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AEC\"/>
    </mc:Choice>
  </mc:AlternateContent>
  <bookViews>
    <workbookView xWindow="45" yWindow="-15" windowWidth="15105" windowHeight="7590" tabRatio="598" firstSheet="7" activeTab="7" xr2:uid="{00000000-000D-0000-FFFF-FFFF00000000}"/>
  </bookViews>
  <sheets>
    <sheet name="Summary" sheetId="1" r:id="rId1"/>
    <sheet name="Summ2" sheetId="2" r:id="rId2"/>
    <sheet name="Summ3" sheetId="3" r:id="rId3"/>
    <sheet name="Summ4" sheetId="4" r:id="rId4"/>
    <sheet name="SumYear" sheetId="6" r:id="rId5"/>
    <sheet name="EQAA" sheetId="7" r:id="rId6"/>
    <sheet name="EquA" sheetId="8" r:id="rId7"/>
    <sheet name="EquB" sheetId="9" r:id="rId8"/>
    <sheet name="FIX Int" sheetId="10" r:id="rId9"/>
    <sheet name="WWSUM" sheetId="11" r:id="rId10"/>
    <sheet name="FORSUM" sheetId="12" r:id="rId11"/>
    <sheet name="Lumpsum" sheetId="13" r:id="rId12"/>
    <sheet name="Lumpsumcont" sheetId="14" r:id="rId13"/>
    <sheet name="LevelMonthly" sheetId="15" r:id="rId14"/>
    <sheet name="LevelMonthlycont" sheetId="16" r:id="rId15"/>
    <sheet name="Equity local" sheetId="17" r:id="rId16"/>
    <sheet name="Equity local2" sheetId="18" r:id="rId17"/>
    <sheet name="Equity local 3" sheetId="19" r:id="rId18"/>
    <sheet name="Equity local 4" sheetId="20" r:id="rId19"/>
    <sheet name="Equity local 5" sheetId="21" r:id="rId20"/>
    <sheet name="Growth local" sheetId="22" r:id="rId21"/>
    <sheet name="Value local" sheetId="23" r:id="rId22"/>
    <sheet name="L Cap local" sheetId="24" r:id="rId23"/>
    <sheet name="Small Co local" sheetId="25" r:id="rId24"/>
    <sheet name="Small Co 2" sheetId="26" r:id="rId25"/>
    <sheet name="Res and Basic" sheetId="27" r:id="rId26"/>
    <sheet name="Ind" sheetId="30" r:id="rId27"/>
    <sheet name="FinInd" sheetId="31" r:id="rId28"/>
    <sheet name="Financial" sheetId="32" r:id="rId29"/>
    <sheet name="Varied Specialist" sheetId="29" r:id="rId30"/>
    <sheet name="FOF1" sheetId="34" r:id="rId31"/>
    <sheet name="FOF2" sheetId="35" r:id="rId32"/>
    <sheet name="FOF3" sheetId="36" r:id="rId33"/>
    <sheet name="FOF4" sheetId="37" r:id="rId34"/>
    <sheet name="FOF5" sheetId="38" r:id="rId35"/>
    <sheet name="FOF6" sheetId="39" r:id="rId36"/>
    <sheet name="FOF7" sheetId="40" r:id="rId37"/>
    <sheet name="FOF8" sheetId="41" r:id="rId38"/>
    <sheet name="FOF9" sheetId="42" r:id="rId39"/>
    <sheet name="FOF10" sheetId="43" r:id="rId40"/>
    <sheet name="FOF11" sheetId="44" r:id="rId41"/>
    <sheet name="Pru Low" sheetId="45" r:id="rId42"/>
    <sheet name="Pru Low2" sheetId="46" r:id="rId43"/>
    <sheet name="Pru Med" sheetId="47" r:id="rId44"/>
    <sheet name="Pru Med2" sheetId="48" r:id="rId45"/>
    <sheet name="Prud Med3" sheetId="49" r:id="rId46"/>
    <sheet name="Prud High" sheetId="50" r:id="rId47"/>
    <sheet name="FLEX LOC1" sheetId="52" r:id="rId48"/>
    <sheet name="FLEX LOC2" sheetId="53" r:id="rId49"/>
    <sheet name="FLEX LOC3" sheetId="54" r:id="rId50"/>
    <sheet name="FLEX LOC4" sheetId="55" r:id="rId51"/>
    <sheet name="TARGET ABS" sheetId="56" r:id="rId52"/>
    <sheet name="TARGET ABS2" sheetId="57" r:id="rId53"/>
    <sheet name="TARGET ABS3" sheetId="58" r:id="rId54"/>
    <sheet name="REAL ESTATE GEN" sheetId="59" r:id="rId55"/>
    <sheet name="Bond" sheetId="60" r:id="rId56"/>
    <sheet name="Bond2" sheetId="61" r:id="rId57"/>
    <sheet name="D Inc" sheetId="62" r:id="rId58"/>
    <sheet name="D Money" sheetId="64" r:id="rId59"/>
    <sheet name="D Varied" sheetId="66" r:id="rId60"/>
    <sheet name="D Varied2" sheetId="67" r:id="rId61"/>
    <sheet name="WW Varied" sheetId="68" r:id="rId62"/>
    <sheet name="WWtech" sheetId="69" r:id="rId63"/>
    <sheet name="WWflex" sheetId="70" r:id="rId64"/>
    <sheet name="FORGEN" sheetId="71" r:id="rId65"/>
    <sheet name="FORVARIED" sheetId="72" r:id="rId66"/>
    <sheet name="FOR FLEX" sheetId="73" r:id="rId67"/>
    <sheet name="FOR FI VARIED" sheetId="75" r:id="rId68"/>
    <sheet name="FOR FLEX (2)" sheetId="74" r:id="rId69"/>
    <sheet name="FORBOND" sheetId="76" r:id="rId70"/>
  </sheets>
  <externalReferences>
    <externalReference r:id="rId71"/>
    <externalReference r:id="rId72"/>
  </externalReferences>
  <definedNames>
    <definedName name="_xlnm.Print_Area" localSheetId="55">Bond!$1:$1048576</definedName>
    <definedName name="_xlnm.Print_Area" localSheetId="32">'FOF3'!$A$1:$AL$80</definedName>
    <definedName name="_xlnm.Print_Area" localSheetId="33">'FOF4'!$A$1:$AL$82</definedName>
    <definedName name="_xlnm.Print_Area" localSheetId="64">FORGEN!$A$1:$AG$80</definedName>
    <definedName name="_xlnm.Print_Area" localSheetId="44">'Pru Med2'!$A$1:$AV$58</definedName>
    <definedName name="_xlnm.Print_Area" localSheetId="23">'Small Co local'!$A$1:$Q$83</definedName>
    <definedName name="_xlnm.Print_Area" localSheetId="4">SumYear!$A$1:$R$97</definedName>
    <definedName name="size">'Res and Basic'!$B$70</definedName>
  </definedNames>
  <calcPr calcId="171026"/>
</workbook>
</file>

<file path=xl/calcChain.xml><?xml version="1.0" encoding="utf-8"?>
<calcChain xmlns="http://schemas.openxmlformats.org/spreadsheetml/2006/main">
  <c r="X64" i="10" l="1"/>
  <c r="X62" i="10"/>
  <c r="P51" i="10"/>
  <c r="P49" i="10"/>
  <c r="B84" i="17"/>
  <c r="B64" i="45"/>
  <c r="B43" i="60"/>
  <c r="B85" i="68"/>
  <c r="C41" i="1"/>
  <c r="C34" i="1" a="1"/>
  <c r="C35" i="1" a="1"/>
  <c r="C34" i="1"/>
  <c r="C36" i="1"/>
  <c r="C39" i="1" a="1"/>
  <c r="C40" i="1" a="1"/>
  <c r="C39" i="1"/>
  <c r="C42" i="1"/>
  <c r="C45" i="1"/>
  <c r="I11" i="3"/>
  <c r="I13" i="3"/>
  <c r="I15" i="3"/>
  <c r="I17" i="3"/>
  <c r="I19" i="3"/>
  <c r="I21" i="3"/>
  <c r="I23" i="3"/>
  <c r="I25" i="3"/>
  <c r="I27" i="3"/>
  <c r="I29" i="3"/>
  <c r="I31" i="3"/>
  <c r="I12" i="2"/>
  <c r="I35" i="3"/>
  <c r="I37" i="3"/>
  <c r="I39" i="3"/>
  <c r="I41" i="3"/>
  <c r="I43" i="3"/>
  <c r="I45" i="3"/>
  <c r="I13" i="2"/>
  <c r="I49" i="3"/>
  <c r="I14" i="2"/>
  <c r="I55" i="3"/>
  <c r="I57" i="3"/>
  <c r="I59" i="3"/>
  <c r="I61" i="3"/>
  <c r="I65" i="3"/>
  <c r="I15" i="2"/>
  <c r="I17" i="2"/>
  <c r="I10" i="1"/>
  <c r="I11" i="4"/>
  <c r="I13" i="4"/>
  <c r="I23" i="2"/>
  <c r="I17" i="4"/>
  <c r="I24" i="2"/>
  <c r="I27" i="2"/>
  <c r="I13" i="1"/>
  <c r="I25" i="4"/>
  <c r="I27" i="4"/>
  <c r="I32" i="2"/>
  <c r="I31" i="4"/>
  <c r="I33" i="2"/>
  <c r="I35" i="4"/>
  <c r="I37" i="4"/>
  <c r="I34" i="2"/>
  <c r="I36" i="2"/>
  <c r="I16" i="1"/>
  <c r="I23" i="1"/>
  <c r="I39" i="1" a="1"/>
  <c r="I40" i="1" a="1"/>
  <c r="I41" i="1"/>
  <c r="I39" i="1"/>
  <c r="I42" i="1"/>
  <c r="I34" i="1" a="1"/>
  <c r="I35" i="1" a="1"/>
  <c r="I34" i="1"/>
  <c r="I36" i="1"/>
  <c r="I45" i="1"/>
  <c r="O11" i="3"/>
  <c r="O13" i="3"/>
  <c r="O15" i="3"/>
  <c r="O17" i="3"/>
  <c r="O19" i="3"/>
  <c r="O21" i="3"/>
  <c r="O23" i="3"/>
  <c r="O25" i="3"/>
  <c r="O27" i="3"/>
  <c r="O29" i="3"/>
  <c r="O31" i="3"/>
  <c r="O12" i="2"/>
  <c r="O35" i="3"/>
  <c r="O37" i="3"/>
  <c r="O39" i="3"/>
  <c r="O41" i="3"/>
  <c r="O43" i="3"/>
  <c r="O45" i="3"/>
  <c r="O13" i="2"/>
  <c r="O49" i="3"/>
  <c r="O51" i="3"/>
  <c r="O14" i="2"/>
  <c r="O55" i="3"/>
  <c r="O57" i="3"/>
  <c r="O59" i="3"/>
  <c r="O61" i="3"/>
  <c r="O65" i="3"/>
  <c r="O15" i="2"/>
  <c r="O17" i="2"/>
  <c r="O10" i="1"/>
  <c r="O11" i="4"/>
  <c r="O13" i="4"/>
  <c r="O23" i="2"/>
  <c r="O17" i="4"/>
  <c r="O24" i="2"/>
  <c r="O27" i="2"/>
  <c r="O13" i="1"/>
  <c r="O25" i="4"/>
  <c r="O27" i="4"/>
  <c r="O32" i="2"/>
  <c r="O31" i="4"/>
  <c r="O33" i="2"/>
  <c r="O35" i="4"/>
  <c r="O37" i="4"/>
  <c r="O34" i="2"/>
  <c r="O36" i="2"/>
  <c r="O16" i="1"/>
  <c r="O23" i="1"/>
  <c r="O39" i="1" a="1"/>
  <c r="O40" i="1" a="1"/>
  <c r="O41" i="1"/>
  <c r="O39" i="1"/>
  <c r="O42" i="1"/>
  <c r="O34" i="1" a="1"/>
  <c r="O35" i="1" a="1"/>
  <c r="O34" i="1"/>
  <c r="O36" i="1"/>
  <c r="O45" i="1"/>
  <c r="D19" i="76"/>
  <c r="D15" i="76"/>
  <c r="D20" i="76"/>
  <c r="E19" i="76"/>
  <c r="E19" i="75"/>
  <c r="E19" i="72"/>
  <c r="D13" i="71"/>
  <c r="E19" i="71"/>
  <c r="D8" i="69"/>
  <c r="D13" i="69"/>
  <c r="E19" i="69"/>
  <c r="E19" i="68"/>
  <c r="D36" i="66"/>
  <c r="D38" i="66"/>
  <c r="D8" i="66"/>
  <c r="D10" i="66"/>
  <c r="E19" i="66"/>
  <c r="E19" i="64"/>
  <c r="E19" i="62"/>
  <c r="E19" i="60"/>
  <c r="D10" i="59"/>
  <c r="E19" i="59"/>
  <c r="D10" i="52"/>
  <c r="E19" i="52"/>
  <c r="D35" i="44"/>
  <c r="D36" i="44"/>
  <c r="D37" i="44"/>
  <c r="E19" i="44"/>
  <c r="D35" i="43"/>
  <c r="D36" i="43"/>
  <c r="D37" i="43"/>
  <c r="E19" i="43"/>
  <c r="D35" i="42"/>
  <c r="D36" i="42"/>
  <c r="D37" i="42"/>
  <c r="E19" i="42"/>
  <c r="D35" i="38"/>
  <c r="D36" i="38"/>
  <c r="D37" i="38"/>
  <c r="E19" i="38"/>
  <c r="D35" i="36"/>
  <c r="D36" i="36"/>
  <c r="D37" i="36"/>
  <c r="E19" i="36"/>
  <c r="D13" i="35"/>
  <c r="E19" i="35"/>
  <c r="D35" i="34"/>
  <c r="D36" i="34"/>
  <c r="D37" i="34"/>
  <c r="E19" i="34"/>
  <c r="E19" i="29"/>
  <c r="E19" i="32"/>
  <c r="D8" i="31"/>
  <c r="D12" i="31"/>
  <c r="E19" i="31"/>
  <c r="E19" i="30"/>
  <c r="E19" i="27"/>
  <c r="E19" i="25"/>
  <c r="E19" i="24"/>
  <c r="E19" i="23"/>
  <c r="E19" i="22"/>
  <c r="E19" i="17"/>
  <c r="E19" i="12"/>
  <c r="B74" i="68"/>
  <c r="B72" i="68"/>
  <c r="B71" i="68"/>
  <c r="B68" i="68"/>
  <c r="B69" i="68"/>
  <c r="B70" i="68"/>
  <c r="B63" i="68"/>
  <c r="B62" i="68"/>
  <c r="B64" i="68"/>
  <c r="B65" i="68"/>
  <c r="B66" i="68"/>
  <c r="B67" i="68"/>
  <c r="B59" i="68"/>
  <c r="B60" i="68"/>
  <c r="B61" i="68"/>
  <c r="B51" i="68"/>
  <c r="B52" i="68"/>
  <c r="B53" i="68"/>
  <c r="B54" i="68"/>
  <c r="B55" i="68"/>
  <c r="B56" i="68"/>
  <c r="B57" i="68"/>
  <c r="B58" i="68"/>
  <c r="B48" i="68"/>
  <c r="B49" i="68"/>
  <c r="B50" i="68"/>
  <c r="B40" i="68"/>
  <c r="B41" i="68"/>
  <c r="B42" i="68"/>
  <c r="B43" i="68"/>
  <c r="B44" i="68"/>
  <c r="B45" i="68"/>
  <c r="B46" i="68"/>
  <c r="B47" i="68"/>
  <c r="B35" i="68"/>
  <c r="B36" i="68"/>
  <c r="B37" i="68"/>
  <c r="B38" i="68"/>
  <c r="B39" i="68"/>
  <c r="B27" i="68"/>
  <c r="B28" i="68"/>
  <c r="B29" i="68"/>
  <c r="B30" i="68"/>
  <c r="B31" i="68"/>
  <c r="B32" i="68"/>
  <c r="B33" i="68"/>
  <c r="B34" i="68"/>
  <c r="B22" i="68"/>
  <c r="B23" i="68"/>
  <c r="B24" i="68"/>
  <c r="B25" i="68"/>
  <c r="B26" i="68"/>
  <c r="B15" i="68"/>
  <c r="B16" i="68"/>
  <c r="B17" i="68"/>
  <c r="B18" i="68"/>
  <c r="B19" i="68"/>
  <c r="B20" i="68"/>
  <c r="B21" i="68"/>
  <c r="B73" i="68"/>
  <c r="B75" i="68"/>
  <c r="B76" i="11"/>
  <c r="E19" i="11"/>
  <c r="E19" i="9"/>
  <c r="E19" i="8"/>
  <c r="E15" i="6"/>
  <c r="C16" i="6"/>
  <c r="D16" i="6"/>
  <c r="E16" i="6"/>
  <c r="C17" i="6"/>
  <c r="D17" i="6"/>
  <c r="E17" i="6"/>
  <c r="C18" i="6"/>
  <c r="D18" i="6"/>
  <c r="E18" i="6"/>
  <c r="E19" i="6"/>
  <c r="C10" i="54"/>
  <c r="E10" i="54"/>
  <c r="G10" i="54"/>
  <c r="M10" i="54"/>
  <c r="Y7" i="54"/>
  <c r="Y8" i="54"/>
  <c r="Y10" i="54"/>
  <c r="AI10" i="54"/>
  <c r="B10" i="54"/>
  <c r="F7" i="52"/>
  <c r="F8" i="52"/>
  <c r="F10" i="52"/>
  <c r="N10" i="52"/>
  <c r="R10" i="52"/>
  <c r="P7" i="52"/>
  <c r="P8" i="52"/>
  <c r="P10" i="52"/>
  <c r="T10" i="52"/>
  <c r="X7" i="52"/>
  <c r="X8" i="52"/>
  <c r="X10" i="52"/>
  <c r="Z7" i="52"/>
  <c r="Z8" i="52"/>
  <c r="Z10" i="52"/>
  <c r="AB7" i="52"/>
  <c r="AB8" i="52"/>
  <c r="AB10" i="52"/>
  <c r="AD7" i="52"/>
  <c r="AD8" i="52"/>
  <c r="AD10" i="52"/>
  <c r="AF10" i="52"/>
  <c r="AL7" i="52"/>
  <c r="AL8" i="52"/>
  <c r="AL10" i="52"/>
  <c r="C7" i="53"/>
  <c r="C8" i="53"/>
  <c r="C10" i="53"/>
  <c r="E7" i="53"/>
  <c r="E8" i="53"/>
  <c r="E10" i="53"/>
  <c r="G7" i="53"/>
  <c r="G8" i="53"/>
  <c r="G10" i="53"/>
  <c r="K7" i="53"/>
  <c r="K8" i="53"/>
  <c r="K10" i="53"/>
  <c r="M7" i="53"/>
  <c r="M8" i="53"/>
  <c r="M10" i="53"/>
  <c r="Q10" i="53"/>
  <c r="S7" i="53"/>
  <c r="S8" i="53"/>
  <c r="S10" i="53"/>
  <c r="Y7" i="53"/>
  <c r="Y8" i="53"/>
  <c r="Y10" i="53"/>
  <c r="AA7" i="53"/>
  <c r="AA8" i="53"/>
  <c r="AA10" i="53"/>
  <c r="AC7" i="53"/>
  <c r="AC8" i="53"/>
  <c r="AC10" i="53"/>
  <c r="B10" i="53"/>
  <c r="C7" i="55"/>
  <c r="C8" i="55"/>
  <c r="C10" i="55"/>
  <c r="E7" i="55"/>
  <c r="E8" i="55"/>
  <c r="E10" i="55"/>
  <c r="I7" i="55"/>
  <c r="I8" i="55"/>
  <c r="I10" i="55"/>
  <c r="K7" i="55"/>
  <c r="K8" i="55"/>
  <c r="K10" i="55"/>
  <c r="O7" i="55"/>
  <c r="O8" i="55"/>
  <c r="O10" i="55"/>
  <c r="Q7" i="55"/>
  <c r="Q8" i="55"/>
  <c r="Q10" i="55"/>
  <c r="S7" i="55"/>
  <c r="S8" i="55"/>
  <c r="S10" i="55"/>
  <c r="U7" i="55"/>
  <c r="U8" i="55"/>
  <c r="U10" i="55"/>
  <c r="W7" i="55"/>
  <c r="W8" i="55"/>
  <c r="W10" i="55"/>
  <c r="Y7" i="55"/>
  <c r="Y8" i="55"/>
  <c r="Y10" i="55"/>
  <c r="AA7" i="55"/>
  <c r="AA8" i="55"/>
  <c r="AA10" i="55"/>
  <c r="AC39" i="55"/>
  <c r="AC41" i="55"/>
  <c r="AC8" i="55"/>
  <c r="AC10" i="55"/>
  <c r="B10" i="55"/>
  <c r="B10" i="52"/>
  <c r="D7" i="45"/>
  <c r="D8" i="45"/>
  <c r="D10" i="45"/>
  <c r="L7" i="45"/>
  <c r="L8" i="45"/>
  <c r="L10" i="45"/>
  <c r="J7" i="45"/>
  <c r="J8" i="45"/>
  <c r="J10" i="45"/>
  <c r="N7" i="45"/>
  <c r="N8" i="45"/>
  <c r="N10" i="45"/>
  <c r="P7" i="45"/>
  <c r="P8" i="45"/>
  <c r="P10" i="45"/>
  <c r="R7" i="45"/>
  <c r="R8" i="45"/>
  <c r="R10" i="45"/>
  <c r="V7" i="45"/>
  <c r="V8" i="45"/>
  <c r="V10" i="45"/>
  <c r="X7" i="45"/>
  <c r="X8" i="45"/>
  <c r="X10" i="45"/>
  <c r="Z7" i="45"/>
  <c r="AH8" i="36"/>
  <c r="Z8" i="45"/>
  <c r="Z10" i="45"/>
  <c r="AD7" i="45"/>
  <c r="AD8" i="45"/>
  <c r="AD10" i="45"/>
  <c r="AH7" i="45"/>
  <c r="AH8" i="45"/>
  <c r="AH10" i="45"/>
  <c r="AJ7" i="45"/>
  <c r="AJ8" i="45"/>
  <c r="AJ10" i="45"/>
  <c r="AL7" i="45"/>
  <c r="AL8" i="45"/>
  <c r="AL10" i="45"/>
  <c r="AN7" i="45"/>
  <c r="AN8" i="45"/>
  <c r="AN10" i="45"/>
  <c r="AP10" i="45"/>
  <c r="AR10" i="45"/>
  <c r="AT7" i="45"/>
  <c r="AT8" i="45"/>
  <c r="AT10" i="45"/>
  <c r="AX7" i="45"/>
  <c r="AX8" i="45"/>
  <c r="AX10" i="45"/>
  <c r="AZ7" i="45"/>
  <c r="AZ8" i="45"/>
  <c r="AZ10" i="45"/>
  <c r="C7" i="46"/>
  <c r="C8" i="46"/>
  <c r="C10" i="46"/>
  <c r="E7" i="46"/>
  <c r="E8" i="46"/>
  <c r="E10" i="46"/>
  <c r="G7" i="46"/>
  <c r="G8" i="46"/>
  <c r="G10" i="46"/>
  <c r="I7" i="46"/>
  <c r="I8" i="46"/>
  <c r="I10" i="46"/>
  <c r="K7" i="46"/>
  <c r="K8" i="46"/>
  <c r="K10" i="46"/>
  <c r="O7" i="46"/>
  <c r="O8" i="46"/>
  <c r="O10" i="46"/>
  <c r="Q7" i="46"/>
  <c r="Q8" i="46"/>
  <c r="Q10" i="46"/>
  <c r="S7" i="46"/>
  <c r="S8" i="46"/>
  <c r="S10" i="46"/>
  <c r="U7" i="46"/>
  <c r="U8" i="46"/>
  <c r="U10" i="46"/>
  <c r="W7" i="46"/>
  <c r="W8" i="46"/>
  <c r="W10" i="46"/>
  <c r="Y7" i="46"/>
  <c r="Y8" i="46"/>
  <c r="Y10" i="46"/>
  <c r="AA7" i="46"/>
  <c r="AA8" i="46"/>
  <c r="AA10" i="46"/>
  <c r="AC7" i="46"/>
  <c r="AC8" i="46"/>
  <c r="AC10" i="46"/>
  <c r="AE7" i="46"/>
  <c r="AE8" i="46"/>
  <c r="AE10" i="46"/>
  <c r="B10" i="46"/>
  <c r="B10" i="45"/>
  <c r="D7" i="47"/>
  <c r="D8" i="47"/>
  <c r="D10" i="47"/>
  <c r="L7" i="47"/>
  <c r="L8" i="47"/>
  <c r="L10" i="47"/>
  <c r="N7" i="47"/>
  <c r="N8" i="47"/>
  <c r="N10" i="47"/>
  <c r="P7" i="47"/>
  <c r="P8" i="47"/>
  <c r="P10" i="47"/>
  <c r="T10" i="47"/>
  <c r="X7" i="47"/>
  <c r="X8" i="47"/>
  <c r="X10" i="47"/>
  <c r="Z7" i="47"/>
  <c r="Z8" i="47"/>
  <c r="Z10" i="47"/>
  <c r="AB7" i="47"/>
  <c r="AB8" i="47"/>
  <c r="AB10" i="47"/>
  <c r="AD7" i="47"/>
  <c r="AD10" i="47"/>
  <c r="AH7" i="47"/>
  <c r="AH8" i="47"/>
  <c r="AH10" i="47"/>
  <c r="AJ7" i="47"/>
  <c r="AJ8" i="47"/>
  <c r="AJ10" i="47"/>
  <c r="AL30" i="47"/>
  <c r="AL9" i="47"/>
  <c r="AL10" i="47"/>
  <c r="J25" i="47"/>
  <c r="J27" i="47"/>
  <c r="J7" i="47"/>
  <c r="J37" i="47"/>
  <c r="J39" i="47"/>
  <c r="J41" i="47"/>
  <c r="J8" i="47"/>
  <c r="J30" i="47"/>
  <c r="J9" i="47"/>
  <c r="J10" i="47"/>
  <c r="AN7" i="47"/>
  <c r="AN8" i="47"/>
  <c r="AN10" i="47"/>
  <c r="AP7" i="47"/>
  <c r="AP8" i="47"/>
  <c r="AP10" i="47"/>
  <c r="D52" i="36"/>
  <c r="C7" i="48"/>
  <c r="D48" i="36"/>
  <c r="C8" i="48"/>
  <c r="C10" i="48"/>
  <c r="E7" i="48"/>
  <c r="E8" i="48"/>
  <c r="E10" i="48"/>
  <c r="I7" i="48"/>
  <c r="I8" i="48"/>
  <c r="I10" i="48"/>
  <c r="K7" i="48"/>
  <c r="K8" i="48"/>
  <c r="K10" i="48"/>
  <c r="M7" i="48"/>
  <c r="M8" i="48"/>
  <c r="M10" i="48"/>
  <c r="Q7" i="48"/>
  <c r="Q8" i="48"/>
  <c r="Q10" i="48"/>
  <c r="S7" i="48"/>
  <c r="S8" i="48"/>
  <c r="S10" i="48"/>
  <c r="U7" i="48"/>
  <c r="U8" i="48"/>
  <c r="U10" i="48"/>
  <c r="W7" i="48"/>
  <c r="W8" i="48"/>
  <c r="W10" i="48"/>
  <c r="AA10" i="48"/>
  <c r="AC16" i="48"/>
  <c r="AC23" i="48"/>
  <c r="AC25" i="48"/>
  <c r="AC27" i="48"/>
  <c r="AC7" i="48"/>
  <c r="AC32" i="48"/>
  <c r="AC38" i="48"/>
  <c r="AC39" i="48"/>
  <c r="AC41" i="48"/>
  <c r="AC8" i="48"/>
  <c r="AC29" i="48"/>
  <c r="AC30" i="48"/>
  <c r="AC9" i="48"/>
  <c r="AC10" i="48"/>
  <c r="AE25" i="48"/>
  <c r="AE27" i="48"/>
  <c r="AE7" i="48"/>
  <c r="AE39" i="48"/>
  <c r="AE41" i="48"/>
  <c r="AE8" i="48"/>
  <c r="AE30" i="48"/>
  <c r="AE9" i="48"/>
  <c r="AE10" i="48"/>
  <c r="AG7" i="48"/>
  <c r="AG8" i="48"/>
  <c r="AG10" i="48"/>
  <c r="AO10" i="48"/>
  <c r="AQ7" i="48"/>
  <c r="AQ8" i="48"/>
  <c r="AQ10" i="48"/>
  <c r="AS7" i="48"/>
  <c r="AS10" i="48"/>
  <c r="B10" i="48"/>
  <c r="C7" i="49"/>
  <c r="C8" i="49"/>
  <c r="C10" i="49"/>
  <c r="G7" i="49"/>
  <c r="G8" i="49"/>
  <c r="G10" i="49"/>
  <c r="M7" i="49"/>
  <c r="M8" i="49"/>
  <c r="M10" i="49"/>
  <c r="O7" i="49"/>
  <c r="O8" i="49"/>
  <c r="O10" i="49"/>
  <c r="Q7" i="49"/>
  <c r="Q8" i="49"/>
  <c r="Q10" i="49"/>
  <c r="S25" i="49"/>
  <c r="S27" i="49"/>
  <c r="S7" i="49"/>
  <c r="S39" i="49"/>
  <c r="S41" i="49"/>
  <c r="S8" i="49"/>
  <c r="S30" i="49"/>
  <c r="S9" i="49"/>
  <c r="S10" i="49"/>
  <c r="U7" i="49"/>
  <c r="U8" i="49"/>
  <c r="U10" i="49"/>
  <c r="I7" i="49"/>
  <c r="I10" i="49"/>
  <c r="W7" i="49"/>
  <c r="W8" i="49"/>
  <c r="W10" i="49"/>
  <c r="Y7" i="49"/>
  <c r="Y8" i="49"/>
  <c r="Y10" i="49"/>
  <c r="AA10" i="49"/>
  <c r="AC7" i="49"/>
  <c r="AC8" i="49"/>
  <c r="AC10" i="49"/>
  <c r="AE7" i="49"/>
  <c r="AE8" i="49"/>
  <c r="AE10" i="49"/>
  <c r="AG7" i="49"/>
  <c r="AG8" i="49"/>
  <c r="AG10" i="49"/>
  <c r="AK7" i="49"/>
  <c r="AK8" i="49"/>
  <c r="AK10" i="49"/>
  <c r="AM7" i="49"/>
  <c r="AM8" i="49"/>
  <c r="AM10" i="49"/>
  <c r="B10" i="49"/>
  <c r="B10" i="47"/>
  <c r="D7" i="50"/>
  <c r="D8" i="50"/>
  <c r="D10" i="50"/>
  <c r="G52" i="36"/>
  <c r="F7" i="50"/>
  <c r="G48" i="36"/>
  <c r="F8" i="50"/>
  <c r="F10" i="50"/>
  <c r="H7" i="50"/>
  <c r="H8" i="50"/>
  <c r="H10" i="50"/>
  <c r="J7" i="50"/>
  <c r="J8" i="50"/>
  <c r="J10" i="50"/>
  <c r="L7" i="50"/>
  <c r="L8" i="50"/>
  <c r="L10" i="50"/>
  <c r="N10" i="50"/>
  <c r="P7" i="50"/>
  <c r="P8" i="50"/>
  <c r="P10" i="50"/>
  <c r="R7" i="50"/>
  <c r="R8" i="50"/>
  <c r="R10" i="50"/>
  <c r="T7" i="50"/>
  <c r="T8" i="50"/>
  <c r="T10" i="50"/>
  <c r="X7" i="50"/>
  <c r="X8" i="50"/>
  <c r="X10" i="50"/>
  <c r="Z7" i="50"/>
  <c r="Z8" i="50"/>
  <c r="Z10" i="50"/>
  <c r="AB7" i="50"/>
  <c r="AB8" i="50"/>
  <c r="AB10" i="50"/>
  <c r="AD7" i="50"/>
  <c r="AD8" i="50"/>
  <c r="AD10" i="50"/>
  <c r="AF7" i="50"/>
  <c r="AF8" i="50"/>
  <c r="AF10" i="50"/>
  <c r="B10" i="50"/>
  <c r="D7" i="56"/>
  <c r="D8" i="56"/>
  <c r="D10" i="56"/>
  <c r="F10" i="56"/>
  <c r="J26" i="56"/>
  <c r="J28" i="56"/>
  <c r="J7" i="56"/>
  <c r="J40" i="56"/>
  <c r="J42" i="56"/>
  <c r="J8" i="56"/>
  <c r="J31" i="56"/>
  <c r="J9" i="56"/>
  <c r="J10" i="56"/>
  <c r="L26" i="56"/>
  <c r="L28" i="56"/>
  <c r="L7" i="56"/>
  <c r="L38" i="56"/>
  <c r="L40" i="56"/>
  <c r="L42" i="56"/>
  <c r="L8" i="56"/>
  <c r="L31" i="56"/>
  <c r="L9" i="56"/>
  <c r="L10" i="56"/>
  <c r="N7" i="56"/>
  <c r="N8" i="56"/>
  <c r="N10" i="56"/>
  <c r="P10" i="56"/>
  <c r="R10" i="56"/>
  <c r="T10" i="56"/>
  <c r="Z10" i="56"/>
  <c r="AB10" i="56"/>
  <c r="AL7" i="56"/>
  <c r="AL8" i="56"/>
  <c r="AL10" i="56"/>
  <c r="AN7" i="56"/>
  <c r="AN8" i="56"/>
  <c r="AN10" i="56"/>
  <c r="AP10" i="56"/>
  <c r="AR10" i="56"/>
  <c r="AX7" i="56"/>
  <c r="AX8" i="56"/>
  <c r="AX10" i="56"/>
  <c r="AZ7" i="56"/>
  <c r="AZ8" i="56"/>
  <c r="AZ10" i="56"/>
  <c r="BB7" i="56"/>
  <c r="BB8" i="56"/>
  <c r="BB10" i="56"/>
  <c r="BF16" i="56"/>
  <c r="BF26" i="56"/>
  <c r="BF28" i="56"/>
  <c r="BF7" i="56"/>
  <c r="BF36" i="56"/>
  <c r="BF37" i="56"/>
  <c r="BF40" i="56"/>
  <c r="BF42" i="56"/>
  <c r="BF8" i="56"/>
  <c r="BF31" i="56"/>
  <c r="BF9" i="56"/>
  <c r="BF10" i="56"/>
  <c r="C7" i="57"/>
  <c r="C10" i="57"/>
  <c r="E10" i="57"/>
  <c r="G10" i="57"/>
  <c r="I7" i="57"/>
  <c r="I8" i="57"/>
  <c r="I10" i="57"/>
  <c r="K7" i="57"/>
  <c r="K8" i="57"/>
  <c r="K10" i="57"/>
  <c r="M7" i="57"/>
  <c r="M8" i="57"/>
  <c r="M10" i="57"/>
  <c r="O10" i="57"/>
  <c r="Y7" i="57"/>
  <c r="Y8" i="57"/>
  <c r="Y10" i="57"/>
  <c r="AQ7" i="57"/>
  <c r="AQ8" i="57"/>
  <c r="AQ10" i="57"/>
  <c r="AS10" i="57"/>
  <c r="B10" i="57"/>
  <c r="C7" i="58"/>
  <c r="C8" i="58"/>
  <c r="C10" i="58"/>
  <c r="E7" i="58"/>
  <c r="E8" i="58"/>
  <c r="E10" i="58"/>
  <c r="G7" i="58"/>
  <c r="G8" i="58"/>
  <c r="G10" i="58"/>
  <c r="I7" i="58"/>
  <c r="I8" i="58"/>
  <c r="I10" i="58"/>
  <c r="O7" i="58"/>
  <c r="O8" i="58"/>
  <c r="O10" i="58"/>
  <c r="Q10" i="58"/>
  <c r="U7" i="58"/>
  <c r="U8" i="58"/>
  <c r="U10" i="58"/>
  <c r="W7" i="58"/>
  <c r="W8" i="58"/>
  <c r="W10" i="58"/>
  <c r="Y7" i="58"/>
  <c r="Y8" i="58"/>
  <c r="Y10" i="58"/>
  <c r="AA7" i="58"/>
  <c r="AA8" i="58"/>
  <c r="AA10" i="58"/>
  <c r="AC7" i="58"/>
  <c r="AC8" i="58"/>
  <c r="AC10" i="58"/>
  <c r="AE7" i="58"/>
  <c r="AE8" i="58"/>
  <c r="AE10" i="58"/>
  <c r="AG7" i="58"/>
  <c r="AG8" i="58"/>
  <c r="AG10" i="58"/>
  <c r="B10" i="58"/>
  <c r="B10" i="56"/>
  <c r="N11" i="7"/>
  <c r="C13" i="2"/>
  <c r="E20" i="20"/>
  <c r="E23" i="20"/>
  <c r="E25" i="20"/>
  <c r="E28" i="20"/>
  <c r="E33" i="20"/>
  <c r="E34" i="20"/>
  <c r="E36" i="20"/>
  <c r="E37" i="20"/>
  <c r="E38" i="20"/>
  <c r="E46" i="20"/>
  <c r="E49" i="20"/>
  <c r="E50" i="20"/>
  <c r="E53" i="20"/>
  <c r="E57" i="20"/>
  <c r="E60" i="20"/>
  <c r="E63" i="20"/>
  <c r="E64" i="20"/>
  <c r="E66" i="20"/>
  <c r="E69" i="20"/>
  <c r="E72" i="20"/>
  <c r="E74" i="20"/>
  <c r="E7" i="20"/>
  <c r="E12" i="20"/>
  <c r="C20" i="20"/>
  <c r="C23" i="20"/>
  <c r="C25" i="20"/>
  <c r="C28" i="20"/>
  <c r="C33" i="20"/>
  <c r="C34" i="20"/>
  <c r="C36" i="20"/>
  <c r="C37" i="20"/>
  <c r="C38" i="20"/>
  <c r="C40" i="20"/>
  <c r="C41" i="20"/>
  <c r="C46" i="20"/>
  <c r="C49" i="20"/>
  <c r="C50" i="20"/>
  <c r="C53" i="20"/>
  <c r="C57" i="20"/>
  <c r="C60" i="20"/>
  <c r="C63" i="20"/>
  <c r="C66" i="20"/>
  <c r="C69" i="20"/>
  <c r="C72" i="20"/>
  <c r="C74" i="20"/>
  <c r="C7" i="20"/>
  <c r="C12" i="20"/>
  <c r="I12" i="20"/>
  <c r="K12" i="20"/>
  <c r="M20" i="20"/>
  <c r="M23" i="20"/>
  <c r="M25" i="20"/>
  <c r="M33" i="20"/>
  <c r="M38" i="20"/>
  <c r="M46" i="20"/>
  <c r="M49" i="20"/>
  <c r="M57" i="20"/>
  <c r="M60" i="20"/>
  <c r="M63" i="20"/>
  <c r="M66" i="20"/>
  <c r="M69" i="20"/>
  <c r="M72" i="20"/>
  <c r="M74" i="20"/>
  <c r="M7" i="20"/>
  <c r="M8" i="20"/>
  <c r="M12" i="20"/>
  <c r="O12" i="20"/>
  <c r="AG7" i="20"/>
  <c r="AG8" i="20"/>
  <c r="AG12" i="20"/>
  <c r="AM12" i="20"/>
  <c r="B12" i="20"/>
  <c r="H7" i="17"/>
  <c r="H8" i="17"/>
  <c r="H12" i="17"/>
  <c r="L20" i="17"/>
  <c r="L25" i="17"/>
  <c r="L33" i="17"/>
  <c r="L38" i="17"/>
  <c r="L46" i="17"/>
  <c r="L49" i="17"/>
  <c r="L53" i="17"/>
  <c r="L57" i="17"/>
  <c r="L60" i="17"/>
  <c r="L63" i="17"/>
  <c r="L66" i="17"/>
  <c r="L69" i="17"/>
  <c r="L72" i="17"/>
  <c r="L74" i="17"/>
  <c r="L7" i="17"/>
  <c r="L12" i="17"/>
  <c r="X12" i="17"/>
  <c r="Z7" i="17"/>
  <c r="Z8" i="17"/>
  <c r="Z12" i="17"/>
  <c r="G7" i="18"/>
  <c r="G8" i="18"/>
  <c r="G12" i="18"/>
  <c r="S12" i="18"/>
  <c r="Y12" i="18"/>
  <c r="AE7" i="18"/>
  <c r="AE8" i="18"/>
  <c r="AE12" i="18"/>
  <c r="B12" i="18"/>
  <c r="E7" i="19"/>
  <c r="E8" i="19"/>
  <c r="E12" i="19"/>
  <c r="K7" i="19"/>
  <c r="K8" i="19"/>
  <c r="K12" i="19"/>
  <c r="M7" i="19"/>
  <c r="M8" i="19"/>
  <c r="M12" i="19"/>
  <c r="O7" i="19"/>
  <c r="O8" i="19"/>
  <c r="O12" i="19"/>
  <c r="S12" i="19"/>
  <c r="U7" i="19"/>
  <c r="U8" i="19"/>
  <c r="U12" i="19"/>
  <c r="W7" i="19"/>
  <c r="W8" i="19"/>
  <c r="W12" i="19"/>
  <c r="B12" i="19"/>
  <c r="I7" i="21"/>
  <c r="I8" i="21"/>
  <c r="I12" i="21"/>
  <c r="O7" i="21"/>
  <c r="O8" i="21"/>
  <c r="O12" i="21"/>
  <c r="AA20" i="21"/>
  <c r="AA25" i="21"/>
  <c r="AA33" i="21"/>
  <c r="AA38" i="21"/>
  <c r="AA46" i="21"/>
  <c r="AA49" i="21"/>
  <c r="AA57" i="21"/>
  <c r="AA60" i="21"/>
  <c r="AA63" i="21"/>
  <c r="AA66" i="21"/>
  <c r="AA69" i="21"/>
  <c r="AA72" i="21"/>
  <c r="AA74" i="21"/>
  <c r="AA7" i="21"/>
  <c r="AA11" i="21"/>
  <c r="AA12" i="21"/>
  <c r="AC20" i="21"/>
  <c r="AC25" i="21"/>
  <c r="AC33" i="21"/>
  <c r="AC38" i="21"/>
  <c r="AC46" i="21"/>
  <c r="AC49" i="21"/>
  <c r="AC57" i="21"/>
  <c r="AC60" i="21"/>
  <c r="AC63" i="21"/>
  <c r="AC66" i="21"/>
  <c r="AC69" i="21"/>
  <c r="AC72" i="21"/>
  <c r="AC74" i="21"/>
  <c r="AC7" i="21"/>
  <c r="AC11" i="21"/>
  <c r="AC12" i="21"/>
  <c r="AE20" i="21"/>
  <c r="AE25" i="21"/>
  <c r="AE33" i="21"/>
  <c r="AE38" i="21"/>
  <c r="AE46" i="21"/>
  <c r="AE49" i="21"/>
  <c r="AE57" i="21"/>
  <c r="AE60" i="21"/>
  <c r="AE63" i="21"/>
  <c r="AE66" i="21"/>
  <c r="AE69" i="21"/>
  <c r="AE72" i="21"/>
  <c r="AE74" i="21"/>
  <c r="AE7" i="21"/>
  <c r="AE11" i="21"/>
  <c r="AE12" i="21"/>
  <c r="AG7" i="21"/>
  <c r="AG8" i="21"/>
  <c r="AG12" i="21"/>
  <c r="AI7" i="21"/>
  <c r="AI8" i="21"/>
  <c r="AI12" i="21"/>
  <c r="AK7" i="21"/>
  <c r="AK8" i="21"/>
  <c r="AK12" i="21"/>
  <c r="AO12" i="21"/>
  <c r="B12" i="21"/>
  <c r="B12" i="17"/>
  <c r="B12" i="8"/>
  <c r="E20" i="26"/>
  <c r="E23" i="26"/>
  <c r="E25" i="26"/>
  <c r="E33" i="26"/>
  <c r="E38" i="26"/>
  <c r="E46" i="26"/>
  <c r="E49" i="26"/>
  <c r="E57" i="26"/>
  <c r="E60" i="26"/>
  <c r="E63" i="26"/>
  <c r="E66" i="26"/>
  <c r="E69" i="26"/>
  <c r="E72" i="26"/>
  <c r="E74" i="26"/>
  <c r="E7" i="26"/>
  <c r="E8" i="26"/>
  <c r="E12" i="26"/>
  <c r="K20" i="26"/>
  <c r="K25" i="26"/>
  <c r="K33" i="26"/>
  <c r="K38" i="26"/>
  <c r="K46" i="26"/>
  <c r="K49" i="26"/>
  <c r="K57" i="26"/>
  <c r="K60" i="26"/>
  <c r="K63" i="26"/>
  <c r="K66" i="26"/>
  <c r="K69" i="26"/>
  <c r="K72" i="26"/>
  <c r="K74" i="26"/>
  <c r="K7" i="26"/>
  <c r="K12" i="26"/>
  <c r="B12" i="26"/>
  <c r="B12" i="25"/>
  <c r="R12" i="8"/>
  <c r="H12" i="29"/>
  <c r="P12" i="29"/>
  <c r="R7" i="29"/>
  <c r="R8" i="29"/>
  <c r="R12" i="29"/>
  <c r="B12" i="29"/>
  <c r="H12" i="8"/>
  <c r="R12" i="23"/>
  <c r="B12" i="23"/>
  <c r="X12" i="8"/>
  <c r="J74" i="24"/>
  <c r="J7" i="24"/>
  <c r="J12" i="24"/>
  <c r="L12" i="24"/>
  <c r="AH20" i="24"/>
  <c r="AH25" i="24"/>
  <c r="AH33" i="24"/>
  <c r="AH38" i="24"/>
  <c r="AH46" i="24"/>
  <c r="AH49" i="24"/>
  <c r="AH57" i="24"/>
  <c r="AH60" i="24"/>
  <c r="AH63" i="24"/>
  <c r="AH66" i="24"/>
  <c r="AH69" i="24"/>
  <c r="AH72" i="24"/>
  <c r="AH74" i="24"/>
  <c r="AH7" i="24"/>
  <c r="AH12" i="24"/>
  <c r="AJ12" i="24"/>
  <c r="B12" i="24"/>
  <c r="B12" i="9"/>
  <c r="B12" i="22"/>
  <c r="H12" i="9"/>
  <c r="J12" i="27"/>
  <c r="V20" i="27"/>
  <c r="V25" i="27"/>
  <c r="V33" i="27"/>
  <c r="V38" i="27"/>
  <c r="V46" i="27"/>
  <c r="V49" i="27"/>
  <c r="V57" i="27"/>
  <c r="V60" i="27"/>
  <c r="V63" i="27"/>
  <c r="V66" i="27"/>
  <c r="V69" i="27"/>
  <c r="V72" i="27"/>
  <c r="V74" i="27"/>
  <c r="V7" i="27"/>
  <c r="V12" i="27"/>
  <c r="X12" i="27"/>
  <c r="B12" i="27"/>
  <c r="N12" i="9"/>
  <c r="F12" i="30"/>
  <c r="B12" i="30"/>
  <c r="X12" i="9"/>
  <c r="B12" i="31"/>
  <c r="AD12" i="9"/>
  <c r="L12" i="32"/>
  <c r="R20" i="32"/>
  <c r="R25" i="32"/>
  <c r="R33" i="32"/>
  <c r="R38" i="32"/>
  <c r="R46" i="32"/>
  <c r="R49" i="32"/>
  <c r="R57" i="32"/>
  <c r="R60" i="32"/>
  <c r="R63" i="32"/>
  <c r="R66" i="32"/>
  <c r="R69" i="32"/>
  <c r="R72" i="32"/>
  <c r="R74" i="32"/>
  <c r="R7" i="32"/>
  <c r="R12" i="32"/>
  <c r="B12" i="32"/>
  <c r="AJ12" i="9"/>
  <c r="C15" i="7"/>
  <c r="C12" i="2"/>
  <c r="H10" i="59"/>
  <c r="L10" i="59"/>
  <c r="P16" i="59"/>
  <c r="P25" i="59"/>
  <c r="P27" i="59"/>
  <c r="P7" i="59"/>
  <c r="P36" i="59"/>
  <c r="P38" i="59"/>
  <c r="P8" i="59"/>
  <c r="P10" i="59"/>
  <c r="V10" i="59"/>
  <c r="X10" i="59"/>
  <c r="Z10" i="59"/>
  <c r="AB8" i="59"/>
  <c r="AB10" i="59"/>
  <c r="AD16" i="59"/>
  <c r="AD25" i="59"/>
  <c r="AD27" i="59"/>
  <c r="AD7" i="59"/>
  <c r="AD33" i="59"/>
  <c r="AD36" i="59"/>
  <c r="AD38" i="59"/>
  <c r="AD8" i="59"/>
  <c r="AD10" i="59"/>
  <c r="AP10" i="59"/>
  <c r="AR10" i="59"/>
  <c r="AT10" i="59"/>
  <c r="AV10" i="59"/>
  <c r="AX10" i="59"/>
  <c r="B10" i="59"/>
  <c r="V11" i="7"/>
  <c r="C14" i="2"/>
  <c r="H13" i="62"/>
  <c r="H15" i="62"/>
  <c r="H17" i="62"/>
  <c r="L17" i="62"/>
  <c r="N15" i="62"/>
  <c r="N17" i="62"/>
  <c r="D59" i="62"/>
  <c r="D61" i="62"/>
  <c r="F59" i="62"/>
  <c r="F61" i="62"/>
  <c r="H59" i="62"/>
  <c r="H61" i="62"/>
  <c r="J57" i="62"/>
  <c r="J59" i="62"/>
  <c r="J61" i="62"/>
  <c r="B17" i="62"/>
  <c r="C37" i="10"/>
  <c r="J15" i="60"/>
  <c r="J17" i="60"/>
  <c r="B58" i="60"/>
  <c r="B60" i="60"/>
  <c r="B62" i="60"/>
  <c r="D58" i="60"/>
  <c r="D60" i="60"/>
  <c r="D62" i="60"/>
  <c r="F57" i="60"/>
  <c r="F60" i="60"/>
  <c r="F62" i="60"/>
  <c r="H60" i="60"/>
  <c r="H62" i="60"/>
  <c r="J62" i="60"/>
  <c r="L60" i="60"/>
  <c r="L62" i="60"/>
  <c r="N58" i="60"/>
  <c r="N60" i="60"/>
  <c r="N62" i="60"/>
  <c r="P59" i="60"/>
  <c r="P60" i="60"/>
  <c r="P62" i="60"/>
  <c r="R53" i="60"/>
  <c r="R54" i="60"/>
  <c r="R56" i="60"/>
  <c r="R57" i="60"/>
  <c r="R60" i="60"/>
  <c r="R62" i="60"/>
  <c r="V60" i="60"/>
  <c r="V62" i="60"/>
  <c r="M15" i="61"/>
  <c r="M17" i="61"/>
  <c r="O15" i="61"/>
  <c r="O17" i="61"/>
  <c r="Q15" i="61"/>
  <c r="Q17" i="61"/>
  <c r="S15" i="61"/>
  <c r="S17" i="61"/>
  <c r="U15" i="61"/>
  <c r="U17" i="61"/>
  <c r="W13" i="61"/>
  <c r="W15" i="61"/>
  <c r="W17" i="61"/>
  <c r="B17" i="61"/>
  <c r="B17" i="60"/>
  <c r="I37" i="10"/>
  <c r="B8" i="64"/>
  <c r="P9" i="10"/>
  <c r="Z9" i="64"/>
  <c r="B9" i="64"/>
  <c r="P14" i="10"/>
  <c r="X10" i="64"/>
  <c r="B10" i="64"/>
  <c r="P19" i="10"/>
  <c r="B11" i="64"/>
  <c r="P21" i="10"/>
  <c r="X12" i="64"/>
  <c r="B12" i="64"/>
  <c r="P23" i="10"/>
  <c r="X13" i="64"/>
  <c r="B13" i="64"/>
  <c r="P26" i="10"/>
  <c r="B14" i="64"/>
  <c r="P30" i="10"/>
  <c r="P33" i="10"/>
  <c r="B16" i="64"/>
  <c r="P35" i="10"/>
  <c r="P37" i="10"/>
  <c r="F36" i="66"/>
  <c r="F38" i="66"/>
  <c r="F8" i="66"/>
  <c r="F10" i="66"/>
  <c r="H36" i="66"/>
  <c r="H38" i="66"/>
  <c r="H8" i="66"/>
  <c r="H10" i="66"/>
  <c r="J25" i="66"/>
  <c r="J27" i="66"/>
  <c r="J7" i="66"/>
  <c r="J36" i="66"/>
  <c r="J38" i="66"/>
  <c r="J8" i="66"/>
  <c r="J10" i="66"/>
  <c r="L10" i="66"/>
  <c r="N7" i="66"/>
  <c r="N8" i="66"/>
  <c r="N10" i="66"/>
  <c r="T10" i="66"/>
  <c r="V10" i="66"/>
  <c r="AB7" i="66"/>
  <c r="AB8" i="66"/>
  <c r="AB10" i="66"/>
  <c r="AH16" i="66"/>
  <c r="AH25" i="66"/>
  <c r="AH27" i="66"/>
  <c r="AH7" i="66"/>
  <c r="AH29" i="66"/>
  <c r="AH31" i="66"/>
  <c r="AH33" i="66"/>
  <c r="AH34" i="66"/>
  <c r="AH36" i="66"/>
  <c r="AH38" i="66"/>
  <c r="AH8" i="66"/>
  <c r="AH10" i="66"/>
  <c r="AL16" i="66"/>
  <c r="AL25" i="66"/>
  <c r="AL27" i="66"/>
  <c r="AL7" i="66"/>
  <c r="AL29" i="66"/>
  <c r="AL31" i="66"/>
  <c r="AL33" i="66"/>
  <c r="AL36" i="66"/>
  <c r="AL38" i="66"/>
  <c r="AL8" i="66"/>
  <c r="AL10" i="66"/>
  <c r="AN36" i="66"/>
  <c r="AN38" i="66"/>
  <c r="AN8" i="66"/>
  <c r="AN10" i="66"/>
  <c r="AP10" i="66"/>
  <c r="AX7" i="66"/>
  <c r="AX8" i="66"/>
  <c r="AX10" i="66"/>
  <c r="AV7" i="66"/>
  <c r="AV8" i="66"/>
  <c r="AV10" i="66"/>
  <c r="BD7" i="66"/>
  <c r="Y48" i="38"/>
  <c r="BD8" i="66"/>
  <c r="BD10" i="66"/>
  <c r="C7" i="67"/>
  <c r="C8" i="67"/>
  <c r="C10" i="67"/>
  <c r="E10" i="67"/>
  <c r="G8" i="67"/>
  <c r="G10" i="67"/>
  <c r="M25" i="67"/>
  <c r="M27" i="67"/>
  <c r="M7" i="67"/>
  <c r="M36" i="67"/>
  <c r="M38" i="67"/>
  <c r="M8" i="67"/>
  <c r="M10" i="67"/>
  <c r="O36" i="67"/>
  <c r="O38" i="67"/>
  <c r="O8" i="67"/>
  <c r="O10" i="67"/>
  <c r="S33" i="67"/>
  <c r="S36" i="67"/>
  <c r="S38" i="67"/>
  <c r="S8" i="67"/>
  <c r="S10" i="67"/>
  <c r="U10" i="67"/>
  <c r="W7" i="67"/>
  <c r="W8" i="67"/>
  <c r="W10" i="67"/>
  <c r="AE7" i="67"/>
  <c r="AE8" i="67"/>
  <c r="AE10" i="67"/>
  <c r="AG7" i="67"/>
  <c r="AG8" i="67"/>
  <c r="AG10" i="67"/>
  <c r="AI10" i="67"/>
  <c r="AK25" i="67"/>
  <c r="AK27" i="67"/>
  <c r="AK7" i="67"/>
  <c r="AK36" i="67"/>
  <c r="AK38" i="67"/>
  <c r="AK8" i="67"/>
  <c r="AK10" i="67"/>
  <c r="AM25" i="67"/>
  <c r="AM27" i="67"/>
  <c r="AM7" i="67"/>
  <c r="AM36" i="67"/>
  <c r="AM38" i="67"/>
  <c r="AM8" i="67"/>
  <c r="AM10" i="67"/>
  <c r="AO25" i="67"/>
  <c r="AO27" i="67"/>
  <c r="AO7" i="67"/>
  <c r="AO36" i="67"/>
  <c r="AO38" i="67"/>
  <c r="AO8" i="67"/>
  <c r="AO10" i="67"/>
  <c r="AU10" i="67"/>
  <c r="AW10" i="67"/>
  <c r="B10" i="67"/>
  <c r="B10" i="66"/>
  <c r="X11" i="10"/>
  <c r="C15" i="2"/>
  <c r="C17" i="2"/>
  <c r="C10" i="1"/>
  <c r="F19" i="75"/>
  <c r="F15" i="75"/>
  <c r="F20" i="75"/>
  <c r="H13" i="75"/>
  <c r="H15" i="75"/>
  <c r="J52" i="36"/>
  <c r="H16" i="75"/>
  <c r="H19" i="75"/>
  <c r="H20" i="75"/>
  <c r="L13" i="75"/>
  <c r="L15" i="75"/>
  <c r="L16" i="75"/>
  <c r="L19" i="75"/>
  <c r="L20" i="75"/>
  <c r="X15" i="75"/>
  <c r="X19" i="75"/>
  <c r="X20" i="75"/>
  <c r="P13" i="75"/>
  <c r="P15" i="75"/>
  <c r="P16" i="75"/>
  <c r="P19" i="75"/>
  <c r="P20" i="75"/>
  <c r="J13" i="75"/>
  <c r="J15" i="75"/>
  <c r="J16" i="75"/>
  <c r="J19" i="75"/>
  <c r="J20" i="75"/>
  <c r="N13" i="75"/>
  <c r="N15" i="75"/>
  <c r="N16" i="75"/>
  <c r="N19" i="75"/>
  <c r="N20" i="75"/>
  <c r="R15" i="75"/>
  <c r="R19" i="75"/>
  <c r="R20" i="75"/>
  <c r="T15" i="75"/>
  <c r="T19" i="75"/>
  <c r="T20" i="75"/>
  <c r="V15" i="75"/>
  <c r="V19" i="75"/>
  <c r="V20" i="75"/>
  <c r="Z13" i="75"/>
  <c r="Z15" i="75"/>
  <c r="Z16" i="75"/>
  <c r="Z19" i="75"/>
  <c r="Z20" i="75"/>
  <c r="AB13" i="75"/>
  <c r="AB15" i="75"/>
  <c r="AB16" i="75"/>
  <c r="AB19" i="75"/>
  <c r="AB20" i="75"/>
  <c r="B20" i="75"/>
  <c r="X21" i="12"/>
  <c r="C35" i="4"/>
  <c r="B18" i="76"/>
  <c r="AD19" i="12"/>
  <c r="N16" i="76"/>
  <c r="J16" i="76"/>
  <c r="P16" i="76"/>
  <c r="R16" i="76"/>
  <c r="T16" i="76"/>
  <c r="H16" i="76"/>
  <c r="B16" i="76"/>
  <c r="AD17" i="12"/>
  <c r="B17" i="76"/>
  <c r="AD18" i="12"/>
  <c r="AD20" i="12"/>
  <c r="B8" i="76"/>
  <c r="AD9" i="12"/>
  <c r="B9" i="76"/>
  <c r="AD10" i="12"/>
  <c r="B10" i="76"/>
  <c r="AD11" i="12"/>
  <c r="B11" i="76"/>
  <c r="AD12" i="12"/>
  <c r="B12" i="76"/>
  <c r="AD13" i="12"/>
  <c r="N13" i="76"/>
  <c r="J13" i="76"/>
  <c r="P13" i="76"/>
  <c r="R13" i="76"/>
  <c r="T13" i="76"/>
  <c r="H13" i="76"/>
  <c r="B13" i="76"/>
  <c r="AD14" i="12"/>
  <c r="B14" i="76"/>
  <c r="AD15" i="12"/>
  <c r="AD16" i="12"/>
  <c r="AD21" i="12"/>
  <c r="C37" i="4"/>
  <c r="C34" i="2"/>
  <c r="F9" i="71"/>
  <c r="F10" i="71"/>
  <c r="F11" i="71"/>
  <c r="F12" i="71"/>
  <c r="F7" i="71"/>
  <c r="F8" i="71"/>
  <c r="F13" i="71"/>
  <c r="H9" i="71"/>
  <c r="H10" i="71"/>
  <c r="H11" i="71"/>
  <c r="H12" i="71"/>
  <c r="H7" i="71"/>
  <c r="H8" i="71"/>
  <c r="H13" i="71"/>
  <c r="J9" i="71"/>
  <c r="J10" i="71"/>
  <c r="J11" i="71"/>
  <c r="J12" i="71"/>
  <c r="J7" i="71"/>
  <c r="J8" i="71"/>
  <c r="J13" i="71"/>
  <c r="L9" i="71"/>
  <c r="L10" i="71"/>
  <c r="L11" i="71"/>
  <c r="L12" i="71"/>
  <c r="L7" i="71"/>
  <c r="L8" i="71"/>
  <c r="L13" i="71"/>
  <c r="N9" i="71"/>
  <c r="N10" i="71"/>
  <c r="N11" i="71"/>
  <c r="N12" i="71"/>
  <c r="N7" i="71"/>
  <c r="N8" i="71"/>
  <c r="N13" i="71"/>
  <c r="P9" i="71"/>
  <c r="P10" i="71"/>
  <c r="P11" i="71"/>
  <c r="P12" i="71"/>
  <c r="P7" i="71"/>
  <c r="P8" i="71"/>
  <c r="P13" i="71"/>
  <c r="AN12" i="36"/>
  <c r="R9" i="71"/>
  <c r="R10" i="71"/>
  <c r="R11" i="71"/>
  <c r="R12" i="71"/>
  <c r="R7" i="71"/>
  <c r="AN8" i="36"/>
  <c r="R8" i="71"/>
  <c r="R13" i="71"/>
  <c r="V9" i="71"/>
  <c r="V10" i="71"/>
  <c r="V11" i="71"/>
  <c r="V12" i="71"/>
  <c r="V7" i="71"/>
  <c r="V8" i="71"/>
  <c r="V13" i="71"/>
  <c r="B50" i="71"/>
  <c r="B51" i="71"/>
  <c r="B52" i="71"/>
  <c r="B53" i="71"/>
  <c r="B48" i="71"/>
  <c r="B49" i="71"/>
  <c r="B54" i="71"/>
  <c r="D50" i="71"/>
  <c r="D51" i="71"/>
  <c r="D52" i="71"/>
  <c r="D53" i="71"/>
  <c r="D48" i="71"/>
  <c r="D49" i="71"/>
  <c r="D54" i="71"/>
  <c r="F54" i="71"/>
  <c r="N50" i="71"/>
  <c r="N51" i="71"/>
  <c r="N52" i="71"/>
  <c r="N53" i="71"/>
  <c r="N48" i="71"/>
  <c r="N49" i="71"/>
  <c r="N54" i="71"/>
  <c r="P54" i="71"/>
  <c r="R54" i="71"/>
  <c r="T50" i="71"/>
  <c r="T51" i="71"/>
  <c r="T52" i="71"/>
  <c r="T53" i="71"/>
  <c r="T48" i="71"/>
  <c r="T49" i="71"/>
  <c r="T54" i="71"/>
  <c r="V50" i="71"/>
  <c r="V51" i="71"/>
  <c r="V52" i="71"/>
  <c r="V53" i="71"/>
  <c r="V48" i="71"/>
  <c r="V49" i="71"/>
  <c r="V54" i="71"/>
  <c r="X50" i="71"/>
  <c r="X51" i="71"/>
  <c r="X52" i="71"/>
  <c r="X53" i="71"/>
  <c r="X48" i="71"/>
  <c r="X49" i="71"/>
  <c r="X54" i="71"/>
  <c r="AB9" i="71"/>
  <c r="AB10" i="71"/>
  <c r="AB11" i="71"/>
  <c r="AB12" i="71"/>
  <c r="AB7" i="71"/>
  <c r="AB8" i="71"/>
  <c r="AB13" i="71"/>
  <c r="P52" i="36"/>
  <c r="T9" i="71"/>
  <c r="T10" i="71"/>
  <c r="T11" i="71"/>
  <c r="T12" i="71"/>
  <c r="T7" i="71"/>
  <c r="P48" i="36"/>
  <c r="T8" i="71"/>
  <c r="T13" i="71"/>
  <c r="AB50" i="71"/>
  <c r="AB51" i="71"/>
  <c r="AB52" i="71"/>
  <c r="AB53" i="71"/>
  <c r="AB48" i="71"/>
  <c r="AB49" i="71"/>
  <c r="AB54" i="71"/>
  <c r="H50" i="71"/>
  <c r="H51" i="71"/>
  <c r="H52" i="71"/>
  <c r="H53" i="71"/>
  <c r="H48" i="71"/>
  <c r="H49" i="71"/>
  <c r="H54" i="71"/>
  <c r="L50" i="71"/>
  <c r="L51" i="71"/>
  <c r="L52" i="71"/>
  <c r="L53" i="71"/>
  <c r="L48" i="71"/>
  <c r="L49" i="71"/>
  <c r="L54" i="71"/>
  <c r="J50" i="71"/>
  <c r="J51" i="71"/>
  <c r="J52" i="71"/>
  <c r="J53" i="71"/>
  <c r="J48" i="71"/>
  <c r="J49" i="71"/>
  <c r="J54" i="71"/>
  <c r="AD9" i="71"/>
  <c r="AD10" i="71"/>
  <c r="AD11" i="71"/>
  <c r="AD12" i="71"/>
  <c r="AD7" i="71"/>
  <c r="AD8" i="71"/>
  <c r="AD13" i="71"/>
  <c r="AF9" i="71"/>
  <c r="AF10" i="71"/>
  <c r="AF11" i="71"/>
  <c r="AF12" i="71"/>
  <c r="AF7" i="71"/>
  <c r="AF8" i="71"/>
  <c r="AF13" i="71"/>
  <c r="AH13" i="71"/>
  <c r="Z50" i="71"/>
  <c r="Z51" i="71"/>
  <c r="Z52" i="71"/>
  <c r="Z53" i="71"/>
  <c r="Z48" i="71"/>
  <c r="Z49" i="71"/>
  <c r="Z54" i="71"/>
  <c r="B13" i="71"/>
  <c r="B14" i="12"/>
  <c r="C25" i="4"/>
  <c r="F8" i="72"/>
  <c r="F13" i="72"/>
  <c r="B13" i="72"/>
  <c r="H14" i="12"/>
  <c r="C27" i="4"/>
  <c r="C32" i="2"/>
  <c r="T7" i="73"/>
  <c r="T8" i="73"/>
  <c r="T10" i="73"/>
  <c r="J7" i="73"/>
  <c r="J8" i="73"/>
  <c r="J10" i="73"/>
  <c r="X7" i="73"/>
  <c r="X8" i="73"/>
  <c r="X10" i="73"/>
  <c r="AD7" i="73"/>
  <c r="AD8" i="73"/>
  <c r="AD10" i="73"/>
  <c r="AH7" i="73"/>
  <c r="AH8" i="73"/>
  <c r="AH10" i="73"/>
  <c r="AJ7" i="73"/>
  <c r="G8" i="39"/>
  <c r="AJ8" i="73"/>
  <c r="AJ10" i="73"/>
  <c r="Z7" i="73"/>
  <c r="Z8" i="73"/>
  <c r="Z10" i="73"/>
  <c r="M52" i="36"/>
  <c r="R7" i="73"/>
  <c r="M48" i="36"/>
  <c r="R8" i="73"/>
  <c r="R10" i="73"/>
  <c r="AL7" i="73"/>
  <c r="AL8" i="73"/>
  <c r="AL10" i="73"/>
  <c r="AN7" i="73"/>
  <c r="AN8" i="73"/>
  <c r="AN10" i="73"/>
  <c r="AP7" i="73"/>
  <c r="AP8" i="73"/>
  <c r="AP10" i="73"/>
  <c r="AR7" i="73"/>
  <c r="AR8" i="73"/>
  <c r="AR10" i="73"/>
  <c r="AT7" i="73"/>
  <c r="AT8" i="73"/>
  <c r="AT10" i="73"/>
  <c r="AV7" i="73"/>
  <c r="AV8" i="73"/>
  <c r="AV10" i="73"/>
  <c r="AX7" i="73"/>
  <c r="AX8" i="73"/>
  <c r="AX10" i="73"/>
  <c r="AZ7" i="73"/>
  <c r="AZ8" i="73"/>
  <c r="AZ10" i="73"/>
  <c r="L7" i="73"/>
  <c r="L8" i="73"/>
  <c r="L10" i="73"/>
  <c r="N16" i="73"/>
  <c r="N18" i="73"/>
  <c r="N20" i="73"/>
  <c r="N25" i="73"/>
  <c r="N27" i="73"/>
  <c r="N7" i="73"/>
  <c r="N38" i="73"/>
  <c r="N40" i="73"/>
  <c r="N33" i="73"/>
  <c r="N36" i="73"/>
  <c r="N41" i="73"/>
  <c r="N8" i="73"/>
  <c r="N10" i="73"/>
  <c r="P7" i="73"/>
  <c r="P8" i="73"/>
  <c r="P10" i="73"/>
  <c r="AB7" i="73"/>
  <c r="AB8" i="73"/>
  <c r="AB10" i="73"/>
  <c r="D7" i="73"/>
  <c r="D8" i="73"/>
  <c r="D10" i="73"/>
  <c r="F7" i="73"/>
  <c r="F8" i="73"/>
  <c r="F10" i="73"/>
  <c r="V7" i="73"/>
  <c r="V8" i="73"/>
  <c r="V10" i="73"/>
  <c r="BB7" i="73"/>
  <c r="BB8" i="73"/>
  <c r="BB10" i="73"/>
  <c r="BD7" i="73"/>
  <c r="BD8" i="73"/>
  <c r="BD10" i="73"/>
  <c r="BF7" i="73"/>
  <c r="BF8" i="73"/>
  <c r="BF10" i="73"/>
  <c r="H7" i="73"/>
  <c r="H8" i="73"/>
  <c r="H10" i="73"/>
  <c r="C7" i="74"/>
  <c r="C8" i="74"/>
  <c r="C10" i="74"/>
  <c r="E7" i="74"/>
  <c r="E8" i="74"/>
  <c r="E10" i="74"/>
  <c r="G7" i="74"/>
  <c r="G8" i="74"/>
  <c r="G10" i="74"/>
  <c r="B10" i="74"/>
  <c r="B10" i="73"/>
  <c r="P11" i="12"/>
  <c r="C31" i="4"/>
  <c r="C33" i="2"/>
  <c r="C36" i="2"/>
  <c r="C16" i="1"/>
  <c r="F13" i="68"/>
  <c r="H8" i="68"/>
  <c r="H9" i="68"/>
  <c r="H10" i="68"/>
  <c r="H11" i="68"/>
  <c r="H12" i="68"/>
  <c r="H13" i="68"/>
  <c r="B13" i="68"/>
  <c r="B14" i="11"/>
  <c r="F8" i="69"/>
  <c r="F9" i="69"/>
  <c r="F10" i="69"/>
  <c r="F11" i="69"/>
  <c r="F12" i="69"/>
  <c r="F13" i="69"/>
  <c r="H13" i="69"/>
  <c r="B13" i="69"/>
  <c r="H14" i="11"/>
  <c r="C23" i="2"/>
  <c r="D7" i="70"/>
  <c r="D8" i="70"/>
  <c r="D10" i="70"/>
  <c r="J7" i="70"/>
  <c r="J8" i="70"/>
  <c r="J10" i="70"/>
  <c r="AB12" i="36"/>
  <c r="L7" i="70"/>
  <c r="AB8" i="36"/>
  <c r="L8" i="70"/>
  <c r="L10" i="70"/>
  <c r="N10" i="70"/>
  <c r="P7" i="70"/>
  <c r="P8" i="70"/>
  <c r="P10" i="70"/>
  <c r="T7" i="70"/>
  <c r="T8" i="70"/>
  <c r="T10" i="70"/>
  <c r="V7" i="70"/>
  <c r="V8" i="70"/>
  <c r="V10" i="70"/>
  <c r="AB7" i="70"/>
  <c r="AB8" i="70"/>
  <c r="AB10" i="70"/>
  <c r="Z7" i="70"/>
  <c r="Z8" i="70"/>
  <c r="Z10" i="70"/>
  <c r="AD7" i="70"/>
  <c r="AD8" i="70"/>
  <c r="AD10" i="70"/>
  <c r="AF7" i="70"/>
  <c r="AF8" i="70"/>
  <c r="AF10" i="70"/>
  <c r="B10" i="70"/>
  <c r="Q11" i="11"/>
  <c r="C24" i="2"/>
  <c r="C27" i="2"/>
  <c r="C13" i="1"/>
  <c r="C23" i="1"/>
  <c r="C35" i="1"/>
  <c r="C40" i="1"/>
  <c r="B19" i="75"/>
  <c r="X20" i="12"/>
  <c r="B18" i="75"/>
  <c r="X19" i="12"/>
  <c r="B17" i="75"/>
  <c r="X18" i="12"/>
  <c r="B16" i="75"/>
  <c r="X17" i="12"/>
  <c r="B15" i="75"/>
  <c r="X16" i="12"/>
  <c r="B14" i="75"/>
  <c r="X15" i="12"/>
  <c r="L24" i="76"/>
  <c r="D24" i="76"/>
  <c r="F24" i="76"/>
  <c r="B24" i="76"/>
  <c r="B23" i="76"/>
  <c r="B22" i="76"/>
  <c r="B21" i="76"/>
  <c r="N15" i="76"/>
  <c r="N19" i="76"/>
  <c r="N20" i="76"/>
  <c r="J15" i="76"/>
  <c r="J19" i="76"/>
  <c r="J20" i="76"/>
  <c r="P15" i="76"/>
  <c r="P19" i="76"/>
  <c r="P20" i="76"/>
  <c r="R15" i="76"/>
  <c r="R19" i="76"/>
  <c r="R20" i="76"/>
  <c r="T15" i="76"/>
  <c r="T19" i="76"/>
  <c r="T20" i="76"/>
  <c r="H15" i="76"/>
  <c r="H19" i="76"/>
  <c r="H20" i="76"/>
  <c r="B20" i="76"/>
  <c r="B19" i="76"/>
  <c r="B15" i="76"/>
  <c r="B9" i="74"/>
  <c r="B8" i="74"/>
  <c r="F24" i="75"/>
  <c r="X24" i="75"/>
  <c r="R24" i="75"/>
  <c r="T24" i="75"/>
  <c r="V24" i="75"/>
  <c r="B24" i="75"/>
  <c r="B23" i="75"/>
  <c r="B22" i="75"/>
  <c r="B21" i="75"/>
  <c r="F21" i="64"/>
  <c r="H21" i="64"/>
  <c r="P21" i="64"/>
  <c r="X21" i="64"/>
  <c r="F62" i="64"/>
  <c r="J62" i="64"/>
  <c r="V62" i="64"/>
  <c r="B21" i="64"/>
  <c r="B20" i="64"/>
  <c r="B19" i="64"/>
  <c r="B18" i="64"/>
  <c r="F15" i="64"/>
  <c r="F17" i="64"/>
  <c r="H15" i="64"/>
  <c r="H17" i="64"/>
  <c r="J17" i="64"/>
  <c r="L17" i="64"/>
  <c r="N17" i="64"/>
  <c r="P15" i="64"/>
  <c r="P17" i="64"/>
  <c r="T17" i="64"/>
  <c r="X15" i="64"/>
  <c r="X17" i="64"/>
  <c r="B56" i="64"/>
  <c r="B58" i="64"/>
  <c r="D58" i="64"/>
  <c r="F56" i="64"/>
  <c r="F58" i="64"/>
  <c r="J56" i="64"/>
  <c r="J58" i="64"/>
  <c r="L58" i="64"/>
  <c r="N58" i="64"/>
  <c r="T56" i="64"/>
  <c r="T58" i="64"/>
  <c r="V56" i="64"/>
  <c r="V58" i="64"/>
  <c r="Z15" i="64"/>
  <c r="Z17" i="64"/>
  <c r="B17" i="64"/>
  <c r="B15" i="64"/>
  <c r="F21" i="62"/>
  <c r="D21" i="62"/>
  <c r="L21" i="62"/>
  <c r="N21" i="62"/>
  <c r="R21" i="62"/>
  <c r="B65" i="62"/>
  <c r="D65" i="62"/>
  <c r="F65" i="62"/>
  <c r="H65" i="62"/>
  <c r="B21" i="62"/>
  <c r="B20" i="62"/>
  <c r="B19" i="62"/>
  <c r="B18" i="62"/>
  <c r="B16" i="62"/>
  <c r="R15" i="62"/>
  <c r="B15" i="62"/>
  <c r="B14" i="62"/>
  <c r="B13" i="62"/>
  <c r="B12" i="62"/>
  <c r="E21" i="61"/>
  <c r="C21" i="61"/>
  <c r="G21" i="61"/>
  <c r="M21" i="61"/>
  <c r="O21" i="61"/>
  <c r="Q21" i="61"/>
  <c r="S21" i="61"/>
  <c r="U21" i="61"/>
  <c r="B21" i="61"/>
  <c r="B20" i="61"/>
  <c r="B19" i="61"/>
  <c r="B18" i="61"/>
  <c r="B16" i="61"/>
  <c r="B15" i="61"/>
  <c r="B14" i="61"/>
  <c r="F21" i="60"/>
  <c r="D21" i="60"/>
  <c r="H21" i="60"/>
  <c r="J21" i="60"/>
  <c r="N21" i="60"/>
  <c r="R21" i="60"/>
  <c r="T21" i="60"/>
  <c r="F66" i="60"/>
  <c r="H66" i="60"/>
  <c r="J66" i="60"/>
  <c r="L66" i="60"/>
  <c r="P66" i="60"/>
  <c r="R66" i="60"/>
  <c r="T66" i="60"/>
  <c r="V66" i="60"/>
  <c r="B21" i="60"/>
  <c r="B20" i="60"/>
  <c r="B19" i="60"/>
  <c r="B18" i="60"/>
  <c r="B16" i="60"/>
  <c r="F15" i="60"/>
  <c r="H15" i="60"/>
  <c r="T60" i="60"/>
  <c r="B15" i="60"/>
  <c r="I35" i="10"/>
  <c r="B14" i="60"/>
  <c r="I30" i="10"/>
  <c r="B8" i="61"/>
  <c r="B8" i="60"/>
  <c r="I9" i="10"/>
  <c r="B9" i="61"/>
  <c r="B9" i="60"/>
  <c r="I14" i="10"/>
  <c r="B10" i="61"/>
  <c r="B10" i="60"/>
  <c r="I19" i="10"/>
  <c r="B11" i="61"/>
  <c r="B11" i="60"/>
  <c r="I21" i="10"/>
  <c r="B12" i="61"/>
  <c r="B12" i="60"/>
  <c r="I23" i="10"/>
  <c r="B13" i="61"/>
  <c r="B13" i="60"/>
  <c r="I26" i="10"/>
  <c r="I33" i="10"/>
  <c r="B8" i="73"/>
  <c r="P9" i="12"/>
  <c r="B9" i="73"/>
  <c r="P10" i="12"/>
  <c r="D13" i="44"/>
  <c r="G13" i="44"/>
  <c r="J13" i="44"/>
  <c r="M13" i="44"/>
  <c r="P13" i="44"/>
  <c r="S13" i="44"/>
  <c r="V13" i="44"/>
  <c r="Y13" i="44"/>
  <c r="AE13" i="44"/>
  <c r="AH13" i="44"/>
  <c r="B13" i="44"/>
  <c r="D13" i="43"/>
  <c r="G13" i="43"/>
  <c r="J13" i="43"/>
  <c r="M13" i="43"/>
  <c r="P13" i="43"/>
  <c r="S13" i="43"/>
  <c r="V13" i="43"/>
  <c r="Y13" i="43"/>
  <c r="AB13" i="43"/>
  <c r="AE13" i="43"/>
  <c r="AH13" i="43"/>
  <c r="AK13" i="43"/>
  <c r="AN13" i="43"/>
  <c r="AQ13" i="43"/>
  <c r="D53" i="43"/>
  <c r="G53" i="43"/>
  <c r="J53" i="43"/>
  <c r="M53" i="43"/>
  <c r="P53" i="43"/>
  <c r="S53" i="43"/>
  <c r="V53" i="43"/>
  <c r="Y53" i="43"/>
  <c r="AB53" i="43"/>
  <c r="AE53" i="43"/>
  <c r="AH53" i="43"/>
  <c r="AK53" i="43"/>
  <c r="AN53" i="43"/>
  <c r="B13" i="43"/>
  <c r="D13" i="42"/>
  <c r="G13" i="42"/>
  <c r="J13" i="42"/>
  <c r="M13" i="42"/>
  <c r="P13" i="42"/>
  <c r="S13" i="42"/>
  <c r="V13" i="42"/>
  <c r="Y13" i="42"/>
  <c r="AB13" i="42"/>
  <c r="AE13" i="42"/>
  <c r="AH13" i="42"/>
  <c r="AK13" i="42"/>
  <c r="AN13" i="42"/>
  <c r="AQ13" i="42"/>
  <c r="D53" i="42"/>
  <c r="G53" i="42"/>
  <c r="J53" i="42"/>
  <c r="M53" i="42"/>
  <c r="P53" i="42"/>
  <c r="S53" i="42"/>
  <c r="V53" i="42"/>
  <c r="Y53" i="42"/>
  <c r="AB53" i="42"/>
  <c r="B13" i="42"/>
  <c r="D13" i="41"/>
  <c r="G13" i="41"/>
  <c r="J13" i="41"/>
  <c r="M13" i="41"/>
  <c r="P13" i="41"/>
  <c r="S13" i="41"/>
  <c r="V13" i="41"/>
  <c r="AE13" i="41"/>
  <c r="D53" i="41"/>
  <c r="G53" i="41"/>
  <c r="J53" i="41"/>
  <c r="M53" i="41"/>
  <c r="Y13" i="41"/>
  <c r="AB13" i="41"/>
  <c r="P53" i="41"/>
  <c r="S53" i="41"/>
  <c r="V53" i="41"/>
  <c r="AH13" i="41"/>
  <c r="AK13" i="41"/>
  <c r="Y53" i="41"/>
  <c r="AB53" i="41"/>
  <c r="B13" i="41"/>
  <c r="G13" i="40"/>
  <c r="J13" i="40"/>
  <c r="M13" i="40"/>
  <c r="P13" i="40"/>
  <c r="S13" i="40"/>
  <c r="V13" i="40"/>
  <c r="Y13" i="40"/>
  <c r="AB13" i="40"/>
  <c r="AE13" i="40"/>
  <c r="AH13" i="40"/>
  <c r="AB53" i="40"/>
  <c r="D53" i="40"/>
  <c r="G53" i="40"/>
  <c r="J53" i="40"/>
  <c r="M53" i="40"/>
  <c r="P53" i="40"/>
  <c r="S53" i="40"/>
  <c r="V53" i="40"/>
  <c r="Y53" i="40"/>
  <c r="AE53" i="40"/>
  <c r="AH53" i="40"/>
  <c r="B13" i="40"/>
  <c r="D13" i="39"/>
  <c r="G13" i="39"/>
  <c r="J13" i="39"/>
  <c r="M13" i="39"/>
  <c r="P13" i="39"/>
  <c r="S13" i="39"/>
  <c r="V13" i="39"/>
  <c r="Y13" i="39"/>
  <c r="AE13" i="39"/>
  <c r="AH13" i="39"/>
  <c r="AK13" i="39"/>
  <c r="D53" i="39"/>
  <c r="G53" i="39"/>
  <c r="J53" i="39"/>
  <c r="M53" i="39"/>
  <c r="P53" i="39"/>
  <c r="S53" i="39"/>
  <c r="V53" i="39"/>
  <c r="Y53" i="39"/>
  <c r="AB53" i="39"/>
  <c r="AE53" i="39"/>
  <c r="AH53" i="39"/>
  <c r="AK53" i="39"/>
  <c r="AN53" i="39"/>
  <c r="AB13" i="39"/>
  <c r="B13" i="39"/>
  <c r="D13" i="38"/>
  <c r="G13" i="38"/>
  <c r="J13" i="38"/>
  <c r="M13" i="38"/>
  <c r="P13" i="38"/>
  <c r="S13" i="38"/>
  <c r="V13" i="38"/>
  <c r="D53" i="38"/>
  <c r="G53" i="38"/>
  <c r="J53" i="38"/>
  <c r="M53" i="38"/>
  <c r="P53" i="38"/>
  <c r="S53" i="38"/>
  <c r="Y13" i="38"/>
  <c r="AB13" i="38"/>
  <c r="V53" i="38"/>
  <c r="Y53" i="38"/>
  <c r="AB53" i="38"/>
  <c r="B13" i="38"/>
  <c r="D13" i="37"/>
  <c r="G13" i="37"/>
  <c r="J13" i="37"/>
  <c r="M13" i="37"/>
  <c r="P13" i="37"/>
  <c r="S13" i="37"/>
  <c r="Y13" i="37"/>
  <c r="AB13" i="37"/>
  <c r="AH13" i="37"/>
  <c r="D53" i="37"/>
  <c r="G53" i="37"/>
  <c r="J53" i="37"/>
  <c r="M53" i="37"/>
  <c r="P53" i="37"/>
  <c r="V53" i="37"/>
  <c r="Y53" i="37"/>
  <c r="AB53" i="37"/>
  <c r="AE53" i="37"/>
  <c r="AH53" i="37"/>
  <c r="AK13" i="37"/>
  <c r="B13" i="37"/>
  <c r="D13" i="36"/>
  <c r="G13" i="36"/>
  <c r="J13" i="36"/>
  <c r="M13" i="36"/>
  <c r="P13" i="36"/>
  <c r="S13" i="36"/>
  <c r="V13" i="36"/>
  <c r="Y13" i="36"/>
  <c r="AB7" i="36"/>
  <c r="AB13" i="36"/>
  <c r="AH7" i="36"/>
  <c r="AH13" i="36"/>
  <c r="AK13" i="36"/>
  <c r="D47" i="36"/>
  <c r="D53" i="36"/>
  <c r="G47" i="36"/>
  <c r="G53" i="36"/>
  <c r="J47" i="36"/>
  <c r="J53" i="36"/>
  <c r="M53" i="36"/>
  <c r="AE13" i="36"/>
  <c r="S53" i="36"/>
  <c r="V53" i="36"/>
  <c r="Y53" i="36"/>
  <c r="AB53" i="36"/>
  <c r="AE53" i="36"/>
  <c r="AH53" i="36"/>
  <c r="AK53" i="36"/>
  <c r="AN13" i="36"/>
  <c r="P47" i="36"/>
  <c r="P53" i="36"/>
  <c r="B13" i="36"/>
  <c r="G13" i="35"/>
  <c r="J13" i="35"/>
  <c r="M13" i="35"/>
  <c r="P13" i="35"/>
  <c r="S13" i="35"/>
  <c r="V13" i="35"/>
  <c r="Y13" i="35"/>
  <c r="AE13" i="35"/>
  <c r="AH13" i="35"/>
  <c r="AB13" i="35"/>
  <c r="D53" i="35"/>
  <c r="G53" i="35"/>
  <c r="J53" i="35"/>
  <c r="M53" i="35"/>
  <c r="P53" i="35"/>
  <c r="S53" i="35"/>
  <c r="V53" i="35"/>
  <c r="Y53" i="35"/>
  <c r="AH53" i="35"/>
  <c r="AK53" i="35"/>
  <c r="AB53" i="35"/>
  <c r="AE53" i="35"/>
  <c r="B13" i="35"/>
  <c r="D13" i="34"/>
  <c r="G13" i="34"/>
  <c r="J13" i="34"/>
  <c r="M13" i="34"/>
  <c r="P13" i="34"/>
  <c r="S13" i="34"/>
  <c r="AH13" i="34"/>
  <c r="V13" i="34"/>
  <c r="Y13" i="34"/>
  <c r="AE13" i="34"/>
  <c r="AK13" i="34"/>
  <c r="D53" i="34"/>
  <c r="G53" i="34"/>
  <c r="J53" i="34"/>
  <c r="M53" i="34"/>
  <c r="V53" i="34"/>
  <c r="P53" i="34"/>
  <c r="S53" i="34"/>
  <c r="B13" i="34"/>
  <c r="Z46" i="7"/>
  <c r="X46" i="7"/>
  <c r="AD44" i="59"/>
  <c r="B44" i="59"/>
  <c r="V45" i="7"/>
  <c r="B7" i="20"/>
  <c r="B7" i="18"/>
  <c r="B7" i="19"/>
  <c r="B7" i="21"/>
  <c r="B7" i="17"/>
  <c r="B7" i="8"/>
  <c r="B7" i="26"/>
  <c r="B7" i="25"/>
  <c r="R7" i="8"/>
  <c r="B7" i="29"/>
  <c r="H7" i="8"/>
  <c r="B7" i="23"/>
  <c r="X7" i="8"/>
  <c r="B7" i="24"/>
  <c r="B7" i="9"/>
  <c r="B7" i="22"/>
  <c r="H7" i="9"/>
  <c r="B7" i="27"/>
  <c r="N7" i="9"/>
  <c r="B7" i="30"/>
  <c r="X7" i="9"/>
  <c r="B7" i="31"/>
  <c r="AD7" i="9"/>
  <c r="B7" i="32"/>
  <c r="AJ7" i="9"/>
  <c r="C10" i="7"/>
  <c r="W41" i="1"/>
  <c r="J29" i="60"/>
  <c r="K29" i="60"/>
  <c r="I29" i="60"/>
  <c r="G29" i="60"/>
  <c r="I21" i="60"/>
  <c r="I20" i="60"/>
  <c r="I19" i="60"/>
  <c r="I18" i="60"/>
  <c r="I16" i="60"/>
  <c r="I15" i="60"/>
  <c r="I14" i="60"/>
  <c r="I13" i="60"/>
  <c r="I12" i="60"/>
  <c r="I11" i="60"/>
  <c r="I10" i="60"/>
  <c r="I9" i="60"/>
  <c r="I8" i="60"/>
  <c r="E45" i="49"/>
  <c r="F45" i="49"/>
  <c r="F44" i="49"/>
  <c r="F43" i="49"/>
  <c r="F42" i="49"/>
  <c r="E39" i="49"/>
  <c r="E41" i="49"/>
  <c r="F41" i="49"/>
  <c r="F40" i="49"/>
  <c r="F39" i="49"/>
  <c r="F38" i="49"/>
  <c r="F37" i="49"/>
  <c r="F36" i="49"/>
  <c r="F35" i="49"/>
  <c r="F34" i="49"/>
  <c r="F33" i="49"/>
  <c r="F32" i="49"/>
  <c r="E30" i="49"/>
  <c r="F30" i="49"/>
  <c r="F29" i="49"/>
  <c r="F28" i="49"/>
  <c r="E25" i="49"/>
  <c r="E27" i="49"/>
  <c r="F27" i="49"/>
  <c r="F26" i="49"/>
  <c r="F25" i="49"/>
  <c r="F24" i="49"/>
  <c r="F23" i="49"/>
  <c r="F22" i="49"/>
  <c r="F21" i="49"/>
  <c r="F20" i="49"/>
  <c r="F19" i="49"/>
  <c r="F17" i="49"/>
  <c r="F16" i="49"/>
  <c r="F15" i="49"/>
  <c r="F14" i="49"/>
  <c r="F13" i="49"/>
  <c r="F12" i="49"/>
  <c r="F9" i="49"/>
  <c r="F8" i="49"/>
  <c r="F7" i="49"/>
  <c r="H78" i="24"/>
  <c r="I78" i="24"/>
  <c r="I77" i="24"/>
  <c r="I76" i="24"/>
  <c r="I75" i="24"/>
  <c r="H69" i="24"/>
  <c r="H66" i="24"/>
  <c r="H63" i="24"/>
  <c r="H60" i="24"/>
  <c r="H57" i="24"/>
  <c r="H49" i="24"/>
  <c r="H46" i="24"/>
  <c r="H38" i="24"/>
  <c r="H33" i="24"/>
  <c r="H25" i="24"/>
  <c r="H20" i="24"/>
  <c r="H72" i="24"/>
  <c r="H74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1" i="24"/>
  <c r="I10" i="24"/>
  <c r="I9" i="24"/>
  <c r="I8" i="24"/>
  <c r="I7" i="24"/>
  <c r="F78" i="24"/>
  <c r="G78" i="24"/>
  <c r="G77" i="24"/>
  <c r="G76" i="24"/>
  <c r="G75" i="24"/>
  <c r="F69" i="24"/>
  <c r="F66" i="24"/>
  <c r="F63" i="24"/>
  <c r="F60" i="24"/>
  <c r="F57" i="24"/>
  <c r="F49" i="24"/>
  <c r="F46" i="24"/>
  <c r="F38" i="24"/>
  <c r="F33" i="24"/>
  <c r="F25" i="24"/>
  <c r="F20" i="24"/>
  <c r="F72" i="24"/>
  <c r="F74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1" i="24"/>
  <c r="G10" i="24"/>
  <c r="G9" i="24"/>
  <c r="G8" i="24"/>
  <c r="G7" i="24"/>
  <c r="D78" i="24"/>
  <c r="E78" i="24"/>
  <c r="E77" i="24"/>
  <c r="E76" i="24"/>
  <c r="E75" i="24"/>
  <c r="D69" i="24"/>
  <c r="D66" i="24"/>
  <c r="D63" i="24"/>
  <c r="D60" i="24"/>
  <c r="D57" i="24"/>
  <c r="D49" i="24"/>
  <c r="D46" i="24"/>
  <c r="D38" i="24"/>
  <c r="D33" i="24"/>
  <c r="D25" i="24"/>
  <c r="D20" i="24"/>
  <c r="D72" i="24"/>
  <c r="D74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8" i="24"/>
  <c r="E17" i="24"/>
  <c r="E16" i="24"/>
  <c r="E15" i="24"/>
  <c r="E14" i="24"/>
  <c r="E11" i="24"/>
  <c r="E10" i="24"/>
  <c r="E9" i="24"/>
  <c r="E8" i="24"/>
  <c r="E7" i="24"/>
  <c r="H78" i="23"/>
  <c r="I78" i="23"/>
  <c r="I77" i="23"/>
  <c r="I76" i="23"/>
  <c r="I75" i="23"/>
  <c r="H69" i="23"/>
  <c r="H66" i="23"/>
  <c r="H63" i="23"/>
  <c r="H60" i="23"/>
  <c r="H57" i="23"/>
  <c r="H49" i="23"/>
  <c r="H46" i="23"/>
  <c r="H38" i="23"/>
  <c r="H33" i="23"/>
  <c r="H25" i="23"/>
  <c r="H20" i="23"/>
  <c r="H72" i="23"/>
  <c r="H74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1" i="23"/>
  <c r="I10" i="23"/>
  <c r="I9" i="23"/>
  <c r="I8" i="23"/>
  <c r="I7" i="23"/>
  <c r="F78" i="23"/>
  <c r="G78" i="23"/>
  <c r="G77" i="23"/>
  <c r="G76" i="23"/>
  <c r="G75" i="23"/>
  <c r="F69" i="23"/>
  <c r="F66" i="23"/>
  <c r="F63" i="23"/>
  <c r="F60" i="23"/>
  <c r="F57" i="23"/>
  <c r="F49" i="23"/>
  <c r="F46" i="23"/>
  <c r="F38" i="23"/>
  <c r="F33" i="23"/>
  <c r="F25" i="23"/>
  <c r="F20" i="23"/>
  <c r="F72" i="23"/>
  <c r="F74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1" i="23"/>
  <c r="G10" i="23"/>
  <c r="G9" i="23"/>
  <c r="G8" i="23"/>
  <c r="G7" i="23"/>
  <c r="Y78" i="21"/>
  <c r="Z78" i="21"/>
  <c r="Z77" i="21"/>
  <c r="Z76" i="21"/>
  <c r="Z75" i="21"/>
  <c r="Y69" i="21"/>
  <c r="Y66" i="21"/>
  <c r="Y63" i="21"/>
  <c r="Y60" i="21"/>
  <c r="Y57" i="21"/>
  <c r="Y49" i="21"/>
  <c r="Y46" i="21"/>
  <c r="Y38" i="21"/>
  <c r="Y33" i="21"/>
  <c r="Y25" i="21"/>
  <c r="Y20" i="21"/>
  <c r="Y72" i="21"/>
  <c r="Y74" i="21"/>
  <c r="Z74" i="21"/>
  <c r="Z73" i="21"/>
  <c r="Z72" i="21"/>
  <c r="Z71" i="21"/>
  <c r="Z70" i="21"/>
  <c r="Z69" i="21"/>
  <c r="Z68" i="21"/>
  <c r="Z67" i="21"/>
  <c r="Z66" i="21"/>
  <c r="Z65" i="21"/>
  <c r="Z64" i="21"/>
  <c r="Z63" i="21"/>
  <c r="Z62" i="21"/>
  <c r="Z61" i="21"/>
  <c r="Z60" i="21"/>
  <c r="Z59" i="21"/>
  <c r="Z58" i="21"/>
  <c r="Z57" i="21"/>
  <c r="Z56" i="21"/>
  <c r="Z55" i="21"/>
  <c r="Z54" i="21"/>
  <c r="Z53" i="21"/>
  <c r="Z52" i="21"/>
  <c r="Z51" i="21"/>
  <c r="Z50" i="21"/>
  <c r="Z49" i="21"/>
  <c r="Z48" i="21"/>
  <c r="Z47" i="21"/>
  <c r="Z46" i="21"/>
  <c r="Z45" i="21"/>
  <c r="Z44" i="21"/>
  <c r="Z43" i="21"/>
  <c r="Z42" i="21"/>
  <c r="Z41" i="21"/>
  <c r="Z40" i="21"/>
  <c r="Z39" i="21"/>
  <c r="Z38" i="21"/>
  <c r="Z37" i="21"/>
  <c r="Z36" i="21"/>
  <c r="Z35" i="21"/>
  <c r="Z34" i="21"/>
  <c r="Z33" i="21"/>
  <c r="Z32" i="21"/>
  <c r="Z31" i="21"/>
  <c r="Z30" i="21"/>
  <c r="Z29" i="21"/>
  <c r="Z28" i="21"/>
  <c r="Z27" i="21"/>
  <c r="Z26" i="21"/>
  <c r="Z25" i="21"/>
  <c r="Z24" i="21"/>
  <c r="Z23" i="21"/>
  <c r="Z22" i="21"/>
  <c r="Z21" i="21"/>
  <c r="Z20" i="21"/>
  <c r="Z19" i="21"/>
  <c r="Z18" i="21"/>
  <c r="Z17" i="21"/>
  <c r="Z16" i="21"/>
  <c r="Z15" i="21"/>
  <c r="Z14" i="21"/>
  <c r="Z11" i="21"/>
  <c r="Z10" i="21"/>
  <c r="Z9" i="21"/>
  <c r="Z8" i="21"/>
  <c r="Z7" i="21"/>
  <c r="W78" i="21"/>
  <c r="X78" i="21"/>
  <c r="X77" i="21"/>
  <c r="X76" i="21"/>
  <c r="X75" i="21"/>
  <c r="W69" i="21"/>
  <c r="W66" i="21"/>
  <c r="W63" i="21"/>
  <c r="W60" i="21"/>
  <c r="W57" i="21"/>
  <c r="W49" i="21"/>
  <c r="W46" i="21"/>
  <c r="W38" i="21"/>
  <c r="W33" i="21"/>
  <c r="W25" i="21"/>
  <c r="W20" i="21"/>
  <c r="W72" i="21"/>
  <c r="W74" i="21"/>
  <c r="X74" i="21"/>
  <c r="X73" i="21"/>
  <c r="X72" i="21"/>
  <c r="X71" i="21"/>
  <c r="X70" i="21"/>
  <c r="X69" i="21"/>
  <c r="X68" i="21"/>
  <c r="X67" i="21"/>
  <c r="X66" i="21"/>
  <c r="X65" i="21"/>
  <c r="X64" i="21"/>
  <c r="X63" i="21"/>
  <c r="X62" i="21"/>
  <c r="X61" i="21"/>
  <c r="X60" i="21"/>
  <c r="X59" i="21"/>
  <c r="X58" i="21"/>
  <c r="X57" i="21"/>
  <c r="X56" i="21"/>
  <c r="X55" i="21"/>
  <c r="X54" i="21"/>
  <c r="X53" i="21"/>
  <c r="X52" i="21"/>
  <c r="X51" i="21"/>
  <c r="X50" i="21"/>
  <c r="X49" i="21"/>
  <c r="X48" i="21"/>
  <c r="X47" i="21"/>
  <c r="X46" i="21"/>
  <c r="X45" i="21"/>
  <c r="X44" i="21"/>
  <c r="X43" i="21"/>
  <c r="X42" i="21"/>
  <c r="X41" i="21"/>
  <c r="X40" i="21"/>
  <c r="X39" i="21"/>
  <c r="X38" i="21"/>
  <c r="X37" i="21"/>
  <c r="X36" i="21"/>
  <c r="X35" i="21"/>
  <c r="X34" i="21"/>
  <c r="X33" i="21"/>
  <c r="X32" i="21"/>
  <c r="X31" i="21"/>
  <c r="X30" i="21"/>
  <c r="X29" i="21"/>
  <c r="X28" i="21"/>
  <c r="X27" i="21"/>
  <c r="X26" i="21"/>
  <c r="X25" i="21"/>
  <c r="X24" i="21"/>
  <c r="X23" i="21"/>
  <c r="X22" i="21"/>
  <c r="X21" i="21"/>
  <c r="X20" i="21"/>
  <c r="X19" i="21"/>
  <c r="X18" i="21"/>
  <c r="X17" i="21"/>
  <c r="X16" i="21"/>
  <c r="X15" i="21"/>
  <c r="X14" i="21"/>
  <c r="X11" i="21"/>
  <c r="X10" i="21"/>
  <c r="X9" i="21"/>
  <c r="X8" i="21"/>
  <c r="X7" i="21"/>
  <c r="Q78" i="20"/>
  <c r="R78" i="20"/>
  <c r="R77" i="20"/>
  <c r="R76" i="20"/>
  <c r="R75" i="20"/>
  <c r="Q69" i="20"/>
  <c r="Q66" i="20"/>
  <c r="Q63" i="20"/>
  <c r="Q60" i="20"/>
  <c r="Q57" i="20"/>
  <c r="Q49" i="20"/>
  <c r="Q46" i="20"/>
  <c r="Q38" i="20"/>
  <c r="Q33" i="20"/>
  <c r="Q25" i="20"/>
  <c r="Q20" i="20"/>
  <c r="Q72" i="20"/>
  <c r="Q74" i="20"/>
  <c r="R74" i="20"/>
  <c r="R73" i="20"/>
  <c r="R72" i="20"/>
  <c r="R71" i="20"/>
  <c r="R70" i="20"/>
  <c r="R69" i="20"/>
  <c r="R68" i="20"/>
  <c r="R67" i="20"/>
  <c r="R66" i="20"/>
  <c r="R65" i="20"/>
  <c r="R64" i="20"/>
  <c r="R63" i="20"/>
  <c r="R62" i="20"/>
  <c r="R61" i="20"/>
  <c r="R60" i="20"/>
  <c r="R59" i="20"/>
  <c r="R58" i="20"/>
  <c r="R57" i="20"/>
  <c r="R56" i="20"/>
  <c r="R55" i="20"/>
  <c r="R54" i="20"/>
  <c r="R53" i="20"/>
  <c r="R52" i="20"/>
  <c r="R51" i="20"/>
  <c r="R50" i="20"/>
  <c r="R49" i="20"/>
  <c r="R48" i="20"/>
  <c r="R47" i="20"/>
  <c r="R46" i="20"/>
  <c r="R45" i="20"/>
  <c r="R44" i="20"/>
  <c r="R43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R15" i="20"/>
  <c r="R14" i="20"/>
  <c r="R11" i="20"/>
  <c r="R10" i="20"/>
  <c r="R9" i="20"/>
  <c r="R8" i="20"/>
  <c r="R7" i="20"/>
  <c r="F48" i="47"/>
  <c r="B8" i="29"/>
  <c r="H8" i="8"/>
  <c r="B8" i="20"/>
  <c r="B8" i="21"/>
  <c r="B8" i="18"/>
  <c r="B8" i="19"/>
  <c r="B8" i="17"/>
  <c r="B8" i="8"/>
  <c r="B8" i="23"/>
  <c r="X8" i="8"/>
  <c r="B8" i="24"/>
  <c r="B8" i="9"/>
  <c r="B8" i="26"/>
  <c r="B8" i="25"/>
  <c r="R8" i="8"/>
  <c r="B8" i="22"/>
  <c r="H8" i="9"/>
  <c r="B8" i="27"/>
  <c r="N8" i="9"/>
  <c r="B8" i="30"/>
  <c r="X8" i="9"/>
  <c r="B8" i="31"/>
  <c r="AD8" i="9"/>
  <c r="B8" i="32"/>
  <c r="AJ8" i="9"/>
  <c r="C11" i="7"/>
  <c r="B9" i="29"/>
  <c r="H9" i="8"/>
  <c r="B9" i="20"/>
  <c r="B9" i="21"/>
  <c r="B9" i="18"/>
  <c r="B9" i="19"/>
  <c r="B9" i="17"/>
  <c r="B9" i="8"/>
  <c r="B9" i="23"/>
  <c r="X9" i="8"/>
  <c r="B9" i="24"/>
  <c r="B9" i="9"/>
  <c r="B9" i="26"/>
  <c r="B9" i="25"/>
  <c r="R9" i="8"/>
  <c r="B9" i="22"/>
  <c r="H9" i="9"/>
  <c r="B9" i="27"/>
  <c r="N9" i="9"/>
  <c r="B9" i="30"/>
  <c r="X9" i="9"/>
  <c r="B9" i="31"/>
  <c r="AD9" i="9"/>
  <c r="B9" i="32"/>
  <c r="AJ9" i="9"/>
  <c r="C12" i="7"/>
  <c r="B10" i="29"/>
  <c r="H10" i="8"/>
  <c r="B10" i="20"/>
  <c r="B10" i="21"/>
  <c r="B10" i="18"/>
  <c r="B10" i="19"/>
  <c r="B10" i="17"/>
  <c r="B10" i="8"/>
  <c r="B10" i="23"/>
  <c r="X10" i="8"/>
  <c r="B10" i="24"/>
  <c r="B10" i="9"/>
  <c r="B10" i="26"/>
  <c r="B10" i="25"/>
  <c r="R10" i="8"/>
  <c r="B10" i="22"/>
  <c r="H10" i="9"/>
  <c r="B10" i="27"/>
  <c r="N10" i="9"/>
  <c r="B10" i="30"/>
  <c r="X10" i="9"/>
  <c r="B10" i="31"/>
  <c r="AD10" i="9"/>
  <c r="B10" i="32"/>
  <c r="AJ10" i="9"/>
  <c r="C13" i="7"/>
  <c r="B11" i="29"/>
  <c r="H11" i="8"/>
  <c r="B11" i="20"/>
  <c r="B11" i="21"/>
  <c r="B11" i="18"/>
  <c r="B11" i="19"/>
  <c r="B11" i="17"/>
  <c r="B11" i="8"/>
  <c r="B11" i="23"/>
  <c r="X11" i="8"/>
  <c r="B11" i="24"/>
  <c r="B11" i="9"/>
  <c r="B11" i="26"/>
  <c r="B11" i="25"/>
  <c r="R11" i="8"/>
  <c r="B11" i="22"/>
  <c r="H11" i="9"/>
  <c r="B11" i="27"/>
  <c r="N11" i="9"/>
  <c r="B11" i="30"/>
  <c r="X11" i="9"/>
  <c r="B11" i="31"/>
  <c r="AD11" i="9"/>
  <c r="B11" i="32"/>
  <c r="AJ11" i="9"/>
  <c r="C14" i="7"/>
  <c r="T25" i="45"/>
  <c r="T27" i="45"/>
  <c r="T7" i="45"/>
  <c r="B7" i="46"/>
  <c r="B7" i="45"/>
  <c r="T39" i="45"/>
  <c r="T41" i="45"/>
  <c r="T8" i="45"/>
  <c r="B8" i="46"/>
  <c r="B8" i="45"/>
  <c r="T30" i="45"/>
  <c r="T9" i="45"/>
  <c r="B9" i="46"/>
  <c r="B9" i="45"/>
  <c r="B7" i="49"/>
  <c r="B7" i="48"/>
  <c r="B7" i="47"/>
  <c r="B8" i="49"/>
  <c r="B8" i="48"/>
  <c r="B8" i="47"/>
  <c r="B9" i="49"/>
  <c r="B9" i="48"/>
  <c r="B9" i="47"/>
  <c r="B8" i="57"/>
  <c r="B8" i="58"/>
  <c r="B8" i="56"/>
  <c r="B8" i="67"/>
  <c r="B8" i="66"/>
  <c r="B39" i="43"/>
  <c r="J35" i="43"/>
  <c r="J36" i="43"/>
  <c r="J37" i="43"/>
  <c r="G35" i="43"/>
  <c r="G36" i="43"/>
  <c r="G37" i="43"/>
  <c r="M36" i="43"/>
  <c r="M37" i="43"/>
  <c r="P35" i="43"/>
  <c r="P36" i="43"/>
  <c r="P37" i="43"/>
  <c r="S35" i="43"/>
  <c r="S36" i="43"/>
  <c r="S37" i="43"/>
  <c r="V35" i="43"/>
  <c r="V36" i="43"/>
  <c r="V37" i="43"/>
  <c r="Y35" i="43"/>
  <c r="Y36" i="43"/>
  <c r="Y37" i="43"/>
  <c r="AB35" i="43"/>
  <c r="AB36" i="43"/>
  <c r="AB37" i="43"/>
  <c r="AE35" i="43"/>
  <c r="AE36" i="43"/>
  <c r="AE37" i="43"/>
  <c r="AH35" i="43"/>
  <c r="AH36" i="43"/>
  <c r="AH37" i="43"/>
  <c r="AK35" i="43"/>
  <c r="AK36" i="43"/>
  <c r="AK37" i="43"/>
  <c r="AN35" i="43"/>
  <c r="AN36" i="43"/>
  <c r="AN37" i="43"/>
  <c r="AQ35" i="43"/>
  <c r="AQ36" i="43"/>
  <c r="AQ37" i="43"/>
  <c r="D75" i="43"/>
  <c r="D76" i="43"/>
  <c r="D77" i="43"/>
  <c r="G75" i="43"/>
  <c r="G76" i="43"/>
  <c r="G77" i="43"/>
  <c r="J75" i="43"/>
  <c r="J76" i="43"/>
  <c r="J77" i="43"/>
  <c r="M75" i="43"/>
  <c r="M76" i="43"/>
  <c r="M77" i="43"/>
  <c r="P75" i="43"/>
  <c r="P76" i="43"/>
  <c r="P77" i="43"/>
  <c r="S75" i="43"/>
  <c r="S76" i="43"/>
  <c r="S77" i="43"/>
  <c r="V75" i="43"/>
  <c r="V76" i="43"/>
  <c r="V77" i="43"/>
  <c r="Y75" i="43"/>
  <c r="Y76" i="43"/>
  <c r="Y77" i="43"/>
  <c r="AB75" i="43"/>
  <c r="AB76" i="43"/>
  <c r="AB77" i="43"/>
  <c r="AE75" i="43"/>
  <c r="AE76" i="43"/>
  <c r="AE77" i="43"/>
  <c r="AH76" i="43"/>
  <c r="AH77" i="43"/>
  <c r="AK76" i="43"/>
  <c r="AK77" i="43"/>
  <c r="AN76" i="43"/>
  <c r="AN77" i="43"/>
  <c r="B37" i="43"/>
  <c r="B36" i="43"/>
  <c r="B35" i="43"/>
  <c r="B12" i="43"/>
  <c r="B11" i="43"/>
  <c r="B10" i="43"/>
  <c r="B9" i="43"/>
  <c r="B8" i="43"/>
  <c r="B7" i="43"/>
  <c r="T56" i="43"/>
  <c r="T57" i="43"/>
  <c r="T58" i="43"/>
  <c r="T59" i="43"/>
  <c r="T60" i="43"/>
  <c r="T61" i="43"/>
  <c r="T62" i="43"/>
  <c r="T63" i="43"/>
  <c r="T64" i="43"/>
  <c r="T65" i="43"/>
  <c r="T66" i="43"/>
  <c r="AH35" i="44"/>
  <c r="AH36" i="44"/>
  <c r="AH37" i="44"/>
  <c r="AI16" i="44"/>
  <c r="AI17" i="44"/>
  <c r="AI18" i="44"/>
  <c r="AI19" i="44"/>
  <c r="AI20" i="44"/>
  <c r="AI21" i="44"/>
  <c r="AI22" i="44"/>
  <c r="AI23" i="44"/>
  <c r="AE35" i="44"/>
  <c r="AE36" i="44"/>
  <c r="AE37" i="44"/>
  <c r="AF16" i="44"/>
  <c r="AF17" i="44"/>
  <c r="AF18" i="44"/>
  <c r="AF19" i="44"/>
  <c r="AF20" i="44"/>
  <c r="AF21" i="44"/>
  <c r="AF22" i="44"/>
  <c r="AF23" i="44"/>
  <c r="V35" i="44"/>
  <c r="V36" i="44"/>
  <c r="V37" i="44"/>
  <c r="W16" i="44"/>
  <c r="W17" i="44"/>
  <c r="W18" i="44"/>
  <c r="W19" i="44"/>
  <c r="W20" i="44"/>
  <c r="W21" i="44"/>
  <c r="Y35" i="44"/>
  <c r="Y36" i="44"/>
  <c r="Y37" i="44"/>
  <c r="Z16" i="44"/>
  <c r="Z17" i="44"/>
  <c r="Z18" i="44"/>
  <c r="Z19" i="44"/>
  <c r="Z20" i="44"/>
  <c r="S35" i="44"/>
  <c r="S36" i="44"/>
  <c r="S37" i="44"/>
  <c r="T16" i="44"/>
  <c r="T17" i="44"/>
  <c r="T18" i="44"/>
  <c r="T19" i="44"/>
  <c r="T20" i="44"/>
  <c r="T21" i="44"/>
  <c r="M35" i="44"/>
  <c r="M36" i="44"/>
  <c r="M37" i="44"/>
  <c r="N16" i="44"/>
  <c r="N17" i="44"/>
  <c r="N18" i="44"/>
  <c r="N19" i="44"/>
  <c r="N20" i="44"/>
  <c r="N21" i="44"/>
  <c r="N22" i="44"/>
  <c r="AF16" i="43"/>
  <c r="AF17" i="43"/>
  <c r="AF18" i="43"/>
  <c r="AF19" i="43"/>
  <c r="AF20" i="43"/>
  <c r="AF21" i="43"/>
  <c r="AF22" i="43"/>
  <c r="G35" i="44"/>
  <c r="G36" i="44"/>
  <c r="G37" i="44"/>
  <c r="H16" i="44"/>
  <c r="H17" i="44"/>
  <c r="H18" i="44"/>
  <c r="H19" i="44"/>
  <c r="H20" i="44"/>
  <c r="H21" i="44"/>
  <c r="J35" i="44"/>
  <c r="J36" i="44"/>
  <c r="J37" i="44"/>
  <c r="K16" i="44"/>
  <c r="K17" i="44"/>
  <c r="K18" i="44"/>
  <c r="K19" i="44"/>
  <c r="K20" i="44"/>
  <c r="E16" i="44"/>
  <c r="E17" i="44"/>
  <c r="E18" i="44"/>
  <c r="E20" i="44"/>
  <c r="E21" i="44"/>
  <c r="E22" i="44"/>
  <c r="E23" i="44"/>
  <c r="E24" i="44"/>
  <c r="V35" i="42"/>
  <c r="V36" i="42"/>
  <c r="V37" i="42"/>
  <c r="W16" i="42"/>
  <c r="W17" i="42"/>
  <c r="W18" i="42"/>
  <c r="W19" i="42"/>
  <c r="W20" i="42"/>
  <c r="W21" i="42"/>
  <c r="W22" i="42"/>
  <c r="W23" i="42"/>
  <c r="W24" i="42"/>
  <c r="W25" i="42"/>
  <c r="W26" i="42"/>
  <c r="W27" i="42"/>
  <c r="W28" i="42"/>
  <c r="K56" i="38"/>
  <c r="K57" i="38"/>
  <c r="K58" i="38"/>
  <c r="K59" i="38"/>
  <c r="K16" i="43"/>
  <c r="K17" i="43"/>
  <c r="K18" i="43"/>
  <c r="K19" i="43"/>
  <c r="K20" i="43"/>
  <c r="K21" i="43"/>
  <c r="K22" i="43"/>
  <c r="K23" i="43"/>
  <c r="K24" i="43"/>
  <c r="K25" i="43"/>
  <c r="E56" i="38"/>
  <c r="E57" i="38"/>
  <c r="E58" i="38"/>
  <c r="E59" i="38"/>
  <c r="E60" i="38"/>
  <c r="E61" i="38"/>
  <c r="E62" i="38"/>
  <c r="E63" i="38"/>
  <c r="E64" i="38"/>
  <c r="H56" i="38"/>
  <c r="H57" i="38"/>
  <c r="H58" i="38"/>
  <c r="H59" i="38"/>
  <c r="S35" i="38"/>
  <c r="S36" i="38"/>
  <c r="S37" i="38"/>
  <c r="T16" i="38"/>
  <c r="T17" i="38"/>
  <c r="T18" i="38"/>
  <c r="T19" i="38"/>
  <c r="T20" i="38"/>
  <c r="T21" i="38"/>
  <c r="T22" i="38"/>
  <c r="AF56" i="35"/>
  <c r="AF57" i="35"/>
  <c r="AF58" i="35"/>
  <c r="AF59" i="35"/>
  <c r="AF60" i="35"/>
  <c r="AF61" i="35"/>
  <c r="AF62" i="35"/>
  <c r="AF63" i="35"/>
  <c r="AC56" i="35"/>
  <c r="AC57" i="35"/>
  <c r="AC58" i="35"/>
  <c r="AC59" i="35"/>
  <c r="AC60" i="35"/>
  <c r="AC61" i="35"/>
  <c r="AC62" i="35"/>
  <c r="AC63" i="35"/>
  <c r="AR16" i="43"/>
  <c r="AR17" i="43"/>
  <c r="AR18" i="43"/>
  <c r="AR19" i="43"/>
  <c r="AR20" i="43"/>
  <c r="AR21" i="43"/>
  <c r="AR22" i="43"/>
  <c r="AR23" i="43"/>
  <c r="AR24" i="43"/>
  <c r="Q56" i="43"/>
  <c r="Q57" i="43"/>
  <c r="Q58" i="43"/>
  <c r="Q59" i="43"/>
  <c r="Q60" i="43"/>
  <c r="Q61" i="43"/>
  <c r="N56" i="43"/>
  <c r="N57" i="43"/>
  <c r="N58" i="43"/>
  <c r="N59" i="43"/>
  <c r="N60" i="43"/>
  <c r="N61" i="43"/>
  <c r="N62" i="43"/>
  <c r="N63" i="43"/>
  <c r="N64" i="43"/>
  <c r="K56" i="43"/>
  <c r="K57" i="43"/>
  <c r="K58" i="43"/>
  <c r="K59" i="43"/>
  <c r="K60" i="43"/>
  <c r="K61" i="43"/>
  <c r="K62" i="43"/>
  <c r="K63" i="43"/>
  <c r="K64" i="43"/>
  <c r="K65" i="43"/>
  <c r="AI16" i="43"/>
  <c r="AI17" i="43"/>
  <c r="AI18" i="43"/>
  <c r="AI19" i="43"/>
  <c r="AI20" i="43"/>
  <c r="AO16" i="43"/>
  <c r="AO17" i="43"/>
  <c r="AO18" i="43"/>
  <c r="AO19" i="43"/>
  <c r="AO20" i="43"/>
  <c r="AO21" i="43"/>
  <c r="AO22" i="43"/>
  <c r="AO23" i="43"/>
  <c r="AO24" i="43"/>
  <c r="AO25" i="43"/>
  <c r="AO26" i="43"/>
  <c r="AL16" i="43"/>
  <c r="AL17" i="43"/>
  <c r="AL18" i="43"/>
  <c r="AL19" i="43"/>
  <c r="AL20" i="43"/>
  <c r="AL21" i="43"/>
  <c r="AL22" i="43"/>
  <c r="AL23" i="43"/>
  <c r="AL24" i="43"/>
  <c r="AL25" i="43"/>
  <c r="AL26" i="43"/>
  <c r="H56" i="43"/>
  <c r="H57" i="43"/>
  <c r="H58" i="43"/>
  <c r="H59" i="43"/>
  <c r="H60" i="43"/>
  <c r="H61" i="43"/>
  <c r="E56" i="43"/>
  <c r="E57" i="43"/>
  <c r="E58" i="43"/>
  <c r="E59" i="43"/>
  <c r="E60" i="43"/>
  <c r="E61" i="43"/>
  <c r="E62" i="43"/>
  <c r="E63" i="43"/>
  <c r="E64" i="43"/>
  <c r="AC16" i="43"/>
  <c r="AC17" i="43"/>
  <c r="AC18" i="43"/>
  <c r="AC19" i="43"/>
  <c r="AC20" i="43"/>
  <c r="AC21" i="43"/>
  <c r="AC22" i="43"/>
  <c r="AC23" i="43"/>
  <c r="W8" i="53"/>
  <c r="W7" i="53"/>
  <c r="W10" i="53"/>
  <c r="Z16" i="43"/>
  <c r="Z17" i="43"/>
  <c r="Z18" i="43"/>
  <c r="Z19" i="43"/>
  <c r="Z20" i="43"/>
  <c r="Z21" i="43"/>
  <c r="Z22" i="43"/>
  <c r="W16" i="43"/>
  <c r="W17" i="43"/>
  <c r="W18" i="43"/>
  <c r="W19" i="43"/>
  <c r="W20" i="43"/>
  <c r="W21" i="43"/>
  <c r="W22" i="43"/>
  <c r="T16" i="43"/>
  <c r="T17" i="43"/>
  <c r="T18" i="43"/>
  <c r="T19" i="43"/>
  <c r="T20" i="43"/>
  <c r="T21" i="43"/>
  <c r="T22" i="43"/>
  <c r="T23" i="43"/>
  <c r="Q16" i="43"/>
  <c r="Q17" i="43"/>
  <c r="Q18" i="43"/>
  <c r="Q19" i="43"/>
  <c r="Q20" i="43"/>
  <c r="Q21" i="43"/>
  <c r="H16" i="43"/>
  <c r="H17" i="43"/>
  <c r="H18" i="43"/>
  <c r="H19" i="43"/>
  <c r="H20" i="43"/>
  <c r="H21" i="43"/>
  <c r="H22" i="43"/>
  <c r="H23" i="43"/>
  <c r="H24" i="43"/>
  <c r="E16" i="43"/>
  <c r="E17" i="43"/>
  <c r="E18" i="43"/>
  <c r="E20" i="43"/>
  <c r="E21" i="43"/>
  <c r="E22" i="43"/>
  <c r="E23" i="43"/>
  <c r="E24" i="43"/>
  <c r="Z56" i="35"/>
  <c r="Z57" i="35"/>
  <c r="Z58" i="35"/>
  <c r="Z59" i="35"/>
  <c r="Z60" i="35"/>
  <c r="Z61" i="35"/>
  <c r="Z62" i="35"/>
  <c r="Z63" i="35"/>
  <c r="Z64" i="35"/>
  <c r="Z65" i="35"/>
  <c r="Z66" i="35"/>
  <c r="Z67" i="35"/>
  <c r="Z68" i="35"/>
  <c r="Z69" i="35"/>
  <c r="Z70" i="35"/>
  <c r="Z71" i="35"/>
  <c r="Z72" i="35"/>
  <c r="Z73" i="35"/>
  <c r="Z74" i="35"/>
  <c r="Y75" i="35"/>
  <c r="Y76" i="35"/>
  <c r="Y77" i="35"/>
  <c r="W56" i="35"/>
  <c r="W57" i="35"/>
  <c r="W58" i="35"/>
  <c r="W59" i="35"/>
  <c r="W60" i="35"/>
  <c r="W61" i="35"/>
  <c r="W62" i="35"/>
  <c r="W63" i="35"/>
  <c r="W64" i="35"/>
  <c r="W65" i="35"/>
  <c r="W66" i="35"/>
  <c r="W67" i="35"/>
  <c r="W68" i="35"/>
  <c r="W69" i="35"/>
  <c r="W70" i="35"/>
  <c r="W71" i="35"/>
  <c r="W72" i="35"/>
  <c r="W73" i="35"/>
  <c r="W74" i="35"/>
  <c r="V75" i="35"/>
  <c r="V76" i="35"/>
  <c r="V77" i="35"/>
  <c r="V80" i="35"/>
  <c r="T56" i="35"/>
  <c r="T57" i="35"/>
  <c r="T58" i="35"/>
  <c r="T59" i="35"/>
  <c r="T60" i="35"/>
  <c r="T61" i="35"/>
  <c r="T62" i="35"/>
  <c r="T63" i="35"/>
  <c r="T64" i="35"/>
  <c r="T65" i="35"/>
  <c r="T66" i="35"/>
  <c r="T67" i="35"/>
  <c r="T68" i="35"/>
  <c r="T69" i="35"/>
  <c r="T70" i="35"/>
  <c r="T71" i="35"/>
  <c r="T72" i="35"/>
  <c r="T73" i="35"/>
  <c r="T74" i="35"/>
  <c r="S75" i="35"/>
  <c r="S76" i="35"/>
  <c r="S77" i="35"/>
  <c r="AC56" i="36"/>
  <c r="AC57" i="36"/>
  <c r="AC58" i="36"/>
  <c r="AC59" i="36"/>
  <c r="AC60" i="36"/>
  <c r="AC61" i="36"/>
  <c r="AC62" i="36"/>
  <c r="AL56" i="36"/>
  <c r="AL57" i="36"/>
  <c r="AL58" i="36"/>
  <c r="AL59" i="36"/>
  <c r="AL60" i="36"/>
  <c r="AL61" i="36"/>
  <c r="AL62" i="36"/>
  <c r="AI56" i="36"/>
  <c r="AI57" i="36"/>
  <c r="AI58" i="36"/>
  <c r="AI59" i="36"/>
  <c r="AI60" i="36"/>
  <c r="AF58" i="36"/>
  <c r="AF59" i="36"/>
  <c r="AF60" i="36"/>
  <c r="AF61" i="36"/>
  <c r="AF62" i="36"/>
  <c r="B7" i="50"/>
  <c r="B8" i="50"/>
  <c r="B7" i="57"/>
  <c r="B7" i="58"/>
  <c r="B7" i="56"/>
  <c r="B8" i="53"/>
  <c r="B8" i="55"/>
  <c r="B8" i="54"/>
  <c r="B8" i="52"/>
  <c r="B7" i="53"/>
  <c r="B7" i="54"/>
  <c r="B7" i="55"/>
  <c r="B7" i="52"/>
  <c r="N16" i="43"/>
  <c r="N17" i="43"/>
  <c r="N18" i="43"/>
  <c r="N19" i="43"/>
  <c r="N20" i="43"/>
  <c r="N21" i="43"/>
  <c r="N22" i="43"/>
  <c r="N23" i="43"/>
  <c r="N24" i="43"/>
  <c r="J36" i="38"/>
  <c r="J37" i="38"/>
  <c r="K16" i="38"/>
  <c r="K17" i="38"/>
  <c r="K18" i="38"/>
  <c r="K19" i="38"/>
  <c r="P36" i="38"/>
  <c r="P37" i="38"/>
  <c r="Q16" i="38"/>
  <c r="Q17" i="38"/>
  <c r="Q18" i="38"/>
  <c r="Q19" i="38"/>
  <c r="Q20" i="38"/>
  <c r="Q21" i="38"/>
  <c r="M36" i="38"/>
  <c r="M37" i="38"/>
  <c r="N16" i="38"/>
  <c r="N17" i="38"/>
  <c r="N18" i="38"/>
  <c r="N19" i="38"/>
  <c r="N20" i="38"/>
  <c r="G36" i="38"/>
  <c r="G37" i="38"/>
  <c r="H16" i="38"/>
  <c r="H17" i="38"/>
  <c r="H18" i="38"/>
  <c r="H19" i="38"/>
  <c r="H20" i="38"/>
  <c r="H21" i="38"/>
  <c r="H22" i="38"/>
  <c r="B7" i="74"/>
  <c r="B7" i="73"/>
  <c r="P8" i="12"/>
  <c r="B13" i="75"/>
  <c r="X14" i="12"/>
  <c r="F81" i="17"/>
  <c r="B54" i="57"/>
  <c r="B54" i="58"/>
  <c r="B54" i="56"/>
  <c r="T48" i="47"/>
  <c r="T56" i="47"/>
  <c r="B71" i="64"/>
  <c r="B73" i="64"/>
  <c r="N32" i="62"/>
  <c r="N30" i="62"/>
  <c r="L51" i="66"/>
  <c r="L53" i="66"/>
  <c r="L52" i="66"/>
  <c r="B8" i="38"/>
  <c r="B8" i="36"/>
  <c r="B8" i="35"/>
  <c r="B8" i="42"/>
  <c r="B8" i="44"/>
  <c r="B8" i="37"/>
  <c r="B8" i="39"/>
  <c r="B8" i="40"/>
  <c r="B8" i="41"/>
  <c r="B8" i="34"/>
  <c r="B9" i="38"/>
  <c r="B9" i="36"/>
  <c r="B9" i="44"/>
  <c r="B9" i="35"/>
  <c r="B9" i="37"/>
  <c r="B9" i="39"/>
  <c r="B9" i="40"/>
  <c r="B9" i="41"/>
  <c r="B9" i="42"/>
  <c r="B9" i="34"/>
  <c r="B10" i="38"/>
  <c r="B10" i="36"/>
  <c r="B10" i="35"/>
  <c r="B10" i="37"/>
  <c r="B10" i="39"/>
  <c r="B10" i="40"/>
  <c r="B10" i="41"/>
  <c r="B10" i="42"/>
  <c r="B10" i="44"/>
  <c r="B10" i="34"/>
  <c r="B11" i="38"/>
  <c r="B11" i="36"/>
  <c r="B11" i="35"/>
  <c r="B11" i="37"/>
  <c r="B11" i="39"/>
  <c r="B11" i="40"/>
  <c r="B11" i="41"/>
  <c r="B11" i="42"/>
  <c r="B11" i="44"/>
  <c r="B11" i="34"/>
  <c r="B12" i="38"/>
  <c r="B12" i="35"/>
  <c r="B12" i="36"/>
  <c r="B12" i="37"/>
  <c r="B12" i="39"/>
  <c r="B12" i="40"/>
  <c r="B12" i="41"/>
  <c r="B12" i="42"/>
  <c r="B12" i="44"/>
  <c r="B12" i="34"/>
  <c r="B7" i="67"/>
  <c r="B7" i="66"/>
  <c r="B9" i="67"/>
  <c r="B9" i="66"/>
  <c r="B8" i="62"/>
  <c r="B9" i="62"/>
  <c r="B10" i="62"/>
  <c r="B11" i="62"/>
  <c r="B9" i="50"/>
  <c r="B9" i="57"/>
  <c r="B9" i="58"/>
  <c r="B9" i="56"/>
  <c r="B9" i="54"/>
  <c r="B9" i="53"/>
  <c r="B9" i="55"/>
  <c r="B9" i="52"/>
  <c r="B7" i="59"/>
  <c r="V8" i="7"/>
  <c r="B8" i="59"/>
  <c r="V9" i="7"/>
  <c r="B9" i="59"/>
  <c r="V10" i="7"/>
  <c r="S80" i="43"/>
  <c r="T77" i="43"/>
  <c r="T76" i="43"/>
  <c r="T75" i="43"/>
  <c r="T55" i="43"/>
  <c r="T47" i="43"/>
  <c r="T48" i="43"/>
  <c r="T49" i="43"/>
  <c r="T50" i="43"/>
  <c r="T51" i="43"/>
  <c r="T52" i="43"/>
  <c r="T53" i="43"/>
  <c r="B7" i="70"/>
  <c r="Q8" i="11"/>
  <c r="B8" i="70"/>
  <c r="Q9" i="11"/>
  <c r="B7" i="38"/>
  <c r="B7" i="36"/>
  <c r="B7" i="35"/>
  <c r="B7" i="42"/>
  <c r="B7" i="44"/>
  <c r="B7" i="37"/>
  <c r="B7" i="39"/>
  <c r="B7" i="40"/>
  <c r="B7" i="41"/>
  <c r="B7" i="34"/>
  <c r="I40" i="1"/>
  <c r="I35" i="1"/>
  <c r="O40" i="1"/>
  <c r="O35" i="1"/>
  <c r="M36" i="34"/>
  <c r="M37" i="34"/>
  <c r="N16" i="34"/>
  <c r="N17" i="34"/>
  <c r="N18" i="34"/>
  <c r="N19" i="34"/>
  <c r="J35" i="34"/>
  <c r="J36" i="34"/>
  <c r="J37" i="34"/>
  <c r="K16" i="34"/>
  <c r="K17" i="34"/>
  <c r="K18" i="34"/>
  <c r="K19" i="34"/>
  <c r="K20" i="34"/>
  <c r="K21" i="34"/>
  <c r="K22" i="34"/>
  <c r="G35" i="34"/>
  <c r="G36" i="34"/>
  <c r="G37" i="34"/>
  <c r="H16" i="34"/>
  <c r="H17" i="34"/>
  <c r="H18" i="34"/>
  <c r="H19" i="34"/>
  <c r="H20" i="34"/>
  <c r="H21" i="34"/>
  <c r="H22" i="34"/>
  <c r="H23" i="34"/>
  <c r="H24" i="34"/>
  <c r="E16" i="34"/>
  <c r="E17" i="34"/>
  <c r="E18" i="34"/>
  <c r="E20" i="34"/>
  <c r="E21" i="34"/>
  <c r="D24" i="60"/>
  <c r="H48" i="52"/>
  <c r="H50" i="52"/>
  <c r="H51" i="52"/>
  <c r="H61" i="52"/>
  <c r="H30" i="52"/>
  <c r="D81" i="17"/>
  <c r="F51" i="47"/>
  <c r="F50" i="47"/>
  <c r="J53" i="47"/>
  <c r="J54" i="47"/>
  <c r="J55" i="47"/>
  <c r="J56" i="47"/>
  <c r="J57" i="47"/>
  <c r="J58" i="47"/>
  <c r="J59" i="47"/>
  <c r="J61" i="47"/>
  <c r="J51" i="47"/>
  <c r="J50" i="47"/>
  <c r="J48" i="47"/>
  <c r="J45" i="47"/>
  <c r="H30" i="64"/>
  <c r="H29" i="64"/>
  <c r="J33" i="60"/>
  <c r="J34" i="60"/>
  <c r="J35" i="60"/>
  <c r="J37" i="60"/>
  <c r="L78" i="17"/>
  <c r="L46" i="56"/>
  <c r="H57" i="45"/>
  <c r="H55" i="45"/>
  <c r="H54" i="45"/>
  <c r="F40" i="75"/>
  <c r="T56" i="39"/>
  <c r="Q56" i="39"/>
  <c r="Q57" i="39"/>
  <c r="Q58" i="39"/>
  <c r="N56" i="39"/>
  <c r="N57" i="39"/>
  <c r="B8" i="75"/>
  <c r="X9" i="12"/>
  <c r="B9" i="75"/>
  <c r="X10" i="12"/>
  <c r="B10" i="75"/>
  <c r="X11" i="12"/>
  <c r="B11" i="75"/>
  <c r="X12" i="12"/>
  <c r="B12" i="75"/>
  <c r="X13" i="12"/>
  <c r="B7" i="71"/>
  <c r="B8" i="12"/>
  <c r="B12" i="71"/>
  <c r="B13" i="12"/>
  <c r="B11" i="71"/>
  <c r="B12" i="12"/>
  <c r="B8" i="71"/>
  <c r="B9" i="12"/>
  <c r="E7" i="38"/>
  <c r="H7" i="38"/>
  <c r="K7" i="38"/>
  <c r="N7" i="38"/>
  <c r="Q7" i="38"/>
  <c r="T7" i="38"/>
  <c r="W7" i="38"/>
  <c r="Z7" i="38"/>
  <c r="AC7" i="38"/>
  <c r="E8" i="38"/>
  <c r="H8" i="38"/>
  <c r="K8" i="38"/>
  <c r="N8" i="38"/>
  <c r="Q8" i="38"/>
  <c r="T8" i="38"/>
  <c r="W8" i="38"/>
  <c r="Z8" i="38"/>
  <c r="AC8" i="38"/>
  <c r="E9" i="38"/>
  <c r="H9" i="38"/>
  <c r="K9" i="38"/>
  <c r="N9" i="38"/>
  <c r="Q9" i="38"/>
  <c r="T9" i="38"/>
  <c r="W9" i="38"/>
  <c r="Z9" i="38"/>
  <c r="AC9" i="38"/>
  <c r="E10" i="38"/>
  <c r="H10" i="38"/>
  <c r="K10" i="38"/>
  <c r="N10" i="38"/>
  <c r="Q10" i="38"/>
  <c r="T10" i="38"/>
  <c r="W10" i="38"/>
  <c r="Z10" i="38"/>
  <c r="AC10" i="38"/>
  <c r="E11" i="38"/>
  <c r="H11" i="38"/>
  <c r="K11" i="38"/>
  <c r="N11" i="38"/>
  <c r="Q11" i="38"/>
  <c r="T11" i="38"/>
  <c r="W11" i="38"/>
  <c r="Z11" i="38"/>
  <c r="AC11" i="38"/>
  <c r="E12" i="38"/>
  <c r="H12" i="38"/>
  <c r="K12" i="38"/>
  <c r="N12" i="38"/>
  <c r="Q12" i="38"/>
  <c r="T12" i="38"/>
  <c r="W12" i="38"/>
  <c r="Z12" i="38"/>
  <c r="AC12" i="38"/>
  <c r="R32" i="75"/>
  <c r="T32" i="75"/>
  <c r="V32" i="75"/>
  <c r="X32" i="75"/>
  <c r="X27" i="75"/>
  <c r="X29" i="75"/>
  <c r="X30" i="75"/>
  <c r="AK35" i="39"/>
  <c r="AH35" i="39"/>
  <c r="AE35" i="39"/>
  <c r="E8" i="76"/>
  <c r="E8" i="73"/>
  <c r="E8" i="72"/>
  <c r="E8" i="71"/>
  <c r="E8" i="70"/>
  <c r="E8" i="69"/>
  <c r="E8" i="68"/>
  <c r="E8" i="66"/>
  <c r="E8" i="64"/>
  <c r="E8" i="62"/>
  <c r="E8" i="60"/>
  <c r="E8" i="59"/>
  <c r="E8" i="56"/>
  <c r="E8" i="52"/>
  <c r="E8" i="50"/>
  <c r="E8" i="47"/>
  <c r="E8" i="45"/>
  <c r="J35" i="37"/>
  <c r="J36" i="37"/>
  <c r="J37" i="37"/>
  <c r="K16" i="37"/>
  <c r="K17" i="37"/>
  <c r="G35" i="37"/>
  <c r="G36" i="37"/>
  <c r="G37" i="37"/>
  <c r="H16" i="37"/>
  <c r="D35" i="37"/>
  <c r="D36" i="37"/>
  <c r="D37" i="37"/>
  <c r="E16" i="37"/>
  <c r="E17" i="37"/>
  <c r="E18" i="37"/>
  <c r="Y35" i="34"/>
  <c r="Y36" i="34"/>
  <c r="Y37" i="34"/>
  <c r="Z16" i="34"/>
  <c r="Z17" i="34"/>
  <c r="Z18" i="34"/>
  <c r="Z19" i="34"/>
  <c r="Z20" i="34"/>
  <c r="Z21" i="34"/>
  <c r="Z22" i="34"/>
  <c r="Z23" i="34"/>
  <c r="AB36" i="39"/>
  <c r="AB37" i="39"/>
  <c r="AC16" i="39"/>
  <c r="AC17" i="39"/>
  <c r="AC18" i="39"/>
  <c r="AC19" i="39"/>
  <c r="V35" i="34"/>
  <c r="V36" i="34"/>
  <c r="V37" i="34"/>
  <c r="W16" i="34"/>
  <c r="W17" i="34"/>
  <c r="W18" i="34"/>
  <c r="W19" i="34"/>
  <c r="W20" i="34"/>
  <c r="W21" i="34"/>
  <c r="W22" i="34"/>
  <c r="W23" i="34"/>
  <c r="W24" i="34"/>
  <c r="W25" i="34"/>
  <c r="AI56" i="39"/>
  <c r="AI57" i="39"/>
  <c r="AI58" i="39"/>
  <c r="AI59" i="39"/>
  <c r="AI60" i="39"/>
  <c r="AI55" i="39"/>
  <c r="AF56" i="39"/>
  <c r="AF57" i="39"/>
  <c r="AF58" i="39"/>
  <c r="AF59" i="39"/>
  <c r="AF60" i="39"/>
  <c r="Y45" i="67"/>
  <c r="Y47" i="67"/>
  <c r="T7" i="39"/>
  <c r="W7" i="39"/>
  <c r="Z7" i="39"/>
  <c r="AC7" i="39"/>
  <c r="AF7" i="39"/>
  <c r="AI7" i="39"/>
  <c r="AL7" i="39"/>
  <c r="T8" i="39"/>
  <c r="W8" i="39"/>
  <c r="Z8" i="39"/>
  <c r="AC8" i="39"/>
  <c r="AF8" i="39"/>
  <c r="AI8" i="39"/>
  <c r="AL8" i="39"/>
  <c r="T9" i="39"/>
  <c r="W9" i="39"/>
  <c r="Z9" i="39"/>
  <c r="AC9" i="39"/>
  <c r="AF9" i="39"/>
  <c r="AI9" i="39"/>
  <c r="AL9" i="39"/>
  <c r="T10" i="39"/>
  <c r="W10" i="39"/>
  <c r="Z10" i="39"/>
  <c r="AC10" i="39"/>
  <c r="AF10" i="39"/>
  <c r="AI10" i="39"/>
  <c r="AL10" i="39"/>
  <c r="T11" i="39"/>
  <c r="W11" i="39"/>
  <c r="Z11" i="39"/>
  <c r="AC11" i="39"/>
  <c r="AF11" i="39"/>
  <c r="AI11" i="39"/>
  <c r="AL11" i="39"/>
  <c r="T12" i="39"/>
  <c r="W12" i="39"/>
  <c r="Z12" i="39"/>
  <c r="AC12" i="39"/>
  <c r="AF12" i="39"/>
  <c r="AI12" i="39"/>
  <c r="AL12" i="39"/>
  <c r="E7" i="39"/>
  <c r="H7" i="39"/>
  <c r="K7" i="39"/>
  <c r="E8" i="39"/>
  <c r="H8" i="39"/>
  <c r="K8" i="39"/>
  <c r="E9" i="39"/>
  <c r="H9" i="39"/>
  <c r="K9" i="39"/>
  <c r="E10" i="39"/>
  <c r="H10" i="39"/>
  <c r="K10" i="39"/>
  <c r="E11" i="39"/>
  <c r="H11" i="39"/>
  <c r="K11" i="39"/>
  <c r="E12" i="39"/>
  <c r="H12" i="39"/>
  <c r="K12" i="39"/>
  <c r="N7" i="39"/>
  <c r="Q7" i="39"/>
  <c r="N8" i="39"/>
  <c r="Q8" i="39"/>
  <c r="N9" i="39"/>
  <c r="Q9" i="39"/>
  <c r="N10" i="39"/>
  <c r="Q10" i="39"/>
  <c r="N11" i="39"/>
  <c r="Q11" i="39"/>
  <c r="N12" i="39"/>
  <c r="Q12" i="39"/>
  <c r="E47" i="38"/>
  <c r="H47" i="38"/>
  <c r="K47" i="38"/>
  <c r="N47" i="38"/>
  <c r="Q47" i="38"/>
  <c r="T47" i="38"/>
  <c r="W47" i="38"/>
  <c r="Z47" i="38"/>
  <c r="AC47" i="38"/>
  <c r="E48" i="38"/>
  <c r="H48" i="38"/>
  <c r="K48" i="38"/>
  <c r="N48" i="38"/>
  <c r="Q48" i="38"/>
  <c r="T48" i="38"/>
  <c r="W48" i="38"/>
  <c r="Z48" i="38"/>
  <c r="AC48" i="38"/>
  <c r="E49" i="38"/>
  <c r="H49" i="38"/>
  <c r="K49" i="38"/>
  <c r="N49" i="38"/>
  <c r="Q49" i="38"/>
  <c r="T49" i="38"/>
  <c r="W49" i="38"/>
  <c r="Z49" i="38"/>
  <c r="AC49" i="38"/>
  <c r="E50" i="38"/>
  <c r="H50" i="38"/>
  <c r="K50" i="38"/>
  <c r="N50" i="38"/>
  <c r="Q50" i="38"/>
  <c r="T50" i="38"/>
  <c r="W50" i="38"/>
  <c r="Z50" i="38"/>
  <c r="AC50" i="38"/>
  <c r="E51" i="38"/>
  <c r="H51" i="38"/>
  <c r="K51" i="38"/>
  <c r="N51" i="38"/>
  <c r="Q51" i="38"/>
  <c r="T51" i="38"/>
  <c r="W51" i="38"/>
  <c r="Z51" i="38"/>
  <c r="AC51" i="38"/>
  <c r="E52" i="38"/>
  <c r="H52" i="38"/>
  <c r="K52" i="38"/>
  <c r="N52" i="38"/>
  <c r="Q52" i="38"/>
  <c r="T52" i="38"/>
  <c r="W52" i="38"/>
  <c r="Z52" i="38"/>
  <c r="AC52" i="38"/>
  <c r="E47" i="37"/>
  <c r="H47" i="37"/>
  <c r="K47" i="37"/>
  <c r="N47" i="37"/>
  <c r="Q47" i="37"/>
  <c r="T47" i="37"/>
  <c r="W47" i="37"/>
  <c r="Z47" i="37"/>
  <c r="AC47" i="37"/>
  <c r="AF47" i="37"/>
  <c r="AI47" i="37"/>
  <c r="E48" i="37"/>
  <c r="H48" i="37"/>
  <c r="K48" i="37"/>
  <c r="N48" i="37"/>
  <c r="Q48" i="37"/>
  <c r="T48" i="37"/>
  <c r="W48" i="37"/>
  <c r="Z48" i="37"/>
  <c r="AC48" i="37"/>
  <c r="AF48" i="37"/>
  <c r="AI48" i="37"/>
  <c r="E49" i="37"/>
  <c r="H49" i="37"/>
  <c r="K49" i="37"/>
  <c r="N49" i="37"/>
  <c r="Q49" i="37"/>
  <c r="T49" i="37"/>
  <c r="W49" i="37"/>
  <c r="Z49" i="37"/>
  <c r="AC49" i="37"/>
  <c r="AF49" i="37"/>
  <c r="AI49" i="37"/>
  <c r="E50" i="37"/>
  <c r="H50" i="37"/>
  <c r="K50" i="37"/>
  <c r="N50" i="37"/>
  <c r="Q50" i="37"/>
  <c r="T50" i="37"/>
  <c r="W50" i="37"/>
  <c r="Z50" i="37"/>
  <c r="AC50" i="37"/>
  <c r="AF50" i="37"/>
  <c r="AI50" i="37"/>
  <c r="E51" i="37"/>
  <c r="H51" i="37"/>
  <c r="K51" i="37"/>
  <c r="N51" i="37"/>
  <c r="Q51" i="37"/>
  <c r="T51" i="37"/>
  <c r="W51" i="37"/>
  <c r="Z51" i="37"/>
  <c r="AC51" i="37"/>
  <c r="AF51" i="37"/>
  <c r="AI51" i="37"/>
  <c r="E52" i="37"/>
  <c r="H52" i="37"/>
  <c r="K52" i="37"/>
  <c r="N52" i="37"/>
  <c r="Q52" i="37"/>
  <c r="T52" i="37"/>
  <c r="W52" i="37"/>
  <c r="Z52" i="37"/>
  <c r="AC52" i="37"/>
  <c r="AF52" i="37"/>
  <c r="AI52" i="37"/>
  <c r="E7" i="37"/>
  <c r="H7" i="37"/>
  <c r="K7" i="37"/>
  <c r="N7" i="37"/>
  <c r="Q7" i="37"/>
  <c r="T7" i="37"/>
  <c r="W7" i="37"/>
  <c r="Z7" i="37"/>
  <c r="AC7" i="37"/>
  <c r="AF7" i="37"/>
  <c r="AI7" i="37"/>
  <c r="AL7" i="37"/>
  <c r="E8" i="37"/>
  <c r="H8" i="37"/>
  <c r="K8" i="37"/>
  <c r="N8" i="37"/>
  <c r="Q8" i="37"/>
  <c r="T8" i="37"/>
  <c r="W8" i="37"/>
  <c r="Z8" i="37"/>
  <c r="AC8" i="37"/>
  <c r="AF8" i="37"/>
  <c r="AI8" i="37"/>
  <c r="AL8" i="37"/>
  <c r="E9" i="37"/>
  <c r="H9" i="37"/>
  <c r="K9" i="37"/>
  <c r="N9" i="37"/>
  <c r="Q9" i="37"/>
  <c r="T9" i="37"/>
  <c r="W9" i="37"/>
  <c r="Z9" i="37"/>
  <c r="AC9" i="37"/>
  <c r="AF9" i="37"/>
  <c r="AI9" i="37"/>
  <c r="AL9" i="37"/>
  <c r="E10" i="37"/>
  <c r="H10" i="37"/>
  <c r="K10" i="37"/>
  <c r="N10" i="37"/>
  <c r="Q10" i="37"/>
  <c r="T10" i="37"/>
  <c r="W10" i="37"/>
  <c r="Z10" i="37"/>
  <c r="AC10" i="37"/>
  <c r="AF10" i="37"/>
  <c r="AI10" i="37"/>
  <c r="AL10" i="37"/>
  <c r="E11" i="37"/>
  <c r="H11" i="37"/>
  <c r="K11" i="37"/>
  <c r="N11" i="37"/>
  <c r="Q11" i="37"/>
  <c r="T11" i="37"/>
  <c r="W11" i="37"/>
  <c r="Z11" i="37"/>
  <c r="AC11" i="37"/>
  <c r="AF11" i="37"/>
  <c r="AI11" i="37"/>
  <c r="AL11" i="37"/>
  <c r="E12" i="37"/>
  <c r="H12" i="37"/>
  <c r="K12" i="37"/>
  <c r="N12" i="37"/>
  <c r="Q12" i="37"/>
  <c r="T12" i="37"/>
  <c r="W12" i="37"/>
  <c r="Z12" i="37"/>
  <c r="AC12" i="37"/>
  <c r="AF12" i="37"/>
  <c r="AI12" i="37"/>
  <c r="AL12" i="37"/>
  <c r="E47" i="36"/>
  <c r="H47" i="36"/>
  <c r="K47" i="36"/>
  <c r="N47" i="36"/>
  <c r="Q47" i="36"/>
  <c r="T47" i="36"/>
  <c r="W47" i="36"/>
  <c r="Z47" i="36"/>
  <c r="AC47" i="36"/>
  <c r="AF47" i="36"/>
  <c r="AI47" i="36"/>
  <c r="AL47" i="36"/>
  <c r="E48" i="36"/>
  <c r="H48" i="36"/>
  <c r="K48" i="36"/>
  <c r="N48" i="36"/>
  <c r="Q48" i="36"/>
  <c r="T48" i="36"/>
  <c r="W48" i="36"/>
  <c r="Z48" i="36"/>
  <c r="AC48" i="36"/>
  <c r="AF48" i="36"/>
  <c r="AI48" i="36"/>
  <c r="AL48" i="36"/>
  <c r="E49" i="36"/>
  <c r="H49" i="36"/>
  <c r="K49" i="36"/>
  <c r="N49" i="36"/>
  <c r="Q49" i="36"/>
  <c r="T49" i="36"/>
  <c r="W49" i="36"/>
  <c r="Z49" i="36"/>
  <c r="AC49" i="36"/>
  <c r="AF49" i="36"/>
  <c r="AI49" i="36"/>
  <c r="AL49" i="36"/>
  <c r="E50" i="36"/>
  <c r="H50" i="36"/>
  <c r="K50" i="36"/>
  <c r="N50" i="36"/>
  <c r="Q50" i="36"/>
  <c r="T50" i="36"/>
  <c r="W50" i="36"/>
  <c r="Z50" i="36"/>
  <c r="AC50" i="36"/>
  <c r="AF50" i="36"/>
  <c r="AI50" i="36"/>
  <c r="AL50" i="36"/>
  <c r="E51" i="36"/>
  <c r="H51" i="36"/>
  <c r="K51" i="36"/>
  <c r="N51" i="36"/>
  <c r="Q51" i="36"/>
  <c r="T51" i="36"/>
  <c r="W51" i="36"/>
  <c r="Z51" i="36"/>
  <c r="AC51" i="36"/>
  <c r="AF51" i="36"/>
  <c r="AI51" i="36"/>
  <c r="AL51" i="36"/>
  <c r="E52" i="36"/>
  <c r="H52" i="36"/>
  <c r="K52" i="36"/>
  <c r="N52" i="36"/>
  <c r="Q52" i="36"/>
  <c r="T52" i="36"/>
  <c r="W52" i="36"/>
  <c r="Z52" i="36"/>
  <c r="AC52" i="36"/>
  <c r="AF52" i="36"/>
  <c r="AI52" i="36"/>
  <c r="AL52" i="36"/>
  <c r="E7" i="36"/>
  <c r="H7" i="36"/>
  <c r="K7" i="36"/>
  <c r="N7" i="36"/>
  <c r="Q7" i="36"/>
  <c r="T7" i="36"/>
  <c r="W7" i="36"/>
  <c r="Z7" i="36"/>
  <c r="AC7" i="36"/>
  <c r="AF7" i="36"/>
  <c r="AI7" i="36"/>
  <c r="AL7" i="36"/>
  <c r="AO7" i="36"/>
  <c r="E8" i="36"/>
  <c r="H8" i="36"/>
  <c r="K8" i="36"/>
  <c r="N8" i="36"/>
  <c r="Q8" i="36"/>
  <c r="T8" i="36"/>
  <c r="W8" i="36"/>
  <c r="Z8" i="36"/>
  <c r="AC8" i="36"/>
  <c r="AF8" i="36"/>
  <c r="AI8" i="36"/>
  <c r="AL8" i="36"/>
  <c r="AO8" i="36"/>
  <c r="E9" i="36"/>
  <c r="H9" i="36"/>
  <c r="K9" i="36"/>
  <c r="N9" i="36"/>
  <c r="Q9" i="36"/>
  <c r="T9" i="36"/>
  <c r="W9" i="36"/>
  <c r="Z9" i="36"/>
  <c r="AC9" i="36"/>
  <c r="AF9" i="36"/>
  <c r="AI9" i="36"/>
  <c r="AL9" i="36"/>
  <c r="AO9" i="36"/>
  <c r="E10" i="36"/>
  <c r="H10" i="36"/>
  <c r="K10" i="36"/>
  <c r="N10" i="36"/>
  <c r="Q10" i="36"/>
  <c r="T10" i="36"/>
  <c r="W10" i="36"/>
  <c r="Z10" i="36"/>
  <c r="AC10" i="36"/>
  <c r="AF10" i="36"/>
  <c r="AI10" i="36"/>
  <c r="AL10" i="36"/>
  <c r="AO10" i="36"/>
  <c r="E11" i="36"/>
  <c r="H11" i="36"/>
  <c r="K11" i="36"/>
  <c r="N11" i="36"/>
  <c r="Q11" i="36"/>
  <c r="T11" i="36"/>
  <c r="W11" i="36"/>
  <c r="Z11" i="36"/>
  <c r="AC11" i="36"/>
  <c r="AF11" i="36"/>
  <c r="AI11" i="36"/>
  <c r="AL11" i="36"/>
  <c r="AO11" i="36"/>
  <c r="E12" i="36"/>
  <c r="H12" i="36"/>
  <c r="K12" i="36"/>
  <c r="N12" i="36"/>
  <c r="Q12" i="36"/>
  <c r="T12" i="36"/>
  <c r="W12" i="36"/>
  <c r="Z12" i="36"/>
  <c r="AC12" i="36"/>
  <c r="AF12" i="36"/>
  <c r="AI12" i="36"/>
  <c r="AL12" i="36"/>
  <c r="AO12" i="36"/>
  <c r="E47" i="35"/>
  <c r="H47" i="35"/>
  <c r="K47" i="35"/>
  <c r="N47" i="35"/>
  <c r="Q47" i="35"/>
  <c r="T47" i="35"/>
  <c r="W47" i="35"/>
  <c r="Z47" i="35"/>
  <c r="AC47" i="35"/>
  <c r="AF47" i="35"/>
  <c r="AI47" i="35"/>
  <c r="AL47" i="35"/>
  <c r="E48" i="35"/>
  <c r="H48" i="35"/>
  <c r="K48" i="35"/>
  <c r="N48" i="35"/>
  <c r="Q48" i="35"/>
  <c r="T48" i="35"/>
  <c r="W48" i="35"/>
  <c r="Z48" i="35"/>
  <c r="AC48" i="35"/>
  <c r="AF48" i="35"/>
  <c r="AI48" i="35"/>
  <c r="AL48" i="35"/>
  <c r="E49" i="35"/>
  <c r="H49" i="35"/>
  <c r="K49" i="35"/>
  <c r="N49" i="35"/>
  <c r="Q49" i="35"/>
  <c r="T49" i="35"/>
  <c r="W49" i="35"/>
  <c r="Z49" i="35"/>
  <c r="AC49" i="35"/>
  <c r="AF49" i="35"/>
  <c r="AI49" i="35"/>
  <c r="AL49" i="35"/>
  <c r="E50" i="35"/>
  <c r="H50" i="35"/>
  <c r="K50" i="35"/>
  <c r="N50" i="35"/>
  <c r="Q50" i="35"/>
  <c r="T50" i="35"/>
  <c r="W50" i="35"/>
  <c r="Z50" i="35"/>
  <c r="AC50" i="35"/>
  <c r="AF50" i="35"/>
  <c r="AI50" i="35"/>
  <c r="AL50" i="35"/>
  <c r="E51" i="35"/>
  <c r="H51" i="35"/>
  <c r="K51" i="35"/>
  <c r="N51" i="35"/>
  <c r="Q51" i="35"/>
  <c r="T51" i="35"/>
  <c r="W51" i="35"/>
  <c r="Z51" i="35"/>
  <c r="AC51" i="35"/>
  <c r="AF51" i="35"/>
  <c r="AI51" i="35"/>
  <c r="AL51" i="35"/>
  <c r="E52" i="35"/>
  <c r="H52" i="35"/>
  <c r="K52" i="35"/>
  <c r="N52" i="35"/>
  <c r="Q52" i="35"/>
  <c r="T52" i="35"/>
  <c r="W52" i="35"/>
  <c r="Z52" i="35"/>
  <c r="AC52" i="35"/>
  <c r="AF52" i="35"/>
  <c r="AI52" i="35"/>
  <c r="AL52" i="35"/>
  <c r="E7" i="35"/>
  <c r="H7" i="35"/>
  <c r="K7" i="35"/>
  <c r="N7" i="35"/>
  <c r="Q7" i="35"/>
  <c r="T7" i="35"/>
  <c r="W7" i="35"/>
  <c r="Z7" i="35"/>
  <c r="AC7" i="35"/>
  <c r="AF7" i="35"/>
  <c r="AI7" i="35"/>
  <c r="E8" i="35"/>
  <c r="H8" i="35"/>
  <c r="K8" i="35"/>
  <c r="N8" i="35"/>
  <c r="Q8" i="35"/>
  <c r="T8" i="35"/>
  <c r="W8" i="35"/>
  <c r="Z8" i="35"/>
  <c r="AC8" i="35"/>
  <c r="AF8" i="35"/>
  <c r="AI8" i="35"/>
  <c r="E9" i="35"/>
  <c r="H9" i="35"/>
  <c r="K9" i="35"/>
  <c r="N9" i="35"/>
  <c r="Q9" i="35"/>
  <c r="T9" i="35"/>
  <c r="W9" i="35"/>
  <c r="Z9" i="35"/>
  <c r="AC9" i="35"/>
  <c r="AF9" i="35"/>
  <c r="AI9" i="35"/>
  <c r="E10" i="35"/>
  <c r="H10" i="35"/>
  <c r="K10" i="35"/>
  <c r="N10" i="35"/>
  <c r="Q10" i="35"/>
  <c r="T10" i="35"/>
  <c r="W10" i="35"/>
  <c r="Z10" i="35"/>
  <c r="AC10" i="35"/>
  <c r="AF10" i="35"/>
  <c r="AI10" i="35"/>
  <c r="E11" i="35"/>
  <c r="H11" i="35"/>
  <c r="K11" i="35"/>
  <c r="N11" i="35"/>
  <c r="Q11" i="35"/>
  <c r="T11" i="35"/>
  <c r="W11" i="35"/>
  <c r="Z11" i="35"/>
  <c r="AC11" i="35"/>
  <c r="AF11" i="35"/>
  <c r="AI11" i="35"/>
  <c r="E12" i="35"/>
  <c r="H12" i="35"/>
  <c r="K12" i="35"/>
  <c r="N12" i="35"/>
  <c r="Q12" i="35"/>
  <c r="T12" i="35"/>
  <c r="W12" i="35"/>
  <c r="Z12" i="35"/>
  <c r="AC12" i="35"/>
  <c r="AF12" i="35"/>
  <c r="AI12" i="35"/>
  <c r="E47" i="34"/>
  <c r="H47" i="34"/>
  <c r="K47" i="34"/>
  <c r="N47" i="34"/>
  <c r="Q47" i="34"/>
  <c r="T47" i="34"/>
  <c r="W47" i="34"/>
  <c r="E48" i="34"/>
  <c r="H48" i="34"/>
  <c r="K48" i="34"/>
  <c r="N48" i="34"/>
  <c r="Q48" i="34"/>
  <c r="T48" i="34"/>
  <c r="W48" i="34"/>
  <c r="E49" i="34"/>
  <c r="H49" i="34"/>
  <c r="K49" i="34"/>
  <c r="N49" i="34"/>
  <c r="Q49" i="34"/>
  <c r="T49" i="34"/>
  <c r="W49" i="34"/>
  <c r="E50" i="34"/>
  <c r="H50" i="34"/>
  <c r="K50" i="34"/>
  <c r="N50" i="34"/>
  <c r="Q50" i="34"/>
  <c r="T50" i="34"/>
  <c r="W50" i="34"/>
  <c r="E51" i="34"/>
  <c r="H51" i="34"/>
  <c r="K51" i="34"/>
  <c r="N51" i="34"/>
  <c r="Q51" i="34"/>
  <c r="T51" i="34"/>
  <c r="W51" i="34"/>
  <c r="E52" i="34"/>
  <c r="H52" i="34"/>
  <c r="K52" i="34"/>
  <c r="N52" i="34"/>
  <c r="Q52" i="34"/>
  <c r="T52" i="34"/>
  <c r="W52" i="34"/>
  <c r="E7" i="34"/>
  <c r="H7" i="34"/>
  <c r="K7" i="34"/>
  <c r="N7" i="34"/>
  <c r="Q7" i="34"/>
  <c r="T7" i="34"/>
  <c r="W7" i="34"/>
  <c r="Z7" i="34"/>
  <c r="AC7" i="34"/>
  <c r="AF7" i="34"/>
  <c r="AI7" i="34"/>
  <c r="AL7" i="34"/>
  <c r="E8" i="34"/>
  <c r="H8" i="34"/>
  <c r="K8" i="34"/>
  <c r="N8" i="34"/>
  <c r="Q8" i="34"/>
  <c r="T8" i="34"/>
  <c r="W8" i="34"/>
  <c r="Z8" i="34"/>
  <c r="AC8" i="34"/>
  <c r="AF8" i="34"/>
  <c r="AI8" i="34"/>
  <c r="AL8" i="34"/>
  <c r="E9" i="34"/>
  <c r="H9" i="34"/>
  <c r="K9" i="34"/>
  <c r="N9" i="34"/>
  <c r="Q9" i="34"/>
  <c r="T9" i="34"/>
  <c r="W9" i="34"/>
  <c r="Z9" i="34"/>
  <c r="AC9" i="34"/>
  <c r="AF9" i="34"/>
  <c r="AI9" i="34"/>
  <c r="AL9" i="34"/>
  <c r="E10" i="34"/>
  <c r="H10" i="34"/>
  <c r="K10" i="34"/>
  <c r="N10" i="34"/>
  <c r="Q10" i="34"/>
  <c r="T10" i="34"/>
  <c r="W10" i="34"/>
  <c r="Z10" i="34"/>
  <c r="AC10" i="34"/>
  <c r="AF10" i="34"/>
  <c r="AI10" i="34"/>
  <c r="AL10" i="34"/>
  <c r="E11" i="34"/>
  <c r="H11" i="34"/>
  <c r="K11" i="34"/>
  <c r="N11" i="34"/>
  <c r="Q11" i="34"/>
  <c r="T11" i="34"/>
  <c r="W11" i="34"/>
  <c r="Z11" i="34"/>
  <c r="AC11" i="34"/>
  <c r="AF11" i="34"/>
  <c r="AI11" i="34"/>
  <c r="AL11" i="34"/>
  <c r="E12" i="34"/>
  <c r="H12" i="34"/>
  <c r="K12" i="34"/>
  <c r="N12" i="34"/>
  <c r="Q12" i="34"/>
  <c r="T12" i="34"/>
  <c r="W12" i="34"/>
  <c r="Z12" i="34"/>
  <c r="AC12" i="34"/>
  <c r="AF12" i="34"/>
  <c r="AI12" i="34"/>
  <c r="AL12" i="34"/>
  <c r="E47" i="43"/>
  <c r="H47" i="43"/>
  <c r="K47" i="43"/>
  <c r="N47" i="43"/>
  <c r="Q47" i="43"/>
  <c r="W47" i="43"/>
  <c r="Z47" i="43"/>
  <c r="AC47" i="43"/>
  <c r="AF47" i="43"/>
  <c r="AI47" i="43"/>
  <c r="AL47" i="43"/>
  <c r="AO47" i="43"/>
  <c r="E48" i="43"/>
  <c r="H48" i="43"/>
  <c r="K48" i="43"/>
  <c r="N48" i="43"/>
  <c r="Q48" i="43"/>
  <c r="W48" i="43"/>
  <c r="Z48" i="43"/>
  <c r="AC48" i="43"/>
  <c r="AF48" i="43"/>
  <c r="AI48" i="43"/>
  <c r="AL48" i="43"/>
  <c r="AO48" i="43"/>
  <c r="E49" i="43"/>
  <c r="H49" i="43"/>
  <c r="K49" i="43"/>
  <c r="N49" i="43"/>
  <c r="Q49" i="43"/>
  <c r="W49" i="43"/>
  <c r="Z49" i="43"/>
  <c r="AC49" i="43"/>
  <c r="AF49" i="43"/>
  <c r="AI49" i="43"/>
  <c r="AL49" i="43"/>
  <c r="AO49" i="43"/>
  <c r="E50" i="43"/>
  <c r="H50" i="43"/>
  <c r="K50" i="43"/>
  <c r="N50" i="43"/>
  <c r="Q50" i="43"/>
  <c r="W50" i="43"/>
  <c r="Z50" i="43"/>
  <c r="AC50" i="43"/>
  <c r="AF50" i="43"/>
  <c r="AI50" i="43"/>
  <c r="AL50" i="43"/>
  <c r="AO50" i="43"/>
  <c r="E51" i="43"/>
  <c r="H51" i="43"/>
  <c r="K51" i="43"/>
  <c r="N51" i="43"/>
  <c r="Q51" i="43"/>
  <c r="W51" i="43"/>
  <c r="Z51" i="43"/>
  <c r="AC51" i="43"/>
  <c r="AF51" i="43"/>
  <c r="AI51" i="43"/>
  <c r="AL51" i="43"/>
  <c r="AO51" i="43"/>
  <c r="E52" i="43"/>
  <c r="H52" i="43"/>
  <c r="K52" i="43"/>
  <c r="N52" i="43"/>
  <c r="Q52" i="43"/>
  <c r="W52" i="43"/>
  <c r="Z52" i="43"/>
  <c r="AC52" i="43"/>
  <c r="AF52" i="43"/>
  <c r="AI52" i="43"/>
  <c r="AL52" i="43"/>
  <c r="AO52" i="43"/>
  <c r="E7" i="44"/>
  <c r="H7" i="44"/>
  <c r="K7" i="44"/>
  <c r="N7" i="44"/>
  <c r="Q7" i="44"/>
  <c r="T7" i="44"/>
  <c r="W7" i="44"/>
  <c r="Z7" i="44"/>
  <c r="AC7" i="44"/>
  <c r="AF7" i="44"/>
  <c r="AI7" i="44"/>
  <c r="E8" i="44"/>
  <c r="H8" i="44"/>
  <c r="K8" i="44"/>
  <c r="N8" i="44"/>
  <c r="Q8" i="44"/>
  <c r="T8" i="44"/>
  <c r="W8" i="44"/>
  <c r="Z8" i="44"/>
  <c r="AC8" i="44"/>
  <c r="AF8" i="44"/>
  <c r="AI8" i="44"/>
  <c r="E9" i="44"/>
  <c r="H9" i="44"/>
  <c r="K9" i="44"/>
  <c r="N9" i="44"/>
  <c r="Q9" i="44"/>
  <c r="T9" i="44"/>
  <c r="W9" i="44"/>
  <c r="Z9" i="44"/>
  <c r="AC9" i="44"/>
  <c r="AF9" i="44"/>
  <c r="AI9" i="44"/>
  <c r="E10" i="44"/>
  <c r="H10" i="44"/>
  <c r="K10" i="44"/>
  <c r="N10" i="44"/>
  <c r="Q10" i="44"/>
  <c r="T10" i="44"/>
  <c r="W10" i="44"/>
  <c r="Z10" i="44"/>
  <c r="AC10" i="44"/>
  <c r="AF10" i="44"/>
  <c r="AI10" i="44"/>
  <c r="E11" i="44"/>
  <c r="H11" i="44"/>
  <c r="K11" i="44"/>
  <c r="N11" i="44"/>
  <c r="Q11" i="44"/>
  <c r="T11" i="44"/>
  <c r="W11" i="44"/>
  <c r="Z11" i="44"/>
  <c r="AC11" i="44"/>
  <c r="AF11" i="44"/>
  <c r="AI11" i="44"/>
  <c r="E12" i="44"/>
  <c r="H12" i="44"/>
  <c r="K12" i="44"/>
  <c r="N12" i="44"/>
  <c r="Q12" i="44"/>
  <c r="T12" i="44"/>
  <c r="W12" i="44"/>
  <c r="Z12" i="44"/>
  <c r="AC12" i="44"/>
  <c r="AF12" i="44"/>
  <c r="AI12" i="44"/>
  <c r="E7" i="43"/>
  <c r="H7" i="43"/>
  <c r="K7" i="43"/>
  <c r="N7" i="43"/>
  <c r="Q7" i="43"/>
  <c r="T7" i="43"/>
  <c r="W7" i="43"/>
  <c r="Z7" i="43"/>
  <c r="AC7" i="43"/>
  <c r="AF7" i="43"/>
  <c r="AI7" i="43"/>
  <c r="AL7" i="43"/>
  <c r="AO7" i="43"/>
  <c r="AR7" i="43"/>
  <c r="E8" i="43"/>
  <c r="H8" i="43"/>
  <c r="K8" i="43"/>
  <c r="N8" i="43"/>
  <c r="Q8" i="43"/>
  <c r="T8" i="43"/>
  <c r="W8" i="43"/>
  <c r="Z8" i="43"/>
  <c r="AC8" i="43"/>
  <c r="AF8" i="43"/>
  <c r="AI8" i="43"/>
  <c r="AL8" i="43"/>
  <c r="AO8" i="43"/>
  <c r="AR8" i="43"/>
  <c r="E9" i="43"/>
  <c r="H9" i="43"/>
  <c r="K9" i="43"/>
  <c r="N9" i="43"/>
  <c r="Q9" i="43"/>
  <c r="T9" i="43"/>
  <c r="W9" i="43"/>
  <c r="Z9" i="43"/>
  <c r="AC9" i="43"/>
  <c r="AF9" i="43"/>
  <c r="AI9" i="43"/>
  <c r="AL9" i="43"/>
  <c r="AO9" i="43"/>
  <c r="AR9" i="43"/>
  <c r="E10" i="43"/>
  <c r="H10" i="43"/>
  <c r="K10" i="43"/>
  <c r="N10" i="43"/>
  <c r="Q10" i="43"/>
  <c r="T10" i="43"/>
  <c r="W10" i="43"/>
  <c r="Z10" i="43"/>
  <c r="AC10" i="43"/>
  <c r="AF10" i="43"/>
  <c r="AI10" i="43"/>
  <c r="AL10" i="43"/>
  <c r="AO10" i="43"/>
  <c r="AR10" i="43"/>
  <c r="E11" i="43"/>
  <c r="H11" i="43"/>
  <c r="K11" i="43"/>
  <c r="N11" i="43"/>
  <c r="Q11" i="43"/>
  <c r="T11" i="43"/>
  <c r="W11" i="43"/>
  <c r="Z11" i="43"/>
  <c r="AC11" i="43"/>
  <c r="AF11" i="43"/>
  <c r="AI11" i="43"/>
  <c r="AL11" i="43"/>
  <c r="AO11" i="43"/>
  <c r="AR11" i="43"/>
  <c r="E12" i="43"/>
  <c r="H12" i="43"/>
  <c r="K12" i="43"/>
  <c r="N12" i="43"/>
  <c r="Q12" i="43"/>
  <c r="T12" i="43"/>
  <c r="W12" i="43"/>
  <c r="Z12" i="43"/>
  <c r="AC12" i="43"/>
  <c r="AF12" i="43"/>
  <c r="AI12" i="43"/>
  <c r="AL12" i="43"/>
  <c r="AO12" i="43"/>
  <c r="AR12" i="43"/>
  <c r="E47" i="42"/>
  <c r="H47" i="42"/>
  <c r="K47" i="42"/>
  <c r="N47" i="42"/>
  <c r="Q47" i="42"/>
  <c r="T47" i="42"/>
  <c r="W47" i="42"/>
  <c r="Z47" i="42"/>
  <c r="AC47" i="42"/>
  <c r="E48" i="42"/>
  <c r="H48" i="42"/>
  <c r="K48" i="42"/>
  <c r="N48" i="42"/>
  <c r="Q48" i="42"/>
  <c r="T48" i="42"/>
  <c r="W48" i="42"/>
  <c r="Z48" i="42"/>
  <c r="AC48" i="42"/>
  <c r="E49" i="42"/>
  <c r="H49" i="42"/>
  <c r="K49" i="42"/>
  <c r="N49" i="42"/>
  <c r="Q49" i="42"/>
  <c r="T49" i="42"/>
  <c r="W49" i="42"/>
  <c r="Z49" i="42"/>
  <c r="AC49" i="42"/>
  <c r="E50" i="42"/>
  <c r="H50" i="42"/>
  <c r="K50" i="42"/>
  <c r="N50" i="42"/>
  <c r="Q50" i="42"/>
  <c r="T50" i="42"/>
  <c r="W50" i="42"/>
  <c r="Z50" i="42"/>
  <c r="AC50" i="42"/>
  <c r="E51" i="42"/>
  <c r="H51" i="42"/>
  <c r="K51" i="42"/>
  <c r="N51" i="42"/>
  <c r="Q51" i="42"/>
  <c r="T51" i="42"/>
  <c r="W51" i="42"/>
  <c r="Z51" i="42"/>
  <c r="AC51" i="42"/>
  <c r="E52" i="42"/>
  <c r="H52" i="42"/>
  <c r="K52" i="42"/>
  <c r="N52" i="42"/>
  <c r="Q52" i="42"/>
  <c r="T52" i="42"/>
  <c r="W52" i="42"/>
  <c r="Z52" i="42"/>
  <c r="AC52" i="42"/>
  <c r="E7" i="42"/>
  <c r="H7" i="42"/>
  <c r="K7" i="42"/>
  <c r="N7" i="42"/>
  <c r="Q7" i="42"/>
  <c r="T7" i="42"/>
  <c r="W7" i="42"/>
  <c r="Z7" i="42"/>
  <c r="AC7" i="42"/>
  <c r="AF7" i="42"/>
  <c r="AI7" i="42"/>
  <c r="AL7" i="42"/>
  <c r="AO7" i="42"/>
  <c r="AR7" i="42"/>
  <c r="E8" i="42"/>
  <c r="H8" i="42"/>
  <c r="K8" i="42"/>
  <c r="N8" i="42"/>
  <c r="Q8" i="42"/>
  <c r="T8" i="42"/>
  <c r="W8" i="42"/>
  <c r="Z8" i="42"/>
  <c r="AC8" i="42"/>
  <c r="AF8" i="42"/>
  <c r="AI8" i="42"/>
  <c r="AL8" i="42"/>
  <c r="AO8" i="42"/>
  <c r="AR8" i="42"/>
  <c r="E9" i="42"/>
  <c r="H9" i="42"/>
  <c r="K9" i="42"/>
  <c r="N9" i="42"/>
  <c r="Q9" i="42"/>
  <c r="T9" i="42"/>
  <c r="W9" i="42"/>
  <c r="Z9" i="42"/>
  <c r="AC9" i="42"/>
  <c r="AF9" i="42"/>
  <c r="AI9" i="42"/>
  <c r="AL9" i="42"/>
  <c r="AO9" i="42"/>
  <c r="AR9" i="42"/>
  <c r="E10" i="42"/>
  <c r="H10" i="42"/>
  <c r="K10" i="42"/>
  <c r="N10" i="42"/>
  <c r="Q10" i="42"/>
  <c r="T10" i="42"/>
  <c r="W10" i="42"/>
  <c r="Z10" i="42"/>
  <c r="AC10" i="42"/>
  <c r="AF10" i="42"/>
  <c r="AI10" i="42"/>
  <c r="AL10" i="42"/>
  <c r="AO10" i="42"/>
  <c r="AR10" i="42"/>
  <c r="E11" i="42"/>
  <c r="H11" i="42"/>
  <c r="K11" i="42"/>
  <c r="N11" i="42"/>
  <c r="Q11" i="42"/>
  <c r="T11" i="42"/>
  <c r="W11" i="42"/>
  <c r="Z11" i="42"/>
  <c r="AC11" i="42"/>
  <c r="AF11" i="42"/>
  <c r="AI11" i="42"/>
  <c r="AL11" i="42"/>
  <c r="AO11" i="42"/>
  <c r="AR11" i="42"/>
  <c r="E12" i="42"/>
  <c r="H12" i="42"/>
  <c r="K12" i="42"/>
  <c r="N12" i="42"/>
  <c r="Q12" i="42"/>
  <c r="T12" i="42"/>
  <c r="W12" i="42"/>
  <c r="Z12" i="42"/>
  <c r="AC12" i="42"/>
  <c r="AF12" i="42"/>
  <c r="AI12" i="42"/>
  <c r="AL12" i="42"/>
  <c r="AO12" i="42"/>
  <c r="AR12" i="42"/>
  <c r="E47" i="41"/>
  <c r="H47" i="41"/>
  <c r="K47" i="41"/>
  <c r="N47" i="41"/>
  <c r="Q47" i="41"/>
  <c r="T47" i="41"/>
  <c r="W47" i="41"/>
  <c r="Z47" i="41"/>
  <c r="AC47" i="41"/>
  <c r="E48" i="41"/>
  <c r="H48" i="41"/>
  <c r="K48" i="41"/>
  <c r="N48" i="41"/>
  <c r="Q48" i="41"/>
  <c r="T48" i="41"/>
  <c r="W48" i="41"/>
  <c r="Z48" i="41"/>
  <c r="AC48" i="41"/>
  <c r="E49" i="41"/>
  <c r="H49" i="41"/>
  <c r="K49" i="41"/>
  <c r="N49" i="41"/>
  <c r="Q49" i="41"/>
  <c r="T49" i="41"/>
  <c r="W49" i="41"/>
  <c r="Z49" i="41"/>
  <c r="AC49" i="41"/>
  <c r="E50" i="41"/>
  <c r="H50" i="41"/>
  <c r="K50" i="41"/>
  <c r="N50" i="41"/>
  <c r="Q50" i="41"/>
  <c r="T50" i="41"/>
  <c r="W50" i="41"/>
  <c r="Z50" i="41"/>
  <c r="AC50" i="41"/>
  <c r="E51" i="41"/>
  <c r="H51" i="41"/>
  <c r="K51" i="41"/>
  <c r="N51" i="41"/>
  <c r="Q51" i="41"/>
  <c r="T51" i="41"/>
  <c r="W51" i="41"/>
  <c r="Z51" i="41"/>
  <c r="AC51" i="41"/>
  <c r="E52" i="41"/>
  <c r="H52" i="41"/>
  <c r="K52" i="41"/>
  <c r="N52" i="41"/>
  <c r="Q52" i="41"/>
  <c r="T52" i="41"/>
  <c r="W52" i="41"/>
  <c r="Z52" i="41"/>
  <c r="AC52" i="41"/>
  <c r="E7" i="41"/>
  <c r="H7" i="41"/>
  <c r="K7" i="41"/>
  <c r="N7" i="41"/>
  <c r="Q7" i="41"/>
  <c r="T7" i="41"/>
  <c r="W7" i="41"/>
  <c r="Z7" i="41"/>
  <c r="AC7" i="41"/>
  <c r="AF7" i="41"/>
  <c r="AI7" i="41"/>
  <c r="AL7" i="41"/>
  <c r="E8" i="41"/>
  <c r="H8" i="41"/>
  <c r="K8" i="41"/>
  <c r="N8" i="41"/>
  <c r="Q8" i="41"/>
  <c r="T8" i="41"/>
  <c r="W8" i="41"/>
  <c r="Z8" i="41"/>
  <c r="AC8" i="41"/>
  <c r="AF8" i="41"/>
  <c r="AI8" i="41"/>
  <c r="AL8" i="41"/>
  <c r="E9" i="41"/>
  <c r="H9" i="41"/>
  <c r="K9" i="41"/>
  <c r="N9" i="41"/>
  <c r="Q9" i="41"/>
  <c r="T9" i="41"/>
  <c r="W9" i="41"/>
  <c r="Z9" i="41"/>
  <c r="AC9" i="41"/>
  <c r="AF9" i="41"/>
  <c r="AI9" i="41"/>
  <c r="AL9" i="41"/>
  <c r="E10" i="41"/>
  <c r="H10" i="41"/>
  <c r="K10" i="41"/>
  <c r="N10" i="41"/>
  <c r="Q10" i="41"/>
  <c r="T10" i="41"/>
  <c r="W10" i="41"/>
  <c r="Z10" i="41"/>
  <c r="AC10" i="41"/>
  <c r="AF10" i="41"/>
  <c r="AI10" i="41"/>
  <c r="AL10" i="41"/>
  <c r="E11" i="41"/>
  <c r="H11" i="41"/>
  <c r="K11" i="41"/>
  <c r="N11" i="41"/>
  <c r="Q11" i="41"/>
  <c r="T11" i="41"/>
  <c r="W11" i="41"/>
  <c r="Z11" i="41"/>
  <c r="AC11" i="41"/>
  <c r="AF11" i="41"/>
  <c r="AI11" i="41"/>
  <c r="AL11" i="41"/>
  <c r="E12" i="41"/>
  <c r="H12" i="41"/>
  <c r="K12" i="41"/>
  <c r="N12" i="41"/>
  <c r="Q12" i="41"/>
  <c r="T12" i="41"/>
  <c r="W12" i="41"/>
  <c r="Z12" i="41"/>
  <c r="AC12" i="41"/>
  <c r="AF12" i="41"/>
  <c r="AI12" i="41"/>
  <c r="AL12" i="41"/>
  <c r="E47" i="40"/>
  <c r="H47" i="40"/>
  <c r="K47" i="40"/>
  <c r="N47" i="40"/>
  <c r="Q47" i="40"/>
  <c r="T47" i="40"/>
  <c r="W47" i="40"/>
  <c r="Z47" i="40"/>
  <c r="AC47" i="40"/>
  <c r="AF47" i="40"/>
  <c r="AI47" i="40"/>
  <c r="AL47" i="40"/>
  <c r="E48" i="40"/>
  <c r="H48" i="40"/>
  <c r="K48" i="40"/>
  <c r="N48" i="40"/>
  <c r="Q48" i="40"/>
  <c r="T48" i="40"/>
  <c r="W48" i="40"/>
  <c r="Z48" i="40"/>
  <c r="AC48" i="40"/>
  <c r="AF48" i="40"/>
  <c r="AI48" i="40"/>
  <c r="AL48" i="40"/>
  <c r="E49" i="40"/>
  <c r="H49" i="40"/>
  <c r="K49" i="40"/>
  <c r="N49" i="40"/>
  <c r="Q49" i="40"/>
  <c r="T49" i="40"/>
  <c r="W49" i="40"/>
  <c r="Z49" i="40"/>
  <c r="AC49" i="40"/>
  <c r="AF49" i="40"/>
  <c r="AI49" i="40"/>
  <c r="AL49" i="40"/>
  <c r="E50" i="40"/>
  <c r="H50" i="40"/>
  <c r="K50" i="40"/>
  <c r="N50" i="40"/>
  <c r="Q50" i="40"/>
  <c r="T50" i="40"/>
  <c r="W50" i="40"/>
  <c r="Z50" i="40"/>
  <c r="AC50" i="40"/>
  <c r="AF50" i="40"/>
  <c r="AI50" i="40"/>
  <c r="AL50" i="40"/>
  <c r="E51" i="40"/>
  <c r="H51" i="40"/>
  <c r="K51" i="40"/>
  <c r="N51" i="40"/>
  <c r="Q51" i="40"/>
  <c r="T51" i="40"/>
  <c r="W51" i="40"/>
  <c r="Z51" i="40"/>
  <c r="AC51" i="40"/>
  <c r="AF51" i="40"/>
  <c r="AI51" i="40"/>
  <c r="AL51" i="40"/>
  <c r="E52" i="40"/>
  <c r="H52" i="40"/>
  <c r="K52" i="40"/>
  <c r="N52" i="40"/>
  <c r="Q52" i="40"/>
  <c r="T52" i="40"/>
  <c r="W52" i="40"/>
  <c r="Z52" i="40"/>
  <c r="AC52" i="40"/>
  <c r="AF52" i="40"/>
  <c r="AI52" i="40"/>
  <c r="AL52" i="40"/>
  <c r="E7" i="40"/>
  <c r="H7" i="40"/>
  <c r="K7" i="40"/>
  <c r="N7" i="40"/>
  <c r="Q7" i="40"/>
  <c r="T7" i="40"/>
  <c r="W7" i="40"/>
  <c r="Z7" i="40"/>
  <c r="AC7" i="40"/>
  <c r="AF7" i="40"/>
  <c r="AI7" i="40"/>
  <c r="AL7" i="40"/>
  <c r="AO7" i="40"/>
  <c r="E8" i="40"/>
  <c r="H8" i="40"/>
  <c r="K8" i="40"/>
  <c r="N8" i="40"/>
  <c r="Q8" i="40"/>
  <c r="T8" i="40"/>
  <c r="W8" i="40"/>
  <c r="Z8" i="40"/>
  <c r="AC8" i="40"/>
  <c r="AF8" i="40"/>
  <c r="AI8" i="40"/>
  <c r="AL8" i="40"/>
  <c r="AO8" i="40"/>
  <c r="E9" i="40"/>
  <c r="H9" i="40"/>
  <c r="K9" i="40"/>
  <c r="N9" i="40"/>
  <c r="Q9" i="40"/>
  <c r="T9" i="40"/>
  <c r="W9" i="40"/>
  <c r="Z9" i="40"/>
  <c r="AC9" i="40"/>
  <c r="AF9" i="40"/>
  <c r="AI9" i="40"/>
  <c r="AL9" i="40"/>
  <c r="AO9" i="40"/>
  <c r="E10" i="40"/>
  <c r="H10" i="40"/>
  <c r="K10" i="40"/>
  <c r="N10" i="40"/>
  <c r="Q10" i="40"/>
  <c r="T10" i="40"/>
  <c r="W10" i="40"/>
  <c r="Z10" i="40"/>
  <c r="AC10" i="40"/>
  <c r="AF10" i="40"/>
  <c r="AI10" i="40"/>
  <c r="AL10" i="40"/>
  <c r="AO10" i="40"/>
  <c r="E11" i="40"/>
  <c r="H11" i="40"/>
  <c r="K11" i="40"/>
  <c r="N11" i="40"/>
  <c r="Q11" i="40"/>
  <c r="T11" i="40"/>
  <c r="W11" i="40"/>
  <c r="Z11" i="40"/>
  <c r="AC11" i="40"/>
  <c r="AF11" i="40"/>
  <c r="AI11" i="40"/>
  <c r="AL11" i="40"/>
  <c r="AO11" i="40"/>
  <c r="E12" i="40"/>
  <c r="H12" i="40"/>
  <c r="K12" i="40"/>
  <c r="N12" i="40"/>
  <c r="Q12" i="40"/>
  <c r="T12" i="40"/>
  <c r="W12" i="40"/>
  <c r="Z12" i="40"/>
  <c r="AC12" i="40"/>
  <c r="AF12" i="40"/>
  <c r="AI12" i="40"/>
  <c r="AL12" i="40"/>
  <c r="AO12" i="40"/>
  <c r="E47" i="39"/>
  <c r="H47" i="39"/>
  <c r="K47" i="39"/>
  <c r="N47" i="39"/>
  <c r="Q47" i="39"/>
  <c r="T47" i="39"/>
  <c r="W47" i="39"/>
  <c r="Z47" i="39"/>
  <c r="AC47" i="39"/>
  <c r="AF47" i="39"/>
  <c r="AI47" i="39"/>
  <c r="AL47" i="39"/>
  <c r="AO47" i="39"/>
  <c r="E48" i="39"/>
  <c r="H48" i="39"/>
  <c r="K48" i="39"/>
  <c r="N48" i="39"/>
  <c r="Q48" i="39"/>
  <c r="T48" i="39"/>
  <c r="W48" i="39"/>
  <c r="Z48" i="39"/>
  <c r="AC48" i="39"/>
  <c r="AF48" i="39"/>
  <c r="AI48" i="39"/>
  <c r="AL48" i="39"/>
  <c r="AO48" i="39"/>
  <c r="E49" i="39"/>
  <c r="H49" i="39"/>
  <c r="K49" i="39"/>
  <c r="N49" i="39"/>
  <c r="Q49" i="39"/>
  <c r="T49" i="39"/>
  <c r="W49" i="39"/>
  <c r="Z49" i="39"/>
  <c r="AC49" i="39"/>
  <c r="AF49" i="39"/>
  <c r="AI49" i="39"/>
  <c r="AL49" i="39"/>
  <c r="AO49" i="39"/>
  <c r="E50" i="39"/>
  <c r="H50" i="39"/>
  <c r="K50" i="39"/>
  <c r="N50" i="39"/>
  <c r="Q50" i="39"/>
  <c r="T50" i="39"/>
  <c r="W50" i="39"/>
  <c r="Z50" i="39"/>
  <c r="AC50" i="39"/>
  <c r="AF50" i="39"/>
  <c r="AI50" i="39"/>
  <c r="AL50" i="39"/>
  <c r="AO50" i="39"/>
  <c r="E51" i="39"/>
  <c r="H51" i="39"/>
  <c r="K51" i="39"/>
  <c r="N51" i="39"/>
  <c r="Q51" i="39"/>
  <c r="T51" i="39"/>
  <c r="W51" i="39"/>
  <c r="Z51" i="39"/>
  <c r="AC51" i="39"/>
  <c r="AF51" i="39"/>
  <c r="AI51" i="39"/>
  <c r="AL51" i="39"/>
  <c r="AO51" i="39"/>
  <c r="E52" i="39"/>
  <c r="H52" i="39"/>
  <c r="K52" i="39"/>
  <c r="N52" i="39"/>
  <c r="Q52" i="39"/>
  <c r="T52" i="39"/>
  <c r="W52" i="39"/>
  <c r="Z52" i="39"/>
  <c r="AC52" i="39"/>
  <c r="AF52" i="39"/>
  <c r="AI52" i="39"/>
  <c r="AL52" i="39"/>
  <c r="AO52" i="39"/>
  <c r="AE36" i="36"/>
  <c r="AE35" i="36"/>
  <c r="AE37" i="36"/>
  <c r="AF16" i="36"/>
  <c r="AF17" i="36"/>
  <c r="B8" i="68"/>
  <c r="B9" i="11"/>
  <c r="B9" i="68"/>
  <c r="B10" i="11"/>
  <c r="B10" i="68"/>
  <c r="B11" i="11"/>
  <c r="B11" i="68"/>
  <c r="B12" i="11"/>
  <c r="B12" i="68"/>
  <c r="B13" i="11"/>
  <c r="B8" i="69"/>
  <c r="B9" i="69"/>
  <c r="B10" i="69"/>
  <c r="B11" i="69"/>
  <c r="B12" i="69"/>
  <c r="B9" i="71"/>
  <c r="B10" i="12"/>
  <c r="B10" i="71"/>
  <c r="B11" i="12"/>
  <c r="B7" i="72"/>
  <c r="H8" i="12"/>
  <c r="B8" i="72"/>
  <c r="H9" i="12"/>
  <c r="B9" i="72"/>
  <c r="H10" i="12"/>
  <c r="B10" i="72"/>
  <c r="H11" i="12"/>
  <c r="B11" i="72"/>
  <c r="H12" i="12"/>
  <c r="B12" i="72"/>
  <c r="H13" i="12"/>
  <c r="P36" i="39"/>
  <c r="P37" i="39"/>
  <c r="Q35" i="39"/>
  <c r="Z56" i="38"/>
  <c r="G36" i="39"/>
  <c r="G37" i="39"/>
  <c r="H16" i="39"/>
  <c r="H17" i="39"/>
  <c r="H18" i="39"/>
  <c r="H19" i="39"/>
  <c r="H20" i="39"/>
  <c r="W56" i="38"/>
  <c r="W57" i="38"/>
  <c r="W59" i="38"/>
  <c r="W60" i="38"/>
  <c r="W61" i="38"/>
  <c r="W62" i="38"/>
  <c r="W63" i="38"/>
  <c r="W64" i="38"/>
  <c r="J36" i="39"/>
  <c r="J35" i="39"/>
  <c r="J37" i="39"/>
  <c r="K16" i="39"/>
  <c r="K17" i="39"/>
  <c r="K18" i="39"/>
  <c r="K19" i="39"/>
  <c r="K20" i="39"/>
  <c r="K21" i="39"/>
  <c r="F75" i="71"/>
  <c r="G75" i="71"/>
  <c r="F69" i="71"/>
  <c r="F71" i="71"/>
  <c r="D79" i="69"/>
  <c r="D74" i="69"/>
  <c r="D21" i="69"/>
  <c r="D26" i="69"/>
  <c r="D34" i="69"/>
  <c r="D39" i="69"/>
  <c r="D47" i="69"/>
  <c r="D50" i="69"/>
  <c r="D58" i="69"/>
  <c r="D61" i="69"/>
  <c r="D64" i="69"/>
  <c r="D67" i="69"/>
  <c r="D70" i="69"/>
  <c r="D73" i="69"/>
  <c r="D75" i="69"/>
  <c r="AB42" i="59"/>
  <c r="AB36" i="59"/>
  <c r="AB38" i="59"/>
  <c r="AB25" i="59"/>
  <c r="AB27" i="59"/>
  <c r="AB42" i="66"/>
  <c r="AB36" i="66"/>
  <c r="AB38" i="66"/>
  <c r="AB25" i="66"/>
  <c r="AB27" i="66"/>
  <c r="G51" i="67"/>
  <c r="G42" i="67"/>
  <c r="G33" i="67"/>
  <c r="G36" i="67"/>
  <c r="G38" i="67"/>
  <c r="G25" i="67"/>
  <c r="G27" i="67"/>
  <c r="J76" i="64"/>
  <c r="J78" i="64"/>
  <c r="J77" i="64"/>
  <c r="H78" i="64"/>
  <c r="R74" i="60"/>
  <c r="R82" i="60"/>
  <c r="R78" i="23"/>
  <c r="R20" i="23"/>
  <c r="R25" i="23"/>
  <c r="R33" i="23"/>
  <c r="R38" i="23"/>
  <c r="R46" i="23"/>
  <c r="R49" i="23"/>
  <c r="R57" i="23"/>
  <c r="R60" i="23"/>
  <c r="R63" i="23"/>
  <c r="R66" i="23"/>
  <c r="R69" i="23"/>
  <c r="R72" i="23"/>
  <c r="R74" i="23"/>
  <c r="E78" i="26"/>
  <c r="D78" i="31"/>
  <c r="D20" i="31"/>
  <c r="D25" i="31"/>
  <c r="D33" i="31"/>
  <c r="D38" i="31"/>
  <c r="D46" i="31"/>
  <c r="D49" i="31"/>
  <c r="D57" i="31"/>
  <c r="D60" i="31"/>
  <c r="D63" i="31"/>
  <c r="D66" i="31"/>
  <c r="D69" i="31"/>
  <c r="D72" i="31"/>
  <c r="D74" i="31"/>
  <c r="O78" i="20"/>
  <c r="O20" i="20"/>
  <c r="O25" i="20"/>
  <c r="O33" i="20"/>
  <c r="O38" i="20"/>
  <c r="O46" i="20"/>
  <c r="O49" i="20"/>
  <c r="O57" i="20"/>
  <c r="O60" i="20"/>
  <c r="O63" i="20"/>
  <c r="O66" i="20"/>
  <c r="O69" i="20"/>
  <c r="O72" i="20"/>
  <c r="O74" i="20"/>
  <c r="S78" i="18"/>
  <c r="S20" i="18"/>
  <c r="S25" i="18"/>
  <c r="S33" i="18"/>
  <c r="S38" i="18"/>
  <c r="S46" i="18"/>
  <c r="S49" i="18"/>
  <c r="S57" i="18"/>
  <c r="S60" i="18"/>
  <c r="S63" i="18"/>
  <c r="S66" i="18"/>
  <c r="S69" i="18"/>
  <c r="S72" i="18"/>
  <c r="S74" i="18"/>
  <c r="K78" i="20"/>
  <c r="K20" i="20"/>
  <c r="K23" i="20"/>
  <c r="K25" i="20"/>
  <c r="K33" i="20"/>
  <c r="K38" i="20"/>
  <c r="K46" i="20"/>
  <c r="K49" i="20"/>
  <c r="K57" i="20"/>
  <c r="K60" i="20"/>
  <c r="K63" i="20"/>
  <c r="K66" i="20"/>
  <c r="K69" i="20"/>
  <c r="K72" i="20"/>
  <c r="K74" i="20"/>
  <c r="I78" i="20"/>
  <c r="I20" i="20"/>
  <c r="I25" i="20"/>
  <c r="I33" i="20"/>
  <c r="I38" i="20"/>
  <c r="I46" i="20"/>
  <c r="I49" i="20"/>
  <c r="I57" i="20"/>
  <c r="I60" i="20"/>
  <c r="I63" i="20"/>
  <c r="I66" i="20"/>
  <c r="I69" i="20"/>
  <c r="I72" i="20"/>
  <c r="I74" i="20"/>
  <c r="M78" i="20"/>
  <c r="BH52" i="56"/>
  <c r="BH51" i="56"/>
  <c r="BH49" i="56"/>
  <c r="BF55" i="56"/>
  <c r="BF46" i="56"/>
  <c r="AL45" i="47"/>
  <c r="AL39" i="47"/>
  <c r="AL41" i="47"/>
  <c r="AL25" i="47"/>
  <c r="AL27" i="47"/>
  <c r="AI61" i="48"/>
  <c r="AI51" i="48"/>
  <c r="AI50" i="48"/>
  <c r="AK61" i="48"/>
  <c r="AK51" i="48"/>
  <c r="AK50" i="48"/>
  <c r="AK48" i="48"/>
  <c r="T45" i="45"/>
  <c r="K56" i="39"/>
  <c r="G75" i="39"/>
  <c r="H56" i="39"/>
  <c r="S36" i="39"/>
  <c r="S35" i="39"/>
  <c r="S37" i="39"/>
  <c r="T16" i="39"/>
  <c r="T17" i="39"/>
  <c r="T18" i="39"/>
  <c r="T19" i="39"/>
  <c r="V35" i="39"/>
  <c r="V36" i="39"/>
  <c r="V37" i="39"/>
  <c r="W16" i="39"/>
  <c r="W17" i="39"/>
  <c r="W18" i="39"/>
  <c r="W19" i="39"/>
  <c r="W20" i="39"/>
  <c r="V15" i="39"/>
  <c r="P42" i="59"/>
  <c r="P82" i="60"/>
  <c r="E77" i="20"/>
  <c r="E78" i="20"/>
  <c r="C78" i="20"/>
  <c r="AC42" i="48"/>
  <c r="AC43" i="48"/>
  <c r="AC44" i="48"/>
  <c r="AC45" i="48"/>
  <c r="P36" i="42"/>
  <c r="P35" i="42"/>
  <c r="P37" i="42"/>
  <c r="Q16" i="42"/>
  <c r="Q17" i="42"/>
  <c r="Q18" i="42"/>
  <c r="Q19" i="42"/>
  <c r="Q20" i="42"/>
  <c r="Q21" i="42"/>
  <c r="Q22" i="42"/>
  <c r="Q23" i="42"/>
  <c r="E16" i="42"/>
  <c r="E17" i="42"/>
  <c r="E18" i="42"/>
  <c r="E20" i="42"/>
  <c r="E21" i="42"/>
  <c r="E22" i="42"/>
  <c r="E23" i="42"/>
  <c r="J36" i="42"/>
  <c r="J35" i="42"/>
  <c r="J37" i="42"/>
  <c r="K16" i="42"/>
  <c r="K17" i="42"/>
  <c r="K18" i="42"/>
  <c r="K19" i="42"/>
  <c r="K20" i="42"/>
  <c r="K21" i="42"/>
  <c r="K22" i="42"/>
  <c r="K23" i="42"/>
  <c r="AE36" i="41"/>
  <c r="AE35" i="41"/>
  <c r="AE37" i="41"/>
  <c r="AF16" i="41"/>
  <c r="AF17" i="41"/>
  <c r="AF18" i="41"/>
  <c r="AF19" i="41"/>
  <c r="AF20" i="41"/>
  <c r="AF21" i="41"/>
  <c r="P36" i="41"/>
  <c r="P35" i="41"/>
  <c r="P37" i="41"/>
  <c r="Q16" i="41"/>
  <c r="Q17" i="41"/>
  <c r="Q18" i="41"/>
  <c r="Q19" i="41"/>
  <c r="AB36" i="41"/>
  <c r="AB35" i="41"/>
  <c r="AB37" i="41"/>
  <c r="AC16" i="41"/>
  <c r="G35" i="42"/>
  <c r="G36" i="42"/>
  <c r="G37" i="42"/>
  <c r="H16" i="42"/>
  <c r="H17" i="42"/>
  <c r="H18" i="42"/>
  <c r="H19" i="42"/>
  <c r="H20" i="42"/>
  <c r="H21" i="42"/>
  <c r="H22" i="42"/>
  <c r="H23" i="42"/>
  <c r="M35" i="42"/>
  <c r="M36" i="42"/>
  <c r="M37" i="42"/>
  <c r="N16" i="42"/>
  <c r="N17" i="42"/>
  <c r="N18" i="42"/>
  <c r="N19" i="42"/>
  <c r="N20" i="42"/>
  <c r="N21" i="42"/>
  <c r="N22" i="42"/>
  <c r="N23" i="42"/>
  <c r="T56" i="41"/>
  <c r="T57" i="41"/>
  <c r="T58" i="41"/>
  <c r="Y36" i="41"/>
  <c r="Y35" i="41"/>
  <c r="Y37" i="41"/>
  <c r="Z16" i="41"/>
  <c r="Z17" i="41"/>
  <c r="S36" i="41"/>
  <c r="S35" i="41"/>
  <c r="S37" i="41"/>
  <c r="T16" i="41"/>
  <c r="T17" i="41"/>
  <c r="T18" i="41"/>
  <c r="T19" i="41"/>
  <c r="E56" i="41"/>
  <c r="E57" i="41"/>
  <c r="E58" i="41"/>
  <c r="E59" i="41"/>
  <c r="Q56" i="41"/>
  <c r="Q57" i="41"/>
  <c r="Q58" i="41"/>
  <c r="W56" i="41"/>
  <c r="W57" i="41"/>
  <c r="F34" i="72"/>
  <c r="F28" i="72"/>
  <c r="F30" i="72"/>
  <c r="H79" i="69"/>
  <c r="H21" i="69"/>
  <c r="H26" i="69"/>
  <c r="H34" i="69"/>
  <c r="H39" i="69"/>
  <c r="H47" i="69"/>
  <c r="H50" i="69"/>
  <c r="H58" i="69"/>
  <c r="H61" i="69"/>
  <c r="H64" i="69"/>
  <c r="H67" i="69"/>
  <c r="H70" i="69"/>
  <c r="H73" i="69"/>
  <c r="H75" i="69"/>
  <c r="AR50" i="59"/>
  <c r="AR42" i="59"/>
  <c r="AR36" i="59"/>
  <c r="AR38" i="59"/>
  <c r="AR25" i="59"/>
  <c r="AR27" i="59"/>
  <c r="AV42" i="59"/>
  <c r="AV36" i="59"/>
  <c r="AV38" i="59"/>
  <c r="AV25" i="59"/>
  <c r="AV27" i="59"/>
  <c r="AT42" i="59"/>
  <c r="AT36" i="59"/>
  <c r="AT38" i="59"/>
  <c r="AT25" i="59"/>
  <c r="AT27" i="59"/>
  <c r="AP50" i="59"/>
  <c r="AP42" i="59"/>
  <c r="AP36" i="59"/>
  <c r="AP38" i="59"/>
  <c r="AP25" i="59"/>
  <c r="AP27" i="59"/>
  <c r="AW42" i="67"/>
  <c r="AW36" i="67"/>
  <c r="AW38" i="67"/>
  <c r="AW25" i="67"/>
  <c r="AW27" i="67"/>
  <c r="AU42" i="67"/>
  <c r="AU36" i="67"/>
  <c r="AU38" i="67"/>
  <c r="AU25" i="67"/>
  <c r="AU27" i="67"/>
  <c r="AQ55" i="67"/>
  <c r="AQ54" i="67"/>
  <c r="AQ51" i="67"/>
  <c r="AQ50" i="67"/>
  <c r="AB74" i="64"/>
  <c r="AC74" i="64"/>
  <c r="AC73" i="64"/>
  <c r="AC72" i="64"/>
  <c r="AC71" i="64"/>
  <c r="AC70" i="64"/>
  <c r="Z74" i="64"/>
  <c r="AA74" i="64"/>
  <c r="AA73" i="64"/>
  <c r="AA72" i="64"/>
  <c r="AA71" i="64"/>
  <c r="AA70" i="64"/>
  <c r="X74" i="64"/>
  <c r="Y74" i="64"/>
  <c r="Y73" i="64"/>
  <c r="Y72" i="64"/>
  <c r="Y71" i="64"/>
  <c r="Y70" i="64"/>
  <c r="V74" i="64"/>
  <c r="W74" i="64"/>
  <c r="W73" i="64"/>
  <c r="W72" i="64"/>
  <c r="W71" i="64"/>
  <c r="W70" i="64"/>
  <c r="T74" i="64"/>
  <c r="U74" i="64"/>
  <c r="U73" i="64"/>
  <c r="U72" i="64"/>
  <c r="U71" i="64"/>
  <c r="U70" i="64"/>
  <c r="R74" i="64"/>
  <c r="S74" i="64"/>
  <c r="S73" i="64"/>
  <c r="S72" i="64"/>
  <c r="S71" i="64"/>
  <c r="S70" i="64"/>
  <c r="P74" i="64"/>
  <c r="Q74" i="64"/>
  <c r="Q73" i="64"/>
  <c r="Q72" i="64"/>
  <c r="Q71" i="64"/>
  <c r="Q70" i="64"/>
  <c r="N74" i="64"/>
  <c r="O74" i="64"/>
  <c r="O73" i="64"/>
  <c r="O72" i="64"/>
  <c r="O71" i="64"/>
  <c r="O70" i="64"/>
  <c r="L74" i="64"/>
  <c r="M74" i="64"/>
  <c r="M73" i="64"/>
  <c r="M72" i="64"/>
  <c r="M71" i="64"/>
  <c r="M70" i="64"/>
  <c r="J74" i="64"/>
  <c r="K74" i="64"/>
  <c r="K73" i="64"/>
  <c r="K72" i="64"/>
  <c r="K71" i="64"/>
  <c r="K70" i="64"/>
  <c r="H74" i="64"/>
  <c r="I74" i="64"/>
  <c r="I73" i="64"/>
  <c r="I72" i="64"/>
  <c r="I71" i="64"/>
  <c r="I70" i="64"/>
  <c r="F74" i="64"/>
  <c r="G74" i="64"/>
  <c r="G73" i="64"/>
  <c r="G72" i="64"/>
  <c r="G71" i="64"/>
  <c r="G70" i="64"/>
  <c r="D74" i="64"/>
  <c r="E74" i="64"/>
  <c r="E73" i="64"/>
  <c r="E72" i="64"/>
  <c r="E71" i="64"/>
  <c r="E70" i="64"/>
  <c r="AC62" i="64"/>
  <c r="AC61" i="64"/>
  <c r="AC60" i="64"/>
  <c r="AC59" i="64"/>
  <c r="AC58" i="64"/>
  <c r="AC57" i="64"/>
  <c r="AC56" i="64"/>
  <c r="AC55" i="64"/>
  <c r="AC54" i="64"/>
  <c r="AC53" i="64"/>
  <c r="AC52" i="64"/>
  <c r="AC51" i="64"/>
  <c r="AC50" i="64"/>
  <c r="AC49" i="64"/>
  <c r="AA62" i="64"/>
  <c r="AA61" i="64"/>
  <c r="AA60" i="64"/>
  <c r="AA59" i="64"/>
  <c r="AA58" i="64"/>
  <c r="AA57" i="64"/>
  <c r="AA56" i="64"/>
  <c r="AA55" i="64"/>
  <c r="AA54" i="64"/>
  <c r="AA53" i="64"/>
  <c r="AA52" i="64"/>
  <c r="AA51" i="64"/>
  <c r="AA50" i="64"/>
  <c r="AA49" i="64"/>
  <c r="Y62" i="64"/>
  <c r="Y61" i="64"/>
  <c r="Y60" i="64"/>
  <c r="Y59" i="64"/>
  <c r="Y58" i="64"/>
  <c r="Y57" i="64"/>
  <c r="Y56" i="64"/>
  <c r="Y55" i="64"/>
  <c r="Y54" i="64"/>
  <c r="Y53" i="64"/>
  <c r="Y52" i="64"/>
  <c r="Y51" i="64"/>
  <c r="Y50" i="64"/>
  <c r="Y49" i="64"/>
  <c r="W62" i="64"/>
  <c r="W61" i="64"/>
  <c r="W60" i="64"/>
  <c r="W59" i="64"/>
  <c r="W58" i="64"/>
  <c r="W57" i="64"/>
  <c r="W56" i="64"/>
  <c r="W55" i="64"/>
  <c r="W54" i="64"/>
  <c r="W53" i="64"/>
  <c r="W52" i="64"/>
  <c r="W51" i="64"/>
  <c r="W50" i="64"/>
  <c r="W49" i="64"/>
  <c r="U62" i="64"/>
  <c r="U61" i="64"/>
  <c r="U60" i="64"/>
  <c r="U59" i="64"/>
  <c r="U58" i="64"/>
  <c r="U57" i="64"/>
  <c r="U56" i="64"/>
  <c r="U55" i="64"/>
  <c r="U54" i="64"/>
  <c r="U53" i="64"/>
  <c r="U52" i="64"/>
  <c r="U51" i="64"/>
  <c r="U50" i="64"/>
  <c r="U49" i="64"/>
  <c r="S62" i="64"/>
  <c r="S61" i="64"/>
  <c r="S60" i="64"/>
  <c r="S59" i="64"/>
  <c r="S58" i="64"/>
  <c r="S57" i="64"/>
  <c r="S56" i="64"/>
  <c r="S55" i="64"/>
  <c r="S54" i="64"/>
  <c r="S53" i="64"/>
  <c r="S52" i="64"/>
  <c r="S51" i="64"/>
  <c r="S50" i="64"/>
  <c r="S49" i="64"/>
  <c r="Q62" i="64"/>
  <c r="Q61" i="64"/>
  <c r="Q60" i="64"/>
  <c r="Q59" i="64"/>
  <c r="Q58" i="64"/>
  <c r="Q57" i="64"/>
  <c r="Q56" i="64"/>
  <c r="Q55" i="64"/>
  <c r="Q54" i="64"/>
  <c r="Q53" i="64"/>
  <c r="Q52" i="64"/>
  <c r="Q51" i="64"/>
  <c r="Q50" i="64"/>
  <c r="Q49" i="64"/>
  <c r="O62" i="64"/>
  <c r="O61" i="64"/>
  <c r="O60" i="64"/>
  <c r="O59" i="64"/>
  <c r="O58" i="64"/>
  <c r="O57" i="64"/>
  <c r="O56" i="64"/>
  <c r="O55" i="64"/>
  <c r="O54" i="64"/>
  <c r="O53" i="64"/>
  <c r="O52" i="64"/>
  <c r="O51" i="64"/>
  <c r="O50" i="64"/>
  <c r="O49" i="64"/>
  <c r="M62" i="64"/>
  <c r="M61" i="64"/>
  <c r="M60" i="64"/>
  <c r="M59" i="64"/>
  <c r="M58" i="64"/>
  <c r="M57" i="64"/>
  <c r="M56" i="64"/>
  <c r="M55" i="64"/>
  <c r="M54" i="64"/>
  <c r="M53" i="64"/>
  <c r="M52" i="64"/>
  <c r="M51" i="64"/>
  <c r="M50" i="64"/>
  <c r="M49" i="64"/>
  <c r="K62" i="64"/>
  <c r="K61" i="64"/>
  <c r="K60" i="64"/>
  <c r="K59" i="64"/>
  <c r="K58" i="64"/>
  <c r="K57" i="64"/>
  <c r="K56" i="64"/>
  <c r="K55" i="64"/>
  <c r="K54" i="64"/>
  <c r="K53" i="64"/>
  <c r="K52" i="64"/>
  <c r="K51" i="64"/>
  <c r="K50" i="64"/>
  <c r="K49" i="64"/>
  <c r="I62" i="64"/>
  <c r="I61" i="64"/>
  <c r="I60" i="64"/>
  <c r="I59" i="64"/>
  <c r="I58" i="64"/>
  <c r="I57" i="64"/>
  <c r="I56" i="64"/>
  <c r="I55" i="64"/>
  <c r="I54" i="64"/>
  <c r="I53" i="64"/>
  <c r="I52" i="64"/>
  <c r="I51" i="64"/>
  <c r="I50" i="64"/>
  <c r="I49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E62" i="64"/>
  <c r="E61" i="64"/>
  <c r="E60" i="64"/>
  <c r="E59" i="64"/>
  <c r="E58" i="64"/>
  <c r="E57" i="64"/>
  <c r="E56" i="64"/>
  <c r="E55" i="64"/>
  <c r="E54" i="64"/>
  <c r="E53" i="64"/>
  <c r="E52" i="64"/>
  <c r="E51" i="64"/>
  <c r="E50" i="64"/>
  <c r="E49" i="64"/>
  <c r="AC55" i="55"/>
  <c r="AC53" i="55"/>
  <c r="AC45" i="55"/>
  <c r="H81" i="62"/>
  <c r="F29" i="61"/>
  <c r="D29" i="61"/>
  <c r="V29" i="61"/>
  <c r="T29" i="61"/>
  <c r="R29" i="61"/>
  <c r="P29" i="61"/>
  <c r="N29" i="61"/>
  <c r="H29" i="61"/>
  <c r="J29" i="61"/>
  <c r="L29" i="61"/>
  <c r="X78" i="27"/>
  <c r="X20" i="27"/>
  <c r="X25" i="27"/>
  <c r="X33" i="27"/>
  <c r="X38" i="27"/>
  <c r="X46" i="27"/>
  <c r="X49" i="27"/>
  <c r="X57" i="27"/>
  <c r="X60" i="27"/>
  <c r="X63" i="27"/>
  <c r="X66" i="27"/>
  <c r="X69" i="27"/>
  <c r="X72" i="27"/>
  <c r="X74" i="27"/>
  <c r="K78" i="26"/>
  <c r="V78" i="27"/>
  <c r="AH78" i="24"/>
  <c r="R78" i="32"/>
  <c r="AA78" i="21"/>
  <c r="AC78" i="21"/>
  <c r="AE78" i="21"/>
  <c r="AS46" i="57"/>
  <c r="AS33" i="57"/>
  <c r="AS40" i="57"/>
  <c r="AS42" i="57"/>
  <c r="AS31" i="57"/>
  <c r="AS16" i="57"/>
  <c r="AS26" i="57"/>
  <c r="AS28" i="57"/>
  <c r="Q46" i="58"/>
  <c r="Q33" i="58"/>
  <c r="Q37" i="58"/>
  <c r="Q40" i="58"/>
  <c r="Q42" i="58"/>
  <c r="Q31" i="58"/>
  <c r="Q16" i="58"/>
  <c r="Q26" i="58"/>
  <c r="Q28" i="58"/>
  <c r="AA53" i="49"/>
  <c r="AA44" i="49"/>
  <c r="AA45" i="49"/>
  <c r="AA36" i="49"/>
  <c r="AA37" i="49"/>
  <c r="AA39" i="49"/>
  <c r="AA41" i="49"/>
  <c r="AA30" i="49"/>
  <c r="AA16" i="49"/>
  <c r="AA25" i="49"/>
  <c r="AA27" i="49"/>
  <c r="M46" i="58"/>
  <c r="M37" i="58"/>
  <c r="M40" i="58"/>
  <c r="M42" i="58"/>
  <c r="M31" i="58"/>
  <c r="M26" i="58"/>
  <c r="M28" i="58"/>
  <c r="AI44" i="54"/>
  <c r="AI45" i="54"/>
  <c r="AI36" i="54"/>
  <c r="AI39" i="54"/>
  <c r="AI41" i="54"/>
  <c r="AI30" i="54"/>
  <c r="AI16" i="54"/>
  <c r="AI25" i="54"/>
  <c r="AI27" i="54"/>
  <c r="AI25" i="49"/>
  <c r="AI48" i="49"/>
  <c r="AI61" i="49"/>
  <c r="AJ61" i="49"/>
  <c r="AJ60" i="49"/>
  <c r="AJ59" i="49"/>
  <c r="AJ58" i="49"/>
  <c r="AJ57" i="49"/>
  <c r="AJ56" i="49"/>
  <c r="AJ55" i="49"/>
  <c r="AJ54" i="49"/>
  <c r="AJ53" i="49"/>
  <c r="AI51" i="49"/>
  <c r="AI50" i="49"/>
  <c r="AJ45" i="49"/>
  <c r="AJ44" i="49"/>
  <c r="AJ43" i="49"/>
  <c r="AJ42" i="49"/>
  <c r="AJ41" i="49"/>
  <c r="AJ40" i="49"/>
  <c r="AJ39" i="49"/>
  <c r="AJ38" i="49"/>
  <c r="AJ37" i="49"/>
  <c r="AJ36" i="49"/>
  <c r="AJ35" i="49"/>
  <c r="AJ34" i="49"/>
  <c r="AJ33" i="49"/>
  <c r="AJ32" i="49"/>
  <c r="AJ30" i="49"/>
  <c r="AJ29" i="49"/>
  <c r="AJ28" i="49"/>
  <c r="AJ27" i="49"/>
  <c r="AJ26" i="49"/>
  <c r="AJ25" i="49"/>
  <c r="AJ24" i="49"/>
  <c r="AJ23" i="49"/>
  <c r="AJ22" i="49"/>
  <c r="AJ21" i="49"/>
  <c r="AJ20" i="49"/>
  <c r="AJ19" i="49"/>
  <c r="AJ18" i="49"/>
  <c r="AJ17" i="49"/>
  <c r="AJ16" i="49"/>
  <c r="AJ15" i="49"/>
  <c r="AJ14" i="49"/>
  <c r="AJ13" i="49"/>
  <c r="AJ12" i="49"/>
  <c r="AJ10" i="49"/>
  <c r="AJ9" i="49"/>
  <c r="AJ8" i="49"/>
  <c r="AJ7" i="49"/>
  <c r="AJ30" i="56"/>
  <c r="AC56" i="42"/>
  <c r="Z56" i="42"/>
  <c r="W56" i="42"/>
  <c r="AL56" i="35"/>
  <c r="AL57" i="35"/>
  <c r="AL58" i="35"/>
  <c r="AL59" i="35"/>
  <c r="AL60" i="35"/>
  <c r="AI56" i="35"/>
  <c r="AI57" i="35"/>
  <c r="AI58" i="35"/>
  <c r="AI59" i="35"/>
  <c r="AI60" i="35"/>
  <c r="AI16" i="35"/>
  <c r="AI17" i="35"/>
  <c r="AI18" i="35"/>
  <c r="AI19" i="35"/>
  <c r="AI20" i="35"/>
  <c r="AF16" i="35"/>
  <c r="AF17" i="35"/>
  <c r="AF18" i="35"/>
  <c r="AF19" i="35"/>
  <c r="AF20" i="35"/>
  <c r="AF56" i="36"/>
  <c r="AF57" i="36"/>
  <c r="J42" i="66"/>
  <c r="J78" i="24"/>
  <c r="J69" i="24"/>
  <c r="J66" i="24"/>
  <c r="J63" i="24"/>
  <c r="J60" i="24"/>
  <c r="J57" i="24"/>
  <c r="J49" i="24"/>
  <c r="J46" i="24"/>
  <c r="J38" i="24"/>
  <c r="J33" i="24"/>
  <c r="J25" i="24"/>
  <c r="J20" i="24"/>
  <c r="J46" i="56"/>
  <c r="B7" i="69"/>
  <c r="B7" i="68"/>
  <c r="B8" i="11"/>
  <c r="T56" i="42"/>
  <c r="T57" i="42"/>
  <c r="T58" i="42"/>
  <c r="Q56" i="42"/>
  <c r="Q57" i="42"/>
  <c r="Q58" i="42"/>
  <c r="Q59" i="42"/>
  <c r="N56" i="42"/>
  <c r="N57" i="42"/>
  <c r="N58" i="42"/>
  <c r="AK36" i="42"/>
  <c r="AK35" i="42"/>
  <c r="AK37" i="42"/>
  <c r="AL16" i="42"/>
  <c r="AL17" i="42"/>
  <c r="AL18" i="42"/>
  <c r="AL19" i="42"/>
  <c r="AL20" i="42"/>
  <c r="AQ36" i="42"/>
  <c r="AQ35" i="42"/>
  <c r="AQ37" i="42"/>
  <c r="AR16" i="42"/>
  <c r="AR17" i="42"/>
  <c r="AR18" i="42"/>
  <c r="AR19" i="42"/>
  <c r="AN36" i="42"/>
  <c r="AN35" i="42"/>
  <c r="AN37" i="42"/>
  <c r="AO16" i="42"/>
  <c r="AO17" i="42"/>
  <c r="AO18" i="42"/>
  <c r="AO19" i="42"/>
  <c r="AO20" i="42"/>
  <c r="AO56" i="43"/>
  <c r="AO57" i="43"/>
  <c r="AO58" i="43"/>
  <c r="AO59" i="43"/>
  <c r="AO60" i="43"/>
  <c r="AL56" i="43"/>
  <c r="AL57" i="43"/>
  <c r="AL58" i="43"/>
  <c r="AL59" i="43"/>
  <c r="AI56" i="43"/>
  <c r="AI57" i="43"/>
  <c r="AI58" i="43"/>
  <c r="AI59" i="43"/>
  <c r="AI60" i="43"/>
  <c r="AI61" i="43"/>
  <c r="AI62" i="43"/>
  <c r="AF56" i="43"/>
  <c r="AF57" i="43"/>
  <c r="AF58" i="43"/>
  <c r="Z56" i="43"/>
  <c r="Z57" i="43"/>
  <c r="Z58" i="43"/>
  <c r="Z59" i="43"/>
  <c r="Z60" i="43"/>
  <c r="Z61" i="43"/>
  <c r="W56" i="43"/>
  <c r="W57" i="43"/>
  <c r="W58" i="43"/>
  <c r="W59" i="43"/>
  <c r="W60" i="43"/>
  <c r="W61" i="43"/>
  <c r="W56" i="40"/>
  <c r="W57" i="40"/>
  <c r="W58" i="40"/>
  <c r="W59" i="40"/>
  <c r="N56" i="40"/>
  <c r="N57" i="40"/>
  <c r="N58" i="40"/>
  <c r="N59" i="40"/>
  <c r="N60" i="40"/>
  <c r="S36" i="40"/>
  <c r="S35" i="40"/>
  <c r="S37" i="40"/>
  <c r="T16" i="40"/>
  <c r="T17" i="40"/>
  <c r="T18" i="40"/>
  <c r="Q56" i="40"/>
  <c r="Q57" i="40"/>
  <c r="Q58" i="40"/>
  <c r="Q59" i="40"/>
  <c r="Q60" i="40"/>
  <c r="AI56" i="40"/>
  <c r="AI57" i="40"/>
  <c r="AI58" i="40"/>
  <c r="AI59" i="40"/>
  <c r="AI60" i="40"/>
  <c r="T56" i="40"/>
  <c r="T57" i="40"/>
  <c r="T58" i="40"/>
  <c r="AF56" i="40"/>
  <c r="AF57" i="40"/>
  <c r="AF58" i="40"/>
  <c r="AF59" i="40"/>
  <c r="AF60" i="40"/>
  <c r="AF61" i="40"/>
  <c r="AF62" i="40"/>
  <c r="AF63" i="40"/>
  <c r="K56" i="40"/>
  <c r="K57" i="40"/>
  <c r="K58" i="40"/>
  <c r="K59" i="40"/>
  <c r="K60" i="40"/>
  <c r="K61" i="40"/>
  <c r="AE36" i="40"/>
  <c r="AE37" i="40"/>
  <c r="AF16" i="40"/>
  <c r="AF17" i="40"/>
  <c r="AF18" i="40"/>
  <c r="Y36" i="40"/>
  <c r="Y35" i="40"/>
  <c r="Y37" i="40"/>
  <c r="Z16" i="40"/>
  <c r="Z17" i="40"/>
  <c r="Z18" i="40"/>
  <c r="Z19" i="40"/>
  <c r="H56" i="40"/>
  <c r="H57" i="40"/>
  <c r="H58" i="40"/>
  <c r="H59" i="40"/>
  <c r="H60" i="40"/>
  <c r="H61" i="40"/>
  <c r="H62" i="40"/>
  <c r="H63" i="40"/>
  <c r="H64" i="40"/>
  <c r="H65" i="40"/>
  <c r="V36" i="40"/>
  <c r="V37" i="40"/>
  <c r="W16" i="40"/>
  <c r="W17" i="40"/>
  <c r="W18" i="40"/>
  <c r="E56" i="40"/>
  <c r="E57" i="40"/>
  <c r="E58" i="40"/>
  <c r="E59" i="40"/>
  <c r="E60" i="40"/>
  <c r="E61" i="40"/>
  <c r="E62" i="40"/>
  <c r="E63" i="40"/>
  <c r="AB36" i="40"/>
  <c r="AB37" i="40"/>
  <c r="AC16" i="40"/>
  <c r="AC56" i="40"/>
  <c r="AC57" i="40"/>
  <c r="AH36" i="40"/>
  <c r="AH35" i="40"/>
  <c r="AH37" i="40"/>
  <c r="AI16" i="40"/>
  <c r="AI17" i="40"/>
  <c r="AI18" i="40"/>
  <c r="AI19" i="40"/>
  <c r="AI20" i="40"/>
  <c r="R69" i="71"/>
  <c r="R71" i="71"/>
  <c r="R75" i="71"/>
  <c r="AO42" i="67"/>
  <c r="M42" i="67"/>
  <c r="AM42" i="67"/>
  <c r="AK42" i="67"/>
  <c r="AM45" i="67"/>
  <c r="F81" i="62"/>
  <c r="V82" i="60"/>
  <c r="U37" i="61"/>
  <c r="S37" i="61"/>
  <c r="Q37" i="61"/>
  <c r="O37" i="61"/>
  <c r="M37" i="61"/>
  <c r="I37" i="61"/>
  <c r="S45" i="49"/>
  <c r="Y36" i="36"/>
  <c r="Y37" i="36"/>
  <c r="Z16" i="36"/>
  <c r="Z17" i="36"/>
  <c r="H56" i="34"/>
  <c r="H57" i="34"/>
  <c r="U81" i="18"/>
  <c r="S75" i="37"/>
  <c r="S76" i="37"/>
  <c r="S77" i="37"/>
  <c r="T77" i="37"/>
  <c r="T76" i="37"/>
  <c r="T75" i="37"/>
  <c r="T53" i="37"/>
  <c r="AE35" i="37"/>
  <c r="AE36" i="37"/>
  <c r="AE37" i="37"/>
  <c r="AF37" i="37"/>
  <c r="AF36" i="37"/>
  <c r="AF35" i="37"/>
  <c r="AF13" i="37"/>
  <c r="V36" i="37"/>
  <c r="V35" i="37"/>
  <c r="V37" i="37"/>
  <c r="W37" i="37"/>
  <c r="W36" i="37"/>
  <c r="W35" i="37"/>
  <c r="AB36" i="37"/>
  <c r="AB35" i="37"/>
  <c r="AB37" i="37"/>
  <c r="AC16" i="37"/>
  <c r="S36" i="37"/>
  <c r="S35" i="37"/>
  <c r="S37" i="37"/>
  <c r="T16" i="37"/>
  <c r="T17" i="37"/>
  <c r="T18" i="37"/>
  <c r="T19" i="37"/>
  <c r="T20" i="37"/>
  <c r="T21" i="37"/>
  <c r="AC56" i="37"/>
  <c r="AC57" i="37"/>
  <c r="AC58" i="37"/>
  <c r="AC59" i="37"/>
  <c r="AC60" i="37"/>
  <c r="AC61" i="37"/>
  <c r="AC62" i="37"/>
  <c r="AF56" i="37"/>
  <c r="AF57" i="37"/>
  <c r="AF58" i="37"/>
  <c r="AF59" i="37"/>
  <c r="AF60" i="37"/>
  <c r="AF61" i="37"/>
  <c r="Y36" i="37"/>
  <c r="Y35" i="37"/>
  <c r="Y37" i="37"/>
  <c r="Z16" i="37"/>
  <c r="H56" i="37"/>
  <c r="H57" i="37"/>
  <c r="H58" i="37"/>
  <c r="H59" i="37"/>
  <c r="E56" i="37"/>
  <c r="E57" i="37"/>
  <c r="E58" i="37"/>
  <c r="E59" i="37"/>
  <c r="E60" i="37"/>
  <c r="E61" i="37"/>
  <c r="E62" i="37"/>
  <c r="E63" i="37"/>
  <c r="Z56" i="37"/>
  <c r="Q56" i="37"/>
  <c r="N56" i="37"/>
  <c r="K56" i="37"/>
  <c r="K57" i="37"/>
  <c r="K58" i="37"/>
  <c r="K59" i="37"/>
  <c r="W56" i="37"/>
  <c r="W57" i="37"/>
  <c r="W58" i="37"/>
  <c r="AH36" i="37"/>
  <c r="AH35" i="37"/>
  <c r="AH37" i="37"/>
  <c r="AI16" i="37"/>
  <c r="AI17" i="37"/>
  <c r="AK36" i="37"/>
  <c r="AK35" i="37"/>
  <c r="AK37" i="37"/>
  <c r="AL16" i="37"/>
  <c r="AL17" i="37"/>
  <c r="AL18" i="37"/>
  <c r="P36" i="37"/>
  <c r="P35" i="37"/>
  <c r="P37" i="37"/>
  <c r="Q16" i="37"/>
  <c r="Q17" i="37"/>
  <c r="Q18" i="37"/>
  <c r="Q19" i="37"/>
  <c r="Q20" i="37"/>
  <c r="AI56" i="37"/>
  <c r="AI57" i="37"/>
  <c r="AI58" i="37"/>
  <c r="AI59" i="37"/>
  <c r="E16" i="38"/>
  <c r="E17" i="38"/>
  <c r="E18" i="38"/>
  <c r="E20" i="38"/>
  <c r="E21" i="38"/>
  <c r="E22" i="38"/>
  <c r="E23" i="38"/>
  <c r="T56" i="38"/>
  <c r="T57" i="38"/>
  <c r="T58" i="38"/>
  <c r="T59" i="38"/>
  <c r="T60" i="38"/>
  <c r="T61" i="38"/>
  <c r="T62" i="38"/>
  <c r="T63" i="38"/>
  <c r="N56" i="38"/>
  <c r="N57" i="38"/>
  <c r="N58" i="38"/>
  <c r="N59" i="38"/>
  <c r="N60" i="38"/>
  <c r="N61" i="38"/>
  <c r="N62" i="38"/>
  <c r="Q56" i="38"/>
  <c r="Q57" i="38"/>
  <c r="Q58" i="38"/>
  <c r="Q59" i="38"/>
  <c r="Q60" i="38"/>
  <c r="Q61" i="38"/>
  <c r="Q62" i="38"/>
  <c r="Z57" i="66"/>
  <c r="Z55" i="66"/>
  <c r="Z54" i="66"/>
  <c r="Z53" i="66"/>
  <c r="Z51" i="66"/>
  <c r="T53" i="66"/>
  <c r="T52" i="66"/>
  <c r="T51" i="66"/>
  <c r="T29" i="66"/>
  <c r="Z30" i="64"/>
  <c r="F78" i="60"/>
  <c r="C55" i="57"/>
  <c r="AD59" i="47"/>
  <c r="AD58" i="47"/>
  <c r="AD57" i="47"/>
  <c r="H25" i="59"/>
  <c r="H27" i="59"/>
  <c r="H36" i="59"/>
  <c r="H38" i="59"/>
  <c r="H42" i="59"/>
  <c r="H45" i="59"/>
  <c r="H47" i="59"/>
  <c r="E56" i="42"/>
  <c r="H56" i="42"/>
  <c r="H57" i="42"/>
  <c r="J76" i="42"/>
  <c r="Y36" i="42"/>
  <c r="Y35" i="42"/>
  <c r="Y37" i="42"/>
  <c r="Z16" i="42"/>
  <c r="AE36" i="42"/>
  <c r="AE35" i="42"/>
  <c r="AE37" i="42"/>
  <c r="AF16" i="42"/>
  <c r="AF17" i="42"/>
  <c r="AF18" i="42"/>
  <c r="AF19" i="42"/>
  <c r="AF20" i="42"/>
  <c r="AF21" i="42"/>
  <c r="AF22" i="42"/>
  <c r="AF23" i="42"/>
  <c r="AB36" i="42"/>
  <c r="AB35" i="42"/>
  <c r="AB37" i="42"/>
  <c r="AC16" i="42"/>
  <c r="P36" i="36"/>
  <c r="P35" i="36"/>
  <c r="P37" i="36"/>
  <c r="Q16" i="36"/>
  <c r="V36" i="36"/>
  <c r="V35" i="36"/>
  <c r="V37" i="36"/>
  <c r="W16" i="36"/>
  <c r="W17" i="36"/>
  <c r="W18" i="36"/>
  <c r="W19" i="36"/>
  <c r="W20" i="36"/>
  <c r="S36" i="36"/>
  <c r="S35" i="36"/>
  <c r="S37" i="36"/>
  <c r="T16" i="36"/>
  <c r="T17" i="36"/>
  <c r="T18" i="36"/>
  <c r="T19" i="36"/>
  <c r="T20" i="36"/>
  <c r="T21" i="36"/>
  <c r="T22" i="36"/>
  <c r="T23" i="36"/>
  <c r="T24" i="36"/>
  <c r="T25" i="36"/>
  <c r="M36" i="36"/>
  <c r="M35" i="36"/>
  <c r="M37" i="36"/>
  <c r="N16" i="36"/>
  <c r="N17" i="36"/>
  <c r="N18" i="36"/>
  <c r="N19" i="36"/>
  <c r="N20" i="36"/>
  <c r="N21" i="36"/>
  <c r="N22" i="36"/>
  <c r="N23" i="36"/>
  <c r="N24" i="36"/>
  <c r="J36" i="36"/>
  <c r="J35" i="36"/>
  <c r="J37" i="36"/>
  <c r="K16" i="36"/>
  <c r="K17" i="36"/>
  <c r="K18" i="36"/>
  <c r="K19" i="36"/>
  <c r="K20" i="36"/>
  <c r="K21" i="36"/>
  <c r="K22" i="36"/>
  <c r="K23" i="36"/>
  <c r="G36" i="36"/>
  <c r="G35" i="36"/>
  <c r="G37" i="36"/>
  <c r="H16" i="36"/>
  <c r="H17" i="36"/>
  <c r="H18" i="36"/>
  <c r="H19" i="36"/>
  <c r="H20" i="36"/>
  <c r="E16" i="36"/>
  <c r="E17" i="36"/>
  <c r="E18" i="36"/>
  <c r="E20" i="36"/>
  <c r="E21" i="36"/>
  <c r="T56" i="34"/>
  <c r="P36" i="40"/>
  <c r="P35" i="40"/>
  <c r="P37" i="40"/>
  <c r="Q16" i="40"/>
  <c r="Q17" i="40"/>
  <c r="Q18" i="40"/>
  <c r="Q19" i="40"/>
  <c r="Q20" i="40"/>
  <c r="Q21" i="40"/>
  <c r="M36" i="40"/>
  <c r="M35" i="40"/>
  <c r="M37" i="40"/>
  <c r="N16" i="40"/>
  <c r="N17" i="40"/>
  <c r="N18" i="40"/>
  <c r="N19" i="40"/>
  <c r="N20" i="40"/>
  <c r="N21" i="40"/>
  <c r="G36" i="40"/>
  <c r="G35" i="40"/>
  <c r="G37" i="40"/>
  <c r="H16" i="40"/>
  <c r="H17" i="40"/>
  <c r="H18" i="40"/>
  <c r="H19" i="40"/>
  <c r="H20" i="40"/>
  <c r="H21" i="40"/>
  <c r="J36" i="40"/>
  <c r="J35" i="40"/>
  <c r="J37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X27" i="70"/>
  <c r="X36" i="70"/>
  <c r="X40" i="70"/>
  <c r="X41" i="70"/>
  <c r="L25" i="32"/>
  <c r="L69" i="32"/>
  <c r="L66" i="32"/>
  <c r="L63" i="32"/>
  <c r="L60" i="32"/>
  <c r="L57" i="32"/>
  <c r="L49" i="32"/>
  <c r="L46" i="32"/>
  <c r="L38" i="32"/>
  <c r="L33" i="32"/>
  <c r="L20" i="32"/>
  <c r="L72" i="32"/>
  <c r="L74" i="32"/>
  <c r="L78" i="32"/>
  <c r="K81" i="21"/>
  <c r="B9" i="70"/>
  <c r="Q10" i="11"/>
  <c r="Z56" i="39"/>
  <c r="Z57" i="39"/>
  <c r="Z58" i="39"/>
  <c r="AC56" i="39"/>
  <c r="AC57" i="39"/>
  <c r="AC58" i="39"/>
  <c r="AC59" i="39"/>
  <c r="AC60" i="39"/>
  <c r="AC61" i="39"/>
  <c r="AC62" i="39"/>
  <c r="W56" i="39"/>
  <c r="W57" i="39"/>
  <c r="W58" i="39"/>
  <c r="W59" i="39"/>
  <c r="W60" i="39"/>
  <c r="N56" i="34"/>
  <c r="AS48" i="48"/>
  <c r="K56" i="34"/>
  <c r="K57" i="34"/>
  <c r="K58" i="34"/>
  <c r="K59" i="34"/>
  <c r="K60" i="34"/>
  <c r="K61" i="34"/>
  <c r="K62" i="34"/>
  <c r="K63" i="34"/>
  <c r="K64" i="34"/>
  <c r="K65" i="34"/>
  <c r="K66" i="34"/>
  <c r="K67" i="34"/>
  <c r="N32" i="64"/>
  <c r="C81" i="18"/>
  <c r="L35" i="64"/>
  <c r="L37" i="64"/>
  <c r="L36" i="64"/>
  <c r="L24" i="64"/>
  <c r="AN61" i="52"/>
  <c r="AO55" i="43"/>
  <c r="AL55" i="43"/>
  <c r="AI55" i="43"/>
  <c r="AF55" i="43"/>
  <c r="AC55" i="43"/>
  <c r="Z55" i="43"/>
  <c r="W55" i="43"/>
  <c r="Q55" i="43"/>
  <c r="N55" i="43"/>
  <c r="K55" i="43"/>
  <c r="H55" i="43"/>
  <c r="E55" i="43"/>
  <c r="AC55" i="42"/>
  <c r="Z55" i="42"/>
  <c r="W55" i="42"/>
  <c r="T55" i="42"/>
  <c r="Q55" i="42"/>
  <c r="N55" i="42"/>
  <c r="K55" i="42"/>
  <c r="H55" i="42"/>
  <c r="E55" i="42"/>
  <c r="AC55" i="41"/>
  <c r="Z55" i="41"/>
  <c r="W55" i="41"/>
  <c r="T55" i="41"/>
  <c r="Q55" i="41"/>
  <c r="E55" i="41"/>
  <c r="AI55" i="40"/>
  <c r="AF55" i="40"/>
  <c r="AC55" i="40"/>
  <c r="Z55" i="40"/>
  <c r="W55" i="40"/>
  <c r="T55" i="40"/>
  <c r="Q55" i="40"/>
  <c r="N55" i="40"/>
  <c r="K55" i="40"/>
  <c r="H55" i="40"/>
  <c r="E55" i="40"/>
  <c r="AF55" i="39"/>
  <c r="AC55" i="39"/>
  <c r="Z55" i="39"/>
  <c r="W55" i="39"/>
  <c r="T55" i="39"/>
  <c r="Q55" i="39"/>
  <c r="N55" i="39"/>
  <c r="K55" i="39"/>
  <c r="H55" i="39"/>
  <c r="E55" i="39"/>
  <c r="Z55" i="38"/>
  <c r="W55" i="38"/>
  <c r="T55" i="38"/>
  <c r="Q55" i="38"/>
  <c r="N55" i="38"/>
  <c r="K55" i="38"/>
  <c r="H55" i="38"/>
  <c r="E55" i="38"/>
  <c r="AI55" i="37"/>
  <c r="AF55" i="37"/>
  <c r="AC55" i="37"/>
  <c r="Z55" i="37"/>
  <c r="W55" i="37"/>
  <c r="Q55" i="37"/>
  <c r="N55" i="37"/>
  <c r="K55" i="37"/>
  <c r="H55" i="37"/>
  <c r="E55" i="37"/>
  <c r="B39" i="36"/>
  <c r="AE76" i="36"/>
  <c r="AE75" i="36"/>
  <c r="AE77" i="36"/>
  <c r="S76" i="36"/>
  <c r="S77" i="36"/>
  <c r="V76" i="36"/>
  <c r="V77" i="36"/>
  <c r="Y76" i="36"/>
  <c r="Y77" i="36"/>
  <c r="AB76" i="36"/>
  <c r="AB75" i="36"/>
  <c r="AB77" i="36"/>
  <c r="AH76" i="36"/>
  <c r="AH75" i="36"/>
  <c r="AH77" i="36"/>
  <c r="AK76" i="36"/>
  <c r="AK75" i="36"/>
  <c r="AK77" i="36"/>
  <c r="AB37" i="36"/>
  <c r="AH37" i="36"/>
  <c r="AK37" i="36"/>
  <c r="D77" i="36"/>
  <c r="G77" i="36"/>
  <c r="J77" i="36"/>
  <c r="M77" i="36"/>
  <c r="AN37" i="36"/>
  <c r="P77" i="36"/>
  <c r="B37" i="36"/>
  <c r="B36" i="36"/>
  <c r="B35" i="36"/>
  <c r="AF12" i="18"/>
  <c r="AF11" i="18"/>
  <c r="AF10" i="18"/>
  <c r="AF9" i="18"/>
  <c r="AF8" i="18"/>
  <c r="AF7" i="18"/>
  <c r="AK40" i="36"/>
  <c r="AL35" i="36"/>
  <c r="AL36" i="36"/>
  <c r="AL37" i="36"/>
  <c r="AL20" i="36"/>
  <c r="AL19" i="36"/>
  <c r="AL18" i="36"/>
  <c r="AL17" i="36"/>
  <c r="AL16" i="36"/>
  <c r="AL15" i="36"/>
  <c r="AL13" i="36"/>
  <c r="X34" i="71"/>
  <c r="AC16" i="35"/>
  <c r="AC17" i="35"/>
  <c r="AC18" i="35"/>
  <c r="AC19" i="35"/>
  <c r="AC20" i="35"/>
  <c r="AC21" i="35"/>
  <c r="AC22" i="35"/>
  <c r="Z16" i="35"/>
  <c r="Z17" i="35"/>
  <c r="Z18" i="35"/>
  <c r="Z19" i="35"/>
  <c r="Z20" i="35"/>
  <c r="Z21" i="35"/>
  <c r="Z22" i="35"/>
  <c r="Z23" i="35"/>
  <c r="Z24" i="35"/>
  <c r="Z25" i="35"/>
  <c r="W16" i="35"/>
  <c r="W17" i="35"/>
  <c r="W18" i="35"/>
  <c r="W19" i="35"/>
  <c r="W20" i="35"/>
  <c r="W21" i="35"/>
  <c r="W22" i="35"/>
  <c r="W23" i="35"/>
  <c r="Q16" i="35"/>
  <c r="Q17" i="35"/>
  <c r="Q18" i="35"/>
  <c r="Q19" i="35"/>
  <c r="Q20" i="35"/>
  <c r="Q21" i="35"/>
  <c r="Q22" i="35"/>
  <c r="N16" i="35"/>
  <c r="N17" i="35"/>
  <c r="N18" i="35"/>
  <c r="N19" i="35"/>
  <c r="N20" i="35"/>
  <c r="N21" i="35"/>
  <c r="N22" i="35"/>
  <c r="N23" i="35"/>
  <c r="K16" i="35"/>
  <c r="K17" i="35"/>
  <c r="K18" i="35"/>
  <c r="K19" i="35"/>
  <c r="K20" i="35"/>
  <c r="K21" i="35"/>
  <c r="H16" i="35"/>
  <c r="H17" i="35"/>
  <c r="H18" i="35"/>
  <c r="H19" i="35"/>
  <c r="H20" i="35"/>
  <c r="H21" i="35"/>
  <c r="AI15" i="35"/>
  <c r="AF15" i="35"/>
  <c r="AC15" i="35"/>
  <c r="Z15" i="35"/>
  <c r="W15" i="35"/>
  <c r="T15" i="35"/>
  <c r="Q15" i="35"/>
  <c r="N15" i="35"/>
  <c r="K15" i="35"/>
  <c r="H15" i="35"/>
  <c r="E18" i="35"/>
  <c r="E17" i="35"/>
  <c r="E16" i="35"/>
  <c r="E15" i="35"/>
  <c r="Q56" i="35"/>
  <c r="Q57" i="35"/>
  <c r="Q58" i="35"/>
  <c r="Q59" i="35"/>
  <c r="Q60" i="35"/>
  <c r="Q61" i="35"/>
  <c r="Q62" i="35"/>
  <c r="N56" i="35"/>
  <c r="N57" i="35"/>
  <c r="N58" i="35"/>
  <c r="N59" i="35"/>
  <c r="N60" i="35"/>
  <c r="N61" i="35"/>
  <c r="N62" i="35"/>
  <c r="K56" i="35"/>
  <c r="K57" i="35"/>
  <c r="K58" i="35"/>
  <c r="K59" i="35"/>
  <c r="K60" i="35"/>
  <c r="K61" i="35"/>
  <c r="K62" i="35"/>
  <c r="H56" i="35"/>
  <c r="H57" i="35"/>
  <c r="H58" i="35"/>
  <c r="H59" i="35"/>
  <c r="H60" i="35"/>
  <c r="E56" i="35"/>
  <c r="E57" i="35"/>
  <c r="E58" i="35"/>
  <c r="E59" i="35"/>
  <c r="E60" i="35"/>
  <c r="E61" i="35"/>
  <c r="AL55" i="35"/>
  <c r="AI55" i="35"/>
  <c r="AF55" i="35"/>
  <c r="AC55" i="35"/>
  <c r="Z55" i="35"/>
  <c r="W55" i="35"/>
  <c r="T55" i="35"/>
  <c r="Q55" i="35"/>
  <c r="N55" i="35"/>
  <c r="K55" i="35"/>
  <c r="H55" i="35"/>
  <c r="E55" i="35"/>
  <c r="AN16" i="36"/>
  <c r="AO16" i="36"/>
  <c r="AN17" i="36"/>
  <c r="AO17" i="36"/>
  <c r="AN18" i="36"/>
  <c r="AO18" i="36"/>
  <c r="AN15" i="36"/>
  <c r="P56" i="36"/>
  <c r="Q56" i="36"/>
  <c r="P57" i="36"/>
  <c r="Q57" i="36"/>
  <c r="P58" i="36"/>
  <c r="Q58" i="36"/>
  <c r="P59" i="36"/>
  <c r="Q59" i="36"/>
  <c r="P60" i="36"/>
  <c r="Q60" i="36"/>
  <c r="P61" i="36"/>
  <c r="Q61" i="36"/>
  <c r="P62" i="36"/>
  <c r="Q62" i="36"/>
  <c r="P63" i="36"/>
  <c r="Q63" i="36"/>
  <c r="P64" i="36"/>
  <c r="Q64" i="36"/>
  <c r="P65" i="36"/>
  <c r="Q65" i="36"/>
  <c r="P66" i="36"/>
  <c r="Q66" i="36"/>
  <c r="P67" i="36"/>
  <c r="Q67" i="36"/>
  <c r="P68" i="36"/>
  <c r="Q68" i="36"/>
  <c r="P69" i="36"/>
  <c r="Q69" i="36"/>
  <c r="P70" i="36"/>
  <c r="Q70" i="36"/>
  <c r="P71" i="36"/>
  <c r="Q71" i="36"/>
  <c r="P72" i="36"/>
  <c r="Q72" i="36"/>
  <c r="P73" i="36"/>
  <c r="Q73" i="36"/>
  <c r="P55" i="36"/>
  <c r="M56" i="36"/>
  <c r="N56" i="36"/>
  <c r="M55" i="36"/>
  <c r="AH16" i="36"/>
  <c r="AI16" i="36"/>
  <c r="AH17" i="36"/>
  <c r="AI17" i="36"/>
  <c r="AH18" i="36"/>
  <c r="AI18" i="36"/>
  <c r="AH19" i="36"/>
  <c r="AI19" i="36"/>
  <c r="AH20" i="36"/>
  <c r="AI20" i="36"/>
  <c r="AH21" i="36"/>
  <c r="AI21" i="36"/>
  <c r="AH22" i="36"/>
  <c r="AI22" i="36"/>
  <c r="AH15" i="36"/>
  <c r="J56" i="36"/>
  <c r="K56" i="36"/>
  <c r="J57" i="36"/>
  <c r="K57" i="36"/>
  <c r="J58" i="36"/>
  <c r="K58" i="36"/>
  <c r="J59" i="36"/>
  <c r="K59" i="36"/>
  <c r="J60" i="36"/>
  <c r="K60" i="36"/>
  <c r="J61" i="36"/>
  <c r="K61" i="36"/>
  <c r="J62" i="36"/>
  <c r="K62" i="36"/>
  <c r="J63" i="36"/>
  <c r="K63" i="36"/>
  <c r="J55" i="36"/>
  <c r="AB16" i="36"/>
  <c r="AC16" i="36"/>
  <c r="AB17" i="36"/>
  <c r="AC17" i="36"/>
  <c r="AB18" i="36"/>
  <c r="AC18" i="36"/>
  <c r="AB19" i="36"/>
  <c r="AC19" i="36"/>
  <c r="AB20" i="36"/>
  <c r="AC20" i="36"/>
  <c r="AB21" i="36"/>
  <c r="AC21" i="36"/>
  <c r="AB22" i="36"/>
  <c r="AC22" i="36"/>
  <c r="AB23" i="36"/>
  <c r="AC23" i="36"/>
  <c r="AB15" i="36"/>
  <c r="G56" i="36"/>
  <c r="H56" i="36"/>
  <c r="G57" i="36"/>
  <c r="H57" i="36"/>
  <c r="G58" i="36"/>
  <c r="H58" i="36"/>
  <c r="G59" i="36"/>
  <c r="H59" i="36"/>
  <c r="G60" i="36"/>
  <c r="H60" i="36"/>
  <c r="G61" i="36"/>
  <c r="H61" i="36"/>
  <c r="G62" i="36"/>
  <c r="H62" i="36"/>
  <c r="G63" i="36"/>
  <c r="H63" i="36"/>
  <c r="G55" i="36"/>
  <c r="D56" i="36"/>
  <c r="E56" i="36"/>
  <c r="D57" i="36"/>
  <c r="E57" i="36"/>
  <c r="D58" i="36"/>
  <c r="E58" i="36"/>
  <c r="D59" i="36"/>
  <c r="E59" i="36"/>
  <c r="D60" i="36"/>
  <c r="E60" i="36"/>
  <c r="D61" i="36"/>
  <c r="E61" i="36"/>
  <c r="D62" i="36"/>
  <c r="E62" i="36"/>
  <c r="D63" i="36"/>
  <c r="E63" i="36"/>
  <c r="D64" i="36"/>
  <c r="E64" i="36"/>
  <c r="D65" i="36"/>
  <c r="E65" i="36"/>
  <c r="D55" i="36"/>
  <c r="AL55" i="36"/>
  <c r="AI55" i="36"/>
  <c r="AF55" i="36"/>
  <c r="AC55" i="36"/>
  <c r="Z55" i="36"/>
  <c r="W55" i="36"/>
  <c r="T55" i="36"/>
  <c r="Q55" i="36"/>
  <c r="N55" i="36"/>
  <c r="K55" i="36"/>
  <c r="H55" i="36"/>
  <c r="E55" i="36"/>
  <c r="N53" i="73"/>
  <c r="N47" i="73"/>
  <c r="N45" i="73"/>
  <c r="AD50" i="59"/>
  <c r="AD42" i="59"/>
  <c r="AF57" i="66"/>
  <c r="AF56" i="66"/>
  <c r="AF55" i="66"/>
  <c r="AF54" i="66"/>
  <c r="AF53" i="66"/>
  <c r="AF51" i="66"/>
  <c r="AF50" i="66"/>
  <c r="AL57" i="66"/>
  <c r="AL56" i="66"/>
  <c r="AL55" i="66"/>
  <c r="AL54" i="66"/>
  <c r="AL52" i="66"/>
  <c r="AL51" i="66"/>
  <c r="AL50" i="66"/>
  <c r="AL44" i="66"/>
  <c r="AL42" i="66"/>
  <c r="AJ57" i="66"/>
  <c r="AJ56" i="66"/>
  <c r="AJ55" i="66"/>
  <c r="AJ54" i="66"/>
  <c r="AJ53" i="66"/>
  <c r="AJ52" i="66"/>
  <c r="AJ51" i="66"/>
  <c r="AJ50" i="66"/>
  <c r="AH57" i="66"/>
  <c r="AH56" i="66"/>
  <c r="AH55" i="66"/>
  <c r="AH54" i="66"/>
  <c r="AH53" i="66"/>
  <c r="AH52" i="66"/>
  <c r="AH51" i="66"/>
  <c r="AH50" i="66"/>
  <c r="AH44" i="66"/>
  <c r="AH42" i="66"/>
  <c r="AD55" i="66"/>
  <c r="AD54" i="66"/>
  <c r="AD53" i="66"/>
  <c r="AD52" i="66"/>
  <c r="AD51" i="66"/>
  <c r="AD50" i="66"/>
  <c r="X32" i="64"/>
  <c r="X31" i="64"/>
  <c r="X30" i="64"/>
  <c r="X29" i="64"/>
  <c r="X33" i="64"/>
  <c r="X23" i="64"/>
  <c r="J29" i="62"/>
  <c r="J30" i="62"/>
  <c r="J31" i="62"/>
  <c r="J32" i="62"/>
  <c r="J33" i="62"/>
  <c r="J34" i="62"/>
  <c r="J37" i="62"/>
  <c r="B60" i="50"/>
  <c r="B59" i="50"/>
  <c r="B58" i="50"/>
  <c r="B57" i="50"/>
  <c r="B56" i="50"/>
  <c r="B55" i="50"/>
  <c r="B54" i="50"/>
  <c r="B53" i="50"/>
  <c r="B47" i="50"/>
  <c r="B44" i="50"/>
  <c r="B43" i="50"/>
  <c r="B42" i="50"/>
  <c r="B40" i="50"/>
  <c r="B38" i="50"/>
  <c r="B37" i="50"/>
  <c r="B36" i="50"/>
  <c r="B35" i="50"/>
  <c r="B34" i="50"/>
  <c r="B33" i="50"/>
  <c r="B32" i="50"/>
  <c r="B29" i="50"/>
  <c r="B28" i="50"/>
  <c r="B26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W56" i="34"/>
  <c r="W55" i="34"/>
  <c r="T55" i="34"/>
  <c r="Q55" i="34"/>
  <c r="N55" i="34"/>
  <c r="K55" i="34"/>
  <c r="H55" i="34"/>
  <c r="E56" i="34"/>
  <c r="E57" i="34"/>
  <c r="E58" i="34"/>
  <c r="E55" i="34"/>
  <c r="AK36" i="34"/>
  <c r="AK35" i="34"/>
  <c r="AK37" i="34"/>
  <c r="AL16" i="34"/>
  <c r="AL17" i="34"/>
  <c r="AL18" i="34"/>
  <c r="AH36" i="34"/>
  <c r="AH35" i="34"/>
  <c r="AH37" i="34"/>
  <c r="AI16" i="34"/>
  <c r="AI17" i="34"/>
  <c r="AI18" i="34"/>
  <c r="AI19" i="34"/>
  <c r="AE36" i="34"/>
  <c r="AE35" i="34"/>
  <c r="AE37" i="34"/>
  <c r="AF16" i="34"/>
  <c r="AF17" i="34"/>
  <c r="AF18" i="34"/>
  <c r="AF19" i="34"/>
  <c r="C47" i="2"/>
  <c r="B80" i="18"/>
  <c r="B80" i="19"/>
  <c r="B80" i="20"/>
  <c r="B80" i="21"/>
  <c r="B80" i="17"/>
  <c r="B80" i="8"/>
  <c r="B80" i="22"/>
  <c r="H80" i="9"/>
  <c r="B80" i="27"/>
  <c r="N80" i="9"/>
  <c r="B80" i="26"/>
  <c r="B80" i="25"/>
  <c r="R80" i="8"/>
  <c r="B80" i="23"/>
  <c r="X80" i="8"/>
  <c r="B80" i="32"/>
  <c r="AJ80" i="9"/>
  <c r="B80" i="24"/>
  <c r="B80" i="9"/>
  <c r="B80" i="30"/>
  <c r="X80" i="9"/>
  <c r="B80" i="29"/>
  <c r="H80" i="8"/>
  <c r="B80" i="31"/>
  <c r="AD80" i="9"/>
  <c r="C44" i="7"/>
  <c r="C46" i="7"/>
  <c r="E34" i="7"/>
  <c r="B60" i="70"/>
  <c r="B59" i="70"/>
  <c r="B58" i="70"/>
  <c r="B57" i="70"/>
  <c r="B56" i="70"/>
  <c r="B55" i="70"/>
  <c r="B54" i="70"/>
  <c r="B53" i="70"/>
  <c r="B47" i="70"/>
  <c r="B44" i="70"/>
  <c r="B43" i="70"/>
  <c r="B42" i="70"/>
  <c r="B39" i="70"/>
  <c r="B38" i="70"/>
  <c r="B37" i="70"/>
  <c r="B35" i="70"/>
  <c r="B34" i="70"/>
  <c r="B33" i="70"/>
  <c r="B32" i="70"/>
  <c r="B31" i="70"/>
  <c r="B30" i="70"/>
  <c r="B29" i="70"/>
  <c r="B26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N61" i="70"/>
  <c r="O61" i="70"/>
  <c r="O60" i="70"/>
  <c r="O59" i="70"/>
  <c r="O58" i="70"/>
  <c r="O57" i="70"/>
  <c r="O56" i="70"/>
  <c r="O55" i="70"/>
  <c r="O54" i="70"/>
  <c r="O53" i="70"/>
  <c r="N51" i="70"/>
  <c r="N50" i="70"/>
  <c r="N48" i="70"/>
  <c r="N45" i="70"/>
  <c r="O45" i="70"/>
  <c r="O44" i="70"/>
  <c r="O43" i="70"/>
  <c r="O42" i="70"/>
  <c r="N36" i="70"/>
  <c r="N40" i="70"/>
  <c r="N41" i="70"/>
  <c r="O41" i="70"/>
  <c r="O40" i="70"/>
  <c r="O39" i="70"/>
  <c r="O38" i="70"/>
  <c r="O37" i="70"/>
  <c r="O36" i="70"/>
  <c r="O35" i="70"/>
  <c r="O34" i="70"/>
  <c r="O33" i="70"/>
  <c r="O32" i="70"/>
  <c r="O31" i="70"/>
  <c r="O30" i="70"/>
  <c r="O29" i="70"/>
  <c r="N25" i="70"/>
  <c r="N27" i="70"/>
  <c r="O27" i="70"/>
  <c r="O26" i="70"/>
  <c r="O25" i="70"/>
  <c r="O24" i="70"/>
  <c r="O23" i="70"/>
  <c r="O22" i="70"/>
  <c r="O21" i="70"/>
  <c r="O20" i="70"/>
  <c r="O19" i="70"/>
  <c r="O18" i="70"/>
  <c r="O17" i="70"/>
  <c r="O16" i="70"/>
  <c r="O15" i="70"/>
  <c r="O14" i="70"/>
  <c r="O13" i="70"/>
  <c r="O12" i="70"/>
  <c r="O10" i="70"/>
  <c r="O9" i="70"/>
  <c r="O8" i="70"/>
  <c r="O7" i="70"/>
  <c r="B77" i="27"/>
  <c r="B76" i="27"/>
  <c r="B75" i="27"/>
  <c r="B73" i="27"/>
  <c r="B71" i="27"/>
  <c r="B70" i="27"/>
  <c r="B68" i="27"/>
  <c r="B67" i="27"/>
  <c r="B65" i="27"/>
  <c r="B64" i="27"/>
  <c r="B62" i="27"/>
  <c r="B61" i="27"/>
  <c r="B59" i="27"/>
  <c r="B58" i="27"/>
  <c r="B56" i="27"/>
  <c r="B55" i="27"/>
  <c r="B54" i="27"/>
  <c r="B53" i="27"/>
  <c r="B52" i="27"/>
  <c r="B51" i="27"/>
  <c r="B50" i="27"/>
  <c r="B48" i="27"/>
  <c r="B47" i="27"/>
  <c r="D46" i="27"/>
  <c r="J46" i="27"/>
  <c r="R46" i="27"/>
  <c r="B46" i="27"/>
  <c r="B45" i="27"/>
  <c r="B44" i="27"/>
  <c r="B43" i="27"/>
  <c r="B42" i="27"/>
  <c r="B41" i="27"/>
  <c r="B40" i="27"/>
  <c r="B39" i="27"/>
  <c r="B37" i="27"/>
  <c r="B36" i="27"/>
  <c r="B35" i="27"/>
  <c r="B34" i="27"/>
  <c r="B32" i="27"/>
  <c r="B31" i="27"/>
  <c r="B30" i="27"/>
  <c r="B29" i="27"/>
  <c r="B28" i="27"/>
  <c r="B27" i="27"/>
  <c r="B26" i="27"/>
  <c r="B24" i="27"/>
  <c r="B23" i="27"/>
  <c r="B22" i="27"/>
  <c r="B21" i="27"/>
  <c r="B19" i="27"/>
  <c r="B18" i="27"/>
  <c r="B17" i="27"/>
  <c r="B16" i="27"/>
  <c r="B15" i="27"/>
  <c r="B14" i="27"/>
  <c r="T81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2" i="27"/>
  <c r="U11" i="27"/>
  <c r="U10" i="27"/>
  <c r="U9" i="27"/>
  <c r="U8" i="27"/>
  <c r="U7" i="27"/>
  <c r="B77" i="24"/>
  <c r="B76" i="24"/>
  <c r="B75" i="24"/>
  <c r="B73" i="24"/>
  <c r="B71" i="24"/>
  <c r="B70" i="24"/>
  <c r="B68" i="24"/>
  <c r="B67" i="24"/>
  <c r="B65" i="24"/>
  <c r="B64" i="24"/>
  <c r="B62" i="24"/>
  <c r="B61" i="24"/>
  <c r="B59" i="24"/>
  <c r="B58" i="24"/>
  <c r="B56" i="24"/>
  <c r="B55" i="24"/>
  <c r="B54" i="24"/>
  <c r="B53" i="24"/>
  <c r="B52" i="24"/>
  <c r="B51" i="24"/>
  <c r="B50" i="24"/>
  <c r="B48" i="24"/>
  <c r="B47" i="24"/>
  <c r="B45" i="24"/>
  <c r="B44" i="24"/>
  <c r="B43" i="24"/>
  <c r="B42" i="24"/>
  <c r="B41" i="24"/>
  <c r="B40" i="24"/>
  <c r="B39" i="24"/>
  <c r="B37" i="24"/>
  <c r="B36" i="24"/>
  <c r="B35" i="24"/>
  <c r="B34" i="24"/>
  <c r="B32" i="24"/>
  <c r="B31" i="24"/>
  <c r="B30" i="24"/>
  <c r="B29" i="24"/>
  <c r="B28" i="24"/>
  <c r="B27" i="24"/>
  <c r="B26" i="24"/>
  <c r="B24" i="24"/>
  <c r="B23" i="24"/>
  <c r="B22" i="24"/>
  <c r="B21" i="24"/>
  <c r="B19" i="24"/>
  <c r="B18" i="24"/>
  <c r="B17" i="24"/>
  <c r="B16" i="24"/>
  <c r="B15" i="24"/>
  <c r="B14" i="24"/>
  <c r="AF81" i="24"/>
  <c r="AG78" i="24"/>
  <c r="AG77" i="24"/>
  <c r="AG76" i="24"/>
  <c r="AG75" i="24"/>
  <c r="AG74" i="24"/>
  <c r="AG73" i="24"/>
  <c r="AG72" i="24"/>
  <c r="AG71" i="24"/>
  <c r="AG70" i="24"/>
  <c r="AG69" i="24"/>
  <c r="AG68" i="24"/>
  <c r="AG67" i="24"/>
  <c r="AG66" i="24"/>
  <c r="AG65" i="24"/>
  <c r="AG64" i="24"/>
  <c r="AG63" i="24"/>
  <c r="AG62" i="24"/>
  <c r="AG61" i="24"/>
  <c r="AG60" i="24"/>
  <c r="AG59" i="24"/>
  <c r="AG58" i="24"/>
  <c r="AG57" i="24"/>
  <c r="AG56" i="24"/>
  <c r="AG55" i="24"/>
  <c r="AG54" i="24"/>
  <c r="AG53" i="24"/>
  <c r="AG52" i="24"/>
  <c r="AG51" i="24"/>
  <c r="AG50" i="24"/>
  <c r="AG49" i="24"/>
  <c r="AG48" i="24"/>
  <c r="AG47" i="24"/>
  <c r="AG46" i="24"/>
  <c r="AG45" i="24"/>
  <c r="AG44" i="24"/>
  <c r="AG43" i="24"/>
  <c r="AG42" i="24"/>
  <c r="AG41" i="24"/>
  <c r="AG40" i="24"/>
  <c r="AG39" i="24"/>
  <c r="AG38" i="24"/>
  <c r="AG37" i="24"/>
  <c r="AG36" i="24"/>
  <c r="AG35" i="24"/>
  <c r="AG34" i="24"/>
  <c r="AG33" i="24"/>
  <c r="AG32" i="24"/>
  <c r="AG31" i="24"/>
  <c r="AG30" i="24"/>
  <c r="AG29" i="24"/>
  <c r="AG28" i="24"/>
  <c r="AG27" i="24"/>
  <c r="AG26" i="24"/>
  <c r="AG25" i="24"/>
  <c r="AG24" i="24"/>
  <c r="AG23" i="24"/>
  <c r="AG22" i="24"/>
  <c r="AG21" i="24"/>
  <c r="AG20" i="24"/>
  <c r="AG19" i="24"/>
  <c r="AG18" i="24"/>
  <c r="AG17" i="24"/>
  <c r="AG16" i="24"/>
  <c r="AG15" i="24"/>
  <c r="AG14" i="24"/>
  <c r="AG12" i="24"/>
  <c r="AG11" i="24"/>
  <c r="AG10" i="24"/>
  <c r="AG9" i="24"/>
  <c r="AG8" i="24"/>
  <c r="AG7" i="24"/>
  <c r="AG37" i="4"/>
  <c r="AG35" i="4"/>
  <c r="AG31" i="4"/>
  <c r="AG27" i="4"/>
  <c r="AG25" i="4"/>
  <c r="AG17" i="4"/>
  <c r="AG13" i="4"/>
  <c r="AG11" i="4"/>
  <c r="AG65" i="3"/>
  <c r="AG59" i="3"/>
  <c r="AG57" i="3"/>
  <c r="AG55" i="3"/>
  <c r="AG49" i="3"/>
  <c r="AG43" i="3"/>
  <c r="AG41" i="3"/>
  <c r="AG39" i="3"/>
  <c r="AG37" i="3"/>
  <c r="AG35" i="3"/>
  <c r="AG29" i="3"/>
  <c r="AG27" i="3"/>
  <c r="AG25" i="3"/>
  <c r="AG23" i="3"/>
  <c r="AG21" i="3"/>
  <c r="AG19" i="3"/>
  <c r="F48" i="45"/>
  <c r="AJ61" i="52"/>
  <c r="AJ51" i="52"/>
  <c r="AJ50" i="52"/>
  <c r="AJ48" i="52"/>
  <c r="AB81" i="17"/>
  <c r="X81" i="17"/>
  <c r="X78" i="17"/>
  <c r="X69" i="17"/>
  <c r="X66" i="17"/>
  <c r="X63" i="17"/>
  <c r="X60" i="17"/>
  <c r="X57" i="17"/>
  <c r="X49" i="17"/>
  <c r="X46" i="17"/>
  <c r="X38" i="17"/>
  <c r="X33" i="17"/>
  <c r="X25" i="17"/>
  <c r="X20" i="17"/>
  <c r="X72" i="17"/>
  <c r="X74" i="17"/>
  <c r="V81" i="17"/>
  <c r="T81" i="17"/>
  <c r="R81" i="17"/>
  <c r="P81" i="17"/>
  <c r="N81" i="17"/>
  <c r="L81" i="17"/>
  <c r="J78" i="17"/>
  <c r="J69" i="17"/>
  <c r="J66" i="17"/>
  <c r="J63" i="17"/>
  <c r="J60" i="17"/>
  <c r="J57" i="17"/>
  <c r="J49" i="17"/>
  <c r="J46" i="17"/>
  <c r="J38" i="17"/>
  <c r="J33" i="17"/>
  <c r="J25" i="17"/>
  <c r="J20" i="17"/>
  <c r="J72" i="17"/>
  <c r="J74" i="17"/>
  <c r="L30" i="76"/>
  <c r="L29" i="76"/>
  <c r="L27" i="76"/>
  <c r="F30" i="76"/>
  <c r="F29" i="76"/>
  <c r="F27" i="76"/>
  <c r="X40" i="75"/>
  <c r="V40" i="75"/>
  <c r="V30" i="75"/>
  <c r="V29" i="75"/>
  <c r="V27" i="75"/>
  <c r="T40" i="75"/>
  <c r="T30" i="75"/>
  <c r="T29" i="75"/>
  <c r="T27" i="75"/>
  <c r="R40" i="75"/>
  <c r="R30" i="75"/>
  <c r="R29" i="75"/>
  <c r="R27" i="75"/>
  <c r="F30" i="75"/>
  <c r="F29" i="75"/>
  <c r="F27" i="75"/>
  <c r="AF61" i="73"/>
  <c r="AF51" i="73"/>
  <c r="AF50" i="73"/>
  <c r="AF48" i="73"/>
  <c r="F37" i="72"/>
  <c r="R78" i="71"/>
  <c r="P78" i="71"/>
  <c r="P75" i="71"/>
  <c r="P69" i="71"/>
  <c r="P71" i="71"/>
  <c r="F78" i="71"/>
  <c r="AH37" i="71"/>
  <c r="AH34" i="71"/>
  <c r="AH28" i="71"/>
  <c r="AH30" i="71"/>
  <c r="Z34" i="71"/>
  <c r="X61" i="70"/>
  <c r="X51" i="70"/>
  <c r="X50" i="70"/>
  <c r="X48" i="70"/>
  <c r="X45" i="70"/>
  <c r="R61" i="70"/>
  <c r="R51" i="70"/>
  <c r="R50" i="70"/>
  <c r="R48" i="70"/>
  <c r="H61" i="70"/>
  <c r="H51" i="70"/>
  <c r="H50" i="70"/>
  <c r="H48" i="70"/>
  <c r="H82" i="69"/>
  <c r="D82" i="69"/>
  <c r="F82" i="68"/>
  <c r="F79" i="68"/>
  <c r="F70" i="68"/>
  <c r="F50" i="68"/>
  <c r="F39" i="68"/>
  <c r="F21" i="68"/>
  <c r="F73" i="68"/>
  <c r="F75" i="68"/>
  <c r="D82" i="68"/>
  <c r="AW58" i="67"/>
  <c r="AW48" i="67"/>
  <c r="AW47" i="67"/>
  <c r="AW45" i="67"/>
  <c r="AU58" i="67"/>
  <c r="AU48" i="67"/>
  <c r="AU47" i="67"/>
  <c r="AU45" i="67"/>
  <c r="AS58" i="67"/>
  <c r="AS48" i="67"/>
  <c r="AS47" i="67"/>
  <c r="AS45" i="67"/>
  <c r="AQ58" i="67"/>
  <c r="AQ48" i="67"/>
  <c r="AQ47" i="67"/>
  <c r="AQ45" i="67"/>
  <c r="AO58" i="67"/>
  <c r="AO48" i="67"/>
  <c r="AO47" i="67"/>
  <c r="AO45" i="67"/>
  <c r="AM58" i="67"/>
  <c r="AM48" i="67"/>
  <c r="AM47" i="67"/>
  <c r="AK58" i="67"/>
  <c r="AK48" i="67"/>
  <c r="AK47" i="67"/>
  <c r="AK45" i="67"/>
  <c r="AI58" i="67"/>
  <c r="AI48" i="67"/>
  <c r="AI47" i="67"/>
  <c r="AI45" i="67"/>
  <c r="AC58" i="67"/>
  <c r="AC48" i="67"/>
  <c r="AC47" i="67"/>
  <c r="AC45" i="67"/>
  <c r="AA58" i="67"/>
  <c r="AA48" i="67"/>
  <c r="AA47" i="67"/>
  <c r="AA45" i="67"/>
  <c r="Y58" i="67"/>
  <c r="Y48" i="67"/>
  <c r="U58" i="67"/>
  <c r="U48" i="67"/>
  <c r="U47" i="67"/>
  <c r="U45" i="67"/>
  <c r="U42" i="67"/>
  <c r="U36" i="67"/>
  <c r="U38" i="67"/>
  <c r="U25" i="67"/>
  <c r="U27" i="67"/>
  <c r="S58" i="67"/>
  <c r="S48" i="67"/>
  <c r="S47" i="67"/>
  <c r="S45" i="67"/>
  <c r="S42" i="67"/>
  <c r="S25" i="67"/>
  <c r="S27" i="67"/>
  <c r="Q58" i="67"/>
  <c r="Q48" i="67"/>
  <c r="Q47" i="67"/>
  <c r="Q45" i="67"/>
  <c r="O48" i="67"/>
  <c r="O47" i="67"/>
  <c r="O45" i="67"/>
  <c r="O42" i="67"/>
  <c r="O25" i="67"/>
  <c r="O27" i="67"/>
  <c r="M58" i="67"/>
  <c r="M48" i="67"/>
  <c r="M47" i="67"/>
  <c r="M45" i="67"/>
  <c r="K58" i="67"/>
  <c r="K48" i="67"/>
  <c r="K47" i="67"/>
  <c r="K45" i="67"/>
  <c r="K42" i="67"/>
  <c r="K25" i="67"/>
  <c r="K27" i="67"/>
  <c r="I58" i="67"/>
  <c r="I48" i="67"/>
  <c r="I47" i="67"/>
  <c r="I45" i="67"/>
  <c r="G58" i="67"/>
  <c r="G48" i="67"/>
  <c r="G47" i="67"/>
  <c r="G45" i="67"/>
  <c r="E58" i="67"/>
  <c r="E48" i="67"/>
  <c r="E47" i="67"/>
  <c r="E45" i="67"/>
  <c r="E42" i="67"/>
  <c r="E25" i="67"/>
  <c r="E27" i="67"/>
  <c r="BB58" i="66"/>
  <c r="BB48" i="66"/>
  <c r="BB47" i="66"/>
  <c r="BB45" i="66"/>
  <c r="AZ58" i="66"/>
  <c r="AZ48" i="66"/>
  <c r="AZ47" i="66"/>
  <c r="AZ45" i="66"/>
  <c r="AT58" i="66"/>
  <c r="AT48" i="66"/>
  <c r="AT47" i="66"/>
  <c r="AT45" i="66"/>
  <c r="AR58" i="66"/>
  <c r="AR48" i="66"/>
  <c r="AR47" i="66"/>
  <c r="AR45" i="66"/>
  <c r="AP58" i="66"/>
  <c r="AP48" i="66"/>
  <c r="AP47" i="66"/>
  <c r="AP45" i="66"/>
  <c r="AP42" i="66"/>
  <c r="AP36" i="66"/>
  <c r="AP38" i="66"/>
  <c r="AP25" i="66"/>
  <c r="AP27" i="66"/>
  <c r="AN58" i="66"/>
  <c r="AN48" i="66"/>
  <c r="AN47" i="66"/>
  <c r="AN45" i="66"/>
  <c r="AN42" i="66"/>
  <c r="AN25" i="66"/>
  <c r="AN27" i="66"/>
  <c r="AL58" i="66"/>
  <c r="AL48" i="66"/>
  <c r="AL47" i="66"/>
  <c r="AL45" i="66"/>
  <c r="AJ58" i="66"/>
  <c r="AJ48" i="66"/>
  <c r="AJ47" i="66"/>
  <c r="AJ45" i="66"/>
  <c r="AH58" i="66"/>
  <c r="AH48" i="66"/>
  <c r="AH47" i="66"/>
  <c r="AH45" i="66"/>
  <c r="AF58" i="66"/>
  <c r="AF48" i="66"/>
  <c r="AF47" i="66"/>
  <c r="AF45" i="66"/>
  <c r="AD58" i="66"/>
  <c r="AD48" i="66"/>
  <c r="AD47" i="66"/>
  <c r="AD45" i="66"/>
  <c r="AB58" i="66"/>
  <c r="AB48" i="66"/>
  <c r="AB47" i="66"/>
  <c r="AB45" i="66"/>
  <c r="Z58" i="66"/>
  <c r="Z48" i="66"/>
  <c r="Z47" i="66"/>
  <c r="Z45" i="66"/>
  <c r="X58" i="66"/>
  <c r="X48" i="66"/>
  <c r="X47" i="66"/>
  <c r="X45" i="66"/>
  <c r="V58" i="66"/>
  <c r="V48" i="66"/>
  <c r="V47" i="66"/>
  <c r="V45" i="66"/>
  <c r="V42" i="66"/>
  <c r="V36" i="66"/>
  <c r="V38" i="66"/>
  <c r="V25" i="66"/>
  <c r="V27" i="66"/>
  <c r="T58" i="66"/>
  <c r="T48" i="66"/>
  <c r="T47" i="66"/>
  <c r="T45" i="66"/>
  <c r="T42" i="66"/>
  <c r="T36" i="66"/>
  <c r="T38" i="66"/>
  <c r="T25" i="66"/>
  <c r="T27" i="66"/>
  <c r="R58" i="66"/>
  <c r="R48" i="66"/>
  <c r="R47" i="66"/>
  <c r="R45" i="66"/>
  <c r="P58" i="66"/>
  <c r="P48" i="66"/>
  <c r="P47" i="66"/>
  <c r="P45" i="66"/>
  <c r="L58" i="66"/>
  <c r="L48" i="66"/>
  <c r="L47" i="66"/>
  <c r="L45" i="66"/>
  <c r="L42" i="66"/>
  <c r="L36" i="66"/>
  <c r="L38" i="66"/>
  <c r="L25" i="66"/>
  <c r="L27" i="66"/>
  <c r="J58" i="66"/>
  <c r="J48" i="66"/>
  <c r="J47" i="66"/>
  <c r="J45" i="66"/>
  <c r="H58" i="66"/>
  <c r="H48" i="66"/>
  <c r="H47" i="66"/>
  <c r="H45" i="66"/>
  <c r="H42" i="66"/>
  <c r="H25" i="66"/>
  <c r="H27" i="66"/>
  <c r="F58" i="66"/>
  <c r="F48" i="66"/>
  <c r="F47" i="66"/>
  <c r="F45" i="66"/>
  <c r="F42" i="66"/>
  <c r="F25" i="66"/>
  <c r="F27" i="66"/>
  <c r="G7" i="66"/>
  <c r="G8" i="66"/>
  <c r="G9" i="66"/>
  <c r="G10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50" i="66"/>
  <c r="G51" i="66"/>
  <c r="G52" i="66"/>
  <c r="G53" i="66"/>
  <c r="G54" i="66"/>
  <c r="G55" i="66"/>
  <c r="G56" i="66"/>
  <c r="G57" i="66"/>
  <c r="G58" i="66"/>
  <c r="AB68" i="64"/>
  <c r="AB67" i="64"/>
  <c r="AB65" i="64"/>
  <c r="Z68" i="64"/>
  <c r="Z67" i="64"/>
  <c r="Z65" i="64"/>
  <c r="X68" i="64"/>
  <c r="X67" i="64"/>
  <c r="X65" i="64"/>
  <c r="V68" i="64"/>
  <c r="V67" i="64"/>
  <c r="V65" i="64"/>
  <c r="T68" i="64"/>
  <c r="T67" i="64"/>
  <c r="T65" i="64"/>
  <c r="R68" i="64"/>
  <c r="R67" i="64"/>
  <c r="R65" i="64"/>
  <c r="P68" i="64"/>
  <c r="P67" i="64"/>
  <c r="P65" i="64"/>
  <c r="N68" i="64"/>
  <c r="N67" i="64"/>
  <c r="N65" i="64"/>
  <c r="L68" i="64"/>
  <c r="L67" i="64"/>
  <c r="J68" i="64"/>
  <c r="J67" i="64"/>
  <c r="J65" i="64"/>
  <c r="H68" i="64"/>
  <c r="H67" i="64"/>
  <c r="H65" i="64"/>
  <c r="F68" i="64"/>
  <c r="F67" i="64"/>
  <c r="F65" i="64"/>
  <c r="D68" i="64"/>
  <c r="D67" i="64"/>
  <c r="D65" i="64"/>
  <c r="B74" i="64"/>
  <c r="C74" i="64"/>
  <c r="C73" i="64"/>
  <c r="C72" i="64"/>
  <c r="C71" i="64"/>
  <c r="C70" i="64"/>
  <c r="B68" i="64"/>
  <c r="B67" i="64"/>
  <c r="B65" i="64"/>
  <c r="C62" i="64"/>
  <c r="C61" i="64"/>
  <c r="C60" i="64"/>
  <c r="C59" i="64"/>
  <c r="C58" i="64"/>
  <c r="C57" i="64"/>
  <c r="C56" i="64"/>
  <c r="C55" i="64"/>
  <c r="C54" i="64"/>
  <c r="C53" i="64"/>
  <c r="C52" i="64"/>
  <c r="C51" i="64"/>
  <c r="C50" i="64"/>
  <c r="C49" i="64"/>
  <c r="AB33" i="64"/>
  <c r="AB27" i="64"/>
  <c r="AB26" i="64"/>
  <c r="AB24" i="64"/>
  <c r="Z33" i="64"/>
  <c r="Z27" i="64"/>
  <c r="Z26" i="64"/>
  <c r="Z24" i="64"/>
  <c r="X27" i="64"/>
  <c r="X26" i="64"/>
  <c r="X24" i="64"/>
  <c r="V33" i="64"/>
  <c r="V27" i="64"/>
  <c r="V26" i="64"/>
  <c r="V24" i="64"/>
  <c r="T33" i="64"/>
  <c r="T27" i="64"/>
  <c r="T26" i="64"/>
  <c r="T24" i="64"/>
  <c r="R33" i="64"/>
  <c r="R27" i="64"/>
  <c r="R26" i="64"/>
  <c r="R24" i="64"/>
  <c r="P33" i="64"/>
  <c r="P27" i="64"/>
  <c r="P26" i="64"/>
  <c r="P24" i="64"/>
  <c r="N33" i="64"/>
  <c r="N27" i="64"/>
  <c r="N26" i="64"/>
  <c r="N24" i="64"/>
  <c r="L33" i="64"/>
  <c r="L27" i="64"/>
  <c r="L26" i="64"/>
  <c r="J33" i="64"/>
  <c r="J27" i="64"/>
  <c r="J26" i="64"/>
  <c r="J24" i="64"/>
  <c r="H33" i="64"/>
  <c r="H27" i="64"/>
  <c r="H26" i="64"/>
  <c r="H24" i="64"/>
  <c r="F33" i="64"/>
  <c r="F27" i="64"/>
  <c r="F26" i="64"/>
  <c r="F24" i="64"/>
  <c r="D24" i="64"/>
  <c r="D26" i="64"/>
  <c r="D27" i="64"/>
  <c r="D33" i="64"/>
  <c r="H71" i="62"/>
  <c r="H70" i="62"/>
  <c r="H68" i="62"/>
  <c r="F71" i="62"/>
  <c r="F70" i="62"/>
  <c r="F68" i="62"/>
  <c r="D81" i="62"/>
  <c r="D71" i="62"/>
  <c r="D70" i="62"/>
  <c r="D68" i="62"/>
  <c r="B71" i="62"/>
  <c r="B70" i="62"/>
  <c r="B68" i="62"/>
  <c r="R37" i="62"/>
  <c r="R27" i="62"/>
  <c r="R26" i="62"/>
  <c r="P27" i="62"/>
  <c r="P26" i="62"/>
  <c r="P24" i="62"/>
  <c r="N37" i="62"/>
  <c r="N27" i="62"/>
  <c r="N26" i="62"/>
  <c r="N24" i="62"/>
  <c r="L37" i="62"/>
  <c r="L27" i="62"/>
  <c r="L26" i="62"/>
  <c r="L24" i="62"/>
  <c r="J27" i="62"/>
  <c r="J26" i="62"/>
  <c r="J24" i="62"/>
  <c r="F27" i="62"/>
  <c r="F26" i="62"/>
  <c r="F24" i="62"/>
  <c r="D27" i="62"/>
  <c r="D26" i="62"/>
  <c r="D24" i="62"/>
  <c r="U27" i="61"/>
  <c r="U26" i="61"/>
  <c r="U24" i="61"/>
  <c r="S27" i="61"/>
  <c r="S26" i="61"/>
  <c r="S24" i="61"/>
  <c r="Q27" i="61"/>
  <c r="Q26" i="61"/>
  <c r="Q24" i="61"/>
  <c r="O27" i="61"/>
  <c r="O26" i="61"/>
  <c r="O24" i="61"/>
  <c r="M27" i="61"/>
  <c r="M26" i="61"/>
  <c r="M24" i="61"/>
  <c r="K27" i="61"/>
  <c r="K26" i="61"/>
  <c r="K24" i="61"/>
  <c r="I27" i="61"/>
  <c r="I26" i="61"/>
  <c r="I24" i="61"/>
  <c r="G27" i="61"/>
  <c r="G26" i="61"/>
  <c r="G24" i="61"/>
  <c r="E27" i="61"/>
  <c r="E26" i="61"/>
  <c r="E24" i="61"/>
  <c r="C27" i="61"/>
  <c r="C26" i="61"/>
  <c r="C24" i="61"/>
  <c r="X72" i="60"/>
  <c r="X71" i="60"/>
  <c r="X69" i="60"/>
  <c r="V72" i="60"/>
  <c r="V71" i="60"/>
  <c r="V69" i="60"/>
  <c r="T82" i="60"/>
  <c r="T72" i="60"/>
  <c r="T71" i="60"/>
  <c r="R72" i="60"/>
  <c r="R71" i="60"/>
  <c r="R69" i="60"/>
  <c r="P72" i="60"/>
  <c r="P71" i="60"/>
  <c r="P69" i="60"/>
  <c r="L82" i="60"/>
  <c r="L72" i="60"/>
  <c r="L71" i="60"/>
  <c r="L69" i="60"/>
  <c r="J82" i="60"/>
  <c r="J72" i="60"/>
  <c r="J71" i="60"/>
  <c r="H82" i="60"/>
  <c r="H72" i="60"/>
  <c r="H71" i="60"/>
  <c r="H69" i="60"/>
  <c r="F82" i="60"/>
  <c r="F72" i="60"/>
  <c r="F71" i="60"/>
  <c r="F69" i="60"/>
  <c r="AB27" i="60"/>
  <c r="AB26" i="60"/>
  <c r="AB24" i="60"/>
  <c r="Z37" i="60"/>
  <c r="Z27" i="60"/>
  <c r="Z26" i="60"/>
  <c r="Z24" i="60"/>
  <c r="X27" i="60"/>
  <c r="X26" i="60"/>
  <c r="X24" i="60"/>
  <c r="V27" i="60"/>
  <c r="V26" i="60"/>
  <c r="V24" i="60"/>
  <c r="T27" i="60"/>
  <c r="T26" i="60"/>
  <c r="T24" i="60"/>
  <c r="R27" i="60"/>
  <c r="R26" i="60"/>
  <c r="R24" i="60"/>
  <c r="P27" i="60"/>
  <c r="P26" i="60"/>
  <c r="P24" i="60"/>
  <c r="N27" i="60"/>
  <c r="N26" i="60"/>
  <c r="N24" i="60"/>
  <c r="L27" i="60"/>
  <c r="L26" i="60"/>
  <c r="L24" i="60"/>
  <c r="J27" i="60"/>
  <c r="J26" i="60"/>
  <c r="J24" i="60"/>
  <c r="H37" i="60"/>
  <c r="H27" i="60"/>
  <c r="H26" i="60"/>
  <c r="F37" i="60"/>
  <c r="F27" i="60"/>
  <c r="F26" i="60"/>
  <c r="AX58" i="59"/>
  <c r="AX48" i="59"/>
  <c r="AX47" i="59"/>
  <c r="AX45" i="59"/>
  <c r="AX42" i="59"/>
  <c r="AX36" i="59"/>
  <c r="AX38" i="59"/>
  <c r="AX25" i="59"/>
  <c r="AX27" i="59"/>
  <c r="AV58" i="59"/>
  <c r="AV48" i="59"/>
  <c r="AV47" i="59"/>
  <c r="AV45" i="59"/>
  <c r="AT58" i="59"/>
  <c r="AT48" i="59"/>
  <c r="AT47" i="59"/>
  <c r="AT45" i="59"/>
  <c r="AR58" i="59"/>
  <c r="AR48" i="59"/>
  <c r="AR47" i="59"/>
  <c r="AR45" i="59"/>
  <c r="AP58" i="59"/>
  <c r="AP48" i="59"/>
  <c r="AP47" i="59"/>
  <c r="AP45" i="59"/>
  <c r="AN58" i="59"/>
  <c r="AN48" i="59"/>
  <c r="AN47" i="59"/>
  <c r="AN45" i="59"/>
  <c r="AL58" i="59"/>
  <c r="AL48" i="59"/>
  <c r="AL47" i="59"/>
  <c r="AL45" i="59"/>
  <c r="AJ58" i="59"/>
  <c r="AJ48" i="59"/>
  <c r="AJ47" i="59"/>
  <c r="AJ45" i="59"/>
  <c r="AH58" i="59"/>
  <c r="AH48" i="59"/>
  <c r="AH47" i="59"/>
  <c r="AH45" i="59"/>
  <c r="AF58" i="59"/>
  <c r="AF48" i="59"/>
  <c r="AF47" i="59"/>
  <c r="AF45" i="59"/>
  <c r="AD58" i="59"/>
  <c r="AD48" i="59"/>
  <c r="AD47" i="59"/>
  <c r="AD45" i="59"/>
  <c r="AB58" i="59"/>
  <c r="AB48" i="59"/>
  <c r="AB47" i="59"/>
  <c r="AB45" i="59"/>
  <c r="Z58" i="59"/>
  <c r="Z48" i="59"/>
  <c r="Z47" i="59"/>
  <c r="Z45" i="59"/>
  <c r="Z42" i="59"/>
  <c r="Z36" i="59"/>
  <c r="Z38" i="59"/>
  <c r="Z25" i="59"/>
  <c r="Z27" i="59"/>
  <c r="X58" i="59"/>
  <c r="X48" i="59"/>
  <c r="X47" i="59"/>
  <c r="X45" i="59"/>
  <c r="X42" i="59"/>
  <c r="X36" i="59"/>
  <c r="X38" i="59"/>
  <c r="X25" i="59"/>
  <c r="X27" i="59"/>
  <c r="V58" i="59"/>
  <c r="V48" i="59"/>
  <c r="V47" i="59"/>
  <c r="V45" i="59"/>
  <c r="V42" i="59"/>
  <c r="V36" i="59"/>
  <c r="V38" i="59"/>
  <c r="V25" i="59"/>
  <c r="V27" i="59"/>
  <c r="T58" i="59"/>
  <c r="T48" i="59"/>
  <c r="T47" i="59"/>
  <c r="T45" i="59"/>
  <c r="R58" i="59"/>
  <c r="R48" i="59"/>
  <c r="R47" i="59"/>
  <c r="R45" i="59"/>
  <c r="P58" i="59"/>
  <c r="P48" i="59"/>
  <c r="P47" i="59"/>
  <c r="P45" i="59"/>
  <c r="N58" i="59"/>
  <c r="N48" i="59"/>
  <c r="N47" i="59"/>
  <c r="N45" i="59"/>
  <c r="L58" i="59"/>
  <c r="L48" i="59"/>
  <c r="L47" i="59"/>
  <c r="L45" i="59"/>
  <c r="L42" i="59"/>
  <c r="L36" i="59"/>
  <c r="L38" i="59"/>
  <c r="L25" i="59"/>
  <c r="L27" i="59"/>
  <c r="J58" i="59"/>
  <c r="J48" i="59"/>
  <c r="J47" i="59"/>
  <c r="J45" i="59"/>
  <c r="H58" i="59"/>
  <c r="H48" i="59"/>
  <c r="F58" i="59"/>
  <c r="F48" i="59"/>
  <c r="F47" i="59"/>
  <c r="F45" i="59"/>
  <c r="S62" i="58"/>
  <c r="S52" i="58"/>
  <c r="S51" i="58"/>
  <c r="S49" i="58"/>
  <c r="Q62" i="58"/>
  <c r="Q52" i="58"/>
  <c r="Q51" i="58"/>
  <c r="Q49" i="58"/>
  <c r="M62" i="58"/>
  <c r="M52" i="58"/>
  <c r="M51" i="58"/>
  <c r="M49" i="58"/>
  <c r="K62" i="58"/>
  <c r="K52" i="58"/>
  <c r="K51" i="58"/>
  <c r="K49" i="58"/>
  <c r="AS62" i="57"/>
  <c r="AS52" i="57"/>
  <c r="AS51" i="57"/>
  <c r="AS49" i="57"/>
  <c r="AO62" i="57"/>
  <c r="AO52" i="57"/>
  <c r="AO51" i="57"/>
  <c r="AO49" i="57"/>
  <c r="AM62" i="57"/>
  <c r="AM52" i="57"/>
  <c r="AM51" i="57"/>
  <c r="AM49" i="57"/>
  <c r="AK62" i="57"/>
  <c r="AK52" i="57"/>
  <c r="AK51" i="57"/>
  <c r="AK49" i="57"/>
  <c r="AI62" i="57"/>
  <c r="AI52" i="57"/>
  <c r="AI51" i="57"/>
  <c r="AI49" i="57"/>
  <c r="AG62" i="57"/>
  <c r="AG52" i="57"/>
  <c r="AG51" i="57"/>
  <c r="AG49" i="57"/>
  <c r="AE62" i="57"/>
  <c r="AE52" i="57"/>
  <c r="AE51" i="57"/>
  <c r="AE49" i="57"/>
  <c r="AC62" i="57"/>
  <c r="AC52" i="57"/>
  <c r="AC51" i="57"/>
  <c r="AC49" i="57"/>
  <c r="AA62" i="57"/>
  <c r="AA52" i="57"/>
  <c r="AA51" i="57"/>
  <c r="AA49" i="57"/>
  <c r="W62" i="57"/>
  <c r="W52" i="57"/>
  <c r="W51" i="57"/>
  <c r="W49" i="57"/>
  <c r="U62" i="57"/>
  <c r="U52" i="57"/>
  <c r="U51" i="57"/>
  <c r="U49" i="57"/>
  <c r="S62" i="57"/>
  <c r="S52" i="57"/>
  <c r="S51" i="57"/>
  <c r="S49" i="57"/>
  <c r="Q62" i="57"/>
  <c r="Q52" i="57"/>
  <c r="Q51" i="57"/>
  <c r="Q49" i="57"/>
  <c r="O62" i="57"/>
  <c r="O52" i="57"/>
  <c r="O51" i="57"/>
  <c r="O49" i="57"/>
  <c r="G62" i="57"/>
  <c r="G52" i="57"/>
  <c r="G51" i="57"/>
  <c r="G49" i="57"/>
  <c r="G31" i="57"/>
  <c r="G26" i="57"/>
  <c r="G28" i="57"/>
  <c r="E62" i="57"/>
  <c r="E52" i="57"/>
  <c r="E51" i="57"/>
  <c r="E49" i="57"/>
  <c r="E31" i="57"/>
  <c r="E26" i="57"/>
  <c r="E28" i="57"/>
  <c r="C62" i="57"/>
  <c r="C52" i="57"/>
  <c r="C51" i="57"/>
  <c r="C49" i="57"/>
  <c r="BJ62" i="56"/>
  <c r="BJ52" i="56"/>
  <c r="BJ51" i="56"/>
  <c r="BJ49" i="56"/>
  <c r="BH62" i="56"/>
  <c r="BF62" i="56"/>
  <c r="BF52" i="56"/>
  <c r="BF51" i="56"/>
  <c r="BF49" i="56"/>
  <c r="BD62" i="56"/>
  <c r="BD52" i="56"/>
  <c r="BD51" i="56"/>
  <c r="BD49" i="56"/>
  <c r="AV62" i="56"/>
  <c r="AV52" i="56"/>
  <c r="AV51" i="56"/>
  <c r="AV49" i="56"/>
  <c r="AT62" i="56"/>
  <c r="AT52" i="56"/>
  <c r="AT51" i="56"/>
  <c r="AT49" i="56"/>
  <c r="AR62" i="56"/>
  <c r="AR52" i="56"/>
  <c r="AR51" i="56"/>
  <c r="AR49" i="56"/>
  <c r="AR46" i="56"/>
  <c r="AR40" i="56"/>
  <c r="AR42" i="56"/>
  <c r="AR31" i="56"/>
  <c r="AR26" i="56"/>
  <c r="AR28" i="56"/>
  <c r="AP62" i="56"/>
  <c r="AP52" i="56"/>
  <c r="AP51" i="56"/>
  <c r="AP49" i="56"/>
  <c r="AP46" i="56"/>
  <c r="AP40" i="56"/>
  <c r="AP42" i="56"/>
  <c r="AP31" i="56"/>
  <c r="AP26" i="56"/>
  <c r="AP28" i="56"/>
  <c r="AJ62" i="56"/>
  <c r="AJ52" i="56"/>
  <c r="AJ51" i="56"/>
  <c r="AJ49" i="56"/>
  <c r="AH62" i="56"/>
  <c r="AH52" i="56"/>
  <c r="AH51" i="56"/>
  <c r="AH49" i="56"/>
  <c r="AF62" i="56"/>
  <c r="AF52" i="56"/>
  <c r="AF51" i="56"/>
  <c r="AF49" i="56"/>
  <c r="AD62" i="56"/>
  <c r="AD52" i="56"/>
  <c r="AD51" i="56"/>
  <c r="AD49" i="56"/>
  <c r="AB62" i="56"/>
  <c r="AB52" i="56"/>
  <c r="AB51" i="56"/>
  <c r="AB49" i="56"/>
  <c r="AB46" i="56"/>
  <c r="AB40" i="56"/>
  <c r="AB42" i="56"/>
  <c r="AB31" i="56"/>
  <c r="AB26" i="56"/>
  <c r="AB28" i="56"/>
  <c r="Z62" i="56"/>
  <c r="Z52" i="56"/>
  <c r="Z51" i="56"/>
  <c r="Z49" i="56"/>
  <c r="Z46" i="56"/>
  <c r="Z40" i="56"/>
  <c r="Z42" i="56"/>
  <c r="Z31" i="56"/>
  <c r="Z26" i="56"/>
  <c r="Z28" i="56"/>
  <c r="X62" i="56"/>
  <c r="X52" i="56"/>
  <c r="X51" i="56"/>
  <c r="X49" i="56"/>
  <c r="V62" i="56"/>
  <c r="V52" i="56"/>
  <c r="V51" i="56"/>
  <c r="V49" i="56"/>
  <c r="T62" i="56"/>
  <c r="T52" i="56"/>
  <c r="T51" i="56"/>
  <c r="T49" i="56"/>
  <c r="T46" i="56"/>
  <c r="T40" i="56"/>
  <c r="T42" i="56"/>
  <c r="T31" i="56"/>
  <c r="T26" i="56"/>
  <c r="T28" i="56"/>
  <c r="R62" i="56"/>
  <c r="R52" i="56"/>
  <c r="R51" i="56"/>
  <c r="R49" i="56"/>
  <c r="R46" i="56"/>
  <c r="R40" i="56"/>
  <c r="R42" i="56"/>
  <c r="R31" i="56"/>
  <c r="R26" i="56"/>
  <c r="R28" i="56"/>
  <c r="P62" i="56"/>
  <c r="P52" i="56"/>
  <c r="P51" i="56"/>
  <c r="P49" i="56"/>
  <c r="P46" i="56"/>
  <c r="P40" i="56"/>
  <c r="P42" i="56"/>
  <c r="P31" i="56"/>
  <c r="P26" i="56"/>
  <c r="P28" i="56"/>
  <c r="L62" i="56"/>
  <c r="L52" i="56"/>
  <c r="L51" i="56"/>
  <c r="L49" i="56"/>
  <c r="J62" i="56"/>
  <c r="J52" i="56"/>
  <c r="J51" i="56"/>
  <c r="J49" i="56"/>
  <c r="H62" i="56"/>
  <c r="H52" i="56"/>
  <c r="H51" i="56"/>
  <c r="H49" i="56"/>
  <c r="H31" i="56"/>
  <c r="AC61" i="55"/>
  <c r="AC51" i="55"/>
  <c r="AC50" i="55"/>
  <c r="AC48" i="55"/>
  <c r="AC30" i="55"/>
  <c r="AC25" i="55"/>
  <c r="AC27" i="55"/>
  <c r="M61" i="55"/>
  <c r="M51" i="55"/>
  <c r="M50" i="55"/>
  <c r="M48" i="55"/>
  <c r="G61" i="55"/>
  <c r="G51" i="55"/>
  <c r="G50" i="55"/>
  <c r="G48" i="55"/>
  <c r="AI61" i="54"/>
  <c r="AI51" i="54"/>
  <c r="AI50" i="54"/>
  <c r="AI48" i="54"/>
  <c r="AG61" i="54"/>
  <c r="AG51" i="54"/>
  <c r="AG50" i="54"/>
  <c r="AG48" i="54"/>
  <c r="AE61" i="54"/>
  <c r="AE51" i="54"/>
  <c r="AE50" i="54"/>
  <c r="AE48" i="54"/>
  <c r="AC61" i="54"/>
  <c r="AC51" i="54"/>
  <c r="AC50" i="54"/>
  <c r="AC48" i="54"/>
  <c r="AA61" i="54"/>
  <c r="AA51" i="54"/>
  <c r="AA50" i="54"/>
  <c r="AA48" i="54"/>
  <c r="W61" i="54"/>
  <c r="W51" i="54"/>
  <c r="W50" i="54"/>
  <c r="W48" i="54"/>
  <c r="U61" i="54"/>
  <c r="U51" i="54"/>
  <c r="U50" i="54"/>
  <c r="U48" i="54"/>
  <c r="S61" i="54"/>
  <c r="S51" i="54"/>
  <c r="S50" i="54"/>
  <c r="S48" i="54"/>
  <c r="Q61" i="54"/>
  <c r="Q51" i="54"/>
  <c r="Q50" i="54"/>
  <c r="Q48" i="54"/>
  <c r="O61" i="54"/>
  <c r="O51" i="54"/>
  <c r="O50" i="54"/>
  <c r="O48" i="54"/>
  <c r="M61" i="54"/>
  <c r="M51" i="54"/>
  <c r="M50" i="54"/>
  <c r="M48" i="54"/>
  <c r="M45" i="54"/>
  <c r="M39" i="54"/>
  <c r="M41" i="54"/>
  <c r="M30" i="54"/>
  <c r="M25" i="54"/>
  <c r="M27" i="54"/>
  <c r="K61" i="54"/>
  <c r="K51" i="54"/>
  <c r="K50" i="54"/>
  <c r="K48" i="54"/>
  <c r="I61" i="54"/>
  <c r="I51" i="54"/>
  <c r="I50" i="54"/>
  <c r="I48" i="54"/>
  <c r="G61" i="54"/>
  <c r="G51" i="54"/>
  <c r="G50" i="54"/>
  <c r="G48" i="54"/>
  <c r="G45" i="54"/>
  <c r="G39" i="54"/>
  <c r="G41" i="54"/>
  <c r="G30" i="54"/>
  <c r="G25" i="54"/>
  <c r="G27" i="54"/>
  <c r="E61" i="54"/>
  <c r="E51" i="54"/>
  <c r="E50" i="54"/>
  <c r="E48" i="54"/>
  <c r="E45" i="54"/>
  <c r="E39" i="54"/>
  <c r="E41" i="54"/>
  <c r="E30" i="54"/>
  <c r="E25" i="54"/>
  <c r="E27" i="54"/>
  <c r="C61" i="54"/>
  <c r="C51" i="54"/>
  <c r="C50" i="54"/>
  <c r="C48" i="54"/>
  <c r="C45" i="54"/>
  <c r="C39" i="54"/>
  <c r="C41" i="54"/>
  <c r="C30" i="54"/>
  <c r="C25" i="54"/>
  <c r="C27" i="54"/>
  <c r="U61" i="53"/>
  <c r="U51" i="53"/>
  <c r="U50" i="53"/>
  <c r="U48" i="53"/>
  <c r="Q61" i="53"/>
  <c r="Q51" i="53"/>
  <c r="Q50" i="53"/>
  <c r="Q48" i="53"/>
  <c r="Q45" i="53"/>
  <c r="Q39" i="53"/>
  <c r="Q41" i="53"/>
  <c r="Q30" i="53"/>
  <c r="Q25" i="53"/>
  <c r="Q27" i="53"/>
  <c r="O61" i="53"/>
  <c r="O51" i="53"/>
  <c r="O50" i="53"/>
  <c r="O48" i="53"/>
  <c r="I61" i="53"/>
  <c r="I51" i="53"/>
  <c r="I50" i="53"/>
  <c r="I48" i="53"/>
  <c r="AP61" i="52"/>
  <c r="AP51" i="52"/>
  <c r="AP50" i="52"/>
  <c r="AP48" i="52"/>
  <c r="AN51" i="52"/>
  <c r="AN50" i="52"/>
  <c r="AN48" i="52"/>
  <c r="AH61" i="52"/>
  <c r="AH51" i="52"/>
  <c r="AH50" i="52"/>
  <c r="AH48" i="52"/>
  <c r="AF61" i="52"/>
  <c r="AF51" i="52"/>
  <c r="AF50" i="52"/>
  <c r="AF48" i="52"/>
  <c r="AF45" i="52"/>
  <c r="AF39" i="52"/>
  <c r="AF41" i="52"/>
  <c r="AF30" i="52"/>
  <c r="AF25" i="52"/>
  <c r="AF27" i="52"/>
  <c r="V61" i="52"/>
  <c r="V51" i="52"/>
  <c r="V50" i="52"/>
  <c r="V48" i="52"/>
  <c r="T61" i="52"/>
  <c r="T51" i="52"/>
  <c r="T50" i="52"/>
  <c r="T48" i="52"/>
  <c r="T45" i="52"/>
  <c r="T39" i="52"/>
  <c r="T41" i="52"/>
  <c r="T30" i="52"/>
  <c r="T25" i="52"/>
  <c r="T27" i="52"/>
  <c r="R61" i="52"/>
  <c r="R51" i="52"/>
  <c r="R50" i="52"/>
  <c r="R48" i="52"/>
  <c r="R45" i="52"/>
  <c r="R39" i="52"/>
  <c r="R41" i="52"/>
  <c r="R30" i="52"/>
  <c r="R25" i="52"/>
  <c r="R27" i="52"/>
  <c r="N61" i="52"/>
  <c r="N51" i="52"/>
  <c r="N50" i="52"/>
  <c r="N48" i="52"/>
  <c r="N45" i="52"/>
  <c r="N39" i="52"/>
  <c r="N41" i="52"/>
  <c r="N30" i="52"/>
  <c r="N25" i="52"/>
  <c r="N27" i="52"/>
  <c r="L61" i="52"/>
  <c r="L51" i="52"/>
  <c r="L50" i="52"/>
  <c r="L48" i="52"/>
  <c r="L30" i="52"/>
  <c r="J61" i="52"/>
  <c r="J51" i="52"/>
  <c r="J50" i="52"/>
  <c r="J48" i="52"/>
  <c r="J30" i="52"/>
  <c r="D61" i="52"/>
  <c r="D51" i="52"/>
  <c r="D50" i="52"/>
  <c r="D48" i="52"/>
  <c r="D45" i="52"/>
  <c r="D39" i="52"/>
  <c r="D41" i="52"/>
  <c r="D30" i="52"/>
  <c r="D25" i="52"/>
  <c r="D27" i="52"/>
  <c r="V61" i="50"/>
  <c r="V51" i="50"/>
  <c r="V50" i="50"/>
  <c r="V48" i="50"/>
  <c r="N61" i="50"/>
  <c r="N51" i="50"/>
  <c r="N50" i="50"/>
  <c r="N48" i="50"/>
  <c r="N45" i="50"/>
  <c r="N39" i="50"/>
  <c r="N41" i="50"/>
  <c r="N30" i="50"/>
  <c r="N25" i="50"/>
  <c r="N27" i="50"/>
  <c r="AA61" i="49"/>
  <c r="AA51" i="49"/>
  <c r="AA50" i="49"/>
  <c r="AA48" i="49"/>
  <c r="S61" i="49"/>
  <c r="S51" i="49"/>
  <c r="S50" i="49"/>
  <c r="S48" i="49"/>
  <c r="K61" i="49"/>
  <c r="K51" i="49"/>
  <c r="K50" i="49"/>
  <c r="K48" i="49"/>
  <c r="I61" i="49"/>
  <c r="I51" i="49"/>
  <c r="I50" i="49"/>
  <c r="I48" i="49"/>
  <c r="E61" i="49"/>
  <c r="E51" i="49"/>
  <c r="E50" i="49"/>
  <c r="AS61" i="48"/>
  <c r="AS51" i="48"/>
  <c r="AS50" i="48"/>
  <c r="AO61" i="48"/>
  <c r="AO51" i="48"/>
  <c r="AO50" i="48"/>
  <c r="AO48" i="48"/>
  <c r="AO45" i="48"/>
  <c r="AO39" i="48"/>
  <c r="AO41" i="48"/>
  <c r="AO30" i="48"/>
  <c r="AO25" i="48"/>
  <c r="AO27" i="48"/>
  <c r="AM61" i="48"/>
  <c r="AM51" i="48"/>
  <c r="AM50" i="48"/>
  <c r="AM48" i="48"/>
  <c r="AE61" i="48"/>
  <c r="AE51" i="48"/>
  <c r="AE50" i="48"/>
  <c r="AE48" i="48"/>
  <c r="AC61" i="48"/>
  <c r="AC51" i="48"/>
  <c r="AC50" i="48"/>
  <c r="AC48" i="48"/>
  <c r="AA61" i="48"/>
  <c r="AA51" i="48"/>
  <c r="AA50" i="48"/>
  <c r="AA48" i="48"/>
  <c r="AA45" i="48"/>
  <c r="AA39" i="48"/>
  <c r="AA41" i="48"/>
  <c r="AA30" i="48"/>
  <c r="AA25" i="48"/>
  <c r="AA27" i="48"/>
  <c r="Y61" i="48"/>
  <c r="Y51" i="48"/>
  <c r="Y50" i="48"/>
  <c r="Y48" i="48"/>
  <c r="O61" i="48"/>
  <c r="O51" i="48"/>
  <c r="O50" i="48"/>
  <c r="O45" i="48"/>
  <c r="O39" i="48"/>
  <c r="O41" i="48"/>
  <c r="O30" i="48"/>
  <c r="O25" i="48"/>
  <c r="O27" i="48"/>
  <c r="G61" i="48"/>
  <c r="G51" i="48"/>
  <c r="G50" i="48"/>
  <c r="G48" i="48"/>
  <c r="AL61" i="47"/>
  <c r="AL51" i="47"/>
  <c r="AL50" i="47"/>
  <c r="AL48" i="47"/>
  <c r="AF61" i="47"/>
  <c r="AF51" i="47"/>
  <c r="AF50" i="47"/>
  <c r="AF48" i="47"/>
  <c r="AD61" i="47"/>
  <c r="AD51" i="47"/>
  <c r="AD50" i="47"/>
  <c r="AD48" i="47"/>
  <c r="V61" i="47"/>
  <c r="V51" i="47"/>
  <c r="V50" i="47"/>
  <c r="V48" i="47"/>
  <c r="T61" i="47"/>
  <c r="T51" i="47"/>
  <c r="T50" i="47"/>
  <c r="T45" i="47"/>
  <c r="T39" i="47"/>
  <c r="T41" i="47"/>
  <c r="T30" i="47"/>
  <c r="T25" i="47"/>
  <c r="T27" i="47"/>
  <c r="R61" i="47"/>
  <c r="R51" i="47"/>
  <c r="R50" i="47"/>
  <c r="R48" i="47"/>
  <c r="H61" i="47"/>
  <c r="H51" i="47"/>
  <c r="H50" i="47"/>
  <c r="H48" i="47"/>
  <c r="M61" i="46"/>
  <c r="M51" i="46"/>
  <c r="M50" i="46"/>
  <c r="M48" i="46"/>
  <c r="AV61" i="45"/>
  <c r="AV51" i="45"/>
  <c r="AV50" i="45"/>
  <c r="AV45" i="45"/>
  <c r="AV39" i="45"/>
  <c r="AV41" i="45"/>
  <c r="AV30" i="45"/>
  <c r="AV25" i="45"/>
  <c r="AV27" i="45"/>
  <c r="AR61" i="45"/>
  <c r="AR51" i="45"/>
  <c r="AR50" i="45"/>
  <c r="AR48" i="45"/>
  <c r="AR45" i="45"/>
  <c r="AR39" i="45"/>
  <c r="AR41" i="45"/>
  <c r="AR30" i="45"/>
  <c r="AR25" i="45"/>
  <c r="AR27" i="45"/>
  <c r="AP61" i="45"/>
  <c r="AP51" i="45"/>
  <c r="AP50" i="45"/>
  <c r="AP48" i="45"/>
  <c r="AP45" i="45"/>
  <c r="AP39" i="45"/>
  <c r="AP41" i="45"/>
  <c r="AP30" i="45"/>
  <c r="AP25" i="45"/>
  <c r="AP27" i="45"/>
  <c r="AF61" i="45"/>
  <c r="AF51" i="45"/>
  <c r="AF50" i="45"/>
  <c r="AF45" i="45"/>
  <c r="AF39" i="45"/>
  <c r="AF41" i="45"/>
  <c r="AF30" i="45"/>
  <c r="AF25" i="45"/>
  <c r="AF27" i="45"/>
  <c r="AB61" i="45"/>
  <c r="AB51" i="45"/>
  <c r="AB50" i="45"/>
  <c r="AB48" i="45"/>
  <c r="T61" i="45"/>
  <c r="T51" i="45"/>
  <c r="T50" i="45"/>
  <c r="T48" i="45"/>
  <c r="H61" i="45"/>
  <c r="H51" i="45"/>
  <c r="H50" i="45"/>
  <c r="H48" i="45"/>
  <c r="Z81" i="29"/>
  <c r="X81" i="29"/>
  <c r="V81" i="29"/>
  <c r="T81" i="29"/>
  <c r="P81" i="29"/>
  <c r="P78" i="29"/>
  <c r="P69" i="29"/>
  <c r="P66" i="29"/>
  <c r="P63" i="29"/>
  <c r="P60" i="29"/>
  <c r="P57" i="29"/>
  <c r="P49" i="29"/>
  <c r="P46" i="29"/>
  <c r="P38" i="29"/>
  <c r="P33" i="29"/>
  <c r="P25" i="29"/>
  <c r="P20" i="29"/>
  <c r="P72" i="29"/>
  <c r="P74" i="29"/>
  <c r="N81" i="29"/>
  <c r="L81" i="29"/>
  <c r="J81" i="29"/>
  <c r="H81" i="29"/>
  <c r="H78" i="29"/>
  <c r="H69" i="29"/>
  <c r="H66" i="29"/>
  <c r="H63" i="29"/>
  <c r="H60" i="29"/>
  <c r="H57" i="29"/>
  <c r="H49" i="29"/>
  <c r="H46" i="29"/>
  <c r="H38" i="29"/>
  <c r="H33" i="29"/>
  <c r="H25" i="29"/>
  <c r="H20" i="29"/>
  <c r="H72" i="29"/>
  <c r="H74" i="29"/>
  <c r="F81" i="29"/>
  <c r="D81" i="29"/>
  <c r="R81" i="32"/>
  <c r="P81" i="32"/>
  <c r="N81" i="32"/>
  <c r="L81" i="32"/>
  <c r="J81" i="32"/>
  <c r="H81" i="32"/>
  <c r="F81" i="32"/>
  <c r="D81" i="32"/>
  <c r="D81" i="31"/>
  <c r="R81" i="30"/>
  <c r="P81" i="30"/>
  <c r="N81" i="30"/>
  <c r="L81" i="30"/>
  <c r="J81" i="30"/>
  <c r="H81" i="30"/>
  <c r="F81" i="30"/>
  <c r="F78" i="30"/>
  <c r="F69" i="30"/>
  <c r="F66" i="30"/>
  <c r="F63" i="30"/>
  <c r="F60" i="30"/>
  <c r="F57" i="30"/>
  <c r="F49" i="30"/>
  <c r="F46" i="30"/>
  <c r="F38" i="30"/>
  <c r="F33" i="30"/>
  <c r="F25" i="30"/>
  <c r="F20" i="30"/>
  <c r="F72" i="30"/>
  <c r="F74" i="30"/>
  <c r="D81" i="30"/>
  <c r="X81" i="27"/>
  <c r="V81" i="27"/>
  <c r="R81" i="27"/>
  <c r="R78" i="27"/>
  <c r="R69" i="27"/>
  <c r="R66" i="27"/>
  <c r="R63" i="27"/>
  <c r="R60" i="27"/>
  <c r="R57" i="27"/>
  <c r="R49" i="27"/>
  <c r="R38" i="27"/>
  <c r="R33" i="27"/>
  <c r="R25" i="27"/>
  <c r="R20" i="27"/>
  <c r="R72" i="27"/>
  <c r="R74" i="27"/>
  <c r="P81" i="27"/>
  <c r="N81" i="27"/>
  <c r="L81" i="27"/>
  <c r="J81" i="27"/>
  <c r="J78" i="27"/>
  <c r="J69" i="27"/>
  <c r="J66" i="27"/>
  <c r="J63" i="27"/>
  <c r="J60" i="27"/>
  <c r="J57" i="27"/>
  <c r="J49" i="27"/>
  <c r="J38" i="27"/>
  <c r="J33" i="27"/>
  <c r="J25" i="27"/>
  <c r="J20" i="27"/>
  <c r="J72" i="27"/>
  <c r="J74" i="27"/>
  <c r="H81" i="27"/>
  <c r="F81" i="27"/>
  <c r="D81" i="27"/>
  <c r="D78" i="27"/>
  <c r="D69" i="27"/>
  <c r="D66" i="27"/>
  <c r="D63" i="27"/>
  <c r="D60" i="27"/>
  <c r="D57" i="27"/>
  <c r="D49" i="27"/>
  <c r="D38" i="27"/>
  <c r="D33" i="27"/>
  <c r="D25" i="27"/>
  <c r="D20" i="27"/>
  <c r="D72" i="27"/>
  <c r="D74" i="27"/>
  <c r="K81" i="26"/>
  <c r="I81" i="26"/>
  <c r="G81" i="26"/>
  <c r="E81" i="26"/>
  <c r="C81" i="26"/>
  <c r="P81" i="25"/>
  <c r="N81" i="25"/>
  <c r="L81" i="25"/>
  <c r="J81" i="25"/>
  <c r="H81" i="25"/>
  <c r="F81" i="25"/>
  <c r="D81" i="25"/>
  <c r="AJ81" i="24"/>
  <c r="AJ78" i="24"/>
  <c r="AJ69" i="24"/>
  <c r="AJ66" i="24"/>
  <c r="AJ63" i="24"/>
  <c r="AJ60" i="24"/>
  <c r="AJ57" i="24"/>
  <c r="AJ49" i="24"/>
  <c r="AJ46" i="24"/>
  <c r="AJ38" i="24"/>
  <c r="AJ33" i="24"/>
  <c r="AJ25" i="24"/>
  <c r="AJ20" i="24"/>
  <c r="AJ72" i="24"/>
  <c r="AJ74" i="24"/>
  <c r="AH81" i="24"/>
  <c r="AD81" i="24"/>
  <c r="AB81" i="24"/>
  <c r="Z81" i="24"/>
  <c r="X81" i="24"/>
  <c r="V81" i="24"/>
  <c r="T81" i="24"/>
  <c r="R81" i="24"/>
  <c r="P81" i="24"/>
  <c r="N81" i="24"/>
  <c r="L81" i="24"/>
  <c r="L78" i="24"/>
  <c r="L69" i="24"/>
  <c r="L66" i="24"/>
  <c r="L63" i="24"/>
  <c r="L60" i="24"/>
  <c r="L57" i="24"/>
  <c r="L49" i="24"/>
  <c r="L46" i="24"/>
  <c r="L38" i="24"/>
  <c r="L33" i="24"/>
  <c r="L25" i="24"/>
  <c r="L20" i="24"/>
  <c r="L72" i="24"/>
  <c r="L74" i="24"/>
  <c r="J81" i="24"/>
  <c r="AB81" i="23"/>
  <c r="Z81" i="23"/>
  <c r="X81" i="23"/>
  <c r="V81" i="23"/>
  <c r="T81" i="23"/>
  <c r="R81" i="23"/>
  <c r="P81" i="23"/>
  <c r="N81" i="23"/>
  <c r="L81" i="23"/>
  <c r="J81" i="23"/>
  <c r="D81" i="23"/>
  <c r="T81" i="22"/>
  <c r="R81" i="22"/>
  <c r="P81" i="22"/>
  <c r="N81" i="22"/>
  <c r="L81" i="22"/>
  <c r="J81" i="22"/>
  <c r="H81" i="22"/>
  <c r="F81" i="22"/>
  <c r="D81" i="22"/>
  <c r="AO81" i="21"/>
  <c r="AO78" i="21"/>
  <c r="AO69" i="21"/>
  <c r="AO66" i="21"/>
  <c r="AO63" i="21"/>
  <c r="AO60" i="21"/>
  <c r="AO57" i="21"/>
  <c r="AO49" i="21"/>
  <c r="AO46" i="21"/>
  <c r="AO38" i="21"/>
  <c r="AO33" i="21"/>
  <c r="AO25" i="21"/>
  <c r="AO20" i="21"/>
  <c r="AO72" i="21"/>
  <c r="AO74" i="21"/>
  <c r="AM81" i="21"/>
  <c r="AE81" i="21"/>
  <c r="AC81" i="21"/>
  <c r="AA81" i="21"/>
  <c r="U81" i="21"/>
  <c r="S81" i="21"/>
  <c r="Q81" i="21"/>
  <c r="M81" i="21"/>
  <c r="J7" i="21"/>
  <c r="J8" i="21"/>
  <c r="J9" i="21"/>
  <c r="J10" i="21"/>
  <c r="J11" i="21"/>
  <c r="J12" i="21"/>
  <c r="G81" i="21"/>
  <c r="E81" i="21"/>
  <c r="C81" i="21"/>
  <c r="AM81" i="20"/>
  <c r="AM78" i="20"/>
  <c r="AM69" i="20"/>
  <c r="AM66" i="20"/>
  <c r="AM63" i="20"/>
  <c r="AM60" i="20"/>
  <c r="AM57" i="20"/>
  <c r="AM49" i="20"/>
  <c r="AM46" i="20"/>
  <c r="AM38" i="20"/>
  <c r="AM33" i="20"/>
  <c r="AM25" i="20"/>
  <c r="AM20" i="20"/>
  <c r="AM72" i="20"/>
  <c r="AM74" i="20"/>
  <c r="AK81" i="20"/>
  <c r="AI81" i="20"/>
  <c r="AE81" i="20"/>
  <c r="AC81" i="20"/>
  <c r="AA81" i="20"/>
  <c r="Y81" i="20"/>
  <c r="W81" i="20"/>
  <c r="U81" i="20"/>
  <c r="S81" i="20"/>
  <c r="O81" i="20"/>
  <c r="M81" i="20"/>
  <c r="K81" i="20"/>
  <c r="I81" i="20"/>
  <c r="G81" i="20"/>
  <c r="E81" i="20"/>
  <c r="C81" i="20"/>
  <c r="AC81" i="19"/>
  <c r="AA81" i="19"/>
  <c r="Y81" i="19"/>
  <c r="S81" i="19"/>
  <c r="S78" i="19"/>
  <c r="S69" i="19"/>
  <c r="S66" i="19"/>
  <c r="S63" i="19"/>
  <c r="S60" i="19"/>
  <c r="S57" i="19"/>
  <c r="S49" i="19"/>
  <c r="S46" i="19"/>
  <c r="S38" i="19"/>
  <c r="S33" i="19"/>
  <c r="S25" i="19"/>
  <c r="S20" i="19"/>
  <c r="S72" i="19"/>
  <c r="S74" i="19"/>
  <c r="Q81" i="19"/>
  <c r="I81" i="19"/>
  <c r="G81" i="19"/>
  <c r="C81" i="19"/>
  <c r="AG81" i="18"/>
  <c r="AC81" i="18"/>
  <c r="AA81" i="18"/>
  <c r="Y81" i="18"/>
  <c r="Y78" i="18"/>
  <c r="Y69" i="18"/>
  <c r="Y66" i="18"/>
  <c r="Y63" i="18"/>
  <c r="Y60" i="18"/>
  <c r="Y57" i="18"/>
  <c r="Y49" i="18"/>
  <c r="Y46" i="18"/>
  <c r="Y38" i="18"/>
  <c r="Y33" i="18"/>
  <c r="Y25" i="18"/>
  <c r="Y20" i="18"/>
  <c r="Y72" i="18"/>
  <c r="Y74" i="18"/>
  <c r="W81" i="18"/>
  <c r="S81" i="18"/>
  <c r="Q81" i="18"/>
  <c r="O81" i="18"/>
  <c r="M81" i="18"/>
  <c r="K81" i="18"/>
  <c r="I81" i="18"/>
  <c r="E81" i="18"/>
  <c r="B36" i="32"/>
  <c r="C36" i="32"/>
  <c r="E36" i="32"/>
  <c r="L44" i="6"/>
  <c r="M44" i="6"/>
  <c r="N44" i="6"/>
  <c r="N47" i="6"/>
  <c r="M47" i="6"/>
  <c r="L47" i="6"/>
  <c r="AG11" i="3"/>
  <c r="AG13" i="3"/>
  <c r="AG15" i="3"/>
  <c r="AG17" i="3"/>
  <c r="AG31" i="3"/>
  <c r="AG12" i="2"/>
  <c r="AG45" i="3"/>
  <c r="AG13" i="2"/>
  <c r="AG51" i="3"/>
  <c r="AG14" i="2"/>
  <c r="AG61" i="3"/>
  <c r="AG15" i="2"/>
  <c r="AG17" i="2"/>
  <c r="AG10" i="1"/>
  <c r="AG23" i="2"/>
  <c r="AG24" i="2"/>
  <c r="AG27" i="2"/>
  <c r="AG13" i="1"/>
  <c r="AG32" i="2"/>
  <c r="AG33" i="2"/>
  <c r="AG34" i="2"/>
  <c r="AG36" i="2"/>
  <c r="AG16" i="1"/>
  <c r="AG23" i="1"/>
  <c r="Q44" i="6"/>
  <c r="AA12" i="2"/>
  <c r="B47" i="46"/>
  <c r="B47" i="45"/>
  <c r="AA35" i="3"/>
  <c r="B47" i="48"/>
  <c r="B47" i="49"/>
  <c r="B47" i="47"/>
  <c r="AA37" i="3"/>
  <c r="AA39" i="3"/>
  <c r="B47" i="53"/>
  <c r="B47" i="54"/>
  <c r="B47" i="55"/>
  <c r="B47" i="52"/>
  <c r="AA41" i="3"/>
  <c r="B48" i="57"/>
  <c r="B48" i="58"/>
  <c r="B48" i="56"/>
  <c r="AA43" i="3"/>
  <c r="AA45" i="3"/>
  <c r="AA13" i="2"/>
  <c r="AA49" i="3"/>
  <c r="AA51" i="3"/>
  <c r="AA14" i="2"/>
  <c r="B23" i="61"/>
  <c r="B23" i="60"/>
  <c r="I44" i="10"/>
  <c r="B23" i="62"/>
  <c r="C44" i="10"/>
  <c r="B23" i="64"/>
  <c r="P44" i="10"/>
  <c r="B44" i="67"/>
  <c r="B44" i="66"/>
  <c r="X45" i="10"/>
  <c r="AA15" i="2"/>
  <c r="AA17" i="2"/>
  <c r="AA10" i="1"/>
  <c r="B81" i="68"/>
  <c r="B82" i="11"/>
  <c r="AA11" i="4"/>
  <c r="B81" i="69"/>
  <c r="H82" i="11"/>
  <c r="AA13" i="4"/>
  <c r="AA23" i="2"/>
  <c r="Q48" i="11"/>
  <c r="AA17" i="4"/>
  <c r="AA24" i="2"/>
  <c r="AA27" i="2"/>
  <c r="AA13" i="1"/>
  <c r="B36" i="71"/>
  <c r="B38" i="12"/>
  <c r="AA25" i="4"/>
  <c r="B36" i="72"/>
  <c r="H38" i="12"/>
  <c r="AA27" i="4"/>
  <c r="AA32" i="2"/>
  <c r="B47" i="74"/>
  <c r="B47" i="73"/>
  <c r="P49" i="12"/>
  <c r="AA31" i="4"/>
  <c r="AA33" i="2"/>
  <c r="B26" i="75"/>
  <c r="X28" i="12"/>
  <c r="AA35" i="4"/>
  <c r="B26" i="76"/>
  <c r="AD28" i="12"/>
  <c r="AA37" i="4"/>
  <c r="AA34" i="2"/>
  <c r="AA36" i="2"/>
  <c r="AA16" i="1"/>
  <c r="AA23" i="1"/>
  <c r="P44" i="6"/>
  <c r="O44" i="6"/>
  <c r="AC12" i="2"/>
  <c r="AC19" i="1"/>
  <c r="AC32" i="2"/>
  <c r="AC33" i="2"/>
  <c r="AC34" i="2"/>
  <c r="AC36" i="2"/>
  <c r="AC16" i="1"/>
  <c r="AC23" i="2"/>
  <c r="AC24" i="2"/>
  <c r="AC27" i="2"/>
  <c r="AC13" i="1"/>
  <c r="B55" i="67"/>
  <c r="B55" i="66"/>
  <c r="X56" i="10"/>
  <c r="AC15" i="2"/>
  <c r="AC13" i="2"/>
  <c r="AC14" i="2"/>
  <c r="AC17" i="2"/>
  <c r="AC10" i="1"/>
  <c r="W49" i="4"/>
  <c r="W19" i="1"/>
  <c r="K32" i="2"/>
  <c r="K33" i="2"/>
  <c r="K34" i="2"/>
  <c r="K36" i="2"/>
  <c r="Q32" i="2"/>
  <c r="Q33" i="2"/>
  <c r="Q34" i="2"/>
  <c r="Q36" i="2"/>
  <c r="W36" i="2"/>
  <c r="W16" i="1"/>
  <c r="K23" i="2"/>
  <c r="K24" i="2"/>
  <c r="K27" i="2"/>
  <c r="Q23" i="2"/>
  <c r="Q24" i="2"/>
  <c r="Q27" i="2"/>
  <c r="W27" i="2"/>
  <c r="W13" i="1"/>
  <c r="K31" i="3"/>
  <c r="K12" i="2"/>
  <c r="K45" i="3"/>
  <c r="K13" i="2"/>
  <c r="K14" i="2"/>
  <c r="K61" i="3"/>
  <c r="K15" i="2"/>
  <c r="K17" i="2"/>
  <c r="Q31" i="3"/>
  <c r="Q12" i="2"/>
  <c r="Q13" i="2"/>
  <c r="Q14" i="2"/>
  <c r="Q61" i="3"/>
  <c r="Q15" i="2"/>
  <c r="Q17" i="2"/>
  <c r="W17" i="2"/>
  <c r="W10" i="1"/>
  <c r="K42" i="1"/>
  <c r="Q42" i="1"/>
  <c r="W42" i="1"/>
  <c r="K36" i="1"/>
  <c r="Q36" i="1"/>
  <c r="W36" i="1"/>
  <c r="W45" i="1"/>
  <c r="W39" i="1"/>
  <c r="W35" i="1"/>
  <c r="W34" i="1"/>
  <c r="U45" i="1"/>
  <c r="U42" i="1"/>
  <c r="U41" i="1"/>
  <c r="U40" i="1"/>
  <c r="U39" i="1"/>
  <c r="U35" i="1"/>
  <c r="U36" i="1"/>
  <c r="U34" i="1"/>
  <c r="Q45" i="1"/>
  <c r="K45" i="1"/>
  <c r="Q10" i="1"/>
  <c r="Q13" i="1"/>
  <c r="Q16" i="1"/>
  <c r="Q23" i="1"/>
  <c r="Q19" i="1"/>
  <c r="R10" i="1"/>
  <c r="R13" i="1"/>
  <c r="R16" i="1"/>
  <c r="R23" i="1"/>
  <c r="K10" i="1"/>
  <c r="K13" i="1"/>
  <c r="K16" i="1"/>
  <c r="K23" i="1"/>
  <c r="K19" i="1"/>
  <c r="E42" i="1"/>
  <c r="E36" i="1"/>
  <c r="E45" i="1"/>
  <c r="AI12" i="2"/>
  <c r="AI13" i="2"/>
  <c r="AI14" i="2"/>
  <c r="AI15" i="2"/>
  <c r="AI17" i="2"/>
  <c r="AI23" i="2"/>
  <c r="AI24" i="2"/>
  <c r="AI27" i="2"/>
  <c r="AI32" i="2"/>
  <c r="AI33" i="2"/>
  <c r="AI34" i="2"/>
  <c r="AI36" i="2"/>
  <c r="AI44" i="2"/>
  <c r="AC44" i="2"/>
  <c r="Q44" i="2"/>
  <c r="K44" i="2"/>
  <c r="AG49" i="4"/>
  <c r="Q51" i="3"/>
  <c r="Q63" i="3"/>
  <c r="Q68" i="3"/>
  <c r="Q53" i="4"/>
  <c r="AB85" i="8"/>
  <c r="Z85" i="8"/>
  <c r="X83" i="8"/>
  <c r="X84" i="8"/>
  <c r="X85" i="8"/>
  <c r="V85" i="8"/>
  <c r="T85" i="8"/>
  <c r="R83" i="8"/>
  <c r="R84" i="8"/>
  <c r="R85" i="8"/>
  <c r="L85" i="8"/>
  <c r="J85" i="8"/>
  <c r="H83" i="8"/>
  <c r="H84" i="8"/>
  <c r="H85" i="8"/>
  <c r="F85" i="8"/>
  <c r="D85" i="8"/>
  <c r="B29" i="59"/>
  <c r="V30" i="7"/>
  <c r="B30" i="59"/>
  <c r="V31" i="7"/>
  <c r="B31" i="59"/>
  <c r="V32" i="7"/>
  <c r="B32" i="59"/>
  <c r="V33" i="7"/>
  <c r="B33" i="59"/>
  <c r="V34" i="7"/>
  <c r="B34" i="59"/>
  <c r="V35" i="7"/>
  <c r="B35" i="59"/>
  <c r="V36" i="7"/>
  <c r="V37" i="7"/>
  <c r="B37" i="59"/>
  <c r="V38" i="7"/>
  <c r="V39" i="7"/>
  <c r="B40" i="59"/>
  <c r="V41" i="7"/>
  <c r="B41" i="59"/>
  <c r="V42" i="7"/>
  <c r="V43" i="7"/>
  <c r="W43" i="7"/>
  <c r="W42" i="7"/>
  <c r="W41" i="7"/>
  <c r="B39" i="59"/>
  <c r="V40" i="7"/>
  <c r="W40" i="7"/>
  <c r="AD23" i="12"/>
  <c r="AD24" i="12"/>
  <c r="AD25" i="12"/>
  <c r="AD26" i="12"/>
  <c r="AE26" i="12"/>
  <c r="AE25" i="12"/>
  <c r="AE24" i="12"/>
  <c r="AE23" i="12"/>
  <c r="X23" i="12"/>
  <c r="X24" i="12"/>
  <c r="X25" i="12"/>
  <c r="X26" i="12"/>
  <c r="Y26" i="12"/>
  <c r="Y25" i="12"/>
  <c r="Y24" i="12"/>
  <c r="Y23" i="12"/>
  <c r="F37" i="10"/>
  <c r="F35" i="10"/>
  <c r="F33" i="10"/>
  <c r="F30" i="10"/>
  <c r="F26" i="10"/>
  <c r="F23" i="10"/>
  <c r="F21" i="10"/>
  <c r="F19" i="10"/>
  <c r="F14" i="10"/>
  <c r="F9" i="10"/>
  <c r="L37" i="10"/>
  <c r="L35" i="10"/>
  <c r="L33" i="10"/>
  <c r="L30" i="10"/>
  <c r="L26" i="10"/>
  <c r="L23" i="10"/>
  <c r="L21" i="10"/>
  <c r="L19" i="10"/>
  <c r="L14" i="10"/>
  <c r="L9" i="10"/>
  <c r="C6" i="10"/>
  <c r="X6" i="10"/>
  <c r="X49" i="10"/>
  <c r="E6" i="10"/>
  <c r="Z6" i="10"/>
  <c r="Z49" i="10"/>
  <c r="F14" i="11"/>
  <c r="AA1" i="55"/>
  <c r="AG1" i="44"/>
  <c r="M40" i="76"/>
  <c r="M39" i="76"/>
  <c r="M38" i="76"/>
  <c r="M37" i="76"/>
  <c r="M36" i="76"/>
  <c r="M35" i="76"/>
  <c r="M34" i="76"/>
  <c r="M33" i="76"/>
  <c r="M32" i="76"/>
  <c r="G40" i="76"/>
  <c r="G39" i="76"/>
  <c r="G38" i="76"/>
  <c r="G37" i="76"/>
  <c r="G36" i="76"/>
  <c r="G35" i="76"/>
  <c r="G34" i="76"/>
  <c r="G33" i="76"/>
  <c r="G32" i="76"/>
  <c r="M24" i="76"/>
  <c r="M23" i="76"/>
  <c r="M22" i="76"/>
  <c r="M21" i="76"/>
  <c r="G24" i="76"/>
  <c r="G23" i="76"/>
  <c r="G22" i="76"/>
  <c r="G21" i="76"/>
  <c r="G20" i="76"/>
  <c r="G19" i="76"/>
  <c r="G18" i="76"/>
  <c r="G17" i="76"/>
  <c r="G16" i="76"/>
  <c r="G15" i="76"/>
  <c r="G14" i="76"/>
  <c r="G13" i="76"/>
  <c r="G12" i="76"/>
  <c r="G11" i="76"/>
  <c r="G10" i="76"/>
  <c r="G9" i="76"/>
  <c r="G8" i="76"/>
  <c r="E24" i="76"/>
  <c r="E23" i="76"/>
  <c r="E22" i="76"/>
  <c r="E21" i="76"/>
  <c r="C24" i="76"/>
  <c r="C23" i="76"/>
  <c r="C22" i="76"/>
  <c r="C21" i="76"/>
  <c r="Y40" i="75"/>
  <c r="Y39" i="75"/>
  <c r="Y38" i="75"/>
  <c r="Y37" i="75"/>
  <c r="Y36" i="75"/>
  <c r="Y35" i="75"/>
  <c r="Y34" i="75"/>
  <c r="Y33" i="75"/>
  <c r="Y32" i="75"/>
  <c r="Y24" i="75"/>
  <c r="Y23" i="75"/>
  <c r="Y22" i="75"/>
  <c r="Y21" i="75"/>
  <c r="Y20" i="75"/>
  <c r="Y19" i="75"/>
  <c r="Y18" i="75"/>
  <c r="Y17" i="75"/>
  <c r="Y16" i="75"/>
  <c r="Y15" i="75"/>
  <c r="Y14" i="75"/>
  <c r="Y13" i="75"/>
  <c r="Y12" i="75"/>
  <c r="Y11" i="75"/>
  <c r="Y10" i="75"/>
  <c r="Y9" i="75"/>
  <c r="Y8" i="75"/>
  <c r="W40" i="75"/>
  <c r="W39" i="75"/>
  <c r="W38" i="75"/>
  <c r="W37" i="75"/>
  <c r="W36" i="75"/>
  <c r="W35" i="75"/>
  <c r="W34" i="75"/>
  <c r="W33" i="75"/>
  <c r="W32" i="75"/>
  <c r="W24" i="75"/>
  <c r="W23" i="75"/>
  <c r="W22" i="75"/>
  <c r="W21" i="75"/>
  <c r="W20" i="75"/>
  <c r="W19" i="75"/>
  <c r="W18" i="75"/>
  <c r="W17" i="75"/>
  <c r="W16" i="75"/>
  <c r="W15" i="75"/>
  <c r="W14" i="75"/>
  <c r="W13" i="75"/>
  <c r="W12" i="75"/>
  <c r="W11" i="75"/>
  <c r="W10" i="75"/>
  <c r="W9" i="75"/>
  <c r="W8" i="75"/>
  <c r="U40" i="75"/>
  <c r="U39" i="75"/>
  <c r="U38" i="75"/>
  <c r="U37" i="75"/>
  <c r="U36" i="75"/>
  <c r="U35" i="75"/>
  <c r="U34" i="75"/>
  <c r="U33" i="75"/>
  <c r="U32" i="75"/>
  <c r="U24" i="75"/>
  <c r="U23" i="75"/>
  <c r="U22" i="75"/>
  <c r="U21" i="75"/>
  <c r="U20" i="75"/>
  <c r="U19" i="75"/>
  <c r="U18" i="75"/>
  <c r="U17" i="75"/>
  <c r="U16" i="75"/>
  <c r="U15" i="75"/>
  <c r="U14" i="75"/>
  <c r="U13" i="75"/>
  <c r="U12" i="75"/>
  <c r="U11" i="75"/>
  <c r="U10" i="75"/>
  <c r="U9" i="75"/>
  <c r="U8" i="75"/>
  <c r="S40" i="75"/>
  <c r="S39" i="75"/>
  <c r="S38" i="75"/>
  <c r="S37" i="75"/>
  <c r="S36" i="75"/>
  <c r="S35" i="75"/>
  <c r="S34" i="75"/>
  <c r="S33" i="75"/>
  <c r="S32" i="75"/>
  <c r="S24" i="75"/>
  <c r="S23" i="75"/>
  <c r="S22" i="75"/>
  <c r="S21" i="75"/>
  <c r="S20" i="75"/>
  <c r="S19" i="75"/>
  <c r="S18" i="75"/>
  <c r="S17" i="75"/>
  <c r="S16" i="75"/>
  <c r="S15" i="75"/>
  <c r="S14" i="75"/>
  <c r="S13" i="75"/>
  <c r="S12" i="75"/>
  <c r="S11" i="75"/>
  <c r="S10" i="75"/>
  <c r="S9" i="75"/>
  <c r="S8" i="75"/>
  <c r="AA16" i="75"/>
  <c r="AC16" i="75"/>
  <c r="AA17" i="75"/>
  <c r="AC17" i="75"/>
  <c r="AA18" i="75"/>
  <c r="AC18" i="75"/>
  <c r="AA19" i="75"/>
  <c r="AC19" i="75"/>
  <c r="AA20" i="75"/>
  <c r="AC20" i="75"/>
  <c r="G40" i="75"/>
  <c r="G39" i="75"/>
  <c r="G38" i="75"/>
  <c r="G37" i="75"/>
  <c r="G36" i="75"/>
  <c r="G35" i="75"/>
  <c r="G34" i="75"/>
  <c r="G33" i="75"/>
  <c r="G32" i="75"/>
  <c r="G24" i="75"/>
  <c r="G23" i="75"/>
  <c r="G22" i="75"/>
  <c r="G21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  <c r="I8" i="75"/>
  <c r="I9" i="75"/>
  <c r="I10" i="75"/>
  <c r="I11" i="75"/>
  <c r="I12" i="75"/>
  <c r="I13" i="75"/>
  <c r="I14" i="75"/>
  <c r="I15" i="75"/>
  <c r="I16" i="75"/>
  <c r="I17" i="75"/>
  <c r="I18" i="75"/>
  <c r="I19" i="75"/>
  <c r="I20" i="75"/>
  <c r="D27" i="75"/>
  <c r="E24" i="75"/>
  <c r="E23" i="75"/>
  <c r="E22" i="75"/>
  <c r="E21" i="75"/>
  <c r="C24" i="75"/>
  <c r="C23" i="75"/>
  <c r="C22" i="75"/>
  <c r="C21" i="75"/>
  <c r="AG61" i="73"/>
  <c r="AG60" i="73"/>
  <c r="AG59" i="73"/>
  <c r="AG58" i="73"/>
  <c r="AG57" i="73"/>
  <c r="AG56" i="73"/>
  <c r="AG55" i="73"/>
  <c r="AG54" i="73"/>
  <c r="AG53" i="73"/>
  <c r="AG45" i="73"/>
  <c r="AG44" i="73"/>
  <c r="AG43" i="73"/>
  <c r="AG42" i="73"/>
  <c r="AG41" i="73"/>
  <c r="AG40" i="73"/>
  <c r="AG39" i="73"/>
  <c r="AG38" i="73"/>
  <c r="AG37" i="73"/>
  <c r="AG36" i="73"/>
  <c r="AG35" i="73"/>
  <c r="AG34" i="73"/>
  <c r="AG33" i="73"/>
  <c r="AG32" i="73"/>
  <c r="AG31" i="73"/>
  <c r="AG30" i="73"/>
  <c r="AG29" i="73"/>
  <c r="AG27" i="73"/>
  <c r="AG26" i="73"/>
  <c r="AG25" i="73"/>
  <c r="AG24" i="73"/>
  <c r="AG23" i="73"/>
  <c r="AG22" i="73"/>
  <c r="AG21" i="73"/>
  <c r="AG20" i="73"/>
  <c r="AG19" i="73"/>
  <c r="AG18" i="73"/>
  <c r="AG17" i="73"/>
  <c r="AG16" i="73"/>
  <c r="AG15" i="73"/>
  <c r="AG14" i="73"/>
  <c r="AG13" i="73"/>
  <c r="AG12" i="73"/>
  <c r="B42" i="74"/>
  <c r="B42" i="73"/>
  <c r="P44" i="12"/>
  <c r="B43" i="74"/>
  <c r="B43" i="73"/>
  <c r="P45" i="12"/>
  <c r="B44" i="74"/>
  <c r="B44" i="73"/>
  <c r="P46" i="12"/>
  <c r="P47" i="12"/>
  <c r="B29" i="74"/>
  <c r="B29" i="73"/>
  <c r="P30" i="12"/>
  <c r="B30" i="74"/>
  <c r="B30" i="73"/>
  <c r="P31" i="12"/>
  <c r="B31" i="74"/>
  <c r="B31" i="73"/>
  <c r="P32" i="12"/>
  <c r="B32" i="74"/>
  <c r="B32" i="73"/>
  <c r="P33" i="12"/>
  <c r="B33" i="74"/>
  <c r="B33" i="73"/>
  <c r="P34" i="12"/>
  <c r="B34" i="74"/>
  <c r="B34" i="73"/>
  <c r="P35" i="12"/>
  <c r="B35" i="74"/>
  <c r="B35" i="73"/>
  <c r="P36" i="12"/>
  <c r="P37" i="12"/>
  <c r="B37" i="74"/>
  <c r="B37" i="73"/>
  <c r="P38" i="12"/>
  <c r="B38" i="74"/>
  <c r="B38" i="73"/>
  <c r="P39" i="12"/>
  <c r="B39" i="74"/>
  <c r="B39" i="73"/>
  <c r="P40" i="12"/>
  <c r="P41" i="12"/>
  <c r="P42" i="12"/>
  <c r="Q47" i="12"/>
  <c r="Q46" i="12"/>
  <c r="Q45" i="12"/>
  <c r="Q44" i="12"/>
  <c r="N61" i="73"/>
  <c r="O45" i="73"/>
  <c r="O44" i="73"/>
  <c r="O43" i="73"/>
  <c r="O42" i="73"/>
  <c r="N48" i="73"/>
  <c r="N50" i="73"/>
  <c r="B45" i="73"/>
  <c r="C45" i="73"/>
  <c r="C44" i="73"/>
  <c r="C43" i="73"/>
  <c r="C42" i="73"/>
  <c r="B33" i="72"/>
  <c r="H35" i="12"/>
  <c r="B32" i="72"/>
  <c r="H34" i="12"/>
  <c r="B31" i="72"/>
  <c r="H33" i="12"/>
  <c r="H36" i="12"/>
  <c r="B15" i="72"/>
  <c r="H16" i="12"/>
  <c r="B16" i="72"/>
  <c r="H17" i="12"/>
  <c r="B17" i="72"/>
  <c r="H18" i="12"/>
  <c r="B18" i="72"/>
  <c r="H19" i="12"/>
  <c r="B19" i="72"/>
  <c r="H20" i="12"/>
  <c r="B20" i="72"/>
  <c r="H21" i="12"/>
  <c r="B21" i="72"/>
  <c r="H22" i="12"/>
  <c r="B22" i="72"/>
  <c r="H23" i="12"/>
  <c r="B23" i="72"/>
  <c r="H24" i="12"/>
  <c r="B24" i="72"/>
  <c r="H25" i="12"/>
  <c r="B25" i="72"/>
  <c r="H26" i="12"/>
  <c r="B26" i="72"/>
  <c r="H27" i="12"/>
  <c r="B27" i="72"/>
  <c r="H28" i="12"/>
  <c r="H29" i="12"/>
  <c r="B29" i="72"/>
  <c r="H30" i="12"/>
  <c r="H31" i="12"/>
  <c r="I36" i="12"/>
  <c r="I35" i="12"/>
  <c r="I34" i="12"/>
  <c r="I33" i="12"/>
  <c r="G34" i="72"/>
  <c r="G33" i="72"/>
  <c r="G32" i="72"/>
  <c r="G31" i="72"/>
  <c r="G30" i="72"/>
  <c r="G29" i="72"/>
  <c r="G28" i="72"/>
  <c r="G27" i="72"/>
  <c r="G26" i="72"/>
  <c r="G25" i="72"/>
  <c r="G24" i="72"/>
  <c r="G23" i="72"/>
  <c r="G22" i="72"/>
  <c r="G21" i="72"/>
  <c r="G20" i="72"/>
  <c r="G19" i="72"/>
  <c r="G18" i="72"/>
  <c r="G17" i="72"/>
  <c r="G16" i="72"/>
  <c r="G15" i="72"/>
  <c r="G7" i="72"/>
  <c r="G8" i="72"/>
  <c r="G9" i="72"/>
  <c r="G10" i="72"/>
  <c r="G11" i="72"/>
  <c r="G12" i="72"/>
  <c r="G13" i="72"/>
  <c r="D37" i="72"/>
  <c r="E34" i="72"/>
  <c r="E33" i="72"/>
  <c r="E32" i="72"/>
  <c r="E31" i="72"/>
  <c r="E30" i="72"/>
  <c r="E29" i="72"/>
  <c r="E28" i="72"/>
  <c r="E27" i="72"/>
  <c r="E26" i="72"/>
  <c r="E25" i="72"/>
  <c r="E24" i="72"/>
  <c r="E23" i="72"/>
  <c r="E22" i="72"/>
  <c r="E21" i="72"/>
  <c r="E20" i="72"/>
  <c r="E18" i="72"/>
  <c r="E17" i="72"/>
  <c r="E16" i="72"/>
  <c r="E15" i="72"/>
  <c r="E7" i="72"/>
  <c r="E9" i="72"/>
  <c r="E10" i="72"/>
  <c r="E11" i="72"/>
  <c r="E12" i="72"/>
  <c r="E13" i="72"/>
  <c r="B34" i="72"/>
  <c r="C34" i="72"/>
  <c r="C33" i="72"/>
  <c r="C32" i="72"/>
  <c r="C31" i="72"/>
  <c r="B31" i="71"/>
  <c r="B33" i="12"/>
  <c r="B32" i="71"/>
  <c r="B34" i="12"/>
  <c r="B33" i="71"/>
  <c r="B35" i="12"/>
  <c r="B36" i="12"/>
  <c r="B15" i="71"/>
  <c r="B16" i="12"/>
  <c r="B16" i="71"/>
  <c r="B17" i="12"/>
  <c r="B17" i="71"/>
  <c r="B18" i="12"/>
  <c r="B18" i="71"/>
  <c r="B19" i="12"/>
  <c r="B19" i="71"/>
  <c r="B20" i="12"/>
  <c r="B20" i="71"/>
  <c r="B21" i="12"/>
  <c r="B21" i="71"/>
  <c r="B22" i="12"/>
  <c r="B22" i="71"/>
  <c r="B23" i="12"/>
  <c r="B23" i="71"/>
  <c r="B24" i="12"/>
  <c r="B24" i="71"/>
  <c r="B25" i="12"/>
  <c r="B25" i="71"/>
  <c r="B26" i="12"/>
  <c r="B26" i="71"/>
  <c r="B27" i="12"/>
  <c r="B27" i="71"/>
  <c r="B28" i="12"/>
  <c r="B29" i="12"/>
  <c r="B29" i="71"/>
  <c r="B30" i="12"/>
  <c r="B31" i="12"/>
  <c r="C36" i="12"/>
  <c r="C35" i="12"/>
  <c r="C34" i="12"/>
  <c r="C33" i="12"/>
  <c r="S75" i="71"/>
  <c r="Q75" i="71"/>
  <c r="Q72" i="71"/>
  <c r="Q73" i="71"/>
  <c r="Q74" i="71"/>
  <c r="S72" i="71"/>
  <c r="S73" i="71"/>
  <c r="S74" i="71"/>
  <c r="AI34" i="71"/>
  <c r="AI33" i="71"/>
  <c r="AI32" i="71"/>
  <c r="AI31" i="71"/>
  <c r="AA34" i="71"/>
  <c r="AA33" i="71"/>
  <c r="AA32" i="71"/>
  <c r="AA31" i="71"/>
  <c r="Y34" i="71"/>
  <c r="Y33" i="71"/>
  <c r="Y32" i="71"/>
  <c r="Y31" i="71"/>
  <c r="B34" i="71"/>
  <c r="D34" i="71"/>
  <c r="E34" i="71"/>
  <c r="C34" i="71"/>
  <c r="AG7" i="71"/>
  <c r="AG8" i="71"/>
  <c r="AG9" i="71"/>
  <c r="AG10" i="71"/>
  <c r="AG11" i="71"/>
  <c r="AG12" i="71"/>
  <c r="AG13" i="71"/>
  <c r="AE7" i="71"/>
  <c r="AE8" i="71"/>
  <c r="AE9" i="71"/>
  <c r="AE10" i="71"/>
  <c r="AE11" i="71"/>
  <c r="AE12" i="71"/>
  <c r="AE13" i="71"/>
  <c r="AC7" i="71"/>
  <c r="AC8" i="71"/>
  <c r="AC9" i="71"/>
  <c r="AC10" i="71"/>
  <c r="AC11" i="71"/>
  <c r="AC12" i="71"/>
  <c r="AC13" i="71"/>
  <c r="W7" i="71"/>
  <c r="W8" i="71"/>
  <c r="W9" i="71"/>
  <c r="W10" i="71"/>
  <c r="W11" i="71"/>
  <c r="W12" i="71"/>
  <c r="W13" i="71"/>
  <c r="U7" i="71"/>
  <c r="U8" i="71"/>
  <c r="U9" i="71"/>
  <c r="U10" i="71"/>
  <c r="U11" i="71"/>
  <c r="U12" i="71"/>
  <c r="U13" i="71"/>
  <c r="S7" i="71"/>
  <c r="S8" i="71"/>
  <c r="S9" i="71"/>
  <c r="S10" i="71"/>
  <c r="S11" i="71"/>
  <c r="S12" i="71"/>
  <c r="S13" i="71"/>
  <c r="Q7" i="71"/>
  <c r="Q8" i="71"/>
  <c r="Q9" i="71"/>
  <c r="Q10" i="71"/>
  <c r="Q11" i="71"/>
  <c r="Q12" i="71"/>
  <c r="Q13" i="71"/>
  <c r="O7" i="71"/>
  <c r="O8" i="71"/>
  <c r="O9" i="71"/>
  <c r="O10" i="71"/>
  <c r="O11" i="71"/>
  <c r="O12" i="71"/>
  <c r="O13" i="71"/>
  <c r="M7" i="71"/>
  <c r="M8" i="71"/>
  <c r="M9" i="71"/>
  <c r="M10" i="71"/>
  <c r="M11" i="71"/>
  <c r="M12" i="71"/>
  <c r="M13" i="71"/>
  <c r="K7" i="71"/>
  <c r="K8" i="71"/>
  <c r="K9" i="71"/>
  <c r="K10" i="71"/>
  <c r="K11" i="71"/>
  <c r="K12" i="71"/>
  <c r="K13" i="71"/>
  <c r="I7" i="71"/>
  <c r="I8" i="71"/>
  <c r="I9" i="71"/>
  <c r="I10" i="71"/>
  <c r="I11" i="71"/>
  <c r="I12" i="71"/>
  <c r="I13" i="71"/>
  <c r="G7" i="71"/>
  <c r="G8" i="71"/>
  <c r="G9" i="71"/>
  <c r="G10" i="71"/>
  <c r="G11" i="71"/>
  <c r="G12" i="71"/>
  <c r="G13" i="71"/>
  <c r="U48" i="71"/>
  <c r="U49" i="71"/>
  <c r="U50" i="71"/>
  <c r="U51" i="71"/>
  <c r="U52" i="71"/>
  <c r="U53" i="71"/>
  <c r="U54" i="71"/>
  <c r="S71" i="71"/>
  <c r="S70" i="71"/>
  <c r="S69" i="71"/>
  <c r="S68" i="71"/>
  <c r="S67" i="71"/>
  <c r="S66" i="71"/>
  <c r="S65" i="71"/>
  <c r="S64" i="71"/>
  <c r="S63" i="71"/>
  <c r="S62" i="71"/>
  <c r="S61" i="71"/>
  <c r="S60" i="71"/>
  <c r="S59" i="71"/>
  <c r="S58" i="71"/>
  <c r="S57" i="71"/>
  <c r="S56" i="71"/>
  <c r="S54" i="71"/>
  <c r="S53" i="71"/>
  <c r="S52" i="71"/>
  <c r="S51" i="71"/>
  <c r="S50" i="71"/>
  <c r="S49" i="71"/>
  <c r="S48" i="71"/>
  <c r="Q71" i="71"/>
  <c r="Q70" i="71"/>
  <c r="Q69" i="71"/>
  <c r="Q68" i="71"/>
  <c r="Q67" i="71"/>
  <c r="Q66" i="71"/>
  <c r="Q65" i="71"/>
  <c r="Q64" i="71"/>
  <c r="Q63" i="71"/>
  <c r="Q62" i="71"/>
  <c r="Q61" i="71"/>
  <c r="Q60" i="71"/>
  <c r="Q59" i="71"/>
  <c r="Q58" i="71"/>
  <c r="Q57" i="71"/>
  <c r="Q56" i="71"/>
  <c r="Q54" i="71"/>
  <c r="Q53" i="71"/>
  <c r="Q52" i="71"/>
  <c r="Q51" i="71"/>
  <c r="Q50" i="71"/>
  <c r="Q49" i="71"/>
  <c r="Q48" i="71"/>
  <c r="I48" i="71"/>
  <c r="I49" i="71"/>
  <c r="I50" i="71"/>
  <c r="I51" i="71"/>
  <c r="I52" i="71"/>
  <c r="I53" i="71"/>
  <c r="I54" i="71"/>
  <c r="K48" i="71"/>
  <c r="K49" i="71"/>
  <c r="K50" i="71"/>
  <c r="K51" i="71"/>
  <c r="K52" i="71"/>
  <c r="K53" i="71"/>
  <c r="K54" i="71"/>
  <c r="M48" i="71"/>
  <c r="M49" i="71"/>
  <c r="M50" i="71"/>
  <c r="M51" i="71"/>
  <c r="M52" i="71"/>
  <c r="M53" i="71"/>
  <c r="M54" i="71"/>
  <c r="O48" i="71"/>
  <c r="O49" i="71"/>
  <c r="O50" i="71"/>
  <c r="O51" i="71"/>
  <c r="O52" i="71"/>
  <c r="O53" i="71"/>
  <c r="O54" i="71"/>
  <c r="G74" i="71"/>
  <c r="G73" i="71"/>
  <c r="G72" i="71"/>
  <c r="G71" i="71"/>
  <c r="G70" i="71"/>
  <c r="G69" i="71"/>
  <c r="G68" i="71"/>
  <c r="G67" i="71"/>
  <c r="G66" i="71"/>
  <c r="G65" i="71"/>
  <c r="G64" i="71"/>
  <c r="G63" i="71"/>
  <c r="G62" i="71"/>
  <c r="G61" i="71"/>
  <c r="G60" i="71"/>
  <c r="G59" i="71"/>
  <c r="G58" i="71"/>
  <c r="G57" i="71"/>
  <c r="G56" i="71"/>
  <c r="G54" i="71"/>
  <c r="G53" i="71"/>
  <c r="G52" i="71"/>
  <c r="G51" i="71"/>
  <c r="G50" i="71"/>
  <c r="G49" i="71"/>
  <c r="G48" i="71"/>
  <c r="AI30" i="71"/>
  <c r="AI29" i="71"/>
  <c r="AI28" i="71"/>
  <c r="AI27" i="71"/>
  <c r="AI26" i="71"/>
  <c r="AI25" i="71"/>
  <c r="AI24" i="71"/>
  <c r="AI23" i="71"/>
  <c r="AI22" i="71"/>
  <c r="AI21" i="71"/>
  <c r="AI20" i="71"/>
  <c r="AI19" i="71"/>
  <c r="AI18" i="71"/>
  <c r="AI17" i="71"/>
  <c r="AI16" i="71"/>
  <c r="AI15" i="71"/>
  <c r="AI7" i="71"/>
  <c r="AI8" i="71"/>
  <c r="AI9" i="71"/>
  <c r="AI10" i="71"/>
  <c r="AI11" i="71"/>
  <c r="AI12" i="71"/>
  <c r="AI13" i="71"/>
  <c r="AA30" i="71"/>
  <c r="AA29" i="71"/>
  <c r="AA28" i="71"/>
  <c r="AA27" i="71"/>
  <c r="AA26" i="71"/>
  <c r="AA25" i="71"/>
  <c r="AA24" i="71"/>
  <c r="AA23" i="71"/>
  <c r="AA22" i="71"/>
  <c r="AA21" i="71"/>
  <c r="AA20" i="71"/>
  <c r="AA19" i="71"/>
  <c r="AA18" i="71"/>
  <c r="AA17" i="71"/>
  <c r="AA16" i="71"/>
  <c r="AA15" i="71"/>
  <c r="AA7" i="71"/>
  <c r="AA8" i="71"/>
  <c r="AA9" i="71"/>
  <c r="AA10" i="71"/>
  <c r="AA11" i="71"/>
  <c r="AA12" i="71"/>
  <c r="AA13" i="71"/>
  <c r="Y30" i="71"/>
  <c r="Y29" i="71"/>
  <c r="Y28" i="71"/>
  <c r="Y27" i="71"/>
  <c r="Y26" i="71"/>
  <c r="Y25" i="71"/>
  <c r="Y24" i="71"/>
  <c r="Y23" i="71"/>
  <c r="Y22" i="71"/>
  <c r="Y21" i="71"/>
  <c r="Y20" i="71"/>
  <c r="Y19" i="71"/>
  <c r="Y18" i="71"/>
  <c r="Y17" i="71"/>
  <c r="Y16" i="71"/>
  <c r="Y15" i="71"/>
  <c r="Y7" i="71"/>
  <c r="Y8" i="71"/>
  <c r="Y9" i="71"/>
  <c r="Y10" i="71"/>
  <c r="Y11" i="71"/>
  <c r="Y12" i="71"/>
  <c r="Y13" i="71"/>
  <c r="E33" i="71"/>
  <c r="E32" i="71"/>
  <c r="E31" i="71"/>
  <c r="D28" i="71"/>
  <c r="B28" i="71"/>
  <c r="B30" i="71"/>
  <c r="C33" i="71"/>
  <c r="C32" i="71"/>
  <c r="C31" i="71"/>
  <c r="AG10" i="70"/>
  <c r="AG9" i="70"/>
  <c r="AG8" i="70"/>
  <c r="AG7" i="70"/>
  <c r="AE10" i="70"/>
  <c r="AE9" i="70"/>
  <c r="AE8" i="70"/>
  <c r="AE7" i="70"/>
  <c r="AC10" i="70"/>
  <c r="AC9" i="70"/>
  <c r="AC8" i="70"/>
  <c r="AC7" i="70"/>
  <c r="AA10" i="70"/>
  <c r="AA9" i="70"/>
  <c r="AA8" i="70"/>
  <c r="AA7" i="70"/>
  <c r="Y61" i="70"/>
  <c r="Y60" i="70"/>
  <c r="Y59" i="70"/>
  <c r="Y58" i="70"/>
  <c r="Y57" i="70"/>
  <c r="Y56" i="70"/>
  <c r="Y55" i="70"/>
  <c r="Y54" i="70"/>
  <c r="Y53" i="70"/>
  <c r="Y45" i="70"/>
  <c r="Y44" i="70"/>
  <c r="Y43" i="70"/>
  <c r="Y42" i="70"/>
  <c r="Y41" i="70"/>
  <c r="Y40" i="70"/>
  <c r="Y39" i="70"/>
  <c r="Y38" i="70"/>
  <c r="Y37" i="70"/>
  <c r="Y36" i="70"/>
  <c r="Y35" i="70"/>
  <c r="Y34" i="70"/>
  <c r="Y33" i="70"/>
  <c r="Y32" i="70"/>
  <c r="Y31" i="70"/>
  <c r="Y30" i="70"/>
  <c r="Y29" i="70"/>
  <c r="Y27" i="70"/>
  <c r="Y26" i="70"/>
  <c r="Y25" i="70"/>
  <c r="Y24" i="70"/>
  <c r="Y23" i="70"/>
  <c r="Y22" i="70"/>
  <c r="Y21" i="70"/>
  <c r="Y20" i="70"/>
  <c r="Y19" i="70"/>
  <c r="Y18" i="70"/>
  <c r="Y17" i="70"/>
  <c r="Y16" i="70"/>
  <c r="Y15" i="70"/>
  <c r="Y14" i="70"/>
  <c r="Y13" i="70"/>
  <c r="Y12" i="70"/>
  <c r="Y10" i="70"/>
  <c r="Y9" i="70"/>
  <c r="Y8" i="70"/>
  <c r="Y7" i="70"/>
  <c r="W10" i="70"/>
  <c r="W9" i="70"/>
  <c r="W8" i="70"/>
  <c r="W7" i="70"/>
  <c r="U10" i="70"/>
  <c r="U9" i="70"/>
  <c r="U8" i="70"/>
  <c r="U7" i="70"/>
  <c r="S61" i="70"/>
  <c r="S60" i="70"/>
  <c r="S59" i="70"/>
  <c r="S58" i="70"/>
  <c r="S57" i="70"/>
  <c r="S56" i="70"/>
  <c r="S55" i="70"/>
  <c r="S54" i="70"/>
  <c r="S53" i="70"/>
  <c r="S45" i="70"/>
  <c r="S44" i="70"/>
  <c r="S43" i="70"/>
  <c r="S42" i="70"/>
  <c r="S41" i="70"/>
  <c r="S40" i="70"/>
  <c r="S39" i="70"/>
  <c r="S38" i="70"/>
  <c r="S37" i="70"/>
  <c r="S36" i="70"/>
  <c r="S35" i="70"/>
  <c r="S34" i="70"/>
  <c r="S33" i="70"/>
  <c r="S32" i="70"/>
  <c r="S31" i="70"/>
  <c r="S30" i="70"/>
  <c r="S29" i="70"/>
  <c r="S27" i="70"/>
  <c r="S26" i="70"/>
  <c r="S25" i="70"/>
  <c r="S24" i="70"/>
  <c r="S23" i="70"/>
  <c r="S22" i="70"/>
  <c r="S21" i="70"/>
  <c r="S20" i="70"/>
  <c r="S19" i="70"/>
  <c r="S18" i="70"/>
  <c r="S17" i="70"/>
  <c r="S16" i="70"/>
  <c r="S15" i="70"/>
  <c r="S14" i="70"/>
  <c r="S13" i="70"/>
  <c r="S12" i="70"/>
  <c r="S10" i="70"/>
  <c r="S9" i="70"/>
  <c r="S8" i="70"/>
  <c r="S7" i="70"/>
  <c r="Q10" i="70"/>
  <c r="Q9" i="70"/>
  <c r="Q8" i="70"/>
  <c r="Q7" i="70"/>
  <c r="M10" i="70"/>
  <c r="M9" i="70"/>
  <c r="M8" i="70"/>
  <c r="M7" i="70"/>
  <c r="K10" i="70"/>
  <c r="K9" i="70"/>
  <c r="K8" i="70"/>
  <c r="K7" i="70"/>
  <c r="I61" i="70"/>
  <c r="I60" i="70"/>
  <c r="I59" i="70"/>
  <c r="I58" i="70"/>
  <c r="I57" i="70"/>
  <c r="I56" i="70"/>
  <c r="I55" i="70"/>
  <c r="I54" i="70"/>
  <c r="I53" i="70"/>
  <c r="I45" i="70"/>
  <c r="I44" i="70"/>
  <c r="I43" i="70"/>
  <c r="I42" i="70"/>
  <c r="I41" i="70"/>
  <c r="I40" i="70"/>
  <c r="I39" i="70"/>
  <c r="I38" i="70"/>
  <c r="I37" i="70"/>
  <c r="I36" i="70"/>
  <c r="I35" i="70"/>
  <c r="I34" i="70"/>
  <c r="I33" i="70"/>
  <c r="I32" i="70"/>
  <c r="I31" i="70"/>
  <c r="I30" i="70"/>
  <c r="I29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0" i="70"/>
  <c r="I9" i="70"/>
  <c r="I8" i="70"/>
  <c r="I7" i="70"/>
  <c r="Q43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R43" i="11"/>
  <c r="Q44" i="11"/>
  <c r="R44" i="11"/>
  <c r="Q45" i="11"/>
  <c r="R45" i="11"/>
  <c r="R46" i="11"/>
  <c r="Q46" i="11"/>
  <c r="F45" i="70"/>
  <c r="G45" i="70"/>
  <c r="G44" i="70"/>
  <c r="G43" i="70"/>
  <c r="G42" i="70"/>
  <c r="B45" i="70"/>
  <c r="C45" i="70"/>
  <c r="C44" i="70"/>
  <c r="C43" i="70"/>
  <c r="C42" i="70"/>
  <c r="F48" i="70"/>
  <c r="F61" i="70"/>
  <c r="G61" i="70"/>
  <c r="G60" i="70"/>
  <c r="G59" i="70"/>
  <c r="G58" i="70"/>
  <c r="G57" i="70"/>
  <c r="G56" i="70"/>
  <c r="G55" i="70"/>
  <c r="G54" i="70"/>
  <c r="G53" i="70"/>
  <c r="F51" i="70"/>
  <c r="F50" i="70"/>
  <c r="G41" i="70"/>
  <c r="G40" i="70"/>
  <c r="G39" i="70"/>
  <c r="G38" i="70"/>
  <c r="G37" i="70"/>
  <c r="G36" i="70"/>
  <c r="G35" i="70"/>
  <c r="G34" i="70"/>
  <c r="G33" i="70"/>
  <c r="G32" i="70"/>
  <c r="G31" i="70"/>
  <c r="G30" i="70"/>
  <c r="G29" i="70"/>
  <c r="G27" i="70"/>
  <c r="G26" i="70"/>
  <c r="G25" i="70"/>
  <c r="G24" i="70"/>
  <c r="G23" i="70"/>
  <c r="G22" i="70"/>
  <c r="G21" i="70"/>
  <c r="G20" i="70"/>
  <c r="G19" i="70"/>
  <c r="G18" i="70"/>
  <c r="G17" i="70"/>
  <c r="G16" i="70"/>
  <c r="G15" i="70"/>
  <c r="G14" i="70"/>
  <c r="G13" i="70"/>
  <c r="G12" i="70"/>
  <c r="I79" i="69"/>
  <c r="I78" i="69"/>
  <c r="I77" i="69"/>
  <c r="I76" i="69"/>
  <c r="I75" i="69"/>
  <c r="I74" i="69"/>
  <c r="I73" i="69"/>
  <c r="I72" i="69"/>
  <c r="I71" i="69"/>
  <c r="I70" i="69"/>
  <c r="I69" i="69"/>
  <c r="I68" i="69"/>
  <c r="I67" i="69"/>
  <c r="I66" i="69"/>
  <c r="I65" i="69"/>
  <c r="I64" i="69"/>
  <c r="I63" i="69"/>
  <c r="I62" i="69"/>
  <c r="I61" i="69"/>
  <c r="I60" i="69"/>
  <c r="I59" i="69"/>
  <c r="I58" i="69"/>
  <c r="I57" i="69"/>
  <c r="I56" i="69"/>
  <c r="I55" i="69"/>
  <c r="I54" i="69"/>
  <c r="I53" i="69"/>
  <c r="I52" i="69"/>
  <c r="I51" i="69"/>
  <c r="I50" i="69"/>
  <c r="I49" i="69"/>
  <c r="I48" i="69"/>
  <c r="I47" i="69"/>
  <c r="I46" i="69"/>
  <c r="I45" i="69"/>
  <c r="I44" i="69"/>
  <c r="I43" i="69"/>
  <c r="I42" i="69"/>
  <c r="I41" i="69"/>
  <c r="I40" i="69"/>
  <c r="I39" i="69"/>
  <c r="I38" i="69"/>
  <c r="I37" i="69"/>
  <c r="I36" i="69"/>
  <c r="I35" i="69"/>
  <c r="I34" i="69"/>
  <c r="I33" i="69"/>
  <c r="I32" i="69"/>
  <c r="I31" i="69"/>
  <c r="I30" i="69"/>
  <c r="I29" i="69"/>
  <c r="I28" i="69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7" i="69"/>
  <c r="I8" i="69"/>
  <c r="I9" i="69"/>
  <c r="I10" i="69"/>
  <c r="I11" i="69"/>
  <c r="I12" i="69"/>
  <c r="I13" i="69"/>
  <c r="E79" i="69"/>
  <c r="E78" i="69"/>
  <c r="E77" i="69"/>
  <c r="E76" i="69"/>
  <c r="E75" i="69"/>
  <c r="E74" i="69"/>
  <c r="E73" i="69"/>
  <c r="E72" i="69"/>
  <c r="E71" i="69"/>
  <c r="E70" i="69"/>
  <c r="E69" i="69"/>
  <c r="E68" i="69"/>
  <c r="E67" i="69"/>
  <c r="E66" i="69"/>
  <c r="E65" i="69"/>
  <c r="E64" i="69"/>
  <c r="E63" i="69"/>
  <c r="E62" i="69"/>
  <c r="E61" i="69"/>
  <c r="E60" i="69"/>
  <c r="E59" i="69"/>
  <c r="E58" i="69"/>
  <c r="E57" i="69"/>
  <c r="E56" i="69"/>
  <c r="E55" i="69"/>
  <c r="E54" i="69"/>
  <c r="E53" i="69"/>
  <c r="E52" i="69"/>
  <c r="E51" i="69"/>
  <c r="E50" i="69"/>
  <c r="E49" i="69"/>
  <c r="E48" i="69"/>
  <c r="E47" i="69"/>
  <c r="E46" i="69"/>
  <c r="E45" i="69"/>
  <c r="E44" i="69"/>
  <c r="E43" i="69"/>
  <c r="E42" i="69"/>
  <c r="E41" i="69"/>
  <c r="E40" i="69"/>
  <c r="E39" i="69"/>
  <c r="E38" i="69"/>
  <c r="E37" i="69"/>
  <c r="E36" i="69"/>
  <c r="E35" i="69"/>
  <c r="E34" i="69"/>
  <c r="E33" i="69"/>
  <c r="E32" i="69"/>
  <c r="E31" i="69"/>
  <c r="E30" i="69"/>
  <c r="E29" i="69"/>
  <c r="E28" i="69"/>
  <c r="E27" i="69"/>
  <c r="E26" i="69"/>
  <c r="E25" i="69"/>
  <c r="E24" i="69"/>
  <c r="E23" i="69"/>
  <c r="E22" i="69"/>
  <c r="E21" i="69"/>
  <c r="E20" i="69"/>
  <c r="E18" i="69"/>
  <c r="E17" i="69"/>
  <c r="E16" i="69"/>
  <c r="E15" i="69"/>
  <c r="E7" i="69"/>
  <c r="E9" i="69"/>
  <c r="E10" i="69"/>
  <c r="E11" i="69"/>
  <c r="E12" i="69"/>
  <c r="E13" i="69"/>
  <c r="G79" i="68"/>
  <c r="G78" i="68"/>
  <c r="G77" i="68"/>
  <c r="G76" i="68"/>
  <c r="G75" i="68"/>
  <c r="G74" i="68"/>
  <c r="G73" i="68"/>
  <c r="G72" i="68"/>
  <c r="G71" i="68"/>
  <c r="G70" i="68"/>
  <c r="G69" i="68"/>
  <c r="G68" i="68"/>
  <c r="G67" i="68"/>
  <c r="G66" i="68"/>
  <c r="G65" i="68"/>
  <c r="G64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43" i="68"/>
  <c r="G42" i="68"/>
  <c r="G41" i="68"/>
  <c r="G40" i="68"/>
  <c r="G39" i="68"/>
  <c r="G38" i="68"/>
  <c r="G37" i="68"/>
  <c r="G36" i="68"/>
  <c r="G35" i="68"/>
  <c r="G34" i="68"/>
  <c r="G33" i="68"/>
  <c r="G32" i="68"/>
  <c r="G31" i="68"/>
  <c r="G30" i="68"/>
  <c r="G29" i="68"/>
  <c r="G28" i="68"/>
  <c r="G27" i="68"/>
  <c r="G26" i="68"/>
  <c r="G25" i="68"/>
  <c r="G24" i="68"/>
  <c r="G23" i="68"/>
  <c r="G22" i="68"/>
  <c r="G21" i="68"/>
  <c r="G20" i="68"/>
  <c r="G19" i="68"/>
  <c r="G18" i="68"/>
  <c r="G17" i="68"/>
  <c r="G16" i="68"/>
  <c r="G15" i="68"/>
  <c r="G7" i="68"/>
  <c r="G8" i="68"/>
  <c r="G9" i="68"/>
  <c r="G10" i="68"/>
  <c r="G11" i="68"/>
  <c r="G12" i="68"/>
  <c r="G13" i="68"/>
  <c r="AX42" i="67"/>
  <c r="AV42" i="67"/>
  <c r="AT42" i="67"/>
  <c r="AR42" i="67"/>
  <c r="AP42" i="67"/>
  <c r="AN42" i="67"/>
  <c r="AL42" i="67"/>
  <c r="AJ42" i="67"/>
  <c r="AD42" i="67"/>
  <c r="AB42" i="67"/>
  <c r="Z42" i="67"/>
  <c r="V42" i="67"/>
  <c r="T42" i="67"/>
  <c r="R42" i="67"/>
  <c r="P42" i="67"/>
  <c r="N42" i="67"/>
  <c r="L42" i="67"/>
  <c r="J42" i="67"/>
  <c r="H42" i="67"/>
  <c r="F42" i="67"/>
  <c r="BC42" i="66"/>
  <c r="BA42" i="66"/>
  <c r="AU42" i="66"/>
  <c r="AS42" i="66"/>
  <c r="AQ42" i="66"/>
  <c r="AO42" i="66"/>
  <c r="AM42" i="66"/>
  <c r="AK42" i="66"/>
  <c r="AI42" i="66"/>
  <c r="AG42" i="66"/>
  <c r="AE42" i="66"/>
  <c r="AC42" i="66"/>
  <c r="AA42" i="66"/>
  <c r="Y42" i="66"/>
  <c r="W42" i="66"/>
  <c r="U42" i="66"/>
  <c r="S42" i="66"/>
  <c r="Q42" i="66"/>
  <c r="M42" i="66"/>
  <c r="K42" i="66"/>
  <c r="I42" i="66"/>
  <c r="AX58" i="67"/>
  <c r="AX57" i="67"/>
  <c r="AX56" i="67"/>
  <c r="AX55" i="67"/>
  <c r="AX54" i="67"/>
  <c r="AX53" i="67"/>
  <c r="AX52" i="67"/>
  <c r="AX51" i="67"/>
  <c r="AX50" i="67"/>
  <c r="AX41" i="67"/>
  <c r="AX40" i="67"/>
  <c r="AX39" i="67"/>
  <c r="AX38" i="67"/>
  <c r="AX37" i="67"/>
  <c r="AX36" i="67"/>
  <c r="AX35" i="67"/>
  <c r="AX34" i="67"/>
  <c r="AX33" i="67"/>
  <c r="AX32" i="67"/>
  <c r="AX31" i="67"/>
  <c r="AX30" i="67"/>
  <c r="AX29" i="67"/>
  <c r="AX27" i="67"/>
  <c r="AX26" i="67"/>
  <c r="AX25" i="67"/>
  <c r="AX24" i="67"/>
  <c r="AX23" i="67"/>
  <c r="AX22" i="67"/>
  <c r="AX21" i="67"/>
  <c r="AX20" i="67"/>
  <c r="AX19" i="67"/>
  <c r="AX18" i="67"/>
  <c r="AX17" i="67"/>
  <c r="AX16" i="67"/>
  <c r="AX15" i="67"/>
  <c r="AX14" i="67"/>
  <c r="AX13" i="67"/>
  <c r="AX12" i="67"/>
  <c r="AX10" i="67"/>
  <c r="AX9" i="67"/>
  <c r="AX8" i="67"/>
  <c r="AX7" i="67"/>
  <c r="AV58" i="67"/>
  <c r="AV57" i="67"/>
  <c r="AV56" i="67"/>
  <c r="AV55" i="67"/>
  <c r="AV54" i="67"/>
  <c r="AV53" i="67"/>
  <c r="AV52" i="67"/>
  <c r="AV51" i="67"/>
  <c r="AV50" i="67"/>
  <c r="AV41" i="67"/>
  <c r="AV40" i="67"/>
  <c r="AV39" i="67"/>
  <c r="AV38" i="67"/>
  <c r="AV37" i="67"/>
  <c r="AV36" i="67"/>
  <c r="AV35" i="67"/>
  <c r="AV34" i="67"/>
  <c r="AV33" i="67"/>
  <c r="AV32" i="67"/>
  <c r="AV31" i="67"/>
  <c r="AV30" i="67"/>
  <c r="AV29" i="67"/>
  <c r="AV27" i="67"/>
  <c r="AV26" i="67"/>
  <c r="AV25" i="67"/>
  <c r="AV24" i="67"/>
  <c r="AV23" i="67"/>
  <c r="AV22" i="67"/>
  <c r="AV21" i="67"/>
  <c r="AV20" i="67"/>
  <c r="AV19" i="67"/>
  <c r="AV18" i="67"/>
  <c r="AV17" i="67"/>
  <c r="AV16" i="67"/>
  <c r="AV15" i="67"/>
  <c r="AV14" i="67"/>
  <c r="AV13" i="67"/>
  <c r="AV12" i="67"/>
  <c r="AV10" i="67"/>
  <c r="AV9" i="67"/>
  <c r="AV8" i="67"/>
  <c r="AV7" i="67"/>
  <c r="AT58" i="67"/>
  <c r="AT57" i="67"/>
  <c r="AT56" i="67"/>
  <c r="AT55" i="67"/>
  <c r="AT54" i="67"/>
  <c r="AT53" i="67"/>
  <c r="AT52" i="67"/>
  <c r="AT51" i="67"/>
  <c r="AT50" i="67"/>
  <c r="AT41" i="67"/>
  <c r="AT40" i="67"/>
  <c r="AT39" i="67"/>
  <c r="AT38" i="67"/>
  <c r="AT37" i="67"/>
  <c r="AT36" i="67"/>
  <c r="AT35" i="67"/>
  <c r="AT34" i="67"/>
  <c r="AT33" i="67"/>
  <c r="AT32" i="67"/>
  <c r="AT31" i="67"/>
  <c r="AT30" i="67"/>
  <c r="AT29" i="67"/>
  <c r="AT27" i="67"/>
  <c r="AT26" i="67"/>
  <c r="AT25" i="67"/>
  <c r="AT24" i="67"/>
  <c r="AT23" i="67"/>
  <c r="AT22" i="67"/>
  <c r="AT21" i="67"/>
  <c r="AT20" i="67"/>
  <c r="AT19" i="67"/>
  <c r="AT18" i="67"/>
  <c r="AT17" i="67"/>
  <c r="AT16" i="67"/>
  <c r="AT15" i="67"/>
  <c r="AT14" i="67"/>
  <c r="AT13" i="67"/>
  <c r="AT12" i="67"/>
  <c r="AT10" i="67"/>
  <c r="AT9" i="67"/>
  <c r="AT8" i="67"/>
  <c r="AT7" i="67"/>
  <c r="AR58" i="67"/>
  <c r="AR57" i="67"/>
  <c r="AR56" i="67"/>
  <c r="AR55" i="67"/>
  <c r="AR54" i="67"/>
  <c r="AR53" i="67"/>
  <c r="AR52" i="67"/>
  <c r="AR51" i="67"/>
  <c r="AR50" i="67"/>
  <c r="AR41" i="67"/>
  <c r="AR40" i="67"/>
  <c r="AR39" i="67"/>
  <c r="AR38" i="67"/>
  <c r="AR37" i="67"/>
  <c r="AR36" i="67"/>
  <c r="AR35" i="67"/>
  <c r="AR34" i="67"/>
  <c r="AR33" i="67"/>
  <c r="AR32" i="67"/>
  <c r="AR31" i="67"/>
  <c r="AR30" i="67"/>
  <c r="AR29" i="67"/>
  <c r="AR27" i="67"/>
  <c r="AR26" i="67"/>
  <c r="AR25" i="67"/>
  <c r="AR24" i="67"/>
  <c r="AR23" i="67"/>
  <c r="AR22" i="67"/>
  <c r="AR21" i="67"/>
  <c r="AR20" i="67"/>
  <c r="AR19" i="67"/>
  <c r="AR18" i="67"/>
  <c r="AR17" i="67"/>
  <c r="AR16" i="67"/>
  <c r="AR15" i="67"/>
  <c r="AR14" i="67"/>
  <c r="AR13" i="67"/>
  <c r="AR12" i="67"/>
  <c r="AR10" i="67"/>
  <c r="AR9" i="67"/>
  <c r="AR8" i="67"/>
  <c r="AR7" i="67"/>
  <c r="AP58" i="67"/>
  <c r="AP57" i="67"/>
  <c r="AP56" i="67"/>
  <c r="AP55" i="67"/>
  <c r="AP54" i="67"/>
  <c r="AP53" i="67"/>
  <c r="AP52" i="67"/>
  <c r="AP51" i="67"/>
  <c r="AP50" i="67"/>
  <c r="AP41" i="67"/>
  <c r="AP40" i="67"/>
  <c r="AP39" i="67"/>
  <c r="AP38" i="67"/>
  <c r="AP37" i="67"/>
  <c r="AP36" i="67"/>
  <c r="AP35" i="67"/>
  <c r="AP34" i="67"/>
  <c r="AP33" i="67"/>
  <c r="AP32" i="67"/>
  <c r="AP31" i="67"/>
  <c r="AP30" i="67"/>
  <c r="AP29" i="67"/>
  <c r="AP27" i="67"/>
  <c r="AP26" i="67"/>
  <c r="AP25" i="67"/>
  <c r="AP24" i="67"/>
  <c r="AP23" i="67"/>
  <c r="AP22" i="67"/>
  <c r="AP21" i="67"/>
  <c r="AP20" i="67"/>
  <c r="AP19" i="67"/>
  <c r="AP18" i="67"/>
  <c r="AP17" i="67"/>
  <c r="AP16" i="67"/>
  <c r="AP15" i="67"/>
  <c r="AP14" i="67"/>
  <c r="AP13" i="67"/>
  <c r="AP12" i="67"/>
  <c r="AP10" i="67"/>
  <c r="AP9" i="67"/>
  <c r="AP8" i="67"/>
  <c r="AP7" i="67"/>
  <c r="AN58" i="67"/>
  <c r="AN57" i="67"/>
  <c r="AN56" i="67"/>
  <c r="AN55" i="67"/>
  <c r="AN54" i="67"/>
  <c r="AN53" i="67"/>
  <c r="AN52" i="67"/>
  <c r="AN51" i="67"/>
  <c r="AN50" i="67"/>
  <c r="AN41" i="67"/>
  <c r="AN40" i="67"/>
  <c r="AN39" i="67"/>
  <c r="AN38" i="67"/>
  <c r="AN37" i="67"/>
  <c r="AN36" i="67"/>
  <c r="AN35" i="67"/>
  <c r="AN34" i="67"/>
  <c r="AN33" i="67"/>
  <c r="AN32" i="67"/>
  <c r="AN31" i="67"/>
  <c r="AN30" i="67"/>
  <c r="AN29" i="67"/>
  <c r="AN27" i="67"/>
  <c r="AN26" i="67"/>
  <c r="AN25" i="67"/>
  <c r="AN24" i="67"/>
  <c r="AN23" i="67"/>
  <c r="AN22" i="67"/>
  <c r="AN21" i="67"/>
  <c r="AN20" i="67"/>
  <c r="AN19" i="67"/>
  <c r="AN18" i="67"/>
  <c r="AN17" i="67"/>
  <c r="AN16" i="67"/>
  <c r="AN15" i="67"/>
  <c r="AN14" i="67"/>
  <c r="AN13" i="67"/>
  <c r="AN12" i="67"/>
  <c r="AN10" i="67"/>
  <c r="AN9" i="67"/>
  <c r="AN8" i="67"/>
  <c r="AN7" i="67"/>
  <c r="AL58" i="67"/>
  <c r="AL57" i="67"/>
  <c r="AL56" i="67"/>
  <c r="AL55" i="67"/>
  <c r="AL54" i="67"/>
  <c r="AL53" i="67"/>
  <c r="AL52" i="67"/>
  <c r="AL51" i="67"/>
  <c r="AL50" i="67"/>
  <c r="AL41" i="67"/>
  <c r="AL40" i="67"/>
  <c r="AL39" i="67"/>
  <c r="AL38" i="67"/>
  <c r="AL37" i="67"/>
  <c r="AL36" i="67"/>
  <c r="AL35" i="67"/>
  <c r="AL34" i="67"/>
  <c r="AL33" i="67"/>
  <c r="AL32" i="67"/>
  <c r="AL31" i="67"/>
  <c r="AL30" i="67"/>
  <c r="AL29" i="67"/>
  <c r="AL27" i="67"/>
  <c r="AL26" i="67"/>
  <c r="AL25" i="67"/>
  <c r="AL24" i="67"/>
  <c r="AL23" i="67"/>
  <c r="AL22" i="67"/>
  <c r="AL21" i="67"/>
  <c r="AL20" i="67"/>
  <c r="AL19" i="67"/>
  <c r="AL18" i="67"/>
  <c r="AL17" i="67"/>
  <c r="AL16" i="67"/>
  <c r="AL15" i="67"/>
  <c r="AL14" i="67"/>
  <c r="AL13" i="67"/>
  <c r="AL12" i="67"/>
  <c r="AL10" i="67"/>
  <c r="AL9" i="67"/>
  <c r="AL8" i="67"/>
  <c r="AL7" i="67"/>
  <c r="AJ58" i="67"/>
  <c r="AJ57" i="67"/>
  <c r="AJ56" i="67"/>
  <c r="AJ55" i="67"/>
  <c r="AJ54" i="67"/>
  <c r="AJ53" i="67"/>
  <c r="AJ52" i="67"/>
  <c r="AJ51" i="67"/>
  <c r="AJ50" i="67"/>
  <c r="AJ41" i="67"/>
  <c r="AJ40" i="67"/>
  <c r="AJ39" i="67"/>
  <c r="AJ38" i="67"/>
  <c r="AJ37" i="67"/>
  <c r="AJ36" i="67"/>
  <c r="AJ35" i="67"/>
  <c r="AJ34" i="67"/>
  <c r="AJ33" i="67"/>
  <c r="AJ32" i="67"/>
  <c r="AJ31" i="67"/>
  <c r="AJ30" i="67"/>
  <c r="AJ29" i="67"/>
  <c r="AJ27" i="67"/>
  <c r="AJ26" i="67"/>
  <c r="AJ25" i="67"/>
  <c r="AJ24" i="67"/>
  <c r="AJ23" i="67"/>
  <c r="AJ22" i="67"/>
  <c r="AJ21" i="67"/>
  <c r="AJ20" i="67"/>
  <c r="AJ19" i="67"/>
  <c r="AJ18" i="67"/>
  <c r="AJ17" i="67"/>
  <c r="AJ16" i="67"/>
  <c r="AJ15" i="67"/>
  <c r="AJ14" i="67"/>
  <c r="AJ13" i="67"/>
  <c r="AJ12" i="67"/>
  <c r="AJ10" i="67"/>
  <c r="AJ9" i="67"/>
  <c r="AJ8" i="67"/>
  <c r="AJ7" i="67"/>
  <c r="AD58" i="67"/>
  <c r="AD57" i="67"/>
  <c r="AD56" i="67"/>
  <c r="AD55" i="67"/>
  <c r="AD54" i="67"/>
  <c r="AD53" i="67"/>
  <c r="AD52" i="67"/>
  <c r="AD51" i="67"/>
  <c r="AD50" i="67"/>
  <c r="AD41" i="67"/>
  <c r="AD40" i="67"/>
  <c r="AD39" i="67"/>
  <c r="AD38" i="67"/>
  <c r="AD37" i="67"/>
  <c r="AD36" i="67"/>
  <c r="AD35" i="67"/>
  <c r="AD34" i="67"/>
  <c r="AD33" i="67"/>
  <c r="AD32" i="67"/>
  <c r="AD31" i="67"/>
  <c r="AD30" i="67"/>
  <c r="AD29" i="67"/>
  <c r="AD27" i="67"/>
  <c r="AD26" i="67"/>
  <c r="AD25" i="67"/>
  <c r="AD24" i="67"/>
  <c r="AD23" i="67"/>
  <c r="AD22" i="67"/>
  <c r="AD21" i="67"/>
  <c r="AD20" i="67"/>
  <c r="AD19" i="67"/>
  <c r="AD18" i="67"/>
  <c r="AD17" i="67"/>
  <c r="AD16" i="67"/>
  <c r="AD15" i="67"/>
  <c r="AD14" i="67"/>
  <c r="AD13" i="67"/>
  <c r="AD12" i="67"/>
  <c r="AD10" i="67"/>
  <c r="AD9" i="67"/>
  <c r="AD8" i="67"/>
  <c r="AD7" i="67"/>
  <c r="AB58" i="67"/>
  <c r="AB57" i="67"/>
  <c r="AB56" i="67"/>
  <c r="AB55" i="67"/>
  <c r="AB54" i="67"/>
  <c r="AB53" i="67"/>
  <c r="AB52" i="67"/>
  <c r="AB51" i="67"/>
  <c r="AB50" i="67"/>
  <c r="AB41" i="67"/>
  <c r="AB40" i="67"/>
  <c r="AB39" i="67"/>
  <c r="AB38" i="67"/>
  <c r="AB37" i="67"/>
  <c r="AB36" i="67"/>
  <c r="AB35" i="67"/>
  <c r="AB34" i="67"/>
  <c r="AB33" i="67"/>
  <c r="AB32" i="67"/>
  <c r="AB31" i="67"/>
  <c r="AB30" i="67"/>
  <c r="AB29" i="67"/>
  <c r="AB27" i="67"/>
  <c r="AB26" i="67"/>
  <c r="AB25" i="67"/>
  <c r="AB24" i="67"/>
  <c r="AB23" i="67"/>
  <c r="AB22" i="67"/>
  <c r="AB21" i="67"/>
  <c r="AB20" i="67"/>
  <c r="AB19" i="67"/>
  <c r="AB18" i="67"/>
  <c r="AB17" i="67"/>
  <c r="AB16" i="67"/>
  <c r="AB15" i="67"/>
  <c r="AB14" i="67"/>
  <c r="AB13" i="67"/>
  <c r="AB12" i="67"/>
  <c r="AB10" i="67"/>
  <c r="AB9" i="67"/>
  <c r="AB8" i="67"/>
  <c r="AB7" i="67"/>
  <c r="Z58" i="67"/>
  <c r="Z57" i="67"/>
  <c r="Z56" i="67"/>
  <c r="Z55" i="67"/>
  <c r="Z54" i="67"/>
  <c r="Z53" i="67"/>
  <c r="Z52" i="67"/>
  <c r="Z51" i="67"/>
  <c r="Z50" i="67"/>
  <c r="Z41" i="67"/>
  <c r="Z40" i="67"/>
  <c r="Z39" i="67"/>
  <c r="Z38" i="67"/>
  <c r="Z37" i="67"/>
  <c r="Z36" i="67"/>
  <c r="Z35" i="67"/>
  <c r="Z34" i="67"/>
  <c r="Z33" i="67"/>
  <c r="Z32" i="67"/>
  <c r="Z31" i="67"/>
  <c r="Z30" i="67"/>
  <c r="Z29" i="67"/>
  <c r="Z27" i="67"/>
  <c r="Z26" i="67"/>
  <c r="Z25" i="67"/>
  <c r="Z24" i="67"/>
  <c r="Z23" i="67"/>
  <c r="Z22" i="67"/>
  <c r="Z21" i="67"/>
  <c r="Z20" i="67"/>
  <c r="Z19" i="67"/>
  <c r="Z18" i="67"/>
  <c r="Z17" i="67"/>
  <c r="Z16" i="67"/>
  <c r="Z15" i="67"/>
  <c r="Z14" i="67"/>
  <c r="Z13" i="67"/>
  <c r="Z12" i="67"/>
  <c r="Z10" i="67"/>
  <c r="Z9" i="67"/>
  <c r="Z8" i="67"/>
  <c r="Z7" i="67"/>
  <c r="V58" i="67"/>
  <c r="V57" i="67"/>
  <c r="V56" i="67"/>
  <c r="V55" i="67"/>
  <c r="V54" i="67"/>
  <c r="V53" i="67"/>
  <c r="V52" i="67"/>
  <c r="V51" i="67"/>
  <c r="V50" i="67"/>
  <c r="V41" i="67"/>
  <c r="V40" i="67"/>
  <c r="V39" i="67"/>
  <c r="V38" i="67"/>
  <c r="V37" i="67"/>
  <c r="V36" i="67"/>
  <c r="V35" i="67"/>
  <c r="V34" i="67"/>
  <c r="V33" i="67"/>
  <c r="V32" i="67"/>
  <c r="V31" i="67"/>
  <c r="V30" i="67"/>
  <c r="V29" i="67"/>
  <c r="V27" i="67"/>
  <c r="V26" i="67"/>
  <c r="V25" i="67"/>
  <c r="V24" i="67"/>
  <c r="V23" i="67"/>
  <c r="V22" i="67"/>
  <c r="V21" i="67"/>
  <c r="V20" i="67"/>
  <c r="V19" i="67"/>
  <c r="V18" i="67"/>
  <c r="V17" i="67"/>
  <c r="V16" i="67"/>
  <c r="V15" i="67"/>
  <c r="V14" i="67"/>
  <c r="V13" i="67"/>
  <c r="V12" i="67"/>
  <c r="V10" i="67"/>
  <c r="V9" i="67"/>
  <c r="V8" i="67"/>
  <c r="V7" i="67"/>
  <c r="T58" i="67"/>
  <c r="T57" i="67"/>
  <c r="T56" i="67"/>
  <c r="T55" i="67"/>
  <c r="T54" i="67"/>
  <c r="T53" i="67"/>
  <c r="T52" i="67"/>
  <c r="T51" i="67"/>
  <c r="T50" i="67"/>
  <c r="T41" i="67"/>
  <c r="T40" i="67"/>
  <c r="T39" i="67"/>
  <c r="T38" i="67"/>
  <c r="T37" i="67"/>
  <c r="T36" i="67"/>
  <c r="T35" i="67"/>
  <c r="T34" i="67"/>
  <c r="T33" i="67"/>
  <c r="T32" i="67"/>
  <c r="T31" i="67"/>
  <c r="T30" i="67"/>
  <c r="T29" i="67"/>
  <c r="T27" i="67"/>
  <c r="T26" i="67"/>
  <c r="T25" i="67"/>
  <c r="T24" i="67"/>
  <c r="T23" i="67"/>
  <c r="T22" i="67"/>
  <c r="T21" i="67"/>
  <c r="T20" i="67"/>
  <c r="T19" i="67"/>
  <c r="T18" i="67"/>
  <c r="T17" i="67"/>
  <c r="T16" i="67"/>
  <c r="T15" i="67"/>
  <c r="T14" i="67"/>
  <c r="T13" i="67"/>
  <c r="T12" i="67"/>
  <c r="T10" i="67"/>
  <c r="T9" i="67"/>
  <c r="T8" i="67"/>
  <c r="T7" i="67"/>
  <c r="R58" i="67"/>
  <c r="R57" i="67"/>
  <c r="R56" i="67"/>
  <c r="R55" i="67"/>
  <c r="R54" i="67"/>
  <c r="R53" i="67"/>
  <c r="R52" i="67"/>
  <c r="R51" i="67"/>
  <c r="R50" i="67"/>
  <c r="R41" i="67"/>
  <c r="R40" i="67"/>
  <c r="R39" i="67"/>
  <c r="R38" i="67"/>
  <c r="R37" i="67"/>
  <c r="R36" i="67"/>
  <c r="R35" i="67"/>
  <c r="R34" i="67"/>
  <c r="R33" i="67"/>
  <c r="R32" i="67"/>
  <c r="R31" i="67"/>
  <c r="R30" i="67"/>
  <c r="R29" i="67"/>
  <c r="R27" i="67"/>
  <c r="R26" i="67"/>
  <c r="R25" i="67"/>
  <c r="R24" i="67"/>
  <c r="R23" i="67"/>
  <c r="R22" i="67"/>
  <c r="R21" i="67"/>
  <c r="R20" i="67"/>
  <c r="R19" i="67"/>
  <c r="R18" i="67"/>
  <c r="R17" i="67"/>
  <c r="R16" i="67"/>
  <c r="R15" i="67"/>
  <c r="R14" i="67"/>
  <c r="R13" i="67"/>
  <c r="R12" i="67"/>
  <c r="R10" i="67"/>
  <c r="R9" i="67"/>
  <c r="R8" i="67"/>
  <c r="R7" i="67"/>
  <c r="P58" i="67"/>
  <c r="P57" i="67"/>
  <c r="P56" i="67"/>
  <c r="P55" i="67"/>
  <c r="P54" i="67"/>
  <c r="P53" i="67"/>
  <c r="P52" i="67"/>
  <c r="P51" i="67"/>
  <c r="P50" i="67"/>
  <c r="P41" i="67"/>
  <c r="P40" i="67"/>
  <c r="P39" i="67"/>
  <c r="P38" i="67"/>
  <c r="P37" i="67"/>
  <c r="P36" i="67"/>
  <c r="P35" i="67"/>
  <c r="P34" i="67"/>
  <c r="P33" i="67"/>
  <c r="P32" i="67"/>
  <c r="P31" i="67"/>
  <c r="P30" i="67"/>
  <c r="P29" i="67"/>
  <c r="P27" i="67"/>
  <c r="P26" i="67"/>
  <c r="P25" i="67"/>
  <c r="P24" i="67"/>
  <c r="P23" i="67"/>
  <c r="P22" i="67"/>
  <c r="P21" i="67"/>
  <c r="P20" i="67"/>
  <c r="P19" i="67"/>
  <c r="P18" i="67"/>
  <c r="P17" i="67"/>
  <c r="P16" i="67"/>
  <c r="P15" i="67"/>
  <c r="P14" i="67"/>
  <c r="P13" i="67"/>
  <c r="P12" i="67"/>
  <c r="P10" i="67"/>
  <c r="P9" i="67"/>
  <c r="P8" i="67"/>
  <c r="P7" i="67"/>
  <c r="N58" i="67"/>
  <c r="N57" i="67"/>
  <c r="N56" i="67"/>
  <c r="N55" i="67"/>
  <c r="N54" i="67"/>
  <c r="N53" i="67"/>
  <c r="N52" i="67"/>
  <c r="N51" i="67"/>
  <c r="N50" i="67"/>
  <c r="N41" i="67"/>
  <c r="N40" i="67"/>
  <c r="N39" i="67"/>
  <c r="N38" i="67"/>
  <c r="N37" i="67"/>
  <c r="N36" i="67"/>
  <c r="N35" i="67"/>
  <c r="N34" i="67"/>
  <c r="N33" i="67"/>
  <c r="N32" i="67"/>
  <c r="N31" i="67"/>
  <c r="N30" i="67"/>
  <c r="N29" i="67"/>
  <c r="N27" i="67"/>
  <c r="N26" i="67"/>
  <c r="N25" i="67"/>
  <c r="N24" i="67"/>
  <c r="N23" i="67"/>
  <c r="N22" i="67"/>
  <c r="N21" i="67"/>
  <c r="N20" i="67"/>
  <c r="N19" i="67"/>
  <c r="N18" i="67"/>
  <c r="N17" i="67"/>
  <c r="N16" i="67"/>
  <c r="N15" i="67"/>
  <c r="N14" i="67"/>
  <c r="N13" i="67"/>
  <c r="N12" i="67"/>
  <c r="N10" i="67"/>
  <c r="N9" i="67"/>
  <c r="N8" i="67"/>
  <c r="N7" i="67"/>
  <c r="L58" i="67"/>
  <c r="L57" i="67"/>
  <c r="L56" i="67"/>
  <c r="L55" i="67"/>
  <c r="L54" i="67"/>
  <c r="L53" i="67"/>
  <c r="L52" i="67"/>
  <c r="L51" i="67"/>
  <c r="L50" i="67"/>
  <c r="L41" i="67"/>
  <c r="L40" i="67"/>
  <c r="L39" i="67"/>
  <c r="L38" i="67"/>
  <c r="L37" i="67"/>
  <c r="L36" i="67"/>
  <c r="L35" i="67"/>
  <c r="L34" i="67"/>
  <c r="L33" i="67"/>
  <c r="L32" i="67"/>
  <c r="L31" i="67"/>
  <c r="L30" i="67"/>
  <c r="L29" i="67"/>
  <c r="L27" i="67"/>
  <c r="L26" i="67"/>
  <c r="L25" i="67"/>
  <c r="L24" i="67"/>
  <c r="L23" i="67"/>
  <c r="L21" i="67"/>
  <c r="L20" i="67"/>
  <c r="L19" i="67"/>
  <c r="L18" i="67"/>
  <c r="L17" i="67"/>
  <c r="L16" i="67"/>
  <c r="L15" i="67"/>
  <c r="L14" i="67"/>
  <c r="L13" i="67"/>
  <c r="L12" i="67"/>
  <c r="L10" i="67"/>
  <c r="L9" i="67"/>
  <c r="L8" i="67"/>
  <c r="L7" i="67"/>
  <c r="J58" i="67"/>
  <c r="J57" i="67"/>
  <c r="J56" i="67"/>
  <c r="J55" i="67"/>
  <c r="J54" i="67"/>
  <c r="J53" i="67"/>
  <c r="J52" i="67"/>
  <c r="J51" i="67"/>
  <c r="J50" i="67"/>
  <c r="J41" i="67"/>
  <c r="J40" i="67"/>
  <c r="J39" i="67"/>
  <c r="J38" i="67"/>
  <c r="J37" i="67"/>
  <c r="J36" i="67"/>
  <c r="J35" i="67"/>
  <c r="J34" i="67"/>
  <c r="J33" i="67"/>
  <c r="J32" i="67"/>
  <c r="J31" i="67"/>
  <c r="J30" i="67"/>
  <c r="J29" i="67"/>
  <c r="J27" i="67"/>
  <c r="J26" i="67"/>
  <c r="J25" i="67"/>
  <c r="J24" i="67"/>
  <c r="J23" i="67"/>
  <c r="J21" i="67"/>
  <c r="J20" i="67"/>
  <c r="J19" i="67"/>
  <c r="J18" i="67"/>
  <c r="J17" i="67"/>
  <c r="J16" i="67"/>
  <c r="J15" i="67"/>
  <c r="J14" i="67"/>
  <c r="J13" i="67"/>
  <c r="J12" i="67"/>
  <c r="J10" i="67"/>
  <c r="J9" i="67"/>
  <c r="J8" i="67"/>
  <c r="J7" i="67"/>
  <c r="H58" i="67"/>
  <c r="H57" i="67"/>
  <c r="H56" i="67"/>
  <c r="H55" i="67"/>
  <c r="H54" i="67"/>
  <c r="H53" i="67"/>
  <c r="H52" i="67"/>
  <c r="H51" i="67"/>
  <c r="H50" i="67"/>
  <c r="H41" i="67"/>
  <c r="H40" i="67"/>
  <c r="H39" i="67"/>
  <c r="H38" i="67"/>
  <c r="H37" i="67"/>
  <c r="H36" i="67"/>
  <c r="H35" i="67"/>
  <c r="H34" i="67"/>
  <c r="H33" i="67"/>
  <c r="H32" i="67"/>
  <c r="H31" i="67"/>
  <c r="H30" i="67"/>
  <c r="H29" i="67"/>
  <c r="H27" i="67"/>
  <c r="H26" i="67"/>
  <c r="H25" i="67"/>
  <c r="H24" i="67"/>
  <c r="H23" i="67"/>
  <c r="H22" i="67"/>
  <c r="H21" i="67"/>
  <c r="H20" i="67"/>
  <c r="H19" i="67"/>
  <c r="H18" i="67"/>
  <c r="H17" i="67"/>
  <c r="H16" i="67"/>
  <c r="H15" i="67"/>
  <c r="H14" i="67"/>
  <c r="H13" i="67"/>
  <c r="H12" i="67"/>
  <c r="H10" i="67"/>
  <c r="H9" i="67"/>
  <c r="H8" i="67"/>
  <c r="H7" i="67"/>
  <c r="F58" i="67"/>
  <c r="F57" i="67"/>
  <c r="F56" i="67"/>
  <c r="F55" i="67"/>
  <c r="F54" i="67"/>
  <c r="F53" i="67"/>
  <c r="F52" i="67"/>
  <c r="F51" i="67"/>
  <c r="F50" i="67"/>
  <c r="F41" i="67"/>
  <c r="F40" i="67"/>
  <c r="F39" i="67"/>
  <c r="F38" i="67"/>
  <c r="F37" i="67"/>
  <c r="F36" i="67"/>
  <c r="F35" i="67"/>
  <c r="F34" i="67"/>
  <c r="F33" i="67"/>
  <c r="F32" i="67"/>
  <c r="F31" i="67"/>
  <c r="F30" i="67"/>
  <c r="F29" i="67"/>
  <c r="F27" i="67"/>
  <c r="F26" i="67"/>
  <c r="F25" i="67"/>
  <c r="F24" i="67"/>
  <c r="F23" i="67"/>
  <c r="F22" i="67"/>
  <c r="F21" i="67"/>
  <c r="F20" i="67"/>
  <c r="F19" i="67"/>
  <c r="F17" i="67"/>
  <c r="F16" i="67"/>
  <c r="F15" i="67"/>
  <c r="F14" i="67"/>
  <c r="F13" i="67"/>
  <c r="F12" i="67"/>
  <c r="F10" i="67"/>
  <c r="F9" i="67"/>
  <c r="F8" i="67"/>
  <c r="F7" i="67"/>
  <c r="BC58" i="66"/>
  <c r="BC57" i="66"/>
  <c r="BC56" i="66"/>
  <c r="BC55" i="66"/>
  <c r="BC54" i="66"/>
  <c r="BC53" i="66"/>
  <c r="BC52" i="66"/>
  <c r="BC51" i="66"/>
  <c r="BC50" i="66"/>
  <c r="BC41" i="66"/>
  <c r="BC40" i="66"/>
  <c r="BC39" i="66"/>
  <c r="BC38" i="66"/>
  <c r="BC37" i="66"/>
  <c r="BC36" i="66"/>
  <c r="BC35" i="66"/>
  <c r="BC34" i="66"/>
  <c r="BC33" i="66"/>
  <c r="BC32" i="66"/>
  <c r="BC31" i="66"/>
  <c r="BC30" i="66"/>
  <c r="BC29" i="66"/>
  <c r="BC27" i="66"/>
  <c r="BC26" i="66"/>
  <c r="BC25" i="66"/>
  <c r="BC24" i="66"/>
  <c r="BC23" i="66"/>
  <c r="BC22" i="66"/>
  <c r="BC21" i="66"/>
  <c r="BC20" i="66"/>
  <c r="BC19" i="66"/>
  <c r="BC18" i="66"/>
  <c r="BC17" i="66"/>
  <c r="BC16" i="66"/>
  <c r="BC15" i="66"/>
  <c r="BC14" i="66"/>
  <c r="BC13" i="66"/>
  <c r="BC12" i="66"/>
  <c r="BC10" i="66"/>
  <c r="BC9" i="66"/>
  <c r="BC8" i="66"/>
  <c r="BC7" i="66"/>
  <c r="BA58" i="66"/>
  <c r="BA57" i="66"/>
  <c r="BA56" i="66"/>
  <c r="BA55" i="66"/>
  <c r="BA54" i="66"/>
  <c r="BA53" i="66"/>
  <c r="BA52" i="66"/>
  <c r="BA51" i="66"/>
  <c r="BA50" i="66"/>
  <c r="BA41" i="66"/>
  <c r="BA40" i="66"/>
  <c r="BA39" i="66"/>
  <c r="BA38" i="66"/>
  <c r="BA37" i="66"/>
  <c r="BA36" i="66"/>
  <c r="BA35" i="66"/>
  <c r="BA34" i="66"/>
  <c r="BA33" i="66"/>
  <c r="BA32" i="66"/>
  <c r="BA31" i="66"/>
  <c r="BA30" i="66"/>
  <c r="BA29" i="66"/>
  <c r="BA27" i="66"/>
  <c r="BA26" i="66"/>
  <c r="BA25" i="66"/>
  <c r="BA24" i="66"/>
  <c r="BA23" i="66"/>
  <c r="BA22" i="66"/>
  <c r="BA21" i="66"/>
  <c r="BA20" i="66"/>
  <c r="BA19" i="66"/>
  <c r="BA18" i="66"/>
  <c r="BA17" i="66"/>
  <c r="BA16" i="66"/>
  <c r="BA15" i="66"/>
  <c r="BA14" i="66"/>
  <c r="BA13" i="66"/>
  <c r="BA12" i="66"/>
  <c r="BA10" i="66"/>
  <c r="BA9" i="66"/>
  <c r="BA8" i="66"/>
  <c r="BA7" i="66"/>
  <c r="AY7" i="66"/>
  <c r="AY8" i="66"/>
  <c r="AY9" i="66"/>
  <c r="AY10" i="66"/>
  <c r="AU58" i="66"/>
  <c r="AU57" i="66"/>
  <c r="AU56" i="66"/>
  <c r="AU55" i="66"/>
  <c r="AU54" i="66"/>
  <c r="AU53" i="66"/>
  <c r="AU52" i="66"/>
  <c r="AU51" i="66"/>
  <c r="AU50" i="66"/>
  <c r="AU41" i="66"/>
  <c r="AU40" i="66"/>
  <c r="AU39" i="66"/>
  <c r="AU38" i="66"/>
  <c r="AU37" i="66"/>
  <c r="AU36" i="66"/>
  <c r="AU35" i="66"/>
  <c r="AU34" i="66"/>
  <c r="AU33" i="66"/>
  <c r="AU32" i="66"/>
  <c r="AU31" i="66"/>
  <c r="AU30" i="66"/>
  <c r="AU29" i="66"/>
  <c r="AU27" i="66"/>
  <c r="AU26" i="66"/>
  <c r="AU25" i="66"/>
  <c r="AU24" i="66"/>
  <c r="AU23" i="66"/>
  <c r="AU22" i="66"/>
  <c r="AU21" i="66"/>
  <c r="AU20" i="66"/>
  <c r="AU19" i="66"/>
  <c r="AU18" i="66"/>
  <c r="AU17" i="66"/>
  <c r="AU16" i="66"/>
  <c r="AU15" i="66"/>
  <c r="AU14" i="66"/>
  <c r="AU13" i="66"/>
  <c r="AU12" i="66"/>
  <c r="AU10" i="66"/>
  <c r="AU9" i="66"/>
  <c r="AU8" i="66"/>
  <c r="AU7" i="66"/>
  <c r="AS58" i="66"/>
  <c r="AS57" i="66"/>
  <c r="AS56" i="66"/>
  <c r="AS55" i="66"/>
  <c r="AS54" i="66"/>
  <c r="AS53" i="66"/>
  <c r="AS52" i="66"/>
  <c r="AS51" i="66"/>
  <c r="AS50" i="66"/>
  <c r="AS41" i="66"/>
  <c r="AS40" i="66"/>
  <c r="AS39" i="66"/>
  <c r="AS38" i="66"/>
  <c r="AS37" i="66"/>
  <c r="AS36" i="66"/>
  <c r="AS35" i="66"/>
  <c r="AS34" i="66"/>
  <c r="AS33" i="66"/>
  <c r="AS32" i="66"/>
  <c r="AS31" i="66"/>
  <c r="AS30" i="66"/>
  <c r="AS29" i="66"/>
  <c r="AS27" i="66"/>
  <c r="AS26" i="66"/>
  <c r="AS25" i="66"/>
  <c r="AS24" i="66"/>
  <c r="AS23" i="66"/>
  <c r="AS22" i="66"/>
  <c r="AS21" i="66"/>
  <c r="AS20" i="66"/>
  <c r="AS19" i="66"/>
  <c r="AS18" i="66"/>
  <c r="AS17" i="66"/>
  <c r="AS16" i="66"/>
  <c r="AS15" i="66"/>
  <c r="AS14" i="66"/>
  <c r="AS13" i="66"/>
  <c r="AS12" i="66"/>
  <c r="AS10" i="66"/>
  <c r="AS9" i="66"/>
  <c r="AS8" i="66"/>
  <c r="AS7" i="66"/>
  <c r="AQ58" i="66"/>
  <c r="AQ57" i="66"/>
  <c r="AQ56" i="66"/>
  <c r="AQ55" i="66"/>
  <c r="AQ54" i="66"/>
  <c r="AQ53" i="66"/>
  <c r="AQ52" i="66"/>
  <c r="AQ51" i="66"/>
  <c r="AQ50" i="66"/>
  <c r="AQ41" i="66"/>
  <c r="AQ40" i="66"/>
  <c r="AQ39" i="66"/>
  <c r="AQ38" i="66"/>
  <c r="AQ37" i="66"/>
  <c r="AQ36" i="66"/>
  <c r="AQ35" i="66"/>
  <c r="AQ34" i="66"/>
  <c r="AQ33" i="66"/>
  <c r="AQ32" i="66"/>
  <c r="AQ31" i="66"/>
  <c r="AQ30" i="66"/>
  <c r="AQ29" i="66"/>
  <c r="AQ27" i="66"/>
  <c r="AQ26" i="66"/>
  <c r="AQ25" i="66"/>
  <c r="AQ24" i="66"/>
  <c r="AQ23" i="66"/>
  <c r="AQ22" i="66"/>
  <c r="AQ21" i="66"/>
  <c r="AQ20" i="66"/>
  <c r="AQ19" i="66"/>
  <c r="AQ18" i="66"/>
  <c r="AQ17" i="66"/>
  <c r="AQ16" i="66"/>
  <c r="AQ15" i="66"/>
  <c r="AQ14" i="66"/>
  <c r="AQ13" i="66"/>
  <c r="AQ12" i="66"/>
  <c r="AQ10" i="66"/>
  <c r="AQ9" i="66"/>
  <c r="AQ8" i="66"/>
  <c r="AQ7" i="66"/>
  <c r="AO58" i="66"/>
  <c r="AO57" i="66"/>
  <c r="AO56" i="66"/>
  <c r="AO55" i="66"/>
  <c r="AO54" i="66"/>
  <c r="AO53" i="66"/>
  <c r="AO52" i="66"/>
  <c r="AO51" i="66"/>
  <c r="AO50" i="66"/>
  <c r="AO41" i="66"/>
  <c r="AO40" i="66"/>
  <c r="AO39" i="66"/>
  <c r="AO38" i="66"/>
  <c r="AO37" i="66"/>
  <c r="AO36" i="66"/>
  <c r="AO35" i="66"/>
  <c r="AO34" i="66"/>
  <c r="AO33" i="66"/>
  <c r="AO32" i="66"/>
  <c r="AO31" i="66"/>
  <c r="AO30" i="66"/>
  <c r="AO29" i="66"/>
  <c r="AO27" i="66"/>
  <c r="AO26" i="66"/>
  <c r="AO25" i="66"/>
  <c r="AO24" i="66"/>
  <c r="AO23" i="66"/>
  <c r="AO22" i="66"/>
  <c r="AO21" i="66"/>
  <c r="AO20" i="66"/>
  <c r="AO19" i="66"/>
  <c r="AO18" i="66"/>
  <c r="AO17" i="66"/>
  <c r="AO16" i="66"/>
  <c r="AO15" i="66"/>
  <c r="AO14" i="66"/>
  <c r="AO13" i="66"/>
  <c r="AO12" i="66"/>
  <c r="AO10" i="66"/>
  <c r="AO9" i="66"/>
  <c r="AO8" i="66"/>
  <c r="AO7" i="66"/>
  <c r="AM58" i="66"/>
  <c r="AM57" i="66"/>
  <c r="AM56" i="66"/>
  <c r="AM55" i="66"/>
  <c r="AM54" i="66"/>
  <c r="AM53" i="66"/>
  <c r="AM52" i="66"/>
  <c r="AM51" i="66"/>
  <c r="AM50" i="66"/>
  <c r="AM41" i="66"/>
  <c r="AM40" i="66"/>
  <c r="AM39" i="66"/>
  <c r="AM38" i="66"/>
  <c r="AM37" i="66"/>
  <c r="AM36" i="66"/>
  <c r="AM35" i="66"/>
  <c r="AM34" i="66"/>
  <c r="AM33" i="66"/>
  <c r="AM32" i="66"/>
  <c r="AM31" i="66"/>
  <c r="AM30" i="66"/>
  <c r="AM29" i="66"/>
  <c r="AM27" i="66"/>
  <c r="AM26" i="66"/>
  <c r="AM25" i="66"/>
  <c r="AM24" i="66"/>
  <c r="AM23" i="66"/>
  <c r="AM22" i="66"/>
  <c r="AM21" i="66"/>
  <c r="AM20" i="66"/>
  <c r="AM19" i="66"/>
  <c r="AM18" i="66"/>
  <c r="AM17" i="66"/>
  <c r="AM16" i="66"/>
  <c r="AM15" i="66"/>
  <c r="AM14" i="66"/>
  <c r="AM13" i="66"/>
  <c r="AM12" i="66"/>
  <c r="AM10" i="66"/>
  <c r="AM9" i="66"/>
  <c r="AM8" i="66"/>
  <c r="AM7" i="66"/>
  <c r="AK58" i="66"/>
  <c r="AK57" i="66"/>
  <c r="AK56" i="66"/>
  <c r="AK55" i="66"/>
  <c r="AK54" i="66"/>
  <c r="AK53" i="66"/>
  <c r="AK52" i="66"/>
  <c r="AK51" i="66"/>
  <c r="AK50" i="66"/>
  <c r="AK41" i="66"/>
  <c r="AK40" i="66"/>
  <c r="AK39" i="66"/>
  <c r="AK38" i="66"/>
  <c r="AK37" i="66"/>
  <c r="AK36" i="66"/>
  <c r="AK35" i="66"/>
  <c r="AK34" i="66"/>
  <c r="AK33" i="66"/>
  <c r="AK32" i="66"/>
  <c r="AK31" i="66"/>
  <c r="AK30" i="66"/>
  <c r="AK29" i="66"/>
  <c r="AK27" i="66"/>
  <c r="AK26" i="66"/>
  <c r="AK25" i="66"/>
  <c r="AK24" i="66"/>
  <c r="AK23" i="66"/>
  <c r="AK22" i="66"/>
  <c r="AK21" i="66"/>
  <c r="AK20" i="66"/>
  <c r="AK19" i="66"/>
  <c r="AK18" i="66"/>
  <c r="AK17" i="66"/>
  <c r="AK16" i="66"/>
  <c r="AK15" i="66"/>
  <c r="AK14" i="66"/>
  <c r="AK13" i="66"/>
  <c r="AK12" i="66"/>
  <c r="AK10" i="66"/>
  <c r="AK9" i="66"/>
  <c r="AK8" i="66"/>
  <c r="AK7" i="66"/>
  <c r="AI58" i="66"/>
  <c r="AI57" i="66"/>
  <c r="AI56" i="66"/>
  <c r="AI55" i="66"/>
  <c r="AI54" i="66"/>
  <c r="AI53" i="66"/>
  <c r="AI52" i="66"/>
  <c r="AI51" i="66"/>
  <c r="AI50" i="66"/>
  <c r="AI41" i="66"/>
  <c r="AI40" i="66"/>
  <c r="AI39" i="66"/>
  <c r="AI38" i="66"/>
  <c r="AI37" i="66"/>
  <c r="AI36" i="66"/>
  <c r="AI35" i="66"/>
  <c r="AI34" i="66"/>
  <c r="AI33" i="66"/>
  <c r="AI32" i="66"/>
  <c r="AI31" i="66"/>
  <c r="AI30" i="66"/>
  <c r="AI29" i="66"/>
  <c r="AI27" i="66"/>
  <c r="AI26" i="66"/>
  <c r="AI25" i="66"/>
  <c r="AI24" i="66"/>
  <c r="AI23" i="66"/>
  <c r="AI22" i="66"/>
  <c r="AI21" i="66"/>
  <c r="AI20" i="66"/>
  <c r="AI19" i="66"/>
  <c r="AI18" i="66"/>
  <c r="AI17" i="66"/>
  <c r="AI16" i="66"/>
  <c r="AI15" i="66"/>
  <c r="AI14" i="66"/>
  <c r="AI13" i="66"/>
  <c r="AI12" i="66"/>
  <c r="AI10" i="66"/>
  <c r="AI9" i="66"/>
  <c r="AI8" i="66"/>
  <c r="AI7" i="66"/>
  <c r="AG58" i="66"/>
  <c r="AG57" i="66"/>
  <c r="AG56" i="66"/>
  <c r="AG55" i="66"/>
  <c r="AG54" i="66"/>
  <c r="AG53" i="66"/>
  <c r="AG52" i="66"/>
  <c r="AG51" i="66"/>
  <c r="AG50" i="66"/>
  <c r="AG41" i="66"/>
  <c r="AG40" i="66"/>
  <c r="AG39" i="66"/>
  <c r="AG38" i="66"/>
  <c r="AG37" i="66"/>
  <c r="AG36" i="66"/>
  <c r="AG35" i="66"/>
  <c r="AG34" i="66"/>
  <c r="AG33" i="66"/>
  <c r="AG32" i="66"/>
  <c r="AG31" i="66"/>
  <c r="AG30" i="66"/>
  <c r="AG29" i="66"/>
  <c r="AG27" i="66"/>
  <c r="AG26" i="66"/>
  <c r="AG25" i="66"/>
  <c r="AG24" i="66"/>
  <c r="AG23" i="66"/>
  <c r="AG22" i="66"/>
  <c r="AG21" i="66"/>
  <c r="AG20" i="66"/>
  <c r="AG19" i="66"/>
  <c r="AG18" i="66"/>
  <c r="AG17" i="66"/>
  <c r="AG16" i="66"/>
  <c r="AG15" i="66"/>
  <c r="AG14" i="66"/>
  <c r="AG13" i="66"/>
  <c r="AG12" i="66"/>
  <c r="AG10" i="66"/>
  <c r="AG9" i="66"/>
  <c r="AG8" i="66"/>
  <c r="AG7" i="66"/>
  <c r="AE58" i="66"/>
  <c r="AE57" i="66"/>
  <c r="AE56" i="66"/>
  <c r="AE55" i="66"/>
  <c r="AE54" i="66"/>
  <c r="AE53" i="66"/>
  <c r="AE52" i="66"/>
  <c r="AE51" i="66"/>
  <c r="AE50" i="66"/>
  <c r="AE41" i="66"/>
  <c r="AE40" i="66"/>
  <c r="AE39" i="66"/>
  <c r="AE38" i="66"/>
  <c r="AE37" i="66"/>
  <c r="AE36" i="66"/>
  <c r="AE35" i="66"/>
  <c r="AE34" i="66"/>
  <c r="AE33" i="66"/>
  <c r="AE32" i="66"/>
  <c r="AE31" i="66"/>
  <c r="AE30" i="66"/>
  <c r="AE29" i="66"/>
  <c r="AE27" i="66"/>
  <c r="AE26" i="66"/>
  <c r="AE25" i="66"/>
  <c r="AE24" i="66"/>
  <c r="AE23" i="66"/>
  <c r="AE22" i="66"/>
  <c r="AE21" i="66"/>
  <c r="AE20" i="66"/>
  <c r="AE19" i="66"/>
  <c r="AE18" i="66"/>
  <c r="AE17" i="66"/>
  <c r="AE16" i="66"/>
  <c r="AE15" i="66"/>
  <c r="AE14" i="66"/>
  <c r="AE13" i="66"/>
  <c r="AE12" i="66"/>
  <c r="AE10" i="66"/>
  <c r="AE9" i="66"/>
  <c r="AE8" i="66"/>
  <c r="AE7" i="66"/>
  <c r="AC58" i="66"/>
  <c r="AC57" i="66"/>
  <c r="AC56" i="66"/>
  <c r="AC55" i="66"/>
  <c r="AC54" i="66"/>
  <c r="AC53" i="66"/>
  <c r="AC52" i="66"/>
  <c r="AC51" i="66"/>
  <c r="AC50" i="66"/>
  <c r="AC41" i="66"/>
  <c r="AC40" i="66"/>
  <c r="AC39" i="66"/>
  <c r="AC38" i="66"/>
  <c r="AC37" i="66"/>
  <c r="AC36" i="66"/>
  <c r="AC35" i="66"/>
  <c r="AC34" i="66"/>
  <c r="AC33" i="66"/>
  <c r="AC32" i="66"/>
  <c r="AC31" i="66"/>
  <c r="AC30" i="66"/>
  <c r="AC29" i="66"/>
  <c r="AC27" i="66"/>
  <c r="AC26" i="66"/>
  <c r="AC25" i="66"/>
  <c r="AC24" i="66"/>
  <c r="AC23" i="66"/>
  <c r="AC22" i="66"/>
  <c r="AC21" i="66"/>
  <c r="AC20" i="66"/>
  <c r="AC19" i="66"/>
  <c r="AC18" i="66"/>
  <c r="AC17" i="66"/>
  <c r="AC16" i="66"/>
  <c r="AC15" i="66"/>
  <c r="AC14" i="66"/>
  <c r="AC13" i="66"/>
  <c r="AC12" i="66"/>
  <c r="AC10" i="66"/>
  <c r="AC9" i="66"/>
  <c r="AC8" i="66"/>
  <c r="AC7" i="66"/>
  <c r="AA58" i="66"/>
  <c r="AA57" i="66"/>
  <c r="AA56" i="66"/>
  <c r="AA55" i="66"/>
  <c r="AA54" i="66"/>
  <c r="AA53" i="66"/>
  <c r="AA52" i="66"/>
  <c r="AA51" i="66"/>
  <c r="AA50" i="66"/>
  <c r="AA41" i="66"/>
  <c r="AA40" i="66"/>
  <c r="AA39" i="66"/>
  <c r="AA38" i="66"/>
  <c r="AA37" i="66"/>
  <c r="AA36" i="66"/>
  <c r="AA35" i="66"/>
  <c r="AA34" i="66"/>
  <c r="AA33" i="66"/>
  <c r="AA32" i="66"/>
  <c r="AA31" i="66"/>
  <c r="AA30" i="66"/>
  <c r="AA29" i="66"/>
  <c r="AA27" i="66"/>
  <c r="AA26" i="66"/>
  <c r="AA25" i="66"/>
  <c r="AA24" i="66"/>
  <c r="AA23" i="66"/>
  <c r="AA22" i="66"/>
  <c r="AA21" i="66"/>
  <c r="AA20" i="66"/>
  <c r="AA19" i="66"/>
  <c r="AA18" i="66"/>
  <c r="AA17" i="66"/>
  <c r="AA16" i="66"/>
  <c r="AA15" i="66"/>
  <c r="AA14" i="66"/>
  <c r="AA13" i="66"/>
  <c r="AA12" i="66"/>
  <c r="AA10" i="66"/>
  <c r="AA9" i="66"/>
  <c r="AA8" i="66"/>
  <c r="AA7" i="66"/>
  <c r="Y58" i="66"/>
  <c r="Y57" i="66"/>
  <c r="Y56" i="66"/>
  <c r="Y55" i="66"/>
  <c r="Y54" i="66"/>
  <c r="Y53" i="66"/>
  <c r="Y52" i="66"/>
  <c r="Y51" i="66"/>
  <c r="Y50" i="66"/>
  <c r="Y41" i="66"/>
  <c r="Y40" i="66"/>
  <c r="Y39" i="66"/>
  <c r="Y38" i="66"/>
  <c r="Y37" i="66"/>
  <c r="Y36" i="66"/>
  <c r="Y35" i="66"/>
  <c r="Y34" i="66"/>
  <c r="Y33" i="66"/>
  <c r="Y32" i="66"/>
  <c r="Y31" i="66"/>
  <c r="Y30" i="66"/>
  <c r="Y29" i="66"/>
  <c r="Y27" i="66"/>
  <c r="Y26" i="66"/>
  <c r="Y25" i="66"/>
  <c r="Y24" i="66"/>
  <c r="Y23" i="66"/>
  <c r="Y22" i="66"/>
  <c r="Y21" i="66"/>
  <c r="Y20" i="66"/>
  <c r="Y19" i="66"/>
  <c r="Y18" i="66"/>
  <c r="Y17" i="66"/>
  <c r="Y16" i="66"/>
  <c r="Y15" i="66"/>
  <c r="Y14" i="66"/>
  <c r="Y13" i="66"/>
  <c r="Y12" i="66"/>
  <c r="Y10" i="66"/>
  <c r="Y9" i="66"/>
  <c r="Y8" i="66"/>
  <c r="Y7" i="66"/>
  <c r="W58" i="66"/>
  <c r="W57" i="66"/>
  <c r="W56" i="66"/>
  <c r="W55" i="66"/>
  <c r="W54" i="66"/>
  <c r="W53" i="66"/>
  <c r="W52" i="66"/>
  <c r="W51" i="66"/>
  <c r="W50" i="66"/>
  <c r="W41" i="66"/>
  <c r="W40" i="66"/>
  <c r="W39" i="66"/>
  <c r="W38" i="66"/>
  <c r="W37" i="66"/>
  <c r="W36" i="66"/>
  <c r="W35" i="66"/>
  <c r="W34" i="66"/>
  <c r="W33" i="66"/>
  <c r="W32" i="66"/>
  <c r="W31" i="66"/>
  <c r="W30" i="66"/>
  <c r="W29" i="66"/>
  <c r="W27" i="66"/>
  <c r="W26" i="66"/>
  <c r="W25" i="66"/>
  <c r="W24" i="66"/>
  <c r="W23" i="66"/>
  <c r="W22" i="66"/>
  <c r="W21" i="66"/>
  <c r="W20" i="66"/>
  <c r="W19" i="66"/>
  <c r="W18" i="66"/>
  <c r="W17" i="66"/>
  <c r="W16" i="66"/>
  <c r="W15" i="66"/>
  <c r="W14" i="66"/>
  <c r="W13" i="66"/>
  <c r="W12" i="66"/>
  <c r="W10" i="66"/>
  <c r="W9" i="66"/>
  <c r="W8" i="66"/>
  <c r="W7" i="66"/>
  <c r="U58" i="66"/>
  <c r="U57" i="66"/>
  <c r="U56" i="66"/>
  <c r="U55" i="66"/>
  <c r="U54" i="66"/>
  <c r="U53" i="66"/>
  <c r="U52" i="66"/>
  <c r="U51" i="66"/>
  <c r="U50" i="66"/>
  <c r="U41" i="66"/>
  <c r="U40" i="66"/>
  <c r="U39" i="66"/>
  <c r="U38" i="66"/>
  <c r="U37" i="66"/>
  <c r="U36" i="66"/>
  <c r="U35" i="66"/>
  <c r="U34" i="66"/>
  <c r="U33" i="66"/>
  <c r="U32" i="66"/>
  <c r="U31" i="66"/>
  <c r="U30" i="66"/>
  <c r="U29" i="66"/>
  <c r="U27" i="66"/>
  <c r="U26" i="66"/>
  <c r="U25" i="66"/>
  <c r="U24" i="66"/>
  <c r="U23" i="66"/>
  <c r="U22" i="66"/>
  <c r="U21" i="66"/>
  <c r="U20" i="66"/>
  <c r="U19" i="66"/>
  <c r="U18" i="66"/>
  <c r="U17" i="66"/>
  <c r="U16" i="66"/>
  <c r="U15" i="66"/>
  <c r="U14" i="66"/>
  <c r="U13" i="66"/>
  <c r="U12" i="66"/>
  <c r="U10" i="66"/>
  <c r="U9" i="66"/>
  <c r="U8" i="66"/>
  <c r="U7" i="66"/>
  <c r="S58" i="66"/>
  <c r="S57" i="66"/>
  <c r="S56" i="66"/>
  <c r="S55" i="66"/>
  <c r="S54" i="66"/>
  <c r="S53" i="66"/>
  <c r="S52" i="66"/>
  <c r="S51" i="66"/>
  <c r="S50" i="66"/>
  <c r="S41" i="66"/>
  <c r="S40" i="66"/>
  <c r="S39" i="66"/>
  <c r="S38" i="66"/>
  <c r="S37" i="66"/>
  <c r="S36" i="66"/>
  <c r="S35" i="66"/>
  <c r="S34" i="66"/>
  <c r="S33" i="66"/>
  <c r="S32" i="66"/>
  <c r="S31" i="66"/>
  <c r="S30" i="66"/>
  <c r="S29" i="66"/>
  <c r="S27" i="66"/>
  <c r="S26" i="66"/>
  <c r="S25" i="66"/>
  <c r="S24" i="66"/>
  <c r="S23" i="66"/>
  <c r="S22" i="66"/>
  <c r="S21" i="66"/>
  <c r="S20" i="66"/>
  <c r="S19" i="66"/>
  <c r="S18" i="66"/>
  <c r="S17" i="66"/>
  <c r="S16" i="66"/>
  <c r="S15" i="66"/>
  <c r="S14" i="66"/>
  <c r="S13" i="66"/>
  <c r="S12" i="66"/>
  <c r="S10" i="66"/>
  <c r="S9" i="66"/>
  <c r="S8" i="66"/>
  <c r="S7" i="66"/>
  <c r="Q58" i="66"/>
  <c r="Q57" i="66"/>
  <c r="Q56" i="66"/>
  <c r="Q55" i="66"/>
  <c r="Q54" i="66"/>
  <c r="Q53" i="66"/>
  <c r="Q52" i="66"/>
  <c r="Q51" i="66"/>
  <c r="Q50" i="66"/>
  <c r="Q41" i="66"/>
  <c r="Q40" i="66"/>
  <c r="Q39" i="66"/>
  <c r="Q38" i="66"/>
  <c r="Q37" i="66"/>
  <c r="Q36" i="66"/>
  <c r="Q35" i="66"/>
  <c r="Q34" i="66"/>
  <c r="Q33" i="66"/>
  <c r="Q32" i="66"/>
  <c r="Q31" i="66"/>
  <c r="Q30" i="66"/>
  <c r="Q29" i="66"/>
  <c r="Q27" i="66"/>
  <c r="Q26" i="66"/>
  <c r="Q25" i="66"/>
  <c r="Q24" i="66"/>
  <c r="Q23" i="66"/>
  <c r="Q22" i="66"/>
  <c r="Q21" i="66"/>
  <c r="Q20" i="66"/>
  <c r="Q19" i="66"/>
  <c r="Q18" i="66"/>
  <c r="Q17" i="66"/>
  <c r="Q16" i="66"/>
  <c r="Q15" i="66"/>
  <c r="Q14" i="66"/>
  <c r="Q13" i="66"/>
  <c r="Q12" i="66"/>
  <c r="Q10" i="66"/>
  <c r="Q9" i="66"/>
  <c r="Q8" i="66"/>
  <c r="Q7" i="66"/>
  <c r="M58" i="66"/>
  <c r="M57" i="66"/>
  <c r="M56" i="66"/>
  <c r="M55" i="66"/>
  <c r="M54" i="66"/>
  <c r="M53" i="66"/>
  <c r="M52" i="66"/>
  <c r="M51" i="66"/>
  <c r="M50" i="66"/>
  <c r="M41" i="66"/>
  <c r="M40" i="66"/>
  <c r="M39" i="66"/>
  <c r="M38" i="66"/>
  <c r="M37" i="66"/>
  <c r="M36" i="66"/>
  <c r="M35" i="66"/>
  <c r="M34" i="66"/>
  <c r="M33" i="66"/>
  <c r="M32" i="66"/>
  <c r="M31" i="66"/>
  <c r="M30" i="66"/>
  <c r="M29" i="66"/>
  <c r="M27" i="66"/>
  <c r="M26" i="66"/>
  <c r="M25" i="66"/>
  <c r="M24" i="66"/>
  <c r="M23" i="66"/>
  <c r="M22" i="66"/>
  <c r="M21" i="66"/>
  <c r="M20" i="66"/>
  <c r="M19" i="66"/>
  <c r="M18" i="66"/>
  <c r="M17" i="66"/>
  <c r="M16" i="66"/>
  <c r="M15" i="66"/>
  <c r="M14" i="66"/>
  <c r="M13" i="66"/>
  <c r="M12" i="66"/>
  <c r="M10" i="66"/>
  <c r="M9" i="66"/>
  <c r="M8" i="66"/>
  <c r="M7" i="66"/>
  <c r="K58" i="66"/>
  <c r="K57" i="66"/>
  <c r="K56" i="66"/>
  <c r="K55" i="66"/>
  <c r="K54" i="66"/>
  <c r="K53" i="66"/>
  <c r="K52" i="66"/>
  <c r="K51" i="66"/>
  <c r="K50" i="66"/>
  <c r="K41" i="66"/>
  <c r="K40" i="66"/>
  <c r="K39" i="66"/>
  <c r="K38" i="66"/>
  <c r="K37" i="66"/>
  <c r="K36" i="66"/>
  <c r="K35" i="66"/>
  <c r="K34" i="66"/>
  <c r="K33" i="66"/>
  <c r="K32" i="66"/>
  <c r="K31" i="66"/>
  <c r="K30" i="66"/>
  <c r="K29" i="66"/>
  <c r="K27" i="66"/>
  <c r="K26" i="66"/>
  <c r="K25" i="66"/>
  <c r="K24" i="66"/>
  <c r="K23" i="66"/>
  <c r="K22" i="66"/>
  <c r="K21" i="66"/>
  <c r="K20" i="66"/>
  <c r="K19" i="66"/>
  <c r="K18" i="66"/>
  <c r="K17" i="66"/>
  <c r="K16" i="66"/>
  <c r="K15" i="66"/>
  <c r="K14" i="66"/>
  <c r="K13" i="66"/>
  <c r="K12" i="66"/>
  <c r="K10" i="66"/>
  <c r="K9" i="66"/>
  <c r="K8" i="66"/>
  <c r="K7" i="66"/>
  <c r="I58" i="66"/>
  <c r="I57" i="66"/>
  <c r="I56" i="66"/>
  <c r="I55" i="66"/>
  <c r="I54" i="66"/>
  <c r="I53" i="66"/>
  <c r="I52" i="66"/>
  <c r="I51" i="66"/>
  <c r="I50" i="66"/>
  <c r="I41" i="66"/>
  <c r="I40" i="66"/>
  <c r="I39" i="66"/>
  <c r="I38" i="66"/>
  <c r="I37" i="66"/>
  <c r="I36" i="66"/>
  <c r="I35" i="66"/>
  <c r="I34" i="66"/>
  <c r="I33" i="66"/>
  <c r="I32" i="66"/>
  <c r="I31" i="66"/>
  <c r="I30" i="66"/>
  <c r="I29" i="66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0" i="66"/>
  <c r="I9" i="66"/>
  <c r="I8" i="66"/>
  <c r="I7" i="66"/>
  <c r="O7" i="66"/>
  <c r="O8" i="66"/>
  <c r="O9" i="66"/>
  <c r="O10" i="66"/>
  <c r="D58" i="66"/>
  <c r="D45" i="66"/>
  <c r="D42" i="66"/>
  <c r="D25" i="66"/>
  <c r="D27" i="66"/>
  <c r="B39" i="67"/>
  <c r="B39" i="66"/>
  <c r="X40" i="10"/>
  <c r="B40" i="67"/>
  <c r="B40" i="66"/>
  <c r="X41" i="10"/>
  <c r="B41" i="67"/>
  <c r="B41" i="66"/>
  <c r="X42" i="10"/>
  <c r="X43" i="10"/>
  <c r="AA38" i="10"/>
  <c r="AA37" i="10"/>
  <c r="B29" i="67"/>
  <c r="B29" i="66"/>
  <c r="X30" i="10"/>
  <c r="B30" i="67"/>
  <c r="B30" i="66"/>
  <c r="X31" i="10"/>
  <c r="B31" i="67"/>
  <c r="B31" i="66"/>
  <c r="X32" i="10"/>
  <c r="B32" i="67"/>
  <c r="B32" i="66"/>
  <c r="X33" i="10"/>
  <c r="B33" i="67"/>
  <c r="B33" i="66"/>
  <c r="X34" i="10"/>
  <c r="B34" i="67"/>
  <c r="B34" i="66"/>
  <c r="X35" i="10"/>
  <c r="B35" i="67"/>
  <c r="B35" i="66"/>
  <c r="X36" i="10"/>
  <c r="X37" i="10"/>
  <c r="X38" i="10"/>
  <c r="Y38" i="10"/>
  <c r="Y37" i="10"/>
  <c r="Y43" i="10"/>
  <c r="Y42" i="10"/>
  <c r="Y41" i="10"/>
  <c r="Y40" i="10"/>
  <c r="P42" i="10"/>
  <c r="P41" i="10"/>
  <c r="P40" i="10"/>
  <c r="P39" i="10"/>
  <c r="B29" i="64"/>
  <c r="B30" i="64"/>
  <c r="B31" i="64"/>
  <c r="B32" i="64"/>
  <c r="AC21" i="64"/>
  <c r="AC20" i="64"/>
  <c r="AC19" i="64"/>
  <c r="AC18" i="64"/>
  <c r="AA21" i="64"/>
  <c r="AA20" i="64"/>
  <c r="AA19" i="64"/>
  <c r="AA18" i="64"/>
  <c r="Y21" i="64"/>
  <c r="Y20" i="64"/>
  <c r="Y19" i="64"/>
  <c r="Y18" i="64"/>
  <c r="W21" i="64"/>
  <c r="W20" i="64"/>
  <c r="W19" i="64"/>
  <c r="W18" i="64"/>
  <c r="U21" i="64"/>
  <c r="U20" i="64"/>
  <c r="U19" i="64"/>
  <c r="U18" i="64"/>
  <c r="S21" i="64"/>
  <c r="S20" i="64"/>
  <c r="S19" i="64"/>
  <c r="S18" i="64"/>
  <c r="Q21" i="64"/>
  <c r="Q20" i="64"/>
  <c r="Q19" i="64"/>
  <c r="Q18" i="64"/>
  <c r="O21" i="64"/>
  <c r="O20" i="64"/>
  <c r="O19" i="64"/>
  <c r="O18" i="64"/>
  <c r="M21" i="64"/>
  <c r="M20" i="64"/>
  <c r="M19" i="64"/>
  <c r="M18" i="64"/>
  <c r="K21" i="64"/>
  <c r="K20" i="64"/>
  <c r="K19" i="64"/>
  <c r="K18" i="64"/>
  <c r="I21" i="64"/>
  <c r="I20" i="64"/>
  <c r="I19" i="64"/>
  <c r="I18" i="64"/>
  <c r="G21" i="64"/>
  <c r="G20" i="64"/>
  <c r="G19" i="64"/>
  <c r="G18" i="64"/>
  <c r="E21" i="64"/>
  <c r="E20" i="64"/>
  <c r="E18" i="64"/>
  <c r="C21" i="64"/>
  <c r="C20" i="64"/>
  <c r="C19" i="64"/>
  <c r="C18" i="64"/>
  <c r="K61" i="62"/>
  <c r="K60" i="62"/>
  <c r="K59" i="62"/>
  <c r="K58" i="62"/>
  <c r="K57" i="62"/>
  <c r="K56" i="62"/>
  <c r="K55" i="62"/>
  <c r="K54" i="62"/>
  <c r="K53" i="62"/>
  <c r="K52" i="62"/>
  <c r="C42" i="10"/>
  <c r="D42" i="10"/>
  <c r="C41" i="10"/>
  <c r="D41" i="10"/>
  <c r="C40" i="10"/>
  <c r="D40" i="10"/>
  <c r="C39" i="10"/>
  <c r="D39" i="10"/>
  <c r="I42" i="10"/>
  <c r="J42" i="10"/>
  <c r="I41" i="10"/>
  <c r="J41" i="10"/>
  <c r="I40" i="10"/>
  <c r="J40" i="10"/>
  <c r="I39" i="10"/>
  <c r="J39" i="10"/>
  <c r="B36" i="61"/>
  <c r="I81" i="62"/>
  <c r="I80" i="62"/>
  <c r="I79" i="62"/>
  <c r="I78" i="62"/>
  <c r="I77" i="62"/>
  <c r="I76" i="62"/>
  <c r="I75" i="62"/>
  <c r="I74" i="62"/>
  <c r="I73" i="62"/>
  <c r="I65" i="62"/>
  <c r="I64" i="62"/>
  <c r="I63" i="62"/>
  <c r="I62" i="62"/>
  <c r="I61" i="62"/>
  <c r="I60" i="62"/>
  <c r="I59" i="62"/>
  <c r="I58" i="62"/>
  <c r="I57" i="62"/>
  <c r="I56" i="62"/>
  <c r="I55" i="62"/>
  <c r="I54" i="62"/>
  <c r="I53" i="62"/>
  <c r="I52" i="62"/>
  <c r="G81" i="62"/>
  <c r="G80" i="62"/>
  <c r="G79" i="62"/>
  <c r="G78" i="62"/>
  <c r="G77" i="62"/>
  <c r="G76" i="62"/>
  <c r="G75" i="62"/>
  <c r="G74" i="62"/>
  <c r="G73" i="62"/>
  <c r="G65" i="62"/>
  <c r="G64" i="62"/>
  <c r="G63" i="62"/>
  <c r="G62" i="62"/>
  <c r="G61" i="62"/>
  <c r="G60" i="62"/>
  <c r="G59" i="62"/>
  <c r="G58" i="62"/>
  <c r="G57" i="62"/>
  <c r="G56" i="62"/>
  <c r="G55" i="62"/>
  <c r="G54" i="62"/>
  <c r="G53" i="62"/>
  <c r="G52" i="62"/>
  <c r="E81" i="62"/>
  <c r="E80" i="62"/>
  <c r="E79" i="62"/>
  <c r="E78" i="62"/>
  <c r="E77" i="62"/>
  <c r="E76" i="62"/>
  <c r="E75" i="62"/>
  <c r="E74" i="62"/>
  <c r="E73" i="62"/>
  <c r="E65" i="62"/>
  <c r="E64" i="62"/>
  <c r="E63" i="62"/>
  <c r="E62" i="62"/>
  <c r="E61" i="62"/>
  <c r="E60" i="62"/>
  <c r="E59" i="62"/>
  <c r="E58" i="62"/>
  <c r="E57" i="62"/>
  <c r="E56" i="62"/>
  <c r="E55" i="62"/>
  <c r="E54" i="62"/>
  <c r="E53" i="62"/>
  <c r="E52" i="62"/>
  <c r="C65" i="62"/>
  <c r="C64" i="62"/>
  <c r="C63" i="62"/>
  <c r="C62" i="62"/>
  <c r="C61" i="62"/>
  <c r="C60" i="62"/>
  <c r="C59" i="62"/>
  <c r="C58" i="62"/>
  <c r="C57" i="62"/>
  <c r="C56" i="62"/>
  <c r="C55" i="62"/>
  <c r="C54" i="62"/>
  <c r="C53" i="62"/>
  <c r="C52" i="62"/>
  <c r="S18" i="62"/>
  <c r="S19" i="62"/>
  <c r="S20" i="62"/>
  <c r="S21" i="62"/>
  <c r="Q21" i="62"/>
  <c r="Q20" i="62"/>
  <c r="Q19" i="62"/>
  <c r="Q18" i="62"/>
  <c r="O21" i="62"/>
  <c r="O20" i="62"/>
  <c r="O19" i="62"/>
  <c r="O18" i="62"/>
  <c r="M21" i="62"/>
  <c r="M20" i="62"/>
  <c r="M19" i="62"/>
  <c r="M18" i="62"/>
  <c r="K21" i="62"/>
  <c r="K20" i="62"/>
  <c r="K19" i="62"/>
  <c r="K18" i="62"/>
  <c r="G21" i="62"/>
  <c r="G20" i="62"/>
  <c r="G19" i="62"/>
  <c r="G18" i="62"/>
  <c r="E21" i="62"/>
  <c r="E20" i="62"/>
  <c r="E18" i="62"/>
  <c r="C21" i="62"/>
  <c r="C20" i="62"/>
  <c r="C19" i="62"/>
  <c r="C18" i="62"/>
  <c r="J9" i="10"/>
  <c r="J14" i="10"/>
  <c r="J19" i="10"/>
  <c r="J21" i="10"/>
  <c r="J23" i="10"/>
  <c r="J26" i="10"/>
  <c r="J30" i="10"/>
  <c r="J33" i="10"/>
  <c r="J35" i="10"/>
  <c r="J37" i="10"/>
  <c r="Q42" i="10"/>
  <c r="Q41" i="10"/>
  <c r="Q40" i="10"/>
  <c r="Q39" i="10"/>
  <c r="B36" i="60"/>
  <c r="B35" i="61"/>
  <c r="B35" i="60"/>
  <c r="B34" i="61"/>
  <c r="B34" i="60"/>
  <c r="B33" i="61"/>
  <c r="B33" i="60"/>
  <c r="B32" i="61"/>
  <c r="B32" i="60"/>
  <c r="B31" i="61"/>
  <c r="B31" i="60"/>
  <c r="B30" i="61"/>
  <c r="B30" i="60"/>
  <c r="B29" i="61"/>
  <c r="B29" i="60"/>
  <c r="B44" i="46"/>
  <c r="B44" i="45"/>
  <c r="B44" i="48"/>
  <c r="B44" i="49"/>
  <c r="B44" i="47"/>
  <c r="B44" i="53"/>
  <c r="B44" i="54"/>
  <c r="B44" i="55"/>
  <c r="B44" i="52"/>
  <c r="B45" i="57"/>
  <c r="B45" i="58"/>
  <c r="B45" i="56"/>
  <c r="N45" i="7"/>
  <c r="B43" i="46"/>
  <c r="B43" i="45"/>
  <c r="B43" i="48"/>
  <c r="B43" i="49"/>
  <c r="B43" i="47"/>
  <c r="B43" i="53"/>
  <c r="B43" i="54"/>
  <c r="B43" i="55"/>
  <c r="B43" i="52"/>
  <c r="B44" i="57"/>
  <c r="B44" i="58"/>
  <c r="B44" i="56"/>
  <c r="N44" i="7"/>
  <c r="B42" i="46"/>
  <c r="B42" i="45"/>
  <c r="B42" i="48"/>
  <c r="B42" i="49"/>
  <c r="B42" i="47"/>
  <c r="B42" i="53"/>
  <c r="B42" i="54"/>
  <c r="B42" i="55"/>
  <c r="B42" i="52"/>
  <c r="B43" i="57"/>
  <c r="B43" i="58"/>
  <c r="B43" i="56"/>
  <c r="N43" i="7"/>
  <c r="N46" i="7"/>
  <c r="B32" i="46"/>
  <c r="B32" i="45"/>
  <c r="B32" i="48"/>
  <c r="B32" i="49"/>
  <c r="B32" i="47"/>
  <c r="B32" i="53"/>
  <c r="B32" i="54"/>
  <c r="B32" i="55"/>
  <c r="B32" i="52"/>
  <c r="B33" i="57"/>
  <c r="B33" i="58"/>
  <c r="B33" i="56"/>
  <c r="N33" i="7"/>
  <c r="B33" i="46"/>
  <c r="B33" i="45"/>
  <c r="B33" i="48"/>
  <c r="B33" i="49"/>
  <c r="B33" i="47"/>
  <c r="B33" i="53"/>
  <c r="B33" i="54"/>
  <c r="B33" i="55"/>
  <c r="B33" i="52"/>
  <c r="B34" i="57"/>
  <c r="B34" i="58"/>
  <c r="B34" i="56"/>
  <c r="N34" i="7"/>
  <c r="B34" i="46"/>
  <c r="B34" i="45"/>
  <c r="B34" i="48"/>
  <c r="B34" i="49"/>
  <c r="B34" i="47"/>
  <c r="B34" i="53"/>
  <c r="B34" i="54"/>
  <c r="B34" i="55"/>
  <c r="B34" i="52"/>
  <c r="B35" i="57"/>
  <c r="B35" i="58"/>
  <c r="B35" i="56"/>
  <c r="N35" i="7"/>
  <c r="B35" i="46"/>
  <c r="B35" i="45"/>
  <c r="B35" i="48"/>
  <c r="B35" i="49"/>
  <c r="B35" i="47"/>
  <c r="B35" i="53"/>
  <c r="B35" i="54"/>
  <c r="B35" i="55"/>
  <c r="B35" i="52"/>
  <c r="B36" i="57"/>
  <c r="B36" i="58"/>
  <c r="B36" i="56"/>
  <c r="N36" i="7"/>
  <c r="B36" i="46"/>
  <c r="B36" i="45"/>
  <c r="B36" i="48"/>
  <c r="B36" i="49"/>
  <c r="B36" i="47"/>
  <c r="B36" i="53"/>
  <c r="B36" i="54"/>
  <c r="B36" i="55"/>
  <c r="B36" i="52"/>
  <c r="B37" i="57"/>
  <c r="B37" i="58"/>
  <c r="B37" i="56"/>
  <c r="N37" i="7"/>
  <c r="B37" i="46"/>
  <c r="B37" i="45"/>
  <c r="B37" i="48"/>
  <c r="B37" i="49"/>
  <c r="B37" i="47"/>
  <c r="B37" i="53"/>
  <c r="B37" i="54"/>
  <c r="B37" i="55"/>
  <c r="B37" i="52"/>
  <c r="B38" i="57"/>
  <c r="B38" i="58"/>
  <c r="B38" i="56"/>
  <c r="N38" i="7"/>
  <c r="B38" i="46"/>
  <c r="B38" i="45"/>
  <c r="B38" i="48"/>
  <c r="B38" i="49"/>
  <c r="B38" i="47"/>
  <c r="B38" i="53"/>
  <c r="B38" i="54"/>
  <c r="B38" i="55"/>
  <c r="B38" i="52"/>
  <c r="B39" i="57"/>
  <c r="B39" i="58"/>
  <c r="B39" i="56"/>
  <c r="N39" i="7"/>
  <c r="N40" i="7"/>
  <c r="B40" i="46"/>
  <c r="B40" i="45"/>
  <c r="B40" i="48"/>
  <c r="B40" i="49"/>
  <c r="B40" i="47"/>
  <c r="B40" i="53"/>
  <c r="B40" i="54"/>
  <c r="B40" i="55"/>
  <c r="B40" i="52"/>
  <c r="B41" i="57"/>
  <c r="B41" i="58"/>
  <c r="B41" i="56"/>
  <c r="N41" i="7"/>
  <c r="N42" i="7"/>
  <c r="O46" i="7"/>
  <c r="O45" i="7"/>
  <c r="O44" i="7"/>
  <c r="O43" i="7"/>
  <c r="B70" i="23"/>
  <c r="X70" i="8"/>
  <c r="B73" i="23"/>
  <c r="B71" i="23"/>
  <c r="B67" i="23"/>
  <c r="B68" i="23"/>
  <c r="B69" i="23"/>
  <c r="B64" i="23"/>
  <c r="B65" i="23"/>
  <c r="B66" i="23"/>
  <c r="B61" i="23"/>
  <c r="B62" i="23"/>
  <c r="B63" i="23"/>
  <c r="B58" i="23"/>
  <c r="B59" i="23"/>
  <c r="B60" i="23"/>
  <c r="B50" i="23"/>
  <c r="B51" i="23"/>
  <c r="B52" i="23"/>
  <c r="B53" i="23"/>
  <c r="B54" i="23"/>
  <c r="B55" i="23"/>
  <c r="B56" i="23"/>
  <c r="B57" i="23"/>
  <c r="B47" i="23"/>
  <c r="B48" i="23"/>
  <c r="B49" i="23"/>
  <c r="B39" i="23"/>
  <c r="B40" i="23"/>
  <c r="B41" i="23"/>
  <c r="B42" i="23"/>
  <c r="B43" i="23"/>
  <c r="B44" i="23"/>
  <c r="B45" i="23"/>
  <c r="B46" i="23"/>
  <c r="B34" i="23"/>
  <c r="B35" i="23"/>
  <c r="B36" i="23"/>
  <c r="B37" i="23"/>
  <c r="B38" i="23"/>
  <c r="B26" i="23"/>
  <c r="B27" i="23"/>
  <c r="B28" i="23"/>
  <c r="B29" i="23"/>
  <c r="B30" i="23"/>
  <c r="B31" i="23"/>
  <c r="B32" i="23"/>
  <c r="B33" i="23"/>
  <c r="B21" i="23"/>
  <c r="B22" i="23"/>
  <c r="B23" i="23"/>
  <c r="B24" i="23"/>
  <c r="B25" i="23"/>
  <c r="B14" i="23"/>
  <c r="B15" i="23"/>
  <c r="B16" i="23"/>
  <c r="B17" i="23"/>
  <c r="B18" i="23"/>
  <c r="B19" i="23"/>
  <c r="B20" i="23"/>
  <c r="B72" i="23"/>
  <c r="B74" i="23"/>
  <c r="X74" i="8"/>
  <c r="Y70" i="8"/>
  <c r="B70" i="26"/>
  <c r="B70" i="25"/>
  <c r="R70" i="8"/>
  <c r="B73" i="26"/>
  <c r="B73" i="25"/>
  <c r="B71" i="26"/>
  <c r="B71" i="25"/>
  <c r="B67" i="26"/>
  <c r="B67" i="25"/>
  <c r="B68" i="26"/>
  <c r="B68" i="25"/>
  <c r="B69" i="25"/>
  <c r="B64" i="26"/>
  <c r="B64" i="25"/>
  <c r="B65" i="26"/>
  <c r="B65" i="25"/>
  <c r="B66" i="25"/>
  <c r="B61" i="26"/>
  <c r="B61" i="25"/>
  <c r="B62" i="26"/>
  <c r="B62" i="25"/>
  <c r="B63" i="25"/>
  <c r="B58" i="26"/>
  <c r="B58" i="25"/>
  <c r="B59" i="26"/>
  <c r="B59" i="25"/>
  <c r="B60" i="25"/>
  <c r="B50" i="26"/>
  <c r="B50" i="25"/>
  <c r="B51" i="26"/>
  <c r="B51" i="25"/>
  <c r="B52" i="26"/>
  <c r="B52" i="25"/>
  <c r="B53" i="26"/>
  <c r="B53" i="25"/>
  <c r="B54" i="26"/>
  <c r="B54" i="25"/>
  <c r="B55" i="26"/>
  <c r="B55" i="25"/>
  <c r="B56" i="26"/>
  <c r="B56" i="25"/>
  <c r="B57" i="25"/>
  <c r="B47" i="26"/>
  <c r="B47" i="25"/>
  <c r="B48" i="26"/>
  <c r="B48" i="25"/>
  <c r="B49" i="25"/>
  <c r="B39" i="26"/>
  <c r="B39" i="25"/>
  <c r="B40" i="26"/>
  <c r="B40" i="25"/>
  <c r="B41" i="26"/>
  <c r="B41" i="25"/>
  <c r="B42" i="26"/>
  <c r="B42" i="25"/>
  <c r="B43" i="26"/>
  <c r="B43" i="25"/>
  <c r="B44" i="26"/>
  <c r="B44" i="25"/>
  <c r="B45" i="26"/>
  <c r="B45" i="25"/>
  <c r="B46" i="25"/>
  <c r="B34" i="26"/>
  <c r="B34" i="25"/>
  <c r="B35" i="26"/>
  <c r="B35" i="25"/>
  <c r="B36" i="26"/>
  <c r="B36" i="25"/>
  <c r="B37" i="26"/>
  <c r="B37" i="25"/>
  <c r="B38" i="25"/>
  <c r="B26" i="26"/>
  <c r="B26" i="25"/>
  <c r="B27" i="26"/>
  <c r="B27" i="25"/>
  <c r="B28" i="26"/>
  <c r="B28" i="25"/>
  <c r="B29" i="26"/>
  <c r="B29" i="25"/>
  <c r="B30" i="26"/>
  <c r="B30" i="25"/>
  <c r="B31" i="26"/>
  <c r="B31" i="25"/>
  <c r="B32" i="26"/>
  <c r="B32" i="25"/>
  <c r="B33" i="25"/>
  <c r="B21" i="26"/>
  <c r="B21" i="25"/>
  <c r="B22" i="26"/>
  <c r="B22" i="25"/>
  <c r="B23" i="26"/>
  <c r="B23" i="25"/>
  <c r="B24" i="26"/>
  <c r="B24" i="25"/>
  <c r="B25" i="25"/>
  <c r="B14" i="26"/>
  <c r="B14" i="25"/>
  <c r="B15" i="26"/>
  <c r="B15" i="25"/>
  <c r="B16" i="26"/>
  <c r="B16" i="25"/>
  <c r="B17" i="26"/>
  <c r="B17" i="25"/>
  <c r="B18" i="26"/>
  <c r="B18" i="25"/>
  <c r="B19" i="26"/>
  <c r="B19" i="25"/>
  <c r="B20" i="25"/>
  <c r="B72" i="25"/>
  <c r="B74" i="25"/>
  <c r="R74" i="8"/>
  <c r="S70" i="8"/>
  <c r="B70" i="29"/>
  <c r="H70" i="8"/>
  <c r="B73" i="29"/>
  <c r="B71" i="29"/>
  <c r="B67" i="29"/>
  <c r="B68" i="29"/>
  <c r="B69" i="29"/>
  <c r="B64" i="29"/>
  <c r="B65" i="29"/>
  <c r="B66" i="29"/>
  <c r="B61" i="29"/>
  <c r="B62" i="29"/>
  <c r="B63" i="29"/>
  <c r="B58" i="29"/>
  <c r="B59" i="29"/>
  <c r="B60" i="29"/>
  <c r="B50" i="29"/>
  <c r="B51" i="29"/>
  <c r="B52" i="29"/>
  <c r="B53" i="29"/>
  <c r="B54" i="29"/>
  <c r="B55" i="29"/>
  <c r="B56" i="29"/>
  <c r="B57" i="29"/>
  <c r="B47" i="29"/>
  <c r="B48" i="29"/>
  <c r="B49" i="29"/>
  <c r="B39" i="29"/>
  <c r="B40" i="29"/>
  <c r="B41" i="29"/>
  <c r="B42" i="29"/>
  <c r="B43" i="29"/>
  <c r="B44" i="29"/>
  <c r="B45" i="29"/>
  <c r="B46" i="29"/>
  <c r="B34" i="29"/>
  <c r="B35" i="29"/>
  <c r="B36" i="29"/>
  <c r="B37" i="29"/>
  <c r="B38" i="29"/>
  <c r="B26" i="29"/>
  <c r="B27" i="29"/>
  <c r="B28" i="29"/>
  <c r="B29" i="29"/>
  <c r="B30" i="29"/>
  <c r="B31" i="29"/>
  <c r="B32" i="29"/>
  <c r="B33" i="29"/>
  <c r="B21" i="29"/>
  <c r="B22" i="29"/>
  <c r="B23" i="29"/>
  <c r="B24" i="29"/>
  <c r="B25" i="29"/>
  <c r="B14" i="29"/>
  <c r="B15" i="29"/>
  <c r="B16" i="29"/>
  <c r="B17" i="29"/>
  <c r="B18" i="29"/>
  <c r="B19" i="29"/>
  <c r="B20" i="29"/>
  <c r="B72" i="29"/>
  <c r="B74" i="29"/>
  <c r="H74" i="8"/>
  <c r="I70" i="8"/>
  <c r="B70" i="18"/>
  <c r="B70" i="19"/>
  <c r="B70" i="20"/>
  <c r="B70" i="21"/>
  <c r="B70" i="17"/>
  <c r="B70" i="8"/>
  <c r="B73" i="18"/>
  <c r="B73" i="19"/>
  <c r="B73" i="20"/>
  <c r="B73" i="21"/>
  <c r="B73" i="17"/>
  <c r="B71" i="18"/>
  <c r="B71" i="19"/>
  <c r="B71" i="20"/>
  <c r="B71" i="21"/>
  <c r="B71" i="17"/>
  <c r="B67" i="18"/>
  <c r="B67" i="19"/>
  <c r="B67" i="20"/>
  <c r="B67" i="21"/>
  <c r="B67" i="17"/>
  <c r="B68" i="18"/>
  <c r="B68" i="19"/>
  <c r="B68" i="20"/>
  <c r="B68" i="21"/>
  <c r="B68" i="17"/>
  <c r="B69" i="17"/>
  <c r="B64" i="18"/>
  <c r="B64" i="19"/>
  <c r="B64" i="20"/>
  <c r="B64" i="21"/>
  <c r="B64" i="17"/>
  <c r="B65" i="18"/>
  <c r="B65" i="19"/>
  <c r="B65" i="20"/>
  <c r="B65" i="21"/>
  <c r="B65" i="17"/>
  <c r="B66" i="17"/>
  <c r="B61" i="18"/>
  <c r="B61" i="19"/>
  <c r="B61" i="20"/>
  <c r="B61" i="21"/>
  <c r="B61" i="17"/>
  <c r="B62" i="18"/>
  <c r="B62" i="19"/>
  <c r="B62" i="20"/>
  <c r="B62" i="21"/>
  <c r="B62" i="17"/>
  <c r="B63" i="17"/>
  <c r="B58" i="18"/>
  <c r="B58" i="19"/>
  <c r="B58" i="20"/>
  <c r="B58" i="21"/>
  <c r="B58" i="17"/>
  <c r="B59" i="18"/>
  <c r="B59" i="19"/>
  <c r="B59" i="20"/>
  <c r="B59" i="21"/>
  <c r="B59" i="17"/>
  <c r="B60" i="17"/>
  <c r="B50" i="18"/>
  <c r="B50" i="19"/>
  <c r="B50" i="20"/>
  <c r="B50" i="21"/>
  <c r="B50" i="17"/>
  <c r="B51" i="18"/>
  <c r="B51" i="19"/>
  <c r="B51" i="20"/>
  <c r="B51" i="21"/>
  <c r="B51" i="17"/>
  <c r="B52" i="18"/>
  <c r="B52" i="19"/>
  <c r="B52" i="20"/>
  <c r="B52" i="21"/>
  <c r="B52" i="17"/>
  <c r="B53" i="18"/>
  <c r="B53" i="19"/>
  <c r="B53" i="20"/>
  <c r="B53" i="21"/>
  <c r="B53" i="17"/>
  <c r="B54" i="18"/>
  <c r="B54" i="19"/>
  <c r="B54" i="20"/>
  <c r="B54" i="21"/>
  <c r="B54" i="17"/>
  <c r="B55" i="18"/>
  <c r="B55" i="19"/>
  <c r="B55" i="20"/>
  <c r="B55" i="21"/>
  <c r="B55" i="17"/>
  <c r="B56" i="18"/>
  <c r="B56" i="19"/>
  <c r="B56" i="20"/>
  <c r="B56" i="21"/>
  <c r="B56" i="17"/>
  <c r="B57" i="17"/>
  <c r="B47" i="18"/>
  <c r="B47" i="19"/>
  <c r="B47" i="20"/>
  <c r="B47" i="21"/>
  <c r="B47" i="17"/>
  <c r="B48" i="18"/>
  <c r="B48" i="19"/>
  <c r="B48" i="20"/>
  <c r="B48" i="21"/>
  <c r="B48" i="17"/>
  <c r="B49" i="17"/>
  <c r="B39" i="18"/>
  <c r="B39" i="19"/>
  <c r="B39" i="20"/>
  <c r="B39" i="21"/>
  <c r="B39" i="17"/>
  <c r="B40" i="18"/>
  <c r="B40" i="19"/>
  <c r="B40" i="20"/>
  <c r="B40" i="21"/>
  <c r="B40" i="17"/>
  <c r="B41" i="18"/>
  <c r="B41" i="19"/>
  <c r="B41" i="20"/>
  <c r="B41" i="21"/>
  <c r="B41" i="17"/>
  <c r="B42" i="18"/>
  <c r="B42" i="19"/>
  <c r="B42" i="20"/>
  <c r="B42" i="21"/>
  <c r="B42" i="17"/>
  <c r="B43" i="18"/>
  <c r="B43" i="19"/>
  <c r="B43" i="20"/>
  <c r="B43" i="21"/>
  <c r="B43" i="17"/>
  <c r="B44" i="18"/>
  <c r="B44" i="19"/>
  <c r="B44" i="20"/>
  <c r="B44" i="21"/>
  <c r="B44" i="17"/>
  <c r="B45" i="18"/>
  <c r="B45" i="19"/>
  <c r="B45" i="20"/>
  <c r="B45" i="21"/>
  <c r="B45" i="17"/>
  <c r="B46" i="17"/>
  <c r="B34" i="18"/>
  <c r="B34" i="19"/>
  <c r="B34" i="20"/>
  <c r="B34" i="21"/>
  <c r="B34" i="17"/>
  <c r="B35" i="18"/>
  <c r="B35" i="19"/>
  <c r="B35" i="20"/>
  <c r="B35" i="21"/>
  <c r="B35" i="17"/>
  <c r="B36" i="18"/>
  <c r="B36" i="19"/>
  <c r="B36" i="20"/>
  <c r="B36" i="21"/>
  <c r="B36" i="17"/>
  <c r="B37" i="18"/>
  <c r="B37" i="19"/>
  <c r="B37" i="20"/>
  <c r="B37" i="21"/>
  <c r="B37" i="17"/>
  <c r="B38" i="17"/>
  <c r="B26" i="18"/>
  <c r="B26" i="19"/>
  <c r="B26" i="20"/>
  <c r="B26" i="21"/>
  <c r="B26" i="17"/>
  <c r="B27" i="18"/>
  <c r="B27" i="19"/>
  <c r="B27" i="20"/>
  <c r="B27" i="21"/>
  <c r="B27" i="17"/>
  <c r="B28" i="18"/>
  <c r="B28" i="19"/>
  <c r="B28" i="20"/>
  <c r="B28" i="21"/>
  <c r="B28" i="17"/>
  <c r="B29" i="18"/>
  <c r="B29" i="19"/>
  <c r="B29" i="20"/>
  <c r="B29" i="21"/>
  <c r="B29" i="17"/>
  <c r="B30" i="18"/>
  <c r="B30" i="19"/>
  <c r="B30" i="20"/>
  <c r="B30" i="21"/>
  <c r="B30" i="17"/>
  <c r="B31" i="18"/>
  <c r="B31" i="19"/>
  <c r="B31" i="20"/>
  <c r="B31" i="21"/>
  <c r="B31" i="17"/>
  <c r="B32" i="18"/>
  <c r="B32" i="19"/>
  <c r="B32" i="20"/>
  <c r="B32" i="21"/>
  <c r="B32" i="17"/>
  <c r="B33" i="17"/>
  <c r="B21" i="18"/>
  <c r="B21" i="19"/>
  <c r="B21" i="20"/>
  <c r="B21" i="21"/>
  <c r="B21" i="17"/>
  <c r="B22" i="18"/>
  <c r="B22" i="19"/>
  <c r="B22" i="20"/>
  <c r="B22" i="21"/>
  <c r="B22" i="17"/>
  <c r="B23" i="18"/>
  <c r="B23" i="19"/>
  <c r="B23" i="20"/>
  <c r="B23" i="21"/>
  <c r="B23" i="17"/>
  <c r="B24" i="18"/>
  <c r="B24" i="19"/>
  <c r="B24" i="20"/>
  <c r="B24" i="21"/>
  <c r="B24" i="17"/>
  <c r="B25" i="17"/>
  <c r="B14" i="18"/>
  <c r="B14" i="19"/>
  <c r="B14" i="20"/>
  <c r="B14" i="21"/>
  <c r="B14" i="17"/>
  <c r="B15" i="18"/>
  <c r="B15" i="19"/>
  <c r="B15" i="20"/>
  <c r="B15" i="21"/>
  <c r="B15" i="17"/>
  <c r="B16" i="18"/>
  <c r="B16" i="19"/>
  <c r="B16" i="20"/>
  <c r="B16" i="21"/>
  <c r="B16" i="17"/>
  <c r="B17" i="18"/>
  <c r="B17" i="19"/>
  <c r="B17" i="20"/>
  <c r="B17" i="21"/>
  <c r="B17" i="17"/>
  <c r="B18" i="18"/>
  <c r="B18" i="19"/>
  <c r="B18" i="20"/>
  <c r="B18" i="21"/>
  <c r="B18" i="17"/>
  <c r="B19" i="18"/>
  <c r="B19" i="19"/>
  <c r="B19" i="20"/>
  <c r="B19" i="21"/>
  <c r="B19" i="17"/>
  <c r="B20" i="17"/>
  <c r="B72" i="17"/>
  <c r="B74" i="17"/>
  <c r="B74" i="8"/>
  <c r="C70" i="8"/>
  <c r="X8" i="61"/>
  <c r="X9" i="61"/>
  <c r="X10" i="61"/>
  <c r="X11" i="61"/>
  <c r="X12" i="61"/>
  <c r="X13" i="61"/>
  <c r="X14" i="61"/>
  <c r="X15" i="61"/>
  <c r="X16" i="61"/>
  <c r="X17" i="61"/>
  <c r="V37" i="61"/>
  <c r="V36" i="61"/>
  <c r="V35" i="61"/>
  <c r="V34" i="61"/>
  <c r="V33" i="61"/>
  <c r="V32" i="61"/>
  <c r="V31" i="61"/>
  <c r="V30" i="61"/>
  <c r="V21" i="61"/>
  <c r="V20" i="61"/>
  <c r="V19" i="61"/>
  <c r="V18" i="61"/>
  <c r="V17" i="61"/>
  <c r="V16" i="61"/>
  <c r="V15" i="61"/>
  <c r="V14" i="61"/>
  <c r="V13" i="61"/>
  <c r="V12" i="61"/>
  <c r="V11" i="61"/>
  <c r="V10" i="61"/>
  <c r="V9" i="61"/>
  <c r="V8" i="61"/>
  <c r="T37" i="61"/>
  <c r="T36" i="61"/>
  <c r="T35" i="61"/>
  <c r="T34" i="61"/>
  <c r="T33" i="61"/>
  <c r="T32" i="61"/>
  <c r="T31" i="61"/>
  <c r="T30" i="61"/>
  <c r="T21" i="61"/>
  <c r="T20" i="61"/>
  <c r="T19" i="61"/>
  <c r="T18" i="61"/>
  <c r="T17" i="61"/>
  <c r="T16" i="61"/>
  <c r="T15" i="61"/>
  <c r="T14" i="61"/>
  <c r="T13" i="61"/>
  <c r="T12" i="61"/>
  <c r="T11" i="61"/>
  <c r="T10" i="61"/>
  <c r="T9" i="61"/>
  <c r="T8" i="61"/>
  <c r="R37" i="61"/>
  <c r="R36" i="61"/>
  <c r="R35" i="61"/>
  <c r="R34" i="61"/>
  <c r="R33" i="61"/>
  <c r="R32" i="61"/>
  <c r="R31" i="61"/>
  <c r="R30" i="61"/>
  <c r="R21" i="61"/>
  <c r="R20" i="61"/>
  <c r="R19" i="61"/>
  <c r="R18" i="61"/>
  <c r="R17" i="61"/>
  <c r="R16" i="61"/>
  <c r="R15" i="61"/>
  <c r="R14" i="61"/>
  <c r="R13" i="61"/>
  <c r="R12" i="61"/>
  <c r="R11" i="61"/>
  <c r="R10" i="61"/>
  <c r="R9" i="61"/>
  <c r="R8" i="61"/>
  <c r="P37" i="61"/>
  <c r="P36" i="61"/>
  <c r="P35" i="61"/>
  <c r="P34" i="61"/>
  <c r="P33" i="61"/>
  <c r="P32" i="61"/>
  <c r="P31" i="61"/>
  <c r="P30" i="61"/>
  <c r="P21" i="61"/>
  <c r="P20" i="61"/>
  <c r="P19" i="61"/>
  <c r="P18" i="61"/>
  <c r="P17" i="61"/>
  <c r="P16" i="61"/>
  <c r="P15" i="61"/>
  <c r="P14" i="61"/>
  <c r="P13" i="61"/>
  <c r="P12" i="61"/>
  <c r="P11" i="61"/>
  <c r="P10" i="61"/>
  <c r="P9" i="61"/>
  <c r="P8" i="61"/>
  <c r="N37" i="61"/>
  <c r="N36" i="61"/>
  <c r="N35" i="61"/>
  <c r="N34" i="61"/>
  <c r="N33" i="61"/>
  <c r="N32" i="61"/>
  <c r="N31" i="61"/>
  <c r="N30" i="61"/>
  <c r="N21" i="61"/>
  <c r="N20" i="61"/>
  <c r="N19" i="61"/>
  <c r="N18" i="61"/>
  <c r="N17" i="61"/>
  <c r="N16" i="61"/>
  <c r="N15" i="61"/>
  <c r="N14" i="61"/>
  <c r="N13" i="61"/>
  <c r="N12" i="61"/>
  <c r="N11" i="61"/>
  <c r="N10" i="61"/>
  <c r="N9" i="61"/>
  <c r="N8" i="61"/>
  <c r="L37" i="61"/>
  <c r="L36" i="61"/>
  <c r="L35" i="61"/>
  <c r="L34" i="61"/>
  <c r="L33" i="61"/>
  <c r="L32" i="61"/>
  <c r="L31" i="61"/>
  <c r="L30" i="61"/>
  <c r="L21" i="61"/>
  <c r="L20" i="61"/>
  <c r="L19" i="61"/>
  <c r="L18" i="61"/>
  <c r="L17" i="61"/>
  <c r="L16" i="61"/>
  <c r="L15" i="61"/>
  <c r="L14" i="61"/>
  <c r="L13" i="61"/>
  <c r="L12" i="61"/>
  <c r="L11" i="61"/>
  <c r="L10" i="61"/>
  <c r="L9" i="61"/>
  <c r="L8" i="61"/>
  <c r="J37" i="61"/>
  <c r="J36" i="61"/>
  <c r="J35" i="61"/>
  <c r="J34" i="61"/>
  <c r="J33" i="61"/>
  <c r="J32" i="61"/>
  <c r="J31" i="61"/>
  <c r="J30" i="61"/>
  <c r="J21" i="61"/>
  <c r="J20" i="61"/>
  <c r="J19" i="61"/>
  <c r="J18" i="61"/>
  <c r="J17" i="61"/>
  <c r="J16" i="61"/>
  <c r="J15" i="61"/>
  <c r="J14" i="61"/>
  <c r="J13" i="61"/>
  <c r="J12" i="61"/>
  <c r="J11" i="61"/>
  <c r="J10" i="61"/>
  <c r="J9" i="61"/>
  <c r="J8" i="61"/>
  <c r="H37" i="61"/>
  <c r="H36" i="61"/>
  <c r="H35" i="61"/>
  <c r="H34" i="61"/>
  <c r="H33" i="61"/>
  <c r="H32" i="61"/>
  <c r="H31" i="61"/>
  <c r="H30" i="61"/>
  <c r="H21" i="61"/>
  <c r="H20" i="61"/>
  <c r="H19" i="61"/>
  <c r="H18" i="61"/>
  <c r="H17" i="61"/>
  <c r="H16" i="61"/>
  <c r="H15" i="61"/>
  <c r="H14" i="61"/>
  <c r="H13" i="61"/>
  <c r="H12" i="61"/>
  <c r="H11" i="61"/>
  <c r="H10" i="61"/>
  <c r="H9" i="61"/>
  <c r="H8" i="61"/>
  <c r="F37" i="61"/>
  <c r="F36" i="61"/>
  <c r="F35" i="61"/>
  <c r="F34" i="61"/>
  <c r="F33" i="61"/>
  <c r="F32" i="61"/>
  <c r="F31" i="61"/>
  <c r="F30" i="61"/>
  <c r="F21" i="61"/>
  <c r="F20" i="61"/>
  <c r="F19" i="61"/>
  <c r="F17" i="61"/>
  <c r="F16" i="61"/>
  <c r="F15" i="61"/>
  <c r="F14" i="61"/>
  <c r="F13" i="61"/>
  <c r="F12" i="61"/>
  <c r="F11" i="61"/>
  <c r="F10" i="61"/>
  <c r="F9" i="61"/>
  <c r="F8" i="61"/>
  <c r="D37" i="61"/>
  <c r="D36" i="61"/>
  <c r="D35" i="61"/>
  <c r="D34" i="61"/>
  <c r="D33" i="61"/>
  <c r="D32" i="61"/>
  <c r="D31" i="61"/>
  <c r="D30" i="61"/>
  <c r="D21" i="61"/>
  <c r="D20" i="61"/>
  <c r="D19" i="61"/>
  <c r="D18" i="61"/>
  <c r="D17" i="61"/>
  <c r="D16" i="61"/>
  <c r="D15" i="61"/>
  <c r="D14" i="61"/>
  <c r="D13" i="61"/>
  <c r="D12" i="61"/>
  <c r="D11" i="61"/>
  <c r="D10" i="61"/>
  <c r="D9" i="61"/>
  <c r="D8" i="61"/>
  <c r="B24" i="61"/>
  <c r="Y82" i="60"/>
  <c r="Y81" i="60"/>
  <c r="Y80" i="60"/>
  <c r="Y79" i="60"/>
  <c r="Y78" i="60"/>
  <c r="Y77" i="60"/>
  <c r="Y76" i="60"/>
  <c r="Y75" i="60"/>
  <c r="Y74" i="60"/>
  <c r="Y66" i="60"/>
  <c r="Y65" i="60"/>
  <c r="Y64" i="60"/>
  <c r="Y63" i="60"/>
  <c r="Y62" i="60"/>
  <c r="Y61" i="60"/>
  <c r="Y60" i="60"/>
  <c r="Y59" i="60"/>
  <c r="Y58" i="60"/>
  <c r="Y57" i="60"/>
  <c r="Y56" i="60"/>
  <c r="Y55" i="60"/>
  <c r="Y54" i="60"/>
  <c r="Y53" i="60"/>
  <c r="W82" i="60"/>
  <c r="W81" i="60"/>
  <c r="W80" i="60"/>
  <c r="W79" i="60"/>
  <c r="W78" i="60"/>
  <c r="W77" i="60"/>
  <c r="W76" i="60"/>
  <c r="W75" i="60"/>
  <c r="W74" i="60"/>
  <c r="W66" i="60"/>
  <c r="W65" i="60"/>
  <c r="W64" i="60"/>
  <c r="W63" i="60"/>
  <c r="W62" i="60"/>
  <c r="W61" i="60"/>
  <c r="W60" i="60"/>
  <c r="W59" i="60"/>
  <c r="W58" i="60"/>
  <c r="W57" i="60"/>
  <c r="W56" i="60"/>
  <c r="W55" i="60"/>
  <c r="W54" i="60"/>
  <c r="W53" i="60"/>
  <c r="U82" i="60"/>
  <c r="U81" i="60"/>
  <c r="U80" i="60"/>
  <c r="U79" i="60"/>
  <c r="U78" i="60"/>
  <c r="U77" i="60"/>
  <c r="U76" i="60"/>
  <c r="U75" i="60"/>
  <c r="U74" i="60"/>
  <c r="U66" i="60"/>
  <c r="U65" i="60"/>
  <c r="U64" i="60"/>
  <c r="U63" i="60"/>
  <c r="U61" i="60"/>
  <c r="U60" i="60"/>
  <c r="U59" i="60"/>
  <c r="U58" i="60"/>
  <c r="U57" i="60"/>
  <c r="U56" i="60"/>
  <c r="U55" i="60"/>
  <c r="U54" i="60"/>
  <c r="U53" i="60"/>
  <c r="S82" i="60"/>
  <c r="S81" i="60"/>
  <c r="S80" i="60"/>
  <c r="S79" i="60"/>
  <c r="S78" i="60"/>
  <c r="S77" i="60"/>
  <c r="S76" i="60"/>
  <c r="S75" i="60"/>
  <c r="S74" i="60"/>
  <c r="S66" i="60"/>
  <c r="S65" i="60"/>
  <c r="S64" i="60"/>
  <c r="S63" i="60"/>
  <c r="S62" i="60"/>
  <c r="S61" i="60"/>
  <c r="S60" i="60"/>
  <c r="S59" i="60"/>
  <c r="S58" i="60"/>
  <c r="S57" i="60"/>
  <c r="S56" i="60"/>
  <c r="S55" i="60"/>
  <c r="S54" i="60"/>
  <c r="S53" i="60"/>
  <c r="Q82" i="60"/>
  <c r="Q81" i="60"/>
  <c r="Q80" i="60"/>
  <c r="Q79" i="60"/>
  <c r="Q78" i="60"/>
  <c r="Q77" i="60"/>
  <c r="Q76" i="60"/>
  <c r="Q75" i="60"/>
  <c r="Q74" i="60"/>
  <c r="Q66" i="60"/>
  <c r="Q65" i="60"/>
  <c r="Q64" i="60"/>
  <c r="Q63" i="60"/>
  <c r="Q62" i="60"/>
  <c r="Q61" i="60"/>
  <c r="Q60" i="60"/>
  <c r="Q59" i="60"/>
  <c r="Q58" i="60"/>
  <c r="Q57" i="60"/>
  <c r="Q56" i="60"/>
  <c r="Q55" i="60"/>
  <c r="Q54" i="60"/>
  <c r="Q53" i="60"/>
  <c r="O62" i="60"/>
  <c r="O61" i="60"/>
  <c r="O60" i="60"/>
  <c r="O59" i="60"/>
  <c r="O58" i="60"/>
  <c r="O57" i="60"/>
  <c r="O56" i="60"/>
  <c r="O55" i="60"/>
  <c r="O54" i="60"/>
  <c r="O53" i="60"/>
  <c r="M82" i="60"/>
  <c r="M81" i="60"/>
  <c r="M80" i="60"/>
  <c r="M79" i="60"/>
  <c r="M78" i="60"/>
  <c r="M77" i="60"/>
  <c r="M76" i="60"/>
  <c r="M75" i="60"/>
  <c r="M74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K82" i="60"/>
  <c r="K81" i="60"/>
  <c r="K80" i="60"/>
  <c r="K79" i="60"/>
  <c r="K78" i="60"/>
  <c r="K77" i="60"/>
  <c r="K76" i="60"/>
  <c r="K75" i="60"/>
  <c r="K74" i="60"/>
  <c r="K66" i="60"/>
  <c r="K65" i="60"/>
  <c r="K64" i="60"/>
  <c r="K63" i="60"/>
  <c r="K61" i="60"/>
  <c r="K59" i="60"/>
  <c r="K58" i="60"/>
  <c r="K57" i="60"/>
  <c r="K56" i="60"/>
  <c r="K55" i="60"/>
  <c r="K54" i="60"/>
  <c r="K53" i="60"/>
  <c r="I82" i="60"/>
  <c r="I81" i="60"/>
  <c r="I80" i="60"/>
  <c r="I79" i="60"/>
  <c r="I78" i="60"/>
  <c r="I77" i="60"/>
  <c r="I76" i="60"/>
  <c r="I75" i="60"/>
  <c r="I74" i="60"/>
  <c r="I66" i="60"/>
  <c r="I65" i="60"/>
  <c r="I64" i="60"/>
  <c r="I63" i="60"/>
  <c r="I62" i="60"/>
  <c r="I61" i="60"/>
  <c r="I60" i="60"/>
  <c r="I59" i="60"/>
  <c r="I58" i="60"/>
  <c r="I57" i="60"/>
  <c r="I56" i="60"/>
  <c r="I55" i="60"/>
  <c r="I54" i="60"/>
  <c r="I53" i="60"/>
  <c r="G82" i="60"/>
  <c r="G81" i="60"/>
  <c r="G80" i="60"/>
  <c r="G79" i="60"/>
  <c r="G78" i="60"/>
  <c r="G77" i="60"/>
  <c r="G76" i="60"/>
  <c r="G75" i="60"/>
  <c r="G74" i="60"/>
  <c r="G66" i="60"/>
  <c r="G65" i="60"/>
  <c r="G64" i="60"/>
  <c r="G63" i="60"/>
  <c r="C62" i="60"/>
  <c r="C61" i="60"/>
  <c r="C60" i="60"/>
  <c r="C59" i="60"/>
  <c r="C58" i="60"/>
  <c r="C57" i="60"/>
  <c r="C56" i="60"/>
  <c r="C55" i="60"/>
  <c r="C54" i="60"/>
  <c r="C53" i="60"/>
  <c r="G62" i="60"/>
  <c r="G61" i="60"/>
  <c r="G60" i="60"/>
  <c r="G59" i="60"/>
  <c r="G58" i="60"/>
  <c r="G57" i="60"/>
  <c r="G56" i="60"/>
  <c r="G55" i="60"/>
  <c r="G54" i="60"/>
  <c r="G53" i="60"/>
  <c r="AC21" i="60"/>
  <c r="AC20" i="60"/>
  <c r="AC19" i="60"/>
  <c r="AC18" i="60"/>
  <c r="AA21" i="60"/>
  <c r="AA20" i="60"/>
  <c r="AA19" i="60"/>
  <c r="AA18" i="60"/>
  <c r="Y21" i="60"/>
  <c r="Y20" i="60"/>
  <c r="Y19" i="60"/>
  <c r="Y18" i="60"/>
  <c r="W21" i="60"/>
  <c r="W20" i="60"/>
  <c r="W19" i="60"/>
  <c r="W18" i="60"/>
  <c r="U21" i="60"/>
  <c r="U20" i="60"/>
  <c r="U19" i="60"/>
  <c r="U18" i="60"/>
  <c r="S21" i="60"/>
  <c r="S20" i="60"/>
  <c r="S19" i="60"/>
  <c r="S18" i="60"/>
  <c r="Q21" i="60"/>
  <c r="Q20" i="60"/>
  <c r="Q19" i="60"/>
  <c r="Q18" i="60"/>
  <c r="O21" i="60"/>
  <c r="O20" i="60"/>
  <c r="O19" i="60"/>
  <c r="O18" i="60"/>
  <c r="M21" i="60"/>
  <c r="M20" i="60"/>
  <c r="M19" i="60"/>
  <c r="M18" i="60"/>
  <c r="K21" i="60"/>
  <c r="K20" i="60"/>
  <c r="K19" i="60"/>
  <c r="K18" i="60"/>
  <c r="G21" i="60"/>
  <c r="G20" i="60"/>
  <c r="G19" i="60"/>
  <c r="G18" i="60"/>
  <c r="E21" i="60"/>
  <c r="E20" i="60"/>
  <c r="E18" i="60"/>
  <c r="C21" i="60"/>
  <c r="C20" i="60"/>
  <c r="C19" i="60"/>
  <c r="C18" i="60"/>
  <c r="AC33" i="64"/>
  <c r="AC32" i="64"/>
  <c r="AC31" i="64"/>
  <c r="AC30" i="64"/>
  <c r="AC29" i="64"/>
  <c r="AC17" i="64"/>
  <c r="AC16" i="64"/>
  <c r="AC15" i="64"/>
  <c r="AC14" i="64"/>
  <c r="AC13" i="64"/>
  <c r="AC12" i="64"/>
  <c r="AC11" i="64"/>
  <c r="AC10" i="64"/>
  <c r="AC9" i="64"/>
  <c r="AC8" i="64"/>
  <c r="AA33" i="64"/>
  <c r="AA32" i="64"/>
  <c r="AA31" i="64"/>
  <c r="AA30" i="64"/>
  <c r="AA29" i="64"/>
  <c r="AA17" i="64"/>
  <c r="AA16" i="64"/>
  <c r="AA15" i="64"/>
  <c r="AA14" i="64"/>
  <c r="AA13" i="64"/>
  <c r="AA12" i="64"/>
  <c r="AA11" i="64"/>
  <c r="AA10" i="64"/>
  <c r="AA9" i="64"/>
  <c r="AA8" i="64"/>
  <c r="Y33" i="64"/>
  <c r="Y32" i="64"/>
  <c r="Y31" i="64"/>
  <c r="Y30" i="64"/>
  <c r="Y29" i="64"/>
  <c r="Y17" i="64"/>
  <c r="Y16" i="64"/>
  <c r="Y15" i="64"/>
  <c r="Y14" i="64"/>
  <c r="Y13" i="64"/>
  <c r="Y12" i="64"/>
  <c r="Y11" i="64"/>
  <c r="Y10" i="64"/>
  <c r="Y9" i="64"/>
  <c r="Y8" i="64"/>
  <c r="W33" i="64"/>
  <c r="W32" i="64"/>
  <c r="W31" i="64"/>
  <c r="W30" i="64"/>
  <c r="W29" i="64"/>
  <c r="W17" i="64"/>
  <c r="W16" i="64"/>
  <c r="W15" i="64"/>
  <c r="W14" i="64"/>
  <c r="W13" i="64"/>
  <c r="W12" i="64"/>
  <c r="W11" i="64"/>
  <c r="W10" i="64"/>
  <c r="W9" i="64"/>
  <c r="W8" i="64"/>
  <c r="U33" i="64"/>
  <c r="U32" i="64"/>
  <c r="U31" i="64"/>
  <c r="U30" i="64"/>
  <c r="U29" i="64"/>
  <c r="U17" i="64"/>
  <c r="U16" i="64"/>
  <c r="U15" i="64"/>
  <c r="U14" i="64"/>
  <c r="U13" i="64"/>
  <c r="U12" i="64"/>
  <c r="U11" i="64"/>
  <c r="U10" i="64"/>
  <c r="U9" i="64"/>
  <c r="U8" i="64"/>
  <c r="S33" i="64"/>
  <c r="S32" i="64"/>
  <c r="S31" i="64"/>
  <c r="S30" i="64"/>
  <c r="S29" i="64"/>
  <c r="S17" i="64"/>
  <c r="S16" i="64"/>
  <c r="S15" i="64"/>
  <c r="S14" i="64"/>
  <c r="S13" i="64"/>
  <c r="S12" i="64"/>
  <c r="S11" i="64"/>
  <c r="S10" i="64"/>
  <c r="S9" i="64"/>
  <c r="S8" i="64"/>
  <c r="Q33" i="64"/>
  <c r="Q32" i="64"/>
  <c r="Q31" i="64"/>
  <c r="Q30" i="64"/>
  <c r="Q29" i="64"/>
  <c r="Q17" i="64"/>
  <c r="Q16" i="64"/>
  <c r="Q15" i="64"/>
  <c r="Q14" i="64"/>
  <c r="Q13" i="64"/>
  <c r="Q12" i="64"/>
  <c r="Q11" i="64"/>
  <c r="Q10" i="64"/>
  <c r="Q9" i="64"/>
  <c r="Q8" i="64"/>
  <c r="O33" i="64"/>
  <c r="O32" i="64"/>
  <c r="O31" i="64"/>
  <c r="O30" i="64"/>
  <c r="O29" i="64"/>
  <c r="O17" i="64"/>
  <c r="O16" i="64"/>
  <c r="O15" i="64"/>
  <c r="O14" i="64"/>
  <c r="O13" i="64"/>
  <c r="O12" i="64"/>
  <c r="O11" i="64"/>
  <c r="O10" i="64"/>
  <c r="O9" i="64"/>
  <c r="O8" i="64"/>
  <c r="M33" i="64"/>
  <c r="M32" i="64"/>
  <c r="M31" i="64"/>
  <c r="M30" i="64"/>
  <c r="M29" i="64"/>
  <c r="M17" i="64"/>
  <c r="M16" i="64"/>
  <c r="M15" i="64"/>
  <c r="M14" i="64"/>
  <c r="M13" i="64"/>
  <c r="M12" i="64"/>
  <c r="M11" i="64"/>
  <c r="M10" i="64"/>
  <c r="M9" i="64"/>
  <c r="M8" i="64"/>
  <c r="K33" i="64"/>
  <c r="K32" i="64"/>
  <c r="K31" i="64"/>
  <c r="K30" i="64"/>
  <c r="K29" i="64"/>
  <c r="K17" i="64"/>
  <c r="K16" i="64"/>
  <c r="K15" i="64"/>
  <c r="K14" i="64"/>
  <c r="K13" i="64"/>
  <c r="K12" i="64"/>
  <c r="K11" i="64"/>
  <c r="K10" i="64"/>
  <c r="K9" i="64"/>
  <c r="K8" i="64"/>
  <c r="I33" i="64"/>
  <c r="I32" i="64"/>
  <c r="I31" i="64"/>
  <c r="I30" i="64"/>
  <c r="I29" i="64"/>
  <c r="I17" i="64"/>
  <c r="I16" i="64"/>
  <c r="I15" i="64"/>
  <c r="I14" i="64"/>
  <c r="I13" i="64"/>
  <c r="I12" i="64"/>
  <c r="I11" i="64"/>
  <c r="I10" i="64"/>
  <c r="I9" i="64"/>
  <c r="I8" i="64"/>
  <c r="G33" i="64"/>
  <c r="G32" i="64"/>
  <c r="G31" i="64"/>
  <c r="G30" i="64"/>
  <c r="G29" i="64"/>
  <c r="G17" i="64"/>
  <c r="G16" i="64"/>
  <c r="G15" i="64"/>
  <c r="G14" i="64"/>
  <c r="G13" i="64"/>
  <c r="G12" i="64"/>
  <c r="G11" i="64"/>
  <c r="G10" i="64"/>
  <c r="G9" i="64"/>
  <c r="G8" i="64"/>
  <c r="E29" i="64"/>
  <c r="C81" i="62"/>
  <c r="C80" i="62"/>
  <c r="C79" i="62"/>
  <c r="C78" i="62"/>
  <c r="C77" i="62"/>
  <c r="C76" i="62"/>
  <c r="C75" i="62"/>
  <c r="C74" i="62"/>
  <c r="C73" i="62"/>
  <c r="S37" i="62"/>
  <c r="S36" i="62"/>
  <c r="S35" i="62"/>
  <c r="S34" i="62"/>
  <c r="S33" i="62"/>
  <c r="S32" i="62"/>
  <c r="S31" i="62"/>
  <c r="S30" i="62"/>
  <c r="S29" i="62"/>
  <c r="S16" i="62"/>
  <c r="S15" i="62"/>
  <c r="S14" i="62"/>
  <c r="S13" i="62"/>
  <c r="S12" i="62"/>
  <c r="S11" i="62"/>
  <c r="S10" i="62"/>
  <c r="S9" i="62"/>
  <c r="S8" i="62"/>
  <c r="Q37" i="62"/>
  <c r="Q36" i="62"/>
  <c r="Q35" i="62"/>
  <c r="Q34" i="62"/>
  <c r="Q33" i="62"/>
  <c r="Q32" i="62"/>
  <c r="Q31" i="62"/>
  <c r="Q30" i="62"/>
  <c r="Q29" i="62"/>
  <c r="Q17" i="62"/>
  <c r="Q16" i="62"/>
  <c r="Q15" i="62"/>
  <c r="Q14" i="62"/>
  <c r="Q13" i="62"/>
  <c r="Q12" i="62"/>
  <c r="Q11" i="62"/>
  <c r="Q10" i="62"/>
  <c r="Q9" i="62"/>
  <c r="Q8" i="62"/>
  <c r="O37" i="62"/>
  <c r="O36" i="62"/>
  <c r="O35" i="62"/>
  <c r="O34" i="62"/>
  <c r="O33" i="62"/>
  <c r="O32" i="62"/>
  <c r="O31" i="62"/>
  <c r="O30" i="62"/>
  <c r="O29" i="62"/>
  <c r="O17" i="62"/>
  <c r="O16" i="62"/>
  <c r="O15" i="62"/>
  <c r="O14" i="62"/>
  <c r="O13" i="62"/>
  <c r="O12" i="62"/>
  <c r="O11" i="62"/>
  <c r="O10" i="62"/>
  <c r="O9" i="62"/>
  <c r="O8" i="62"/>
  <c r="M37" i="62"/>
  <c r="M36" i="62"/>
  <c r="M35" i="62"/>
  <c r="M34" i="62"/>
  <c r="M33" i="62"/>
  <c r="M32" i="62"/>
  <c r="M31" i="62"/>
  <c r="M30" i="62"/>
  <c r="M29" i="62"/>
  <c r="M17" i="62"/>
  <c r="M16" i="62"/>
  <c r="M15" i="62"/>
  <c r="M14" i="62"/>
  <c r="M13" i="62"/>
  <c r="M12" i="62"/>
  <c r="M11" i="62"/>
  <c r="M10" i="62"/>
  <c r="M9" i="62"/>
  <c r="M8" i="62"/>
  <c r="K37" i="62"/>
  <c r="K36" i="62"/>
  <c r="K35" i="62"/>
  <c r="K34" i="62"/>
  <c r="K33" i="62"/>
  <c r="K32" i="62"/>
  <c r="K31" i="62"/>
  <c r="K30" i="62"/>
  <c r="K29" i="62"/>
  <c r="K17" i="62"/>
  <c r="K16" i="62"/>
  <c r="K15" i="62"/>
  <c r="K14" i="62"/>
  <c r="K13" i="62"/>
  <c r="K12" i="62"/>
  <c r="K11" i="62"/>
  <c r="K10" i="62"/>
  <c r="K9" i="62"/>
  <c r="K8" i="62"/>
  <c r="I8" i="62"/>
  <c r="I9" i="62"/>
  <c r="I10" i="62"/>
  <c r="I11" i="62"/>
  <c r="I12" i="62"/>
  <c r="I13" i="62"/>
  <c r="I14" i="62"/>
  <c r="I15" i="62"/>
  <c r="I16" i="62"/>
  <c r="I17" i="62"/>
  <c r="G37" i="62"/>
  <c r="G36" i="62"/>
  <c r="G35" i="62"/>
  <c r="G34" i="62"/>
  <c r="G33" i="62"/>
  <c r="G32" i="62"/>
  <c r="G31" i="62"/>
  <c r="G30" i="62"/>
  <c r="G29" i="62"/>
  <c r="G17" i="62"/>
  <c r="G16" i="62"/>
  <c r="G15" i="62"/>
  <c r="G14" i="62"/>
  <c r="G13" i="62"/>
  <c r="G12" i="62"/>
  <c r="G11" i="62"/>
  <c r="G10" i="62"/>
  <c r="G9" i="62"/>
  <c r="G8" i="62"/>
  <c r="E53" i="60"/>
  <c r="E54" i="60"/>
  <c r="E55" i="60"/>
  <c r="E56" i="60"/>
  <c r="E57" i="60"/>
  <c r="E58" i="60"/>
  <c r="E59" i="60"/>
  <c r="E60" i="60"/>
  <c r="E61" i="60"/>
  <c r="E62" i="60"/>
  <c r="E29" i="60"/>
  <c r="AP62" i="57"/>
  <c r="AP61" i="57"/>
  <c r="AP60" i="57"/>
  <c r="AP59" i="57"/>
  <c r="AP58" i="57"/>
  <c r="AP57" i="57"/>
  <c r="AP56" i="57"/>
  <c r="AP55" i="57"/>
  <c r="AP54" i="57"/>
  <c r="AP46" i="57"/>
  <c r="AP45" i="57"/>
  <c r="AP44" i="57"/>
  <c r="AP43" i="57"/>
  <c r="AP42" i="57"/>
  <c r="AP41" i="57"/>
  <c r="AP40" i="57"/>
  <c r="AP39" i="57"/>
  <c r="AP38" i="57"/>
  <c r="AP37" i="57"/>
  <c r="AP36" i="57"/>
  <c r="AP35" i="57"/>
  <c r="AP34" i="57"/>
  <c r="AP33" i="57"/>
  <c r="AP31" i="57"/>
  <c r="AP30" i="57"/>
  <c r="AP29" i="57"/>
  <c r="AP28" i="57"/>
  <c r="AP27" i="57"/>
  <c r="AP26" i="57"/>
  <c r="AP25" i="57"/>
  <c r="AP24" i="57"/>
  <c r="AP23" i="57"/>
  <c r="AP22" i="57"/>
  <c r="AP21" i="57"/>
  <c r="AP20" i="57"/>
  <c r="AP19" i="57"/>
  <c r="AP18" i="57"/>
  <c r="AP17" i="57"/>
  <c r="AP16" i="57"/>
  <c r="AP15" i="57"/>
  <c r="AP14" i="57"/>
  <c r="AP13" i="57"/>
  <c r="AP12" i="57"/>
  <c r="AP10" i="57"/>
  <c r="AP9" i="57"/>
  <c r="AP8" i="57"/>
  <c r="AP7" i="57"/>
  <c r="AY58" i="59"/>
  <c r="AY57" i="59"/>
  <c r="AY56" i="59"/>
  <c r="AY55" i="59"/>
  <c r="AY54" i="59"/>
  <c r="AY53" i="59"/>
  <c r="AY52" i="59"/>
  <c r="AY51" i="59"/>
  <c r="AY50" i="59"/>
  <c r="AY42" i="59"/>
  <c r="AY41" i="59"/>
  <c r="AY40" i="59"/>
  <c r="AY39" i="59"/>
  <c r="AY38" i="59"/>
  <c r="AY37" i="59"/>
  <c r="AY36" i="59"/>
  <c r="AY35" i="59"/>
  <c r="AY34" i="59"/>
  <c r="AY33" i="59"/>
  <c r="AY32" i="59"/>
  <c r="AY31" i="59"/>
  <c r="AY30" i="59"/>
  <c r="AY29" i="59"/>
  <c r="AY27" i="59"/>
  <c r="AY26" i="59"/>
  <c r="AY25" i="59"/>
  <c r="AY24" i="59"/>
  <c r="AY23" i="59"/>
  <c r="AY22" i="59"/>
  <c r="AY21" i="59"/>
  <c r="AY20" i="59"/>
  <c r="AY19" i="59"/>
  <c r="AY18" i="59"/>
  <c r="AY17" i="59"/>
  <c r="AY16" i="59"/>
  <c r="AY15" i="59"/>
  <c r="AY14" i="59"/>
  <c r="AY13" i="59"/>
  <c r="AY12" i="59"/>
  <c r="AY7" i="59"/>
  <c r="AY8" i="59"/>
  <c r="AY9" i="59"/>
  <c r="AY10" i="59"/>
  <c r="AW58" i="59"/>
  <c r="AW57" i="59"/>
  <c r="AW56" i="59"/>
  <c r="AW55" i="59"/>
  <c r="AW54" i="59"/>
  <c r="AW53" i="59"/>
  <c r="AW52" i="59"/>
  <c r="AW51" i="59"/>
  <c r="AW50" i="59"/>
  <c r="AW42" i="59"/>
  <c r="AW41" i="59"/>
  <c r="AW40" i="59"/>
  <c r="AW39" i="59"/>
  <c r="AW38" i="59"/>
  <c r="AW37" i="59"/>
  <c r="AW36" i="59"/>
  <c r="AW35" i="59"/>
  <c r="AW34" i="59"/>
  <c r="AW33" i="59"/>
  <c r="AW32" i="59"/>
  <c r="AW31" i="59"/>
  <c r="AW30" i="59"/>
  <c r="AW29" i="59"/>
  <c r="AW27" i="59"/>
  <c r="AW26" i="59"/>
  <c r="AW25" i="59"/>
  <c r="AW24" i="59"/>
  <c r="AW23" i="59"/>
  <c r="AW22" i="59"/>
  <c r="AW21" i="59"/>
  <c r="AW20" i="59"/>
  <c r="AW19" i="59"/>
  <c r="AW18" i="59"/>
  <c r="AW17" i="59"/>
  <c r="AW16" i="59"/>
  <c r="AW15" i="59"/>
  <c r="AW14" i="59"/>
  <c r="AW13" i="59"/>
  <c r="AW12" i="59"/>
  <c r="AW7" i="59"/>
  <c r="AW8" i="59"/>
  <c r="AW9" i="59"/>
  <c r="AW10" i="59"/>
  <c r="AU58" i="59"/>
  <c r="AU57" i="59"/>
  <c r="AU56" i="59"/>
  <c r="AU55" i="59"/>
  <c r="AU54" i="59"/>
  <c r="AU53" i="59"/>
  <c r="AU52" i="59"/>
  <c r="AU51" i="59"/>
  <c r="AU50" i="59"/>
  <c r="AU42" i="59"/>
  <c r="AU41" i="59"/>
  <c r="AU40" i="59"/>
  <c r="AU39" i="59"/>
  <c r="AU38" i="59"/>
  <c r="AU37" i="59"/>
  <c r="AU36" i="59"/>
  <c r="AU35" i="59"/>
  <c r="AU34" i="59"/>
  <c r="AU33" i="59"/>
  <c r="AU32" i="59"/>
  <c r="AU31" i="59"/>
  <c r="AU30" i="59"/>
  <c r="AU29" i="59"/>
  <c r="AU27" i="59"/>
  <c r="AU26" i="59"/>
  <c r="AU25" i="59"/>
  <c r="AU24" i="59"/>
  <c r="AU23" i="59"/>
  <c r="AU22" i="59"/>
  <c r="AU21" i="59"/>
  <c r="AU20" i="59"/>
  <c r="AU19" i="59"/>
  <c r="AU18" i="59"/>
  <c r="AU17" i="59"/>
  <c r="AU16" i="59"/>
  <c r="AU15" i="59"/>
  <c r="AU14" i="59"/>
  <c r="AU13" i="59"/>
  <c r="AU12" i="59"/>
  <c r="AU7" i="59"/>
  <c r="AU8" i="59"/>
  <c r="AU9" i="59"/>
  <c r="AU10" i="59"/>
  <c r="AS58" i="59"/>
  <c r="AS57" i="59"/>
  <c r="AS56" i="59"/>
  <c r="AS55" i="59"/>
  <c r="AS54" i="59"/>
  <c r="AS53" i="59"/>
  <c r="AS52" i="59"/>
  <c r="AS51" i="59"/>
  <c r="AS50" i="59"/>
  <c r="AS42" i="59"/>
  <c r="AS41" i="59"/>
  <c r="AS40" i="59"/>
  <c r="AS39" i="59"/>
  <c r="AS38" i="59"/>
  <c r="AS37" i="59"/>
  <c r="AS36" i="59"/>
  <c r="AS35" i="59"/>
  <c r="AS34" i="59"/>
  <c r="AS33" i="59"/>
  <c r="AS32" i="59"/>
  <c r="AS31" i="59"/>
  <c r="AS30" i="59"/>
  <c r="AS29" i="59"/>
  <c r="AS27" i="59"/>
  <c r="AS26" i="59"/>
  <c r="AS25" i="59"/>
  <c r="AS24" i="59"/>
  <c r="AS23" i="59"/>
  <c r="AS22" i="59"/>
  <c r="AS21" i="59"/>
  <c r="AS20" i="59"/>
  <c r="AS19" i="59"/>
  <c r="AS18" i="59"/>
  <c r="AS17" i="59"/>
  <c r="AS16" i="59"/>
  <c r="AS15" i="59"/>
  <c r="AS14" i="59"/>
  <c r="AS13" i="59"/>
  <c r="AS12" i="59"/>
  <c r="AS7" i="59"/>
  <c r="AS8" i="59"/>
  <c r="AS9" i="59"/>
  <c r="AS10" i="59"/>
  <c r="AQ58" i="59"/>
  <c r="AQ57" i="59"/>
  <c r="AQ56" i="59"/>
  <c r="AQ55" i="59"/>
  <c r="AQ54" i="59"/>
  <c r="AQ53" i="59"/>
  <c r="AQ52" i="59"/>
  <c r="AQ51" i="59"/>
  <c r="AQ50" i="59"/>
  <c r="AQ42" i="59"/>
  <c r="AQ41" i="59"/>
  <c r="AQ40" i="59"/>
  <c r="AQ39" i="59"/>
  <c r="AQ38" i="59"/>
  <c r="AQ37" i="59"/>
  <c r="AQ36" i="59"/>
  <c r="AQ35" i="59"/>
  <c r="AQ34" i="59"/>
  <c r="AQ33" i="59"/>
  <c r="AQ32" i="59"/>
  <c r="AQ31" i="59"/>
  <c r="AQ30" i="59"/>
  <c r="AQ29" i="59"/>
  <c r="AQ27" i="59"/>
  <c r="AQ26" i="59"/>
  <c r="AQ25" i="59"/>
  <c r="AQ24" i="59"/>
  <c r="AQ23" i="59"/>
  <c r="AQ22" i="59"/>
  <c r="AQ21" i="59"/>
  <c r="AQ20" i="59"/>
  <c r="AQ19" i="59"/>
  <c r="AQ18" i="59"/>
  <c r="AQ17" i="59"/>
  <c r="AQ16" i="59"/>
  <c r="AQ15" i="59"/>
  <c r="AQ14" i="59"/>
  <c r="AQ13" i="59"/>
  <c r="AQ12" i="59"/>
  <c r="AQ7" i="59"/>
  <c r="AQ8" i="59"/>
  <c r="AQ9" i="59"/>
  <c r="AQ10" i="59"/>
  <c r="AO58" i="59"/>
  <c r="AO57" i="59"/>
  <c r="AO56" i="59"/>
  <c r="AO55" i="59"/>
  <c r="AO54" i="59"/>
  <c r="AO53" i="59"/>
  <c r="AO52" i="59"/>
  <c r="AO51" i="59"/>
  <c r="AO50" i="59"/>
  <c r="AO42" i="59"/>
  <c r="AO41" i="59"/>
  <c r="AO40" i="59"/>
  <c r="AO39" i="59"/>
  <c r="AO38" i="59"/>
  <c r="AO37" i="59"/>
  <c r="AO36" i="59"/>
  <c r="AO35" i="59"/>
  <c r="AO34" i="59"/>
  <c r="AO33" i="59"/>
  <c r="AO32" i="59"/>
  <c r="AO31" i="59"/>
  <c r="AO30" i="59"/>
  <c r="AO29" i="59"/>
  <c r="AO27" i="59"/>
  <c r="AO26" i="59"/>
  <c r="AO25" i="59"/>
  <c r="AO24" i="59"/>
  <c r="AO23" i="59"/>
  <c r="AO22" i="59"/>
  <c r="AO21" i="59"/>
  <c r="AO20" i="59"/>
  <c r="AO19" i="59"/>
  <c r="AO18" i="59"/>
  <c r="AO17" i="59"/>
  <c r="AO16" i="59"/>
  <c r="AO15" i="59"/>
  <c r="AO14" i="59"/>
  <c r="AO13" i="59"/>
  <c r="AO12" i="59"/>
  <c r="AO7" i="59"/>
  <c r="AO8" i="59"/>
  <c r="AO9" i="59"/>
  <c r="AO10" i="59"/>
  <c r="AM58" i="59"/>
  <c r="AM57" i="59"/>
  <c r="AM56" i="59"/>
  <c r="AM55" i="59"/>
  <c r="AM54" i="59"/>
  <c r="AM53" i="59"/>
  <c r="AM52" i="59"/>
  <c r="AM51" i="59"/>
  <c r="AM50" i="59"/>
  <c r="AM42" i="59"/>
  <c r="AM41" i="59"/>
  <c r="AM40" i="59"/>
  <c r="AM39" i="59"/>
  <c r="AM38" i="59"/>
  <c r="AM37" i="59"/>
  <c r="AM36" i="59"/>
  <c r="AM35" i="59"/>
  <c r="AM34" i="59"/>
  <c r="AM33" i="59"/>
  <c r="AM32" i="59"/>
  <c r="AM31" i="59"/>
  <c r="AM30" i="59"/>
  <c r="AM29" i="59"/>
  <c r="AM27" i="59"/>
  <c r="AM26" i="59"/>
  <c r="AM25" i="59"/>
  <c r="AM24" i="59"/>
  <c r="AM23" i="59"/>
  <c r="AM22" i="59"/>
  <c r="AM21" i="59"/>
  <c r="AM20" i="59"/>
  <c r="AM19" i="59"/>
  <c r="AM18" i="59"/>
  <c r="AM17" i="59"/>
  <c r="AM16" i="59"/>
  <c r="AM15" i="59"/>
  <c r="AM14" i="59"/>
  <c r="AM13" i="59"/>
  <c r="AM12" i="59"/>
  <c r="AM7" i="59"/>
  <c r="AM8" i="59"/>
  <c r="AM9" i="59"/>
  <c r="AM10" i="59"/>
  <c r="AK58" i="59"/>
  <c r="AK57" i="59"/>
  <c r="AK56" i="59"/>
  <c r="AK55" i="59"/>
  <c r="AK54" i="59"/>
  <c r="AK53" i="59"/>
  <c r="AK52" i="59"/>
  <c r="AK51" i="59"/>
  <c r="AK50" i="59"/>
  <c r="AK42" i="59"/>
  <c r="AK41" i="59"/>
  <c r="AK40" i="59"/>
  <c r="AK39" i="59"/>
  <c r="AK38" i="59"/>
  <c r="AK37" i="59"/>
  <c r="AK36" i="59"/>
  <c r="AK35" i="59"/>
  <c r="AK34" i="59"/>
  <c r="AK33" i="59"/>
  <c r="AK32" i="59"/>
  <c r="AK31" i="59"/>
  <c r="AK30" i="59"/>
  <c r="AK29" i="59"/>
  <c r="AK27" i="59"/>
  <c r="AK26" i="59"/>
  <c r="AK25" i="59"/>
  <c r="AK24" i="59"/>
  <c r="AK23" i="59"/>
  <c r="AK22" i="59"/>
  <c r="AK21" i="59"/>
  <c r="AK20" i="59"/>
  <c r="AK19" i="59"/>
  <c r="AK18" i="59"/>
  <c r="AK17" i="59"/>
  <c r="AK16" i="59"/>
  <c r="AK15" i="59"/>
  <c r="AK14" i="59"/>
  <c r="AK13" i="59"/>
  <c r="AK12" i="59"/>
  <c r="AK7" i="59"/>
  <c r="AK8" i="59"/>
  <c r="AK9" i="59"/>
  <c r="AK10" i="59"/>
  <c r="AI58" i="59"/>
  <c r="AI57" i="59"/>
  <c r="AI56" i="59"/>
  <c r="AI55" i="59"/>
  <c r="AI54" i="59"/>
  <c r="AI53" i="59"/>
  <c r="AI52" i="59"/>
  <c r="AI51" i="59"/>
  <c r="AI50" i="59"/>
  <c r="AI42" i="59"/>
  <c r="AI41" i="59"/>
  <c r="AI40" i="59"/>
  <c r="AI39" i="59"/>
  <c r="AI38" i="59"/>
  <c r="AI37" i="59"/>
  <c r="AI36" i="59"/>
  <c r="AI35" i="59"/>
  <c r="AI34" i="59"/>
  <c r="AI33" i="59"/>
  <c r="AI32" i="59"/>
  <c r="AI31" i="59"/>
  <c r="AI30" i="59"/>
  <c r="AI29" i="59"/>
  <c r="AI27" i="59"/>
  <c r="AI26" i="59"/>
  <c r="AI25" i="59"/>
  <c r="AI24" i="59"/>
  <c r="AI23" i="59"/>
  <c r="AI22" i="59"/>
  <c r="AI21" i="59"/>
  <c r="AI20" i="59"/>
  <c r="AI19" i="59"/>
  <c r="AI18" i="59"/>
  <c r="AI17" i="59"/>
  <c r="AI16" i="59"/>
  <c r="AI15" i="59"/>
  <c r="AI14" i="59"/>
  <c r="AI13" i="59"/>
  <c r="AI12" i="59"/>
  <c r="AI7" i="59"/>
  <c r="AI8" i="59"/>
  <c r="AI9" i="59"/>
  <c r="AI10" i="59"/>
  <c r="AG58" i="59"/>
  <c r="AG57" i="59"/>
  <c r="AG56" i="59"/>
  <c r="AG55" i="59"/>
  <c r="AG54" i="59"/>
  <c r="AG53" i="59"/>
  <c r="AG52" i="59"/>
  <c r="AG51" i="59"/>
  <c r="AG50" i="59"/>
  <c r="AG42" i="59"/>
  <c r="AG41" i="59"/>
  <c r="AG40" i="59"/>
  <c r="AG39" i="59"/>
  <c r="AG38" i="59"/>
  <c r="AG37" i="59"/>
  <c r="AG36" i="59"/>
  <c r="AG35" i="59"/>
  <c r="AG34" i="59"/>
  <c r="AG33" i="59"/>
  <c r="AG32" i="59"/>
  <c r="AG31" i="59"/>
  <c r="AG30" i="59"/>
  <c r="AG29" i="59"/>
  <c r="AG27" i="59"/>
  <c r="AG26" i="59"/>
  <c r="AG25" i="59"/>
  <c r="AG24" i="59"/>
  <c r="AG23" i="59"/>
  <c r="AG22" i="59"/>
  <c r="AG21" i="59"/>
  <c r="AG20" i="59"/>
  <c r="AG19" i="59"/>
  <c r="AG18" i="59"/>
  <c r="AG17" i="59"/>
  <c r="AG16" i="59"/>
  <c r="AG15" i="59"/>
  <c r="AG14" i="59"/>
  <c r="AG13" i="59"/>
  <c r="AG12" i="59"/>
  <c r="AG7" i="59"/>
  <c r="AG8" i="59"/>
  <c r="AG9" i="59"/>
  <c r="AG10" i="59"/>
  <c r="AE58" i="59"/>
  <c r="AE57" i="59"/>
  <c r="AE56" i="59"/>
  <c r="AE55" i="59"/>
  <c r="AE54" i="59"/>
  <c r="AE53" i="59"/>
  <c r="AE52" i="59"/>
  <c r="AE51" i="59"/>
  <c r="AE50" i="59"/>
  <c r="AE42" i="59"/>
  <c r="AE41" i="59"/>
  <c r="AE40" i="59"/>
  <c r="AE39" i="59"/>
  <c r="AE38" i="59"/>
  <c r="AE37" i="59"/>
  <c r="AE36" i="59"/>
  <c r="AE35" i="59"/>
  <c r="AE34" i="59"/>
  <c r="AE33" i="59"/>
  <c r="AE32" i="59"/>
  <c r="AE31" i="59"/>
  <c r="AE30" i="59"/>
  <c r="AE29" i="59"/>
  <c r="AE27" i="59"/>
  <c r="AE26" i="59"/>
  <c r="AE25" i="59"/>
  <c r="AE24" i="59"/>
  <c r="AE23" i="59"/>
  <c r="AE22" i="59"/>
  <c r="AE21" i="59"/>
  <c r="AE20" i="59"/>
  <c r="AE19" i="59"/>
  <c r="AE18" i="59"/>
  <c r="AE17" i="59"/>
  <c r="AE16" i="59"/>
  <c r="AE15" i="59"/>
  <c r="AE14" i="59"/>
  <c r="AE13" i="59"/>
  <c r="AE12" i="59"/>
  <c r="AE7" i="59"/>
  <c r="AE8" i="59"/>
  <c r="AE9" i="59"/>
  <c r="AE10" i="59"/>
  <c r="AC58" i="59"/>
  <c r="AC57" i="59"/>
  <c r="AC56" i="59"/>
  <c r="AC55" i="59"/>
  <c r="AC54" i="59"/>
  <c r="AC53" i="59"/>
  <c r="AC52" i="59"/>
  <c r="AC51" i="59"/>
  <c r="AC50" i="59"/>
  <c r="AC42" i="59"/>
  <c r="AC41" i="59"/>
  <c r="AC40" i="59"/>
  <c r="AC39" i="59"/>
  <c r="AC38" i="59"/>
  <c r="AC37" i="59"/>
  <c r="AC36" i="59"/>
  <c r="AC35" i="59"/>
  <c r="AC34" i="59"/>
  <c r="AC33" i="59"/>
  <c r="AC32" i="59"/>
  <c r="AC31" i="59"/>
  <c r="AC30" i="59"/>
  <c r="AC29" i="59"/>
  <c r="AC27" i="59"/>
  <c r="AC26" i="59"/>
  <c r="AC25" i="59"/>
  <c r="AC24" i="59"/>
  <c r="AC23" i="59"/>
  <c r="AC22" i="59"/>
  <c r="AC21" i="59"/>
  <c r="AC20" i="59"/>
  <c r="AC19" i="59"/>
  <c r="AC18" i="59"/>
  <c r="AC17" i="59"/>
  <c r="AC16" i="59"/>
  <c r="AC15" i="59"/>
  <c r="AC14" i="59"/>
  <c r="AC13" i="59"/>
  <c r="AC12" i="59"/>
  <c r="AC7" i="59"/>
  <c r="AC8" i="59"/>
  <c r="AC9" i="59"/>
  <c r="AC10" i="59"/>
  <c r="AA58" i="59"/>
  <c r="AA57" i="59"/>
  <c r="AA56" i="59"/>
  <c r="AA55" i="59"/>
  <c r="AA54" i="59"/>
  <c r="AA53" i="59"/>
  <c r="AA52" i="59"/>
  <c r="AA51" i="59"/>
  <c r="AA50" i="59"/>
  <c r="AA42" i="59"/>
  <c r="AA41" i="59"/>
  <c r="AA40" i="59"/>
  <c r="AA39" i="59"/>
  <c r="AA38" i="59"/>
  <c r="AA37" i="59"/>
  <c r="AA36" i="59"/>
  <c r="AA35" i="59"/>
  <c r="AA34" i="59"/>
  <c r="AA33" i="59"/>
  <c r="AA32" i="59"/>
  <c r="AA31" i="59"/>
  <c r="AA30" i="59"/>
  <c r="AA29" i="59"/>
  <c r="AA27" i="59"/>
  <c r="AA26" i="59"/>
  <c r="AA25" i="59"/>
  <c r="AA24" i="59"/>
  <c r="AA23" i="59"/>
  <c r="AA22" i="59"/>
  <c r="AA21" i="59"/>
  <c r="AA20" i="59"/>
  <c r="AA19" i="59"/>
  <c r="AA18" i="59"/>
  <c r="AA17" i="59"/>
  <c r="AA16" i="59"/>
  <c r="AA15" i="59"/>
  <c r="AA14" i="59"/>
  <c r="AA13" i="59"/>
  <c r="AA12" i="59"/>
  <c r="AA7" i="59"/>
  <c r="AA8" i="59"/>
  <c r="AA9" i="59"/>
  <c r="AA10" i="59"/>
  <c r="Y58" i="59"/>
  <c r="Y57" i="59"/>
  <c r="Y56" i="59"/>
  <c r="Y55" i="59"/>
  <c r="Y54" i="59"/>
  <c r="Y53" i="59"/>
  <c r="Y52" i="59"/>
  <c r="Y51" i="59"/>
  <c r="Y50" i="59"/>
  <c r="Y42" i="59"/>
  <c r="Y41" i="59"/>
  <c r="Y40" i="59"/>
  <c r="Y39" i="59"/>
  <c r="Y38" i="59"/>
  <c r="Y37" i="59"/>
  <c r="Y36" i="59"/>
  <c r="Y35" i="59"/>
  <c r="Y34" i="59"/>
  <c r="Y33" i="59"/>
  <c r="Y32" i="59"/>
  <c r="Y31" i="59"/>
  <c r="Y30" i="59"/>
  <c r="Y29" i="59"/>
  <c r="Y27" i="59"/>
  <c r="Y26" i="59"/>
  <c r="Y25" i="59"/>
  <c r="Y24" i="59"/>
  <c r="Y23" i="59"/>
  <c r="Y22" i="59"/>
  <c r="Y21" i="59"/>
  <c r="Y20" i="59"/>
  <c r="Y19" i="59"/>
  <c r="Y18" i="59"/>
  <c r="Y17" i="59"/>
  <c r="Y16" i="59"/>
  <c r="Y15" i="59"/>
  <c r="Y14" i="59"/>
  <c r="Y13" i="59"/>
  <c r="Y12" i="59"/>
  <c r="Y7" i="59"/>
  <c r="Y8" i="59"/>
  <c r="Y9" i="59"/>
  <c r="Y10" i="59"/>
  <c r="W58" i="59"/>
  <c r="W57" i="59"/>
  <c r="W56" i="59"/>
  <c r="W55" i="59"/>
  <c r="W54" i="59"/>
  <c r="W53" i="59"/>
  <c r="W52" i="59"/>
  <c r="W51" i="59"/>
  <c r="W50" i="59"/>
  <c r="W42" i="59"/>
  <c r="W41" i="59"/>
  <c r="W40" i="59"/>
  <c r="W39" i="59"/>
  <c r="W38" i="59"/>
  <c r="W37" i="59"/>
  <c r="W36" i="59"/>
  <c r="W35" i="59"/>
  <c r="W34" i="59"/>
  <c r="W33" i="59"/>
  <c r="W32" i="59"/>
  <c r="W31" i="59"/>
  <c r="W30" i="59"/>
  <c r="W29" i="59"/>
  <c r="W27" i="59"/>
  <c r="W26" i="59"/>
  <c r="W25" i="59"/>
  <c r="W24" i="59"/>
  <c r="W23" i="59"/>
  <c r="W22" i="59"/>
  <c r="W21" i="59"/>
  <c r="W20" i="59"/>
  <c r="W19" i="59"/>
  <c r="W18" i="59"/>
  <c r="W17" i="59"/>
  <c r="W16" i="59"/>
  <c r="W15" i="59"/>
  <c r="W14" i="59"/>
  <c r="W13" i="59"/>
  <c r="W12" i="59"/>
  <c r="W7" i="59"/>
  <c r="W8" i="59"/>
  <c r="W9" i="59"/>
  <c r="W10" i="59"/>
  <c r="U58" i="59"/>
  <c r="U57" i="59"/>
  <c r="U56" i="59"/>
  <c r="U55" i="59"/>
  <c r="U54" i="59"/>
  <c r="U53" i="59"/>
  <c r="U52" i="59"/>
  <c r="U51" i="59"/>
  <c r="U50" i="59"/>
  <c r="U42" i="59"/>
  <c r="U41" i="59"/>
  <c r="U40" i="59"/>
  <c r="U39" i="59"/>
  <c r="U38" i="59"/>
  <c r="U37" i="59"/>
  <c r="U36" i="59"/>
  <c r="U35" i="59"/>
  <c r="U34" i="59"/>
  <c r="U33" i="59"/>
  <c r="U32" i="59"/>
  <c r="U31" i="59"/>
  <c r="U30" i="59"/>
  <c r="U29" i="59"/>
  <c r="U27" i="59"/>
  <c r="U26" i="59"/>
  <c r="U25" i="59"/>
  <c r="U24" i="59"/>
  <c r="U23" i="59"/>
  <c r="U22" i="59"/>
  <c r="U21" i="59"/>
  <c r="U20" i="59"/>
  <c r="U19" i="59"/>
  <c r="U18" i="59"/>
  <c r="U17" i="59"/>
  <c r="U16" i="59"/>
  <c r="U15" i="59"/>
  <c r="U14" i="59"/>
  <c r="U13" i="59"/>
  <c r="U12" i="59"/>
  <c r="U7" i="59"/>
  <c r="U8" i="59"/>
  <c r="U9" i="59"/>
  <c r="U10" i="59"/>
  <c r="S58" i="59"/>
  <c r="S57" i="59"/>
  <c r="S56" i="59"/>
  <c r="S55" i="59"/>
  <c r="S54" i="59"/>
  <c r="S53" i="59"/>
  <c r="S52" i="59"/>
  <c r="S51" i="59"/>
  <c r="S50" i="59"/>
  <c r="S42" i="59"/>
  <c r="S41" i="59"/>
  <c r="S40" i="59"/>
  <c r="S39" i="59"/>
  <c r="S38" i="59"/>
  <c r="S37" i="59"/>
  <c r="S36" i="59"/>
  <c r="S35" i="59"/>
  <c r="S34" i="59"/>
  <c r="S33" i="59"/>
  <c r="S32" i="59"/>
  <c r="S31" i="59"/>
  <c r="S30" i="59"/>
  <c r="S29" i="59"/>
  <c r="S27" i="59"/>
  <c r="S26" i="59"/>
  <c r="S25" i="59"/>
  <c r="S24" i="59"/>
  <c r="S23" i="59"/>
  <c r="S22" i="59"/>
  <c r="S21" i="59"/>
  <c r="S20" i="59"/>
  <c r="S19" i="59"/>
  <c r="S18" i="59"/>
  <c r="S17" i="59"/>
  <c r="S16" i="59"/>
  <c r="S15" i="59"/>
  <c r="S14" i="59"/>
  <c r="S13" i="59"/>
  <c r="S12" i="59"/>
  <c r="S7" i="59"/>
  <c r="S8" i="59"/>
  <c r="S9" i="59"/>
  <c r="S10" i="59"/>
  <c r="Q58" i="59"/>
  <c r="Q57" i="59"/>
  <c r="Q56" i="59"/>
  <c r="Q55" i="59"/>
  <c r="Q54" i="59"/>
  <c r="Q53" i="59"/>
  <c r="Q52" i="59"/>
  <c r="Q51" i="59"/>
  <c r="Q50" i="59"/>
  <c r="Q42" i="59"/>
  <c r="Q41" i="59"/>
  <c r="Q40" i="59"/>
  <c r="Q39" i="59"/>
  <c r="Q38" i="59"/>
  <c r="Q37" i="59"/>
  <c r="Q36" i="59"/>
  <c r="Q35" i="59"/>
  <c r="Q34" i="59"/>
  <c r="Q33" i="59"/>
  <c r="Q32" i="59"/>
  <c r="Q31" i="59"/>
  <c r="Q30" i="59"/>
  <c r="Q29" i="59"/>
  <c r="Q27" i="59"/>
  <c r="Q26" i="59"/>
  <c r="Q25" i="59"/>
  <c r="Q24" i="59"/>
  <c r="Q23" i="59"/>
  <c r="Q22" i="59"/>
  <c r="Q21" i="59"/>
  <c r="Q20" i="59"/>
  <c r="Q19" i="59"/>
  <c r="Q18" i="59"/>
  <c r="Q17" i="59"/>
  <c r="Q16" i="59"/>
  <c r="Q15" i="59"/>
  <c r="Q14" i="59"/>
  <c r="Q13" i="59"/>
  <c r="Q12" i="59"/>
  <c r="Q7" i="59"/>
  <c r="Q8" i="59"/>
  <c r="Q9" i="59"/>
  <c r="Q10" i="59"/>
  <c r="O58" i="59"/>
  <c r="O57" i="59"/>
  <c r="O56" i="59"/>
  <c r="O55" i="59"/>
  <c r="O54" i="59"/>
  <c r="O53" i="59"/>
  <c r="O52" i="59"/>
  <c r="O51" i="59"/>
  <c r="O50" i="59"/>
  <c r="O42" i="59"/>
  <c r="O41" i="59"/>
  <c r="O40" i="59"/>
  <c r="O39" i="59"/>
  <c r="O38" i="59"/>
  <c r="O37" i="59"/>
  <c r="O36" i="59"/>
  <c r="O35" i="59"/>
  <c r="O34" i="59"/>
  <c r="O33" i="59"/>
  <c r="O32" i="59"/>
  <c r="O31" i="59"/>
  <c r="O30" i="59"/>
  <c r="O29" i="59"/>
  <c r="O27" i="59"/>
  <c r="O26" i="59"/>
  <c r="O25" i="59"/>
  <c r="O24" i="59"/>
  <c r="O23" i="59"/>
  <c r="O22" i="59"/>
  <c r="O21" i="59"/>
  <c r="O20" i="59"/>
  <c r="O19" i="59"/>
  <c r="O18" i="59"/>
  <c r="O17" i="59"/>
  <c r="O16" i="59"/>
  <c r="O15" i="59"/>
  <c r="O14" i="59"/>
  <c r="O13" i="59"/>
  <c r="O12" i="59"/>
  <c r="O7" i="59"/>
  <c r="O8" i="59"/>
  <c r="O9" i="59"/>
  <c r="O10" i="59"/>
  <c r="M58" i="59"/>
  <c r="M57" i="59"/>
  <c r="M56" i="59"/>
  <c r="M55" i="59"/>
  <c r="M54" i="59"/>
  <c r="M53" i="59"/>
  <c r="M52" i="59"/>
  <c r="M51" i="59"/>
  <c r="M50" i="59"/>
  <c r="M42" i="59"/>
  <c r="M41" i="59"/>
  <c r="M40" i="59"/>
  <c r="M39" i="59"/>
  <c r="M38" i="59"/>
  <c r="M37" i="59"/>
  <c r="M36" i="59"/>
  <c r="M35" i="59"/>
  <c r="M34" i="59"/>
  <c r="M33" i="59"/>
  <c r="M32" i="59"/>
  <c r="M31" i="59"/>
  <c r="M30" i="59"/>
  <c r="M29" i="59"/>
  <c r="M27" i="59"/>
  <c r="M26" i="59"/>
  <c r="M25" i="59"/>
  <c r="M24" i="59"/>
  <c r="M23" i="59"/>
  <c r="M22" i="59"/>
  <c r="M21" i="59"/>
  <c r="M20" i="59"/>
  <c r="M19" i="59"/>
  <c r="M18" i="59"/>
  <c r="M17" i="59"/>
  <c r="M16" i="59"/>
  <c r="M15" i="59"/>
  <c r="M14" i="59"/>
  <c r="M13" i="59"/>
  <c r="M12" i="59"/>
  <c r="M7" i="59"/>
  <c r="M8" i="59"/>
  <c r="M9" i="59"/>
  <c r="M10" i="59"/>
  <c r="K58" i="59"/>
  <c r="K57" i="59"/>
  <c r="K56" i="59"/>
  <c r="K55" i="59"/>
  <c r="K54" i="59"/>
  <c r="K53" i="59"/>
  <c r="K52" i="59"/>
  <c r="K51" i="59"/>
  <c r="K50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7" i="59"/>
  <c r="K26" i="59"/>
  <c r="K25" i="59"/>
  <c r="K24" i="59"/>
  <c r="K23" i="59"/>
  <c r="K22" i="59"/>
  <c r="K21" i="59"/>
  <c r="K20" i="59"/>
  <c r="K19" i="59"/>
  <c r="K18" i="59"/>
  <c r="K17" i="59"/>
  <c r="K16" i="59"/>
  <c r="K15" i="59"/>
  <c r="K14" i="59"/>
  <c r="K13" i="59"/>
  <c r="K12" i="59"/>
  <c r="K7" i="59"/>
  <c r="K8" i="59"/>
  <c r="K9" i="59"/>
  <c r="K10" i="59"/>
  <c r="I58" i="59"/>
  <c r="I57" i="59"/>
  <c r="I56" i="59"/>
  <c r="I55" i="59"/>
  <c r="I54" i="59"/>
  <c r="I53" i="59"/>
  <c r="I52" i="59"/>
  <c r="I51" i="59"/>
  <c r="I50" i="59"/>
  <c r="I42" i="59"/>
  <c r="I41" i="59"/>
  <c r="I40" i="59"/>
  <c r="I39" i="59"/>
  <c r="I38" i="59"/>
  <c r="I37" i="59"/>
  <c r="I36" i="59"/>
  <c r="I35" i="59"/>
  <c r="I34" i="59"/>
  <c r="I33" i="59"/>
  <c r="I32" i="59"/>
  <c r="I31" i="59"/>
  <c r="I30" i="59"/>
  <c r="I29" i="59"/>
  <c r="I27" i="59"/>
  <c r="I26" i="59"/>
  <c r="I25" i="59"/>
  <c r="I24" i="59"/>
  <c r="I23" i="59"/>
  <c r="I22" i="59"/>
  <c r="I21" i="59"/>
  <c r="I20" i="59"/>
  <c r="I19" i="59"/>
  <c r="I18" i="59"/>
  <c r="I17" i="59"/>
  <c r="I16" i="59"/>
  <c r="I15" i="59"/>
  <c r="I14" i="59"/>
  <c r="I13" i="59"/>
  <c r="I12" i="59"/>
  <c r="I7" i="59"/>
  <c r="I8" i="59"/>
  <c r="I9" i="59"/>
  <c r="I10" i="59"/>
  <c r="G58" i="59"/>
  <c r="G57" i="59"/>
  <c r="G56" i="59"/>
  <c r="G55" i="59"/>
  <c r="G54" i="59"/>
  <c r="G53" i="59"/>
  <c r="G52" i="59"/>
  <c r="G51" i="59"/>
  <c r="G50" i="59"/>
  <c r="G42" i="59"/>
  <c r="G41" i="59"/>
  <c r="G40" i="59"/>
  <c r="G39" i="59"/>
  <c r="G38" i="59"/>
  <c r="G37" i="59"/>
  <c r="G36" i="59"/>
  <c r="G35" i="59"/>
  <c r="G34" i="59"/>
  <c r="G33" i="59"/>
  <c r="G32" i="59"/>
  <c r="G31" i="59"/>
  <c r="G30" i="59"/>
  <c r="G29" i="59"/>
  <c r="G27" i="59"/>
  <c r="G26" i="59"/>
  <c r="G25" i="59"/>
  <c r="G24" i="59"/>
  <c r="G23" i="59"/>
  <c r="G22" i="59"/>
  <c r="G21" i="59"/>
  <c r="G20" i="59"/>
  <c r="G19" i="59"/>
  <c r="G18" i="59"/>
  <c r="G17" i="59"/>
  <c r="G16" i="59"/>
  <c r="G15" i="59"/>
  <c r="G14" i="59"/>
  <c r="G13" i="59"/>
  <c r="G12" i="59"/>
  <c r="G7" i="59"/>
  <c r="G8" i="59"/>
  <c r="G9" i="59"/>
  <c r="G10" i="59"/>
  <c r="T62" i="58"/>
  <c r="T61" i="58"/>
  <c r="T60" i="58"/>
  <c r="T59" i="58"/>
  <c r="T58" i="58"/>
  <c r="T57" i="58"/>
  <c r="T56" i="58"/>
  <c r="T55" i="58"/>
  <c r="T54" i="58"/>
  <c r="T46" i="58"/>
  <c r="T45" i="58"/>
  <c r="T44" i="58"/>
  <c r="T43" i="58"/>
  <c r="T42" i="58"/>
  <c r="T41" i="58"/>
  <c r="T40" i="58"/>
  <c r="T39" i="58"/>
  <c r="T38" i="58"/>
  <c r="T37" i="58"/>
  <c r="T36" i="58"/>
  <c r="T35" i="58"/>
  <c r="T34" i="58"/>
  <c r="T33" i="58"/>
  <c r="T31" i="58"/>
  <c r="T30" i="58"/>
  <c r="T29" i="58"/>
  <c r="T28" i="58"/>
  <c r="T27" i="58"/>
  <c r="T26" i="58"/>
  <c r="T25" i="58"/>
  <c r="T24" i="58"/>
  <c r="T23" i="58"/>
  <c r="T22" i="58"/>
  <c r="T21" i="58"/>
  <c r="T20" i="58"/>
  <c r="T19" i="58"/>
  <c r="T18" i="58"/>
  <c r="T17" i="58"/>
  <c r="T16" i="58"/>
  <c r="T15" i="58"/>
  <c r="T14" i="58"/>
  <c r="T13" i="58"/>
  <c r="T12" i="58"/>
  <c r="T10" i="58"/>
  <c r="T9" i="58"/>
  <c r="T8" i="58"/>
  <c r="T7" i="58"/>
  <c r="R62" i="58"/>
  <c r="R61" i="58"/>
  <c r="R60" i="58"/>
  <c r="R59" i="58"/>
  <c r="R58" i="58"/>
  <c r="R57" i="58"/>
  <c r="R56" i="58"/>
  <c r="R55" i="58"/>
  <c r="R54" i="58"/>
  <c r="R46" i="58"/>
  <c r="R45" i="58"/>
  <c r="R44" i="58"/>
  <c r="R43" i="58"/>
  <c r="R42" i="58"/>
  <c r="R41" i="58"/>
  <c r="R40" i="58"/>
  <c r="R39" i="58"/>
  <c r="R38" i="58"/>
  <c r="R37" i="58"/>
  <c r="R36" i="58"/>
  <c r="R35" i="58"/>
  <c r="R34" i="58"/>
  <c r="R33" i="58"/>
  <c r="R31" i="58"/>
  <c r="R30" i="58"/>
  <c r="R29" i="58"/>
  <c r="R28" i="58"/>
  <c r="R27" i="58"/>
  <c r="R26" i="58"/>
  <c r="R25" i="58"/>
  <c r="R24" i="58"/>
  <c r="R23" i="58"/>
  <c r="R22" i="58"/>
  <c r="R21" i="58"/>
  <c r="R20" i="58"/>
  <c r="R19" i="58"/>
  <c r="R18" i="58"/>
  <c r="R17" i="58"/>
  <c r="R16" i="58"/>
  <c r="R15" i="58"/>
  <c r="R14" i="58"/>
  <c r="R13" i="58"/>
  <c r="R12" i="58"/>
  <c r="R10" i="58"/>
  <c r="R9" i="58"/>
  <c r="R8" i="58"/>
  <c r="R7" i="58"/>
  <c r="N62" i="58"/>
  <c r="N61" i="58"/>
  <c r="N60" i="58"/>
  <c r="N59" i="58"/>
  <c r="N58" i="58"/>
  <c r="N57" i="58"/>
  <c r="N56" i="58"/>
  <c r="N55" i="58"/>
  <c r="N54" i="58"/>
  <c r="N46" i="58"/>
  <c r="N45" i="58"/>
  <c r="N44" i="58"/>
  <c r="N43" i="58"/>
  <c r="N42" i="58"/>
  <c r="N41" i="58"/>
  <c r="N40" i="58"/>
  <c r="N39" i="58"/>
  <c r="N38" i="58"/>
  <c r="N37" i="58"/>
  <c r="N36" i="58"/>
  <c r="N35" i="58"/>
  <c r="N34" i="58"/>
  <c r="N33" i="58"/>
  <c r="N31" i="58"/>
  <c r="N30" i="58"/>
  <c r="N29" i="58"/>
  <c r="N28" i="58"/>
  <c r="N27" i="58"/>
  <c r="N26" i="58"/>
  <c r="N25" i="58"/>
  <c r="N24" i="58"/>
  <c r="N23" i="58"/>
  <c r="N22" i="58"/>
  <c r="N21" i="58"/>
  <c r="N20" i="58"/>
  <c r="N19" i="58"/>
  <c r="N18" i="58"/>
  <c r="N17" i="58"/>
  <c r="N16" i="58"/>
  <c r="N15" i="58"/>
  <c r="N14" i="58"/>
  <c r="N13" i="58"/>
  <c r="N12" i="58"/>
  <c r="N10" i="58"/>
  <c r="N9" i="58"/>
  <c r="N8" i="58"/>
  <c r="N7" i="58"/>
  <c r="L62" i="58"/>
  <c r="L61" i="58"/>
  <c r="L60" i="58"/>
  <c r="L59" i="58"/>
  <c r="L58" i="58"/>
  <c r="L57" i="58"/>
  <c r="L56" i="58"/>
  <c r="L55" i="58"/>
  <c r="L54" i="58"/>
  <c r="L46" i="58"/>
  <c r="L45" i="58"/>
  <c r="L44" i="58"/>
  <c r="L43" i="58"/>
  <c r="L42" i="58"/>
  <c r="L41" i="58"/>
  <c r="L40" i="58"/>
  <c r="L39" i="58"/>
  <c r="L38" i="58"/>
  <c r="L37" i="58"/>
  <c r="L36" i="58"/>
  <c r="L35" i="58"/>
  <c r="L34" i="58"/>
  <c r="L33" i="58"/>
  <c r="L31" i="58"/>
  <c r="L30" i="58"/>
  <c r="L29" i="58"/>
  <c r="L28" i="58"/>
  <c r="L27" i="58"/>
  <c r="L26" i="58"/>
  <c r="L25" i="58"/>
  <c r="L24" i="58"/>
  <c r="L23" i="58"/>
  <c r="L21" i="58"/>
  <c r="L20" i="58"/>
  <c r="L19" i="58"/>
  <c r="L18" i="58"/>
  <c r="L17" i="58"/>
  <c r="L16" i="58"/>
  <c r="L15" i="58"/>
  <c r="L14" i="58"/>
  <c r="L13" i="58"/>
  <c r="L12" i="58"/>
  <c r="L10" i="58"/>
  <c r="L9" i="58"/>
  <c r="L8" i="58"/>
  <c r="L7" i="58"/>
  <c r="AT62" i="57"/>
  <c r="AT61" i="57"/>
  <c r="AT60" i="57"/>
  <c r="AT59" i="57"/>
  <c r="AT58" i="57"/>
  <c r="AT57" i="57"/>
  <c r="AT56" i="57"/>
  <c r="AT55" i="57"/>
  <c r="AT54" i="57"/>
  <c r="AT46" i="57"/>
  <c r="AT45" i="57"/>
  <c r="AT44" i="57"/>
  <c r="AT43" i="57"/>
  <c r="AT42" i="57"/>
  <c r="AT41" i="57"/>
  <c r="AT40" i="57"/>
  <c r="AT39" i="57"/>
  <c r="AT38" i="57"/>
  <c r="AT37" i="57"/>
  <c r="AT36" i="57"/>
  <c r="AT35" i="57"/>
  <c r="AT34" i="57"/>
  <c r="AT33" i="57"/>
  <c r="AT31" i="57"/>
  <c r="AT30" i="57"/>
  <c r="AT29" i="57"/>
  <c r="AT28" i="57"/>
  <c r="AT27" i="57"/>
  <c r="AT26" i="57"/>
  <c r="AT25" i="57"/>
  <c r="AT24" i="57"/>
  <c r="AT23" i="57"/>
  <c r="AT22" i="57"/>
  <c r="AT21" i="57"/>
  <c r="AT20" i="57"/>
  <c r="AT19" i="57"/>
  <c r="AT18" i="57"/>
  <c r="AT17" i="57"/>
  <c r="AT16" i="57"/>
  <c r="AT15" i="57"/>
  <c r="AT14" i="57"/>
  <c r="AT13" i="57"/>
  <c r="AT12" i="57"/>
  <c r="AT10" i="57"/>
  <c r="AT9" i="57"/>
  <c r="AT8" i="57"/>
  <c r="AT7" i="57"/>
  <c r="AN62" i="57"/>
  <c r="AN61" i="57"/>
  <c r="AN60" i="57"/>
  <c r="AN59" i="57"/>
  <c r="AN58" i="57"/>
  <c r="AN57" i="57"/>
  <c r="AN56" i="57"/>
  <c r="AN55" i="57"/>
  <c r="AN54" i="57"/>
  <c r="AN46" i="57"/>
  <c r="AN45" i="57"/>
  <c r="AN44" i="57"/>
  <c r="AN43" i="57"/>
  <c r="AN42" i="57"/>
  <c r="AN41" i="57"/>
  <c r="AN40" i="57"/>
  <c r="AN39" i="57"/>
  <c r="AN38" i="57"/>
  <c r="AN37" i="57"/>
  <c r="AN36" i="57"/>
  <c r="AN35" i="57"/>
  <c r="AN34" i="57"/>
  <c r="AN33" i="57"/>
  <c r="AN31" i="57"/>
  <c r="AN30" i="57"/>
  <c r="AN29" i="57"/>
  <c r="AN28" i="57"/>
  <c r="AN27" i="57"/>
  <c r="AN26" i="57"/>
  <c r="AN25" i="57"/>
  <c r="AN24" i="57"/>
  <c r="AN23" i="57"/>
  <c r="AN22" i="57"/>
  <c r="AN21" i="57"/>
  <c r="AN20" i="57"/>
  <c r="AN19" i="57"/>
  <c r="AN18" i="57"/>
  <c r="AN17" i="57"/>
  <c r="AN16" i="57"/>
  <c r="AN15" i="57"/>
  <c r="AN14" i="57"/>
  <c r="AN13" i="57"/>
  <c r="AN12" i="57"/>
  <c r="AN10" i="57"/>
  <c r="AN9" i="57"/>
  <c r="AN8" i="57"/>
  <c r="AN7" i="57"/>
  <c r="AL62" i="57"/>
  <c r="AL61" i="57"/>
  <c r="AL60" i="57"/>
  <c r="AL59" i="57"/>
  <c r="AL58" i="57"/>
  <c r="AL57" i="57"/>
  <c r="AL56" i="57"/>
  <c r="AL55" i="57"/>
  <c r="AL54" i="57"/>
  <c r="AL46" i="57"/>
  <c r="AL45" i="57"/>
  <c r="AL44" i="57"/>
  <c r="AL43" i="57"/>
  <c r="AL42" i="57"/>
  <c r="AL41" i="57"/>
  <c r="AL40" i="57"/>
  <c r="AL39" i="57"/>
  <c r="AL38" i="57"/>
  <c r="AL37" i="57"/>
  <c r="AL36" i="57"/>
  <c r="AL35" i="57"/>
  <c r="AL34" i="57"/>
  <c r="AL33" i="57"/>
  <c r="AL31" i="57"/>
  <c r="AL30" i="57"/>
  <c r="AL29" i="57"/>
  <c r="AL28" i="57"/>
  <c r="AL27" i="57"/>
  <c r="AL26" i="57"/>
  <c r="AL25" i="57"/>
  <c r="AL24" i="57"/>
  <c r="AL23" i="57"/>
  <c r="AL22" i="57"/>
  <c r="AL21" i="57"/>
  <c r="AL20" i="57"/>
  <c r="AL19" i="57"/>
  <c r="AL18" i="57"/>
  <c r="AL17" i="57"/>
  <c r="AL16" i="57"/>
  <c r="AL15" i="57"/>
  <c r="AL14" i="57"/>
  <c r="AL13" i="57"/>
  <c r="AL12" i="57"/>
  <c r="AL10" i="57"/>
  <c r="AL9" i="57"/>
  <c r="AL8" i="57"/>
  <c r="AL7" i="57"/>
  <c r="AJ62" i="57"/>
  <c r="AJ61" i="57"/>
  <c r="AJ60" i="57"/>
  <c r="AJ59" i="57"/>
  <c r="AJ58" i="57"/>
  <c r="AJ57" i="57"/>
  <c r="AJ56" i="57"/>
  <c r="AJ55" i="57"/>
  <c r="AJ54" i="57"/>
  <c r="AJ46" i="57"/>
  <c r="AJ45" i="57"/>
  <c r="AJ44" i="57"/>
  <c r="AJ43" i="57"/>
  <c r="AJ42" i="57"/>
  <c r="AJ41" i="57"/>
  <c r="AJ40" i="57"/>
  <c r="AJ39" i="57"/>
  <c r="AJ38" i="57"/>
  <c r="AJ37" i="57"/>
  <c r="AJ36" i="57"/>
  <c r="AJ35" i="57"/>
  <c r="AJ34" i="57"/>
  <c r="AJ33" i="57"/>
  <c r="AJ31" i="57"/>
  <c r="AJ30" i="57"/>
  <c r="AJ29" i="57"/>
  <c r="AJ28" i="57"/>
  <c r="AJ27" i="57"/>
  <c r="AJ26" i="57"/>
  <c r="AJ25" i="57"/>
  <c r="AJ24" i="57"/>
  <c r="AJ23" i="57"/>
  <c r="AJ22" i="57"/>
  <c r="AJ21" i="57"/>
  <c r="AJ20" i="57"/>
  <c r="AJ19" i="57"/>
  <c r="AJ18" i="57"/>
  <c r="AJ17" i="57"/>
  <c r="AJ16" i="57"/>
  <c r="AJ15" i="57"/>
  <c r="AJ14" i="57"/>
  <c r="AJ13" i="57"/>
  <c r="AJ12" i="57"/>
  <c r="AJ10" i="57"/>
  <c r="AJ9" i="57"/>
  <c r="AJ8" i="57"/>
  <c r="AJ7" i="57"/>
  <c r="AH62" i="57"/>
  <c r="AH61" i="57"/>
  <c r="AH60" i="57"/>
  <c r="AH59" i="57"/>
  <c r="AH58" i="57"/>
  <c r="AH57" i="57"/>
  <c r="AH56" i="57"/>
  <c r="AH55" i="57"/>
  <c r="AH54" i="57"/>
  <c r="AH46" i="57"/>
  <c r="AH45" i="57"/>
  <c r="AH44" i="57"/>
  <c r="AH43" i="57"/>
  <c r="AH42" i="57"/>
  <c r="AH41" i="57"/>
  <c r="AH40" i="57"/>
  <c r="AH39" i="57"/>
  <c r="AH38" i="57"/>
  <c r="AH37" i="57"/>
  <c r="AH36" i="57"/>
  <c r="AH35" i="57"/>
  <c r="AH34" i="57"/>
  <c r="AH33" i="57"/>
  <c r="AH31" i="57"/>
  <c r="AH30" i="57"/>
  <c r="AH29" i="57"/>
  <c r="AH28" i="57"/>
  <c r="AH27" i="57"/>
  <c r="AH26" i="57"/>
  <c r="AH25" i="57"/>
  <c r="AH24" i="57"/>
  <c r="AH23" i="57"/>
  <c r="AH22" i="57"/>
  <c r="AH21" i="57"/>
  <c r="AH20" i="57"/>
  <c r="AH19" i="57"/>
  <c r="AH18" i="57"/>
  <c r="AH17" i="57"/>
  <c r="AH16" i="57"/>
  <c r="AH15" i="57"/>
  <c r="AH14" i="57"/>
  <c r="AH13" i="57"/>
  <c r="AH12" i="57"/>
  <c r="AH10" i="57"/>
  <c r="AH9" i="57"/>
  <c r="AH8" i="57"/>
  <c r="AH7" i="57"/>
  <c r="AF62" i="57"/>
  <c r="AF61" i="57"/>
  <c r="AF60" i="57"/>
  <c r="AF59" i="57"/>
  <c r="AF58" i="57"/>
  <c r="AF57" i="57"/>
  <c r="AF56" i="57"/>
  <c r="AF55" i="57"/>
  <c r="AF54" i="57"/>
  <c r="AF46" i="57"/>
  <c r="AF45" i="57"/>
  <c r="AF44" i="57"/>
  <c r="AF43" i="57"/>
  <c r="AF42" i="57"/>
  <c r="AF41" i="57"/>
  <c r="AF40" i="57"/>
  <c r="AF39" i="57"/>
  <c r="AF38" i="57"/>
  <c r="AF37" i="57"/>
  <c r="AF36" i="57"/>
  <c r="AF35" i="57"/>
  <c r="AF34" i="57"/>
  <c r="AF33" i="57"/>
  <c r="AF31" i="57"/>
  <c r="AF30" i="57"/>
  <c r="AF29" i="57"/>
  <c r="AF28" i="57"/>
  <c r="AF27" i="57"/>
  <c r="AF26" i="57"/>
  <c r="AF25" i="57"/>
  <c r="AF24" i="57"/>
  <c r="AF23" i="57"/>
  <c r="AF22" i="57"/>
  <c r="AF21" i="57"/>
  <c r="AF20" i="57"/>
  <c r="AF19" i="57"/>
  <c r="AF18" i="57"/>
  <c r="AF17" i="57"/>
  <c r="AF16" i="57"/>
  <c r="AF15" i="57"/>
  <c r="AF14" i="57"/>
  <c r="AF13" i="57"/>
  <c r="AF12" i="57"/>
  <c r="AF10" i="57"/>
  <c r="AF9" i="57"/>
  <c r="AF8" i="57"/>
  <c r="AF7" i="57"/>
  <c r="AD62" i="57"/>
  <c r="AD61" i="57"/>
  <c r="AD60" i="57"/>
  <c r="AD59" i="57"/>
  <c r="AD58" i="57"/>
  <c r="AD57" i="57"/>
  <c r="AD56" i="57"/>
  <c r="AD55" i="57"/>
  <c r="AD54" i="57"/>
  <c r="AD46" i="57"/>
  <c r="AD45" i="57"/>
  <c r="AD44" i="57"/>
  <c r="AD43" i="57"/>
  <c r="AD42" i="57"/>
  <c r="AD41" i="57"/>
  <c r="AD40" i="57"/>
  <c r="AD39" i="57"/>
  <c r="AD38" i="57"/>
  <c r="AD37" i="57"/>
  <c r="AD36" i="57"/>
  <c r="AD35" i="57"/>
  <c r="AD34" i="57"/>
  <c r="AD33" i="57"/>
  <c r="AD31" i="57"/>
  <c r="AD30" i="57"/>
  <c r="AD29" i="57"/>
  <c r="AD28" i="57"/>
  <c r="AD27" i="57"/>
  <c r="AD26" i="57"/>
  <c r="AD25" i="57"/>
  <c r="AD24" i="57"/>
  <c r="AD23" i="57"/>
  <c r="AD22" i="57"/>
  <c r="AD21" i="57"/>
  <c r="AD20" i="57"/>
  <c r="AD19" i="57"/>
  <c r="AD18" i="57"/>
  <c r="AD17" i="57"/>
  <c r="AD16" i="57"/>
  <c r="AD15" i="57"/>
  <c r="AD14" i="57"/>
  <c r="AD13" i="57"/>
  <c r="AD12" i="57"/>
  <c r="AD10" i="57"/>
  <c r="AD9" i="57"/>
  <c r="AD8" i="57"/>
  <c r="AD7" i="57"/>
  <c r="AB62" i="57"/>
  <c r="AB61" i="57"/>
  <c r="AB60" i="57"/>
  <c r="AB59" i="57"/>
  <c r="AB58" i="57"/>
  <c r="AB57" i="57"/>
  <c r="AB56" i="57"/>
  <c r="AB55" i="57"/>
  <c r="AB54" i="57"/>
  <c r="AB46" i="57"/>
  <c r="AB45" i="57"/>
  <c r="AB44" i="57"/>
  <c r="AB43" i="57"/>
  <c r="AB42" i="57"/>
  <c r="AB41" i="57"/>
  <c r="AB40" i="57"/>
  <c r="AB39" i="57"/>
  <c r="AB38" i="57"/>
  <c r="AB37" i="57"/>
  <c r="AB36" i="57"/>
  <c r="AB35" i="57"/>
  <c r="AB34" i="57"/>
  <c r="AB33" i="57"/>
  <c r="AB31" i="57"/>
  <c r="AB30" i="57"/>
  <c r="AB29" i="57"/>
  <c r="AB28" i="57"/>
  <c r="AB27" i="57"/>
  <c r="AB26" i="57"/>
  <c r="AB25" i="57"/>
  <c r="AB24" i="57"/>
  <c r="AB23" i="57"/>
  <c r="AB22" i="57"/>
  <c r="AB21" i="57"/>
  <c r="AB20" i="57"/>
  <c r="AB19" i="57"/>
  <c r="AB18" i="57"/>
  <c r="AB17" i="57"/>
  <c r="AB16" i="57"/>
  <c r="AB15" i="57"/>
  <c r="AB14" i="57"/>
  <c r="AB13" i="57"/>
  <c r="AB12" i="57"/>
  <c r="AB10" i="57"/>
  <c r="AB9" i="57"/>
  <c r="AB8" i="57"/>
  <c r="AB7" i="57"/>
  <c r="X62" i="57"/>
  <c r="X61" i="57"/>
  <c r="X60" i="57"/>
  <c r="X59" i="57"/>
  <c r="X58" i="57"/>
  <c r="X57" i="57"/>
  <c r="X56" i="57"/>
  <c r="X55" i="57"/>
  <c r="X54" i="57"/>
  <c r="X46" i="57"/>
  <c r="X45" i="57"/>
  <c r="X44" i="57"/>
  <c r="X43" i="57"/>
  <c r="X42" i="57"/>
  <c r="X41" i="57"/>
  <c r="X40" i="57"/>
  <c r="X39" i="57"/>
  <c r="X38" i="57"/>
  <c r="X37" i="57"/>
  <c r="X36" i="57"/>
  <c r="X35" i="57"/>
  <c r="X34" i="57"/>
  <c r="X33" i="57"/>
  <c r="X31" i="57"/>
  <c r="X30" i="57"/>
  <c r="X29" i="57"/>
  <c r="X28" i="57"/>
  <c r="X27" i="57"/>
  <c r="X26" i="57"/>
  <c r="X25" i="57"/>
  <c r="X24" i="57"/>
  <c r="X23" i="57"/>
  <c r="X22" i="57"/>
  <c r="X21" i="57"/>
  <c r="X20" i="57"/>
  <c r="X19" i="57"/>
  <c r="X18" i="57"/>
  <c r="X17" i="57"/>
  <c r="X16" i="57"/>
  <c r="X15" i="57"/>
  <c r="X14" i="57"/>
  <c r="X13" i="57"/>
  <c r="X12" i="57"/>
  <c r="X10" i="57"/>
  <c r="X9" i="57"/>
  <c r="X8" i="57"/>
  <c r="X7" i="57"/>
  <c r="V62" i="57"/>
  <c r="V61" i="57"/>
  <c r="V60" i="57"/>
  <c r="V59" i="57"/>
  <c r="V58" i="57"/>
  <c r="V57" i="57"/>
  <c r="V56" i="57"/>
  <c r="V55" i="57"/>
  <c r="V54" i="57"/>
  <c r="V46" i="57"/>
  <c r="V45" i="57"/>
  <c r="V44" i="57"/>
  <c r="V43" i="57"/>
  <c r="V42" i="57"/>
  <c r="V41" i="57"/>
  <c r="V40" i="57"/>
  <c r="V39" i="57"/>
  <c r="V38" i="57"/>
  <c r="V37" i="57"/>
  <c r="V36" i="57"/>
  <c r="V35" i="57"/>
  <c r="V34" i="57"/>
  <c r="V33" i="57"/>
  <c r="V31" i="57"/>
  <c r="V30" i="57"/>
  <c r="V29" i="57"/>
  <c r="V28" i="57"/>
  <c r="V27" i="57"/>
  <c r="V26" i="57"/>
  <c r="V25" i="57"/>
  <c r="V24" i="57"/>
  <c r="V23" i="57"/>
  <c r="V22" i="57"/>
  <c r="V21" i="57"/>
  <c r="V20" i="57"/>
  <c r="V19" i="57"/>
  <c r="V18" i="57"/>
  <c r="V17" i="57"/>
  <c r="V16" i="57"/>
  <c r="V15" i="57"/>
  <c r="V14" i="57"/>
  <c r="V13" i="57"/>
  <c r="V12" i="57"/>
  <c r="V10" i="57"/>
  <c r="V9" i="57"/>
  <c r="V8" i="57"/>
  <c r="V7" i="57"/>
  <c r="T62" i="57"/>
  <c r="T61" i="57"/>
  <c r="T60" i="57"/>
  <c r="T59" i="57"/>
  <c r="T58" i="57"/>
  <c r="T57" i="57"/>
  <c r="T56" i="57"/>
  <c r="T55" i="57"/>
  <c r="T54" i="57"/>
  <c r="T46" i="57"/>
  <c r="T45" i="57"/>
  <c r="T44" i="57"/>
  <c r="T43" i="57"/>
  <c r="T42" i="57"/>
  <c r="T41" i="57"/>
  <c r="T40" i="57"/>
  <c r="T39" i="57"/>
  <c r="T38" i="57"/>
  <c r="T37" i="57"/>
  <c r="T36" i="57"/>
  <c r="T35" i="57"/>
  <c r="T34" i="57"/>
  <c r="T33" i="57"/>
  <c r="T31" i="57"/>
  <c r="T30" i="57"/>
  <c r="T29" i="57"/>
  <c r="T28" i="57"/>
  <c r="T27" i="57"/>
  <c r="T26" i="57"/>
  <c r="T25" i="57"/>
  <c r="T24" i="57"/>
  <c r="T23" i="57"/>
  <c r="T22" i="57"/>
  <c r="T21" i="57"/>
  <c r="T20" i="57"/>
  <c r="T19" i="57"/>
  <c r="T18" i="57"/>
  <c r="T17" i="57"/>
  <c r="T16" i="57"/>
  <c r="T15" i="57"/>
  <c r="T14" i="57"/>
  <c r="T13" i="57"/>
  <c r="T12" i="57"/>
  <c r="T10" i="57"/>
  <c r="T9" i="57"/>
  <c r="T8" i="57"/>
  <c r="T7" i="57"/>
  <c r="R62" i="57"/>
  <c r="R61" i="57"/>
  <c r="R60" i="57"/>
  <c r="R59" i="57"/>
  <c r="R58" i="57"/>
  <c r="R57" i="57"/>
  <c r="R56" i="57"/>
  <c r="R55" i="57"/>
  <c r="R54" i="57"/>
  <c r="R46" i="57"/>
  <c r="R45" i="57"/>
  <c r="R44" i="57"/>
  <c r="R43" i="57"/>
  <c r="R42" i="57"/>
  <c r="R41" i="57"/>
  <c r="R40" i="57"/>
  <c r="R39" i="57"/>
  <c r="R38" i="57"/>
  <c r="R37" i="57"/>
  <c r="R36" i="57"/>
  <c r="R35" i="57"/>
  <c r="R34" i="57"/>
  <c r="R33" i="57"/>
  <c r="R31" i="57"/>
  <c r="R30" i="57"/>
  <c r="R29" i="57"/>
  <c r="R28" i="57"/>
  <c r="R27" i="57"/>
  <c r="R26" i="57"/>
  <c r="R25" i="57"/>
  <c r="R24" i="57"/>
  <c r="R23" i="57"/>
  <c r="R22" i="57"/>
  <c r="R21" i="57"/>
  <c r="R20" i="57"/>
  <c r="R19" i="57"/>
  <c r="R18" i="57"/>
  <c r="R17" i="57"/>
  <c r="R16" i="57"/>
  <c r="R15" i="57"/>
  <c r="R14" i="57"/>
  <c r="R13" i="57"/>
  <c r="R12" i="57"/>
  <c r="R10" i="57"/>
  <c r="R9" i="57"/>
  <c r="R8" i="57"/>
  <c r="R7" i="57"/>
  <c r="P62" i="57"/>
  <c r="P61" i="57"/>
  <c r="P60" i="57"/>
  <c r="P59" i="57"/>
  <c r="P58" i="57"/>
  <c r="P57" i="57"/>
  <c r="P56" i="57"/>
  <c r="P55" i="57"/>
  <c r="P54" i="57"/>
  <c r="P46" i="57"/>
  <c r="P45" i="57"/>
  <c r="P44" i="57"/>
  <c r="P43" i="57"/>
  <c r="P42" i="57"/>
  <c r="P41" i="57"/>
  <c r="P40" i="57"/>
  <c r="P39" i="57"/>
  <c r="P38" i="57"/>
  <c r="P37" i="57"/>
  <c r="P36" i="57"/>
  <c r="P35" i="57"/>
  <c r="P34" i="57"/>
  <c r="P33" i="57"/>
  <c r="P31" i="57"/>
  <c r="P30" i="57"/>
  <c r="P29" i="57"/>
  <c r="P28" i="57"/>
  <c r="P27" i="57"/>
  <c r="P26" i="57"/>
  <c r="P25" i="57"/>
  <c r="P24" i="57"/>
  <c r="P23" i="57"/>
  <c r="P22" i="57"/>
  <c r="P21" i="57"/>
  <c r="P20" i="57"/>
  <c r="P19" i="57"/>
  <c r="P18" i="57"/>
  <c r="P17" i="57"/>
  <c r="P16" i="57"/>
  <c r="P15" i="57"/>
  <c r="P14" i="57"/>
  <c r="P13" i="57"/>
  <c r="P12" i="57"/>
  <c r="P10" i="57"/>
  <c r="P9" i="57"/>
  <c r="P8" i="57"/>
  <c r="P7" i="57"/>
  <c r="L7" i="57"/>
  <c r="L8" i="57"/>
  <c r="L9" i="57"/>
  <c r="L10" i="57"/>
  <c r="N7" i="57"/>
  <c r="N8" i="57"/>
  <c r="N9" i="57"/>
  <c r="N10" i="57"/>
  <c r="H62" i="57"/>
  <c r="H61" i="57"/>
  <c r="H60" i="57"/>
  <c r="H59" i="57"/>
  <c r="H58" i="57"/>
  <c r="H57" i="57"/>
  <c r="H56" i="57"/>
  <c r="H55" i="57"/>
  <c r="H54" i="57"/>
  <c r="H46" i="57"/>
  <c r="H45" i="57"/>
  <c r="H44" i="57"/>
  <c r="H43" i="57"/>
  <c r="H42" i="57"/>
  <c r="H41" i="57"/>
  <c r="H40" i="57"/>
  <c r="H39" i="57"/>
  <c r="H38" i="57"/>
  <c r="H37" i="57"/>
  <c r="H36" i="57"/>
  <c r="H35" i="57"/>
  <c r="H34" i="57"/>
  <c r="H33" i="57"/>
  <c r="H31" i="57"/>
  <c r="H30" i="57"/>
  <c r="H29" i="57"/>
  <c r="H28" i="57"/>
  <c r="H27" i="57"/>
  <c r="H26" i="57"/>
  <c r="H25" i="57"/>
  <c r="H24" i="57"/>
  <c r="H23" i="57"/>
  <c r="H22" i="57"/>
  <c r="H21" i="57"/>
  <c r="H20" i="57"/>
  <c r="H19" i="57"/>
  <c r="H18" i="57"/>
  <c r="H17" i="57"/>
  <c r="H16" i="57"/>
  <c r="H15" i="57"/>
  <c r="H14" i="57"/>
  <c r="H13" i="57"/>
  <c r="H12" i="57"/>
  <c r="H10" i="57"/>
  <c r="H9" i="57"/>
  <c r="H8" i="57"/>
  <c r="H7" i="57"/>
  <c r="F62" i="57"/>
  <c r="F61" i="57"/>
  <c r="F60" i="57"/>
  <c r="F59" i="57"/>
  <c r="F58" i="57"/>
  <c r="F57" i="57"/>
  <c r="F56" i="57"/>
  <c r="F55" i="57"/>
  <c r="F54" i="57"/>
  <c r="F46" i="57"/>
  <c r="F45" i="57"/>
  <c r="F44" i="57"/>
  <c r="F43" i="57"/>
  <c r="F42" i="57"/>
  <c r="F41" i="57"/>
  <c r="F40" i="57"/>
  <c r="F39" i="57"/>
  <c r="F38" i="57"/>
  <c r="F37" i="57"/>
  <c r="F36" i="57"/>
  <c r="F35" i="57"/>
  <c r="F34" i="57"/>
  <c r="F33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7" i="57"/>
  <c r="F16" i="57"/>
  <c r="F15" i="57"/>
  <c r="F14" i="57"/>
  <c r="F13" i="57"/>
  <c r="F12" i="57"/>
  <c r="F10" i="57"/>
  <c r="F9" i="57"/>
  <c r="F8" i="57"/>
  <c r="F7" i="57"/>
  <c r="D62" i="57"/>
  <c r="D61" i="57"/>
  <c r="D60" i="57"/>
  <c r="D59" i="57"/>
  <c r="D58" i="57"/>
  <c r="D57" i="57"/>
  <c r="D56" i="57"/>
  <c r="D55" i="57"/>
  <c r="D54" i="57"/>
  <c r="D46" i="57"/>
  <c r="D45" i="57"/>
  <c r="D44" i="57"/>
  <c r="D43" i="57"/>
  <c r="D42" i="57"/>
  <c r="D41" i="57"/>
  <c r="D40" i="57"/>
  <c r="D39" i="57"/>
  <c r="D38" i="57"/>
  <c r="D37" i="57"/>
  <c r="D36" i="57"/>
  <c r="D35" i="57"/>
  <c r="D34" i="57"/>
  <c r="D33" i="57"/>
  <c r="D31" i="57"/>
  <c r="D30" i="57"/>
  <c r="D29" i="57"/>
  <c r="D28" i="57"/>
  <c r="D27" i="57"/>
  <c r="D26" i="57"/>
  <c r="D25" i="57"/>
  <c r="D24" i="57"/>
  <c r="D23" i="57"/>
  <c r="D22" i="57"/>
  <c r="D21" i="57"/>
  <c r="D20" i="57"/>
  <c r="D19" i="57"/>
  <c r="D18" i="57"/>
  <c r="D17" i="57"/>
  <c r="D16" i="57"/>
  <c r="D15" i="57"/>
  <c r="D14" i="57"/>
  <c r="D13" i="57"/>
  <c r="D12" i="57"/>
  <c r="D10" i="57"/>
  <c r="D9" i="57"/>
  <c r="D8" i="57"/>
  <c r="D7" i="57"/>
  <c r="B12" i="57"/>
  <c r="B12" i="58"/>
  <c r="B12" i="56"/>
  <c r="B25" i="57"/>
  <c r="B25" i="58"/>
  <c r="B25" i="56"/>
  <c r="B12" i="46"/>
  <c r="B12" i="45"/>
  <c r="B12" i="48"/>
  <c r="B12" i="49"/>
  <c r="B12" i="47"/>
  <c r="B12" i="53"/>
  <c r="B12" i="54"/>
  <c r="B12" i="55"/>
  <c r="B12" i="52"/>
  <c r="N13" i="7"/>
  <c r="B14" i="57"/>
  <c r="B14" i="58"/>
  <c r="B14" i="56"/>
  <c r="B14" i="46"/>
  <c r="B14" i="45"/>
  <c r="B14" i="48"/>
  <c r="B14" i="49"/>
  <c r="B14" i="47"/>
  <c r="B14" i="53"/>
  <c r="B14" i="54"/>
  <c r="B14" i="55"/>
  <c r="B14" i="52"/>
  <c r="N15" i="7"/>
  <c r="BK62" i="56"/>
  <c r="BK61" i="56"/>
  <c r="BK60" i="56"/>
  <c r="BK59" i="56"/>
  <c r="BK58" i="56"/>
  <c r="BK57" i="56"/>
  <c r="BK56" i="56"/>
  <c r="BK55" i="56"/>
  <c r="BK54" i="56"/>
  <c r="BK46" i="56"/>
  <c r="BK45" i="56"/>
  <c r="BK44" i="56"/>
  <c r="BK43" i="56"/>
  <c r="BK42" i="56"/>
  <c r="BK41" i="56"/>
  <c r="BK40" i="56"/>
  <c r="BK39" i="56"/>
  <c r="BK38" i="56"/>
  <c r="BK37" i="56"/>
  <c r="BK36" i="56"/>
  <c r="BK35" i="56"/>
  <c r="BK34" i="56"/>
  <c r="BK33" i="56"/>
  <c r="BK31" i="56"/>
  <c r="BK30" i="56"/>
  <c r="BK29" i="56"/>
  <c r="BK28" i="56"/>
  <c r="BK27" i="56"/>
  <c r="BK26" i="56"/>
  <c r="BK25" i="56"/>
  <c r="BK24" i="56"/>
  <c r="BK23" i="56"/>
  <c r="BK22" i="56"/>
  <c r="BK21" i="56"/>
  <c r="BK20" i="56"/>
  <c r="BK19" i="56"/>
  <c r="BK18" i="56"/>
  <c r="BK17" i="56"/>
  <c r="BK16" i="56"/>
  <c r="BK15" i="56"/>
  <c r="BK14" i="56"/>
  <c r="BK13" i="56"/>
  <c r="BK12" i="56"/>
  <c r="BK10" i="56"/>
  <c r="BK9" i="56"/>
  <c r="BK8" i="56"/>
  <c r="BK7" i="56"/>
  <c r="BI62" i="56"/>
  <c r="BI61" i="56"/>
  <c r="BI60" i="56"/>
  <c r="BI59" i="56"/>
  <c r="BI58" i="56"/>
  <c r="BI57" i="56"/>
  <c r="BI56" i="56"/>
  <c r="BI55" i="56"/>
  <c r="BI54" i="56"/>
  <c r="BI46" i="56"/>
  <c r="BI45" i="56"/>
  <c r="BI44" i="56"/>
  <c r="BI43" i="56"/>
  <c r="BI42" i="56"/>
  <c r="BI41" i="56"/>
  <c r="BI40" i="56"/>
  <c r="BI39" i="56"/>
  <c r="BI38" i="56"/>
  <c r="BI37" i="56"/>
  <c r="BI36" i="56"/>
  <c r="BI35" i="56"/>
  <c r="BI34" i="56"/>
  <c r="BI33" i="56"/>
  <c r="BI31" i="56"/>
  <c r="BI30" i="56"/>
  <c r="BI29" i="56"/>
  <c r="BI28" i="56"/>
  <c r="BI27" i="56"/>
  <c r="BI26" i="56"/>
  <c r="BI25" i="56"/>
  <c r="BI24" i="56"/>
  <c r="BI23" i="56"/>
  <c r="BI22" i="56"/>
  <c r="BI21" i="56"/>
  <c r="BI20" i="56"/>
  <c r="BI19" i="56"/>
  <c r="BI18" i="56"/>
  <c r="BI17" i="56"/>
  <c r="BI16" i="56"/>
  <c r="BI15" i="56"/>
  <c r="BI14" i="56"/>
  <c r="BI13" i="56"/>
  <c r="BI12" i="56"/>
  <c r="BI10" i="56"/>
  <c r="BI9" i="56"/>
  <c r="BI8" i="56"/>
  <c r="BI7" i="56"/>
  <c r="BG62" i="56"/>
  <c r="BG61" i="56"/>
  <c r="BG60" i="56"/>
  <c r="BG59" i="56"/>
  <c r="BG58" i="56"/>
  <c r="BG57" i="56"/>
  <c r="BG56" i="56"/>
  <c r="BG55" i="56"/>
  <c r="BG54" i="56"/>
  <c r="BG46" i="56"/>
  <c r="BG45" i="56"/>
  <c r="BG44" i="56"/>
  <c r="BG43" i="56"/>
  <c r="BG42" i="56"/>
  <c r="BG41" i="56"/>
  <c r="BG40" i="56"/>
  <c r="BG39" i="56"/>
  <c r="BG38" i="56"/>
  <c r="BG37" i="56"/>
  <c r="BG36" i="56"/>
  <c r="BG35" i="56"/>
  <c r="BG34" i="56"/>
  <c r="BG33" i="56"/>
  <c r="BG31" i="56"/>
  <c r="BG30" i="56"/>
  <c r="BG29" i="56"/>
  <c r="BG28" i="56"/>
  <c r="BG27" i="56"/>
  <c r="BG26" i="56"/>
  <c r="BG25" i="56"/>
  <c r="BG24" i="56"/>
  <c r="BG23" i="56"/>
  <c r="BG22" i="56"/>
  <c r="BG21" i="56"/>
  <c r="BG20" i="56"/>
  <c r="BG19" i="56"/>
  <c r="BG18" i="56"/>
  <c r="BG17" i="56"/>
  <c r="BG16" i="56"/>
  <c r="BG15" i="56"/>
  <c r="BG14" i="56"/>
  <c r="BG13" i="56"/>
  <c r="BG12" i="56"/>
  <c r="BG10" i="56"/>
  <c r="BG9" i="56"/>
  <c r="BG8" i="56"/>
  <c r="BG7" i="56"/>
  <c r="BE62" i="56"/>
  <c r="BE61" i="56"/>
  <c r="BE60" i="56"/>
  <c r="BE59" i="56"/>
  <c r="BE58" i="56"/>
  <c r="BE57" i="56"/>
  <c r="BE56" i="56"/>
  <c r="BE55" i="56"/>
  <c r="BE54" i="56"/>
  <c r="BE46" i="56"/>
  <c r="BE45" i="56"/>
  <c r="BE44" i="56"/>
  <c r="BE43" i="56"/>
  <c r="BE42" i="56"/>
  <c r="BE41" i="56"/>
  <c r="BE40" i="56"/>
  <c r="BE39" i="56"/>
  <c r="BE38" i="56"/>
  <c r="BE37" i="56"/>
  <c r="BE36" i="56"/>
  <c r="BE35" i="56"/>
  <c r="BE34" i="56"/>
  <c r="BE33" i="56"/>
  <c r="BE31" i="56"/>
  <c r="BE30" i="56"/>
  <c r="BE29" i="56"/>
  <c r="BE28" i="56"/>
  <c r="BE27" i="56"/>
  <c r="BE26" i="56"/>
  <c r="BE25" i="56"/>
  <c r="BE24" i="56"/>
  <c r="BE23" i="56"/>
  <c r="BE22" i="56"/>
  <c r="BE21" i="56"/>
  <c r="BE20" i="56"/>
  <c r="BE19" i="56"/>
  <c r="BE18" i="56"/>
  <c r="BE17" i="56"/>
  <c r="BE16" i="56"/>
  <c r="BE15" i="56"/>
  <c r="BE14" i="56"/>
  <c r="BE13" i="56"/>
  <c r="BE12" i="56"/>
  <c r="BE10" i="56"/>
  <c r="BE9" i="56"/>
  <c r="BE8" i="56"/>
  <c r="BE7" i="56"/>
  <c r="AW62" i="56"/>
  <c r="AW61" i="56"/>
  <c r="AW60" i="56"/>
  <c r="AW59" i="56"/>
  <c r="AW58" i="56"/>
  <c r="AW57" i="56"/>
  <c r="AW56" i="56"/>
  <c r="AW55" i="56"/>
  <c r="AW54" i="56"/>
  <c r="AW46" i="56"/>
  <c r="AW45" i="56"/>
  <c r="AW44" i="56"/>
  <c r="AW43" i="56"/>
  <c r="AW42" i="56"/>
  <c r="AW41" i="56"/>
  <c r="AW40" i="56"/>
  <c r="AW39" i="56"/>
  <c r="AW38" i="56"/>
  <c r="AW37" i="56"/>
  <c r="AW36" i="56"/>
  <c r="AW35" i="56"/>
  <c r="AW34" i="56"/>
  <c r="AW33" i="56"/>
  <c r="AW31" i="56"/>
  <c r="AW30" i="56"/>
  <c r="AW29" i="56"/>
  <c r="AW28" i="56"/>
  <c r="AW27" i="56"/>
  <c r="AW26" i="56"/>
  <c r="AW25" i="56"/>
  <c r="AW24" i="56"/>
  <c r="AW23" i="56"/>
  <c r="AW22" i="56"/>
  <c r="AW21" i="56"/>
  <c r="AW20" i="56"/>
  <c r="AW19" i="56"/>
  <c r="AW18" i="56"/>
  <c r="AW17" i="56"/>
  <c r="AW16" i="56"/>
  <c r="AW15" i="56"/>
  <c r="AW14" i="56"/>
  <c r="AW13" i="56"/>
  <c r="AW12" i="56"/>
  <c r="AW10" i="56"/>
  <c r="AW9" i="56"/>
  <c r="AW8" i="56"/>
  <c r="AW7" i="56"/>
  <c r="AU62" i="56"/>
  <c r="AU61" i="56"/>
  <c r="AU60" i="56"/>
  <c r="AU59" i="56"/>
  <c r="AU58" i="56"/>
  <c r="AU57" i="56"/>
  <c r="AU56" i="56"/>
  <c r="AU55" i="56"/>
  <c r="AU54" i="56"/>
  <c r="AU46" i="56"/>
  <c r="AU45" i="56"/>
  <c r="AU44" i="56"/>
  <c r="AU43" i="56"/>
  <c r="AU42" i="56"/>
  <c r="AU41" i="56"/>
  <c r="AU40" i="56"/>
  <c r="AU39" i="56"/>
  <c r="AU38" i="56"/>
  <c r="AU37" i="56"/>
  <c r="AU36" i="56"/>
  <c r="AU35" i="56"/>
  <c r="AU34" i="56"/>
  <c r="AU33" i="56"/>
  <c r="AU31" i="56"/>
  <c r="AU30" i="56"/>
  <c r="AU29" i="56"/>
  <c r="AU28" i="56"/>
  <c r="AU27" i="56"/>
  <c r="AU26" i="56"/>
  <c r="AU25" i="56"/>
  <c r="AU24" i="56"/>
  <c r="AU23" i="56"/>
  <c r="AU22" i="56"/>
  <c r="AU21" i="56"/>
  <c r="AU20" i="56"/>
  <c r="AU19" i="56"/>
  <c r="AU18" i="56"/>
  <c r="AU17" i="56"/>
  <c r="AU16" i="56"/>
  <c r="AU15" i="56"/>
  <c r="AU14" i="56"/>
  <c r="AU13" i="56"/>
  <c r="AU12" i="56"/>
  <c r="AU10" i="56"/>
  <c r="AU9" i="56"/>
  <c r="AU8" i="56"/>
  <c r="AU7" i="56"/>
  <c r="AS62" i="56"/>
  <c r="AS61" i="56"/>
  <c r="AS60" i="56"/>
  <c r="AS59" i="56"/>
  <c r="AS58" i="56"/>
  <c r="AS57" i="56"/>
  <c r="AS56" i="56"/>
  <c r="AS55" i="56"/>
  <c r="AS54" i="56"/>
  <c r="AS46" i="56"/>
  <c r="AS45" i="56"/>
  <c r="AS44" i="56"/>
  <c r="AS43" i="56"/>
  <c r="AS42" i="56"/>
  <c r="AS41" i="56"/>
  <c r="AS40" i="56"/>
  <c r="AS39" i="56"/>
  <c r="AS38" i="56"/>
  <c r="AS37" i="56"/>
  <c r="AS36" i="56"/>
  <c r="AS35" i="56"/>
  <c r="AS34" i="56"/>
  <c r="AS33" i="56"/>
  <c r="AS31" i="56"/>
  <c r="AS30" i="56"/>
  <c r="AS29" i="56"/>
  <c r="AS28" i="56"/>
  <c r="AS27" i="56"/>
  <c r="AS26" i="56"/>
  <c r="AS25" i="56"/>
  <c r="AS24" i="56"/>
  <c r="AS23" i="56"/>
  <c r="AS22" i="56"/>
  <c r="AS21" i="56"/>
  <c r="AS20" i="56"/>
  <c r="AS19" i="56"/>
  <c r="AS18" i="56"/>
  <c r="AS17" i="56"/>
  <c r="AS16" i="56"/>
  <c r="AS15" i="56"/>
  <c r="AS14" i="56"/>
  <c r="AS13" i="56"/>
  <c r="AS12" i="56"/>
  <c r="AS10" i="56"/>
  <c r="AS9" i="56"/>
  <c r="AS8" i="56"/>
  <c r="AS7" i="56"/>
  <c r="AQ62" i="56"/>
  <c r="AQ61" i="56"/>
  <c r="AQ60" i="56"/>
  <c r="AQ59" i="56"/>
  <c r="AQ58" i="56"/>
  <c r="AQ57" i="56"/>
  <c r="AQ56" i="56"/>
  <c r="AQ55" i="56"/>
  <c r="AQ54" i="56"/>
  <c r="AQ46" i="56"/>
  <c r="AQ45" i="56"/>
  <c r="AQ44" i="56"/>
  <c r="AQ43" i="56"/>
  <c r="AQ42" i="56"/>
  <c r="AQ41" i="56"/>
  <c r="AQ40" i="56"/>
  <c r="AQ39" i="56"/>
  <c r="AQ38" i="56"/>
  <c r="AQ37" i="56"/>
  <c r="AQ36" i="56"/>
  <c r="AQ35" i="56"/>
  <c r="AQ34" i="56"/>
  <c r="AQ33" i="56"/>
  <c r="AQ31" i="56"/>
  <c r="AQ30" i="56"/>
  <c r="AQ29" i="56"/>
  <c r="AQ28" i="56"/>
  <c r="AQ27" i="56"/>
  <c r="AQ26" i="56"/>
  <c r="AQ25" i="56"/>
  <c r="AQ24" i="56"/>
  <c r="AQ23" i="56"/>
  <c r="AQ22" i="56"/>
  <c r="AQ21" i="56"/>
  <c r="AQ20" i="56"/>
  <c r="AQ19" i="56"/>
  <c r="AQ18" i="56"/>
  <c r="AQ17" i="56"/>
  <c r="AQ16" i="56"/>
  <c r="AQ15" i="56"/>
  <c r="AQ14" i="56"/>
  <c r="AQ13" i="56"/>
  <c r="AQ12" i="56"/>
  <c r="AQ10" i="56"/>
  <c r="AQ9" i="56"/>
  <c r="AQ8" i="56"/>
  <c r="AQ7" i="56"/>
  <c r="AK62" i="56"/>
  <c r="AK61" i="56"/>
  <c r="AK60" i="56"/>
  <c r="AK59" i="56"/>
  <c r="AK58" i="56"/>
  <c r="AK57" i="56"/>
  <c r="AK56" i="56"/>
  <c r="AK55" i="56"/>
  <c r="AK54" i="56"/>
  <c r="AK46" i="56"/>
  <c r="AK45" i="56"/>
  <c r="AK44" i="56"/>
  <c r="AK43" i="56"/>
  <c r="AK42" i="56"/>
  <c r="AK41" i="56"/>
  <c r="AK40" i="56"/>
  <c r="AK39" i="56"/>
  <c r="AK38" i="56"/>
  <c r="AK37" i="56"/>
  <c r="AK36" i="56"/>
  <c r="AK35" i="56"/>
  <c r="AK34" i="56"/>
  <c r="AK33" i="56"/>
  <c r="AK31" i="56"/>
  <c r="AK30" i="56"/>
  <c r="AK29" i="56"/>
  <c r="AK28" i="56"/>
  <c r="AK27" i="56"/>
  <c r="AK26" i="56"/>
  <c r="AK25" i="56"/>
  <c r="AK24" i="56"/>
  <c r="AK23" i="56"/>
  <c r="AK22" i="56"/>
  <c r="AK21" i="56"/>
  <c r="AK20" i="56"/>
  <c r="AK19" i="56"/>
  <c r="AK18" i="56"/>
  <c r="AK17" i="56"/>
  <c r="AK16" i="56"/>
  <c r="AK15" i="56"/>
  <c r="AK14" i="56"/>
  <c r="AK13" i="56"/>
  <c r="AK12" i="56"/>
  <c r="AK10" i="56"/>
  <c r="AK9" i="56"/>
  <c r="AK8" i="56"/>
  <c r="AK7" i="56"/>
  <c r="AI62" i="56"/>
  <c r="AI61" i="56"/>
  <c r="AI60" i="56"/>
  <c r="AI59" i="56"/>
  <c r="AI58" i="56"/>
  <c r="AI57" i="56"/>
  <c r="AI56" i="56"/>
  <c r="AI55" i="56"/>
  <c r="AI54" i="56"/>
  <c r="AI46" i="56"/>
  <c r="AI45" i="56"/>
  <c r="AI44" i="56"/>
  <c r="AI43" i="56"/>
  <c r="AI42" i="56"/>
  <c r="AI41" i="56"/>
  <c r="AI40" i="56"/>
  <c r="AI39" i="56"/>
  <c r="AI38" i="56"/>
  <c r="AI37" i="56"/>
  <c r="AI36" i="56"/>
  <c r="AI35" i="56"/>
  <c r="AI34" i="56"/>
  <c r="AI33" i="56"/>
  <c r="AI31" i="56"/>
  <c r="AI30" i="56"/>
  <c r="AI29" i="56"/>
  <c r="AI28" i="56"/>
  <c r="AI27" i="56"/>
  <c r="AI26" i="56"/>
  <c r="AI25" i="56"/>
  <c r="AI24" i="56"/>
  <c r="AI23" i="56"/>
  <c r="AI22" i="56"/>
  <c r="AI21" i="56"/>
  <c r="AI20" i="56"/>
  <c r="AI19" i="56"/>
  <c r="AI18" i="56"/>
  <c r="AI17" i="56"/>
  <c r="AI16" i="56"/>
  <c r="AI15" i="56"/>
  <c r="AI14" i="56"/>
  <c r="AI13" i="56"/>
  <c r="AI12" i="56"/>
  <c r="AI10" i="56"/>
  <c r="AI9" i="56"/>
  <c r="AI8" i="56"/>
  <c r="AI7" i="56"/>
  <c r="AG62" i="56"/>
  <c r="AG61" i="56"/>
  <c r="AG60" i="56"/>
  <c r="AG59" i="56"/>
  <c r="AG58" i="56"/>
  <c r="AG57" i="56"/>
  <c r="AG56" i="56"/>
  <c r="AG55" i="56"/>
  <c r="AG54" i="56"/>
  <c r="AG46" i="56"/>
  <c r="AG45" i="56"/>
  <c r="AG44" i="56"/>
  <c r="AG43" i="56"/>
  <c r="AG42" i="56"/>
  <c r="AG41" i="56"/>
  <c r="AG40" i="56"/>
  <c r="AG39" i="56"/>
  <c r="AG38" i="56"/>
  <c r="AG37" i="56"/>
  <c r="AG36" i="56"/>
  <c r="AG35" i="56"/>
  <c r="AG34" i="56"/>
  <c r="AG33" i="56"/>
  <c r="AG31" i="56"/>
  <c r="AG30" i="56"/>
  <c r="AG29" i="56"/>
  <c r="AG28" i="56"/>
  <c r="AG27" i="56"/>
  <c r="AG26" i="56"/>
  <c r="AG25" i="56"/>
  <c r="AG24" i="56"/>
  <c r="AG23" i="56"/>
  <c r="AG22" i="56"/>
  <c r="AG21" i="56"/>
  <c r="AG20" i="56"/>
  <c r="AG19" i="56"/>
  <c r="AG18" i="56"/>
  <c r="AG17" i="56"/>
  <c r="AG16" i="56"/>
  <c r="AG15" i="56"/>
  <c r="AG14" i="56"/>
  <c r="AG13" i="56"/>
  <c r="AG12" i="56"/>
  <c r="AG10" i="56"/>
  <c r="AG9" i="56"/>
  <c r="AG8" i="56"/>
  <c r="AG7" i="56"/>
  <c r="AE62" i="56"/>
  <c r="AE61" i="56"/>
  <c r="AE60" i="56"/>
  <c r="AE59" i="56"/>
  <c r="AE58" i="56"/>
  <c r="AE57" i="56"/>
  <c r="AE56" i="56"/>
  <c r="AE55" i="56"/>
  <c r="AE54" i="56"/>
  <c r="AE46" i="56"/>
  <c r="AE45" i="56"/>
  <c r="AE44" i="56"/>
  <c r="AE43" i="56"/>
  <c r="AE42" i="56"/>
  <c r="AE41" i="56"/>
  <c r="AE40" i="56"/>
  <c r="AE39" i="56"/>
  <c r="AE38" i="56"/>
  <c r="AE37" i="56"/>
  <c r="AE36" i="56"/>
  <c r="AE35" i="56"/>
  <c r="AE34" i="56"/>
  <c r="AE33" i="56"/>
  <c r="AE31" i="56"/>
  <c r="AE30" i="56"/>
  <c r="AE29" i="56"/>
  <c r="AE28" i="56"/>
  <c r="AE27" i="56"/>
  <c r="AE26" i="56"/>
  <c r="AE25" i="56"/>
  <c r="AE24" i="56"/>
  <c r="AE23" i="56"/>
  <c r="AE22" i="56"/>
  <c r="AE21" i="56"/>
  <c r="AE20" i="56"/>
  <c r="AE19" i="56"/>
  <c r="AE18" i="56"/>
  <c r="AE17" i="56"/>
  <c r="AE16" i="56"/>
  <c r="AE15" i="56"/>
  <c r="AE14" i="56"/>
  <c r="AE13" i="56"/>
  <c r="AE12" i="56"/>
  <c r="AE10" i="56"/>
  <c r="AE9" i="56"/>
  <c r="AE8" i="56"/>
  <c r="AE7" i="56"/>
  <c r="AC62" i="56"/>
  <c r="AC61" i="56"/>
  <c r="AC60" i="56"/>
  <c r="AC59" i="56"/>
  <c r="AC58" i="56"/>
  <c r="AC57" i="56"/>
  <c r="AC56" i="56"/>
  <c r="AC55" i="56"/>
  <c r="AC54" i="56"/>
  <c r="AC46" i="56"/>
  <c r="AC45" i="56"/>
  <c r="AC44" i="56"/>
  <c r="AC43" i="56"/>
  <c r="AC42" i="56"/>
  <c r="AC41" i="56"/>
  <c r="AC40" i="56"/>
  <c r="AC39" i="56"/>
  <c r="AC38" i="56"/>
  <c r="AC37" i="56"/>
  <c r="AC36" i="56"/>
  <c r="AC35" i="56"/>
  <c r="AC34" i="56"/>
  <c r="AC33" i="56"/>
  <c r="AC31" i="56"/>
  <c r="AC30" i="56"/>
  <c r="AC29" i="56"/>
  <c r="AC28" i="56"/>
  <c r="AC27" i="56"/>
  <c r="AC26" i="56"/>
  <c r="AC25" i="56"/>
  <c r="AC24" i="56"/>
  <c r="AC23" i="56"/>
  <c r="AC22" i="56"/>
  <c r="AC21" i="56"/>
  <c r="AC20" i="56"/>
  <c r="AC19" i="56"/>
  <c r="AC18" i="56"/>
  <c r="AC17" i="56"/>
  <c r="AC16" i="56"/>
  <c r="AC15" i="56"/>
  <c r="AC14" i="56"/>
  <c r="AC13" i="56"/>
  <c r="AC12" i="56"/>
  <c r="AC10" i="56"/>
  <c r="AC9" i="56"/>
  <c r="AC8" i="56"/>
  <c r="AC7" i="56"/>
  <c r="AA62" i="56"/>
  <c r="AA61" i="56"/>
  <c r="AA60" i="56"/>
  <c r="AA59" i="56"/>
  <c r="AA58" i="56"/>
  <c r="AA57" i="56"/>
  <c r="AA56" i="56"/>
  <c r="AA55" i="56"/>
  <c r="AA54" i="56"/>
  <c r="AA46" i="56"/>
  <c r="AA45" i="56"/>
  <c r="AA44" i="56"/>
  <c r="AA43" i="56"/>
  <c r="AA42" i="56"/>
  <c r="AA41" i="56"/>
  <c r="AA40" i="56"/>
  <c r="AA39" i="56"/>
  <c r="AA38" i="56"/>
  <c r="AA37" i="56"/>
  <c r="AA36" i="56"/>
  <c r="AA35" i="56"/>
  <c r="AA34" i="56"/>
  <c r="AA33" i="56"/>
  <c r="AA31" i="56"/>
  <c r="AA30" i="56"/>
  <c r="AA29" i="56"/>
  <c r="AA28" i="56"/>
  <c r="AA27" i="56"/>
  <c r="AA26" i="56"/>
  <c r="AA25" i="56"/>
  <c r="AA24" i="56"/>
  <c r="AA23" i="56"/>
  <c r="AA22" i="56"/>
  <c r="AA21" i="56"/>
  <c r="AA20" i="56"/>
  <c r="AA19" i="56"/>
  <c r="AA18" i="56"/>
  <c r="AA17" i="56"/>
  <c r="AA16" i="56"/>
  <c r="AA15" i="56"/>
  <c r="AA14" i="56"/>
  <c r="AA13" i="56"/>
  <c r="AA12" i="56"/>
  <c r="AA10" i="56"/>
  <c r="AA9" i="56"/>
  <c r="AA8" i="56"/>
  <c r="AA7" i="56"/>
  <c r="Y62" i="56"/>
  <c r="Y61" i="56"/>
  <c r="Y60" i="56"/>
  <c r="Y59" i="56"/>
  <c r="Y58" i="56"/>
  <c r="Y57" i="56"/>
  <c r="Y56" i="56"/>
  <c r="Y55" i="56"/>
  <c r="Y54" i="56"/>
  <c r="Y46" i="56"/>
  <c r="Y45" i="56"/>
  <c r="Y44" i="56"/>
  <c r="Y43" i="56"/>
  <c r="Y42" i="56"/>
  <c r="Y41" i="56"/>
  <c r="Y40" i="56"/>
  <c r="Y39" i="56"/>
  <c r="Y38" i="56"/>
  <c r="Y37" i="56"/>
  <c r="Y36" i="56"/>
  <c r="Y35" i="56"/>
  <c r="Y34" i="56"/>
  <c r="Y33" i="56"/>
  <c r="Y31" i="56"/>
  <c r="Y30" i="56"/>
  <c r="Y29" i="56"/>
  <c r="Y28" i="56"/>
  <c r="Y27" i="56"/>
  <c r="Y26" i="56"/>
  <c r="Y25" i="56"/>
  <c r="Y24" i="56"/>
  <c r="Y23" i="56"/>
  <c r="Y22" i="56"/>
  <c r="Y21" i="56"/>
  <c r="Y20" i="56"/>
  <c r="Y19" i="56"/>
  <c r="Y18" i="56"/>
  <c r="Y17" i="56"/>
  <c r="Y16" i="56"/>
  <c r="Y15" i="56"/>
  <c r="Y14" i="56"/>
  <c r="Y13" i="56"/>
  <c r="Y12" i="56"/>
  <c r="Y10" i="56"/>
  <c r="Y9" i="56"/>
  <c r="Y8" i="56"/>
  <c r="Y7" i="56"/>
  <c r="W62" i="56"/>
  <c r="W61" i="56"/>
  <c r="W60" i="56"/>
  <c r="W59" i="56"/>
  <c r="W58" i="56"/>
  <c r="W57" i="56"/>
  <c r="W56" i="56"/>
  <c r="W55" i="56"/>
  <c r="W54" i="56"/>
  <c r="W46" i="56"/>
  <c r="W45" i="56"/>
  <c r="W44" i="56"/>
  <c r="W43" i="56"/>
  <c r="W42" i="56"/>
  <c r="W41" i="56"/>
  <c r="W40" i="56"/>
  <c r="W39" i="56"/>
  <c r="W38" i="56"/>
  <c r="W37" i="56"/>
  <c r="W36" i="56"/>
  <c r="W35" i="56"/>
  <c r="W34" i="56"/>
  <c r="W33" i="56"/>
  <c r="W31" i="56"/>
  <c r="W30" i="56"/>
  <c r="W29" i="56"/>
  <c r="W28" i="56"/>
  <c r="W27" i="56"/>
  <c r="W26" i="56"/>
  <c r="W25" i="56"/>
  <c r="W24" i="56"/>
  <c r="W23" i="56"/>
  <c r="W22" i="56"/>
  <c r="W21" i="56"/>
  <c r="W20" i="56"/>
  <c r="W19" i="56"/>
  <c r="W18" i="56"/>
  <c r="W17" i="56"/>
  <c r="W16" i="56"/>
  <c r="W15" i="56"/>
  <c r="W14" i="56"/>
  <c r="W13" i="56"/>
  <c r="W12" i="56"/>
  <c r="W10" i="56"/>
  <c r="W9" i="56"/>
  <c r="W8" i="56"/>
  <c r="W7" i="56"/>
  <c r="U62" i="56"/>
  <c r="U61" i="56"/>
  <c r="U60" i="56"/>
  <c r="U59" i="56"/>
  <c r="U58" i="56"/>
  <c r="U57" i="56"/>
  <c r="U56" i="56"/>
  <c r="U55" i="56"/>
  <c r="U54" i="56"/>
  <c r="U46" i="56"/>
  <c r="U45" i="56"/>
  <c r="U44" i="56"/>
  <c r="U43" i="56"/>
  <c r="U42" i="56"/>
  <c r="U41" i="56"/>
  <c r="U40" i="56"/>
  <c r="U39" i="56"/>
  <c r="U38" i="56"/>
  <c r="U37" i="56"/>
  <c r="U36" i="56"/>
  <c r="U35" i="56"/>
  <c r="U34" i="56"/>
  <c r="U33" i="56"/>
  <c r="U31" i="56"/>
  <c r="U30" i="56"/>
  <c r="U29" i="56"/>
  <c r="U28" i="56"/>
  <c r="U27" i="56"/>
  <c r="U26" i="56"/>
  <c r="U25" i="56"/>
  <c r="U24" i="56"/>
  <c r="U23" i="56"/>
  <c r="U22" i="56"/>
  <c r="U21" i="56"/>
  <c r="U20" i="56"/>
  <c r="U19" i="56"/>
  <c r="U18" i="56"/>
  <c r="U17" i="56"/>
  <c r="U16" i="56"/>
  <c r="U15" i="56"/>
  <c r="U14" i="56"/>
  <c r="U13" i="56"/>
  <c r="U12" i="56"/>
  <c r="U10" i="56"/>
  <c r="U9" i="56"/>
  <c r="U8" i="56"/>
  <c r="U7" i="56"/>
  <c r="S62" i="56"/>
  <c r="S61" i="56"/>
  <c r="S60" i="56"/>
  <c r="S59" i="56"/>
  <c r="S58" i="56"/>
  <c r="S57" i="56"/>
  <c r="S56" i="56"/>
  <c r="S55" i="56"/>
  <c r="S54" i="56"/>
  <c r="S46" i="56"/>
  <c r="S45" i="56"/>
  <c r="S44" i="56"/>
  <c r="S43" i="56"/>
  <c r="S42" i="56"/>
  <c r="S41" i="56"/>
  <c r="S40" i="56"/>
  <c r="S39" i="56"/>
  <c r="S38" i="56"/>
  <c r="S37" i="56"/>
  <c r="S36" i="56"/>
  <c r="S35" i="56"/>
  <c r="S34" i="56"/>
  <c r="S33" i="56"/>
  <c r="S31" i="56"/>
  <c r="S30" i="56"/>
  <c r="S29" i="56"/>
  <c r="S28" i="56"/>
  <c r="S27" i="56"/>
  <c r="S26" i="56"/>
  <c r="S25" i="56"/>
  <c r="S24" i="56"/>
  <c r="S23" i="56"/>
  <c r="S22" i="56"/>
  <c r="S21" i="56"/>
  <c r="S20" i="56"/>
  <c r="S19" i="56"/>
  <c r="S18" i="56"/>
  <c r="S17" i="56"/>
  <c r="S16" i="56"/>
  <c r="S15" i="56"/>
  <c r="S14" i="56"/>
  <c r="S13" i="56"/>
  <c r="S12" i="56"/>
  <c r="S10" i="56"/>
  <c r="S9" i="56"/>
  <c r="S8" i="56"/>
  <c r="S7" i="56"/>
  <c r="Q62" i="56"/>
  <c r="Q61" i="56"/>
  <c r="Q60" i="56"/>
  <c r="Q59" i="56"/>
  <c r="Q58" i="56"/>
  <c r="Q57" i="56"/>
  <c r="Q56" i="56"/>
  <c r="Q55" i="56"/>
  <c r="Q54" i="56"/>
  <c r="Q46" i="56"/>
  <c r="Q45" i="56"/>
  <c r="Q44" i="56"/>
  <c r="Q43" i="56"/>
  <c r="Q42" i="56"/>
  <c r="Q41" i="56"/>
  <c r="Q40" i="56"/>
  <c r="Q39" i="56"/>
  <c r="Q38" i="56"/>
  <c r="Q37" i="56"/>
  <c r="Q36" i="56"/>
  <c r="Q35" i="56"/>
  <c r="Q34" i="56"/>
  <c r="Q33" i="56"/>
  <c r="Q31" i="56"/>
  <c r="Q30" i="56"/>
  <c r="Q29" i="56"/>
  <c r="Q28" i="56"/>
  <c r="Q27" i="56"/>
  <c r="Q26" i="56"/>
  <c r="Q25" i="56"/>
  <c r="Q24" i="56"/>
  <c r="Q23" i="56"/>
  <c r="Q22" i="56"/>
  <c r="Q21" i="56"/>
  <c r="Q20" i="56"/>
  <c r="Q19" i="56"/>
  <c r="Q18" i="56"/>
  <c r="Q17" i="56"/>
  <c r="Q16" i="56"/>
  <c r="Q15" i="56"/>
  <c r="Q14" i="56"/>
  <c r="Q13" i="56"/>
  <c r="Q12" i="56"/>
  <c r="Q10" i="56"/>
  <c r="Q9" i="56"/>
  <c r="Q8" i="56"/>
  <c r="Q7" i="56"/>
  <c r="M62" i="56"/>
  <c r="M61" i="56"/>
  <c r="M60" i="56"/>
  <c r="M59" i="56"/>
  <c r="M58" i="56"/>
  <c r="M57" i="56"/>
  <c r="M56" i="56"/>
  <c r="M55" i="56"/>
  <c r="M54" i="56"/>
  <c r="M46" i="56"/>
  <c r="M45" i="56"/>
  <c r="M44" i="56"/>
  <c r="M43" i="56"/>
  <c r="M42" i="56"/>
  <c r="M41" i="56"/>
  <c r="M40" i="56"/>
  <c r="M39" i="56"/>
  <c r="M38" i="56"/>
  <c r="M37" i="56"/>
  <c r="M36" i="56"/>
  <c r="M35" i="56"/>
  <c r="M34" i="56"/>
  <c r="M33" i="56"/>
  <c r="M31" i="56"/>
  <c r="M30" i="56"/>
  <c r="M29" i="56"/>
  <c r="M28" i="56"/>
  <c r="M27" i="56"/>
  <c r="M26" i="56"/>
  <c r="M25" i="56"/>
  <c r="M24" i="56"/>
  <c r="M23" i="56"/>
  <c r="M22" i="56"/>
  <c r="M21" i="56"/>
  <c r="M20" i="56"/>
  <c r="M19" i="56"/>
  <c r="M18" i="56"/>
  <c r="M17" i="56"/>
  <c r="M16" i="56"/>
  <c r="M15" i="56"/>
  <c r="M14" i="56"/>
  <c r="M13" i="56"/>
  <c r="M12" i="56"/>
  <c r="M10" i="56"/>
  <c r="M9" i="56"/>
  <c r="M8" i="56"/>
  <c r="M7" i="56"/>
  <c r="K62" i="56"/>
  <c r="K61" i="56"/>
  <c r="K60" i="56"/>
  <c r="K59" i="56"/>
  <c r="K58" i="56"/>
  <c r="K57" i="56"/>
  <c r="K56" i="56"/>
  <c r="K55" i="56"/>
  <c r="K54" i="56"/>
  <c r="K46" i="56"/>
  <c r="K45" i="56"/>
  <c r="K44" i="56"/>
  <c r="K43" i="56"/>
  <c r="K42" i="56"/>
  <c r="K41" i="56"/>
  <c r="K40" i="56"/>
  <c r="K39" i="56"/>
  <c r="K38" i="56"/>
  <c r="K37" i="56"/>
  <c r="K36" i="56"/>
  <c r="K35" i="56"/>
  <c r="K34" i="56"/>
  <c r="K33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0" i="56"/>
  <c r="K9" i="56"/>
  <c r="K8" i="56"/>
  <c r="K7" i="56"/>
  <c r="E7" i="56"/>
  <c r="E9" i="56"/>
  <c r="E10" i="56"/>
  <c r="I62" i="56"/>
  <c r="I61" i="56"/>
  <c r="I60" i="56"/>
  <c r="I59" i="56"/>
  <c r="I58" i="56"/>
  <c r="I57" i="56"/>
  <c r="I56" i="56"/>
  <c r="I55" i="56"/>
  <c r="I54" i="56"/>
  <c r="I46" i="56"/>
  <c r="I45" i="56"/>
  <c r="I44" i="56"/>
  <c r="I43" i="56"/>
  <c r="I42" i="56"/>
  <c r="I41" i="56"/>
  <c r="I40" i="56"/>
  <c r="I39" i="56"/>
  <c r="I38" i="56"/>
  <c r="I37" i="56"/>
  <c r="I36" i="56"/>
  <c r="I35" i="56"/>
  <c r="I34" i="56"/>
  <c r="I33" i="56"/>
  <c r="I31" i="56"/>
  <c r="I30" i="56"/>
  <c r="I29" i="56"/>
  <c r="I28" i="56"/>
  <c r="I27" i="56"/>
  <c r="I26" i="56"/>
  <c r="I25" i="56"/>
  <c r="I24" i="56"/>
  <c r="I23" i="56"/>
  <c r="I22" i="56"/>
  <c r="I21" i="56"/>
  <c r="I20" i="56"/>
  <c r="I19" i="56"/>
  <c r="I18" i="56"/>
  <c r="I17" i="56"/>
  <c r="I16" i="56"/>
  <c r="I15" i="56"/>
  <c r="I14" i="56"/>
  <c r="I13" i="56"/>
  <c r="I12" i="56"/>
  <c r="I10" i="56"/>
  <c r="I9" i="56"/>
  <c r="I8" i="56"/>
  <c r="I7" i="56"/>
  <c r="AD61" i="55"/>
  <c r="AD60" i="55"/>
  <c r="AD59" i="55"/>
  <c r="AD58" i="55"/>
  <c r="AD57" i="55"/>
  <c r="AD56" i="55"/>
  <c r="AD55" i="55"/>
  <c r="AD54" i="55"/>
  <c r="AD53" i="55"/>
  <c r="AD45" i="55"/>
  <c r="AD44" i="55"/>
  <c r="AD43" i="55"/>
  <c r="AD42" i="55"/>
  <c r="AD41" i="55"/>
  <c r="AD40" i="55"/>
  <c r="AD39" i="55"/>
  <c r="AD38" i="55"/>
  <c r="AD37" i="55"/>
  <c r="AD36" i="55"/>
  <c r="AD35" i="55"/>
  <c r="AD34" i="55"/>
  <c r="AD33" i="55"/>
  <c r="AD32" i="55"/>
  <c r="AD30" i="55"/>
  <c r="AD29" i="55"/>
  <c r="AD28" i="55"/>
  <c r="AD27" i="55"/>
  <c r="AD26" i="55"/>
  <c r="AD25" i="55"/>
  <c r="AD24" i="55"/>
  <c r="AD23" i="55"/>
  <c r="AD22" i="55"/>
  <c r="AD21" i="55"/>
  <c r="AD20" i="55"/>
  <c r="AD19" i="55"/>
  <c r="AD18" i="55"/>
  <c r="AD17" i="55"/>
  <c r="AD16" i="55"/>
  <c r="AD15" i="55"/>
  <c r="AD14" i="55"/>
  <c r="AD13" i="55"/>
  <c r="AD12" i="55"/>
  <c r="AD10" i="55"/>
  <c r="AD9" i="55"/>
  <c r="AD8" i="55"/>
  <c r="AD7" i="55"/>
  <c r="P7" i="55"/>
  <c r="P8" i="55"/>
  <c r="P9" i="55"/>
  <c r="P10" i="55"/>
  <c r="N61" i="55"/>
  <c r="N60" i="55"/>
  <c r="N59" i="55"/>
  <c r="N58" i="55"/>
  <c r="N57" i="55"/>
  <c r="N56" i="55"/>
  <c r="N55" i="55"/>
  <c r="N54" i="55"/>
  <c r="N53" i="55"/>
  <c r="N45" i="55"/>
  <c r="N44" i="55"/>
  <c r="N43" i="55"/>
  <c r="N42" i="55"/>
  <c r="N41" i="55"/>
  <c r="N40" i="55"/>
  <c r="N39" i="55"/>
  <c r="N38" i="55"/>
  <c r="N37" i="55"/>
  <c r="N36" i="55"/>
  <c r="N35" i="55"/>
  <c r="N34" i="55"/>
  <c r="N33" i="55"/>
  <c r="N32" i="55"/>
  <c r="N30" i="55"/>
  <c r="N29" i="55"/>
  <c r="N28" i="55"/>
  <c r="N27" i="55"/>
  <c r="N26" i="55"/>
  <c r="N25" i="55"/>
  <c r="N24" i="55"/>
  <c r="N23" i="55"/>
  <c r="N22" i="55"/>
  <c r="N21" i="55"/>
  <c r="N20" i="55"/>
  <c r="N19" i="55"/>
  <c r="N18" i="55"/>
  <c r="N17" i="55"/>
  <c r="N16" i="55"/>
  <c r="N15" i="55"/>
  <c r="N14" i="55"/>
  <c r="N13" i="55"/>
  <c r="N12" i="55"/>
  <c r="N10" i="55"/>
  <c r="N9" i="55"/>
  <c r="N8" i="55"/>
  <c r="N7" i="55"/>
  <c r="H61" i="55"/>
  <c r="H60" i="55"/>
  <c r="H59" i="55"/>
  <c r="H58" i="55"/>
  <c r="H57" i="55"/>
  <c r="H56" i="55"/>
  <c r="H55" i="55"/>
  <c r="H54" i="55"/>
  <c r="H53" i="55"/>
  <c r="H45" i="55"/>
  <c r="H44" i="55"/>
  <c r="H43" i="55"/>
  <c r="H42" i="55"/>
  <c r="H41" i="55"/>
  <c r="H40" i="55"/>
  <c r="H39" i="55"/>
  <c r="H38" i="55"/>
  <c r="H37" i="55"/>
  <c r="H36" i="55"/>
  <c r="H35" i="55"/>
  <c r="H34" i="55"/>
  <c r="H33" i="55"/>
  <c r="H32" i="55"/>
  <c r="H30" i="55"/>
  <c r="H29" i="55"/>
  <c r="H28" i="55"/>
  <c r="H27" i="55"/>
  <c r="H26" i="55"/>
  <c r="H25" i="55"/>
  <c r="H24" i="55"/>
  <c r="H23" i="55"/>
  <c r="H22" i="55"/>
  <c r="H21" i="55"/>
  <c r="H20" i="55"/>
  <c r="H19" i="55"/>
  <c r="H18" i="55"/>
  <c r="H17" i="55"/>
  <c r="H16" i="55"/>
  <c r="H15" i="55"/>
  <c r="H14" i="55"/>
  <c r="H13" i="55"/>
  <c r="H12" i="55"/>
  <c r="H10" i="55"/>
  <c r="H9" i="55"/>
  <c r="H8" i="55"/>
  <c r="H7" i="55"/>
  <c r="AJ61" i="54"/>
  <c r="AJ60" i="54"/>
  <c r="AJ59" i="54"/>
  <c r="AJ58" i="54"/>
  <c r="AJ57" i="54"/>
  <c r="AJ56" i="54"/>
  <c r="AJ55" i="54"/>
  <c r="AJ54" i="54"/>
  <c r="AJ53" i="54"/>
  <c r="AJ45" i="54"/>
  <c r="AJ44" i="54"/>
  <c r="AJ43" i="54"/>
  <c r="AJ42" i="54"/>
  <c r="AJ41" i="54"/>
  <c r="AJ40" i="54"/>
  <c r="AJ39" i="54"/>
  <c r="AJ38" i="54"/>
  <c r="AJ37" i="54"/>
  <c r="AJ36" i="54"/>
  <c r="AJ35" i="54"/>
  <c r="AJ34" i="54"/>
  <c r="AJ33" i="54"/>
  <c r="AJ32" i="54"/>
  <c r="AJ30" i="54"/>
  <c r="AJ29" i="54"/>
  <c r="AJ28" i="54"/>
  <c r="AJ27" i="54"/>
  <c r="AJ26" i="54"/>
  <c r="AJ25" i="54"/>
  <c r="AJ24" i="54"/>
  <c r="AJ23" i="54"/>
  <c r="AJ22" i="54"/>
  <c r="AJ21" i="54"/>
  <c r="AJ20" i="54"/>
  <c r="AJ19" i="54"/>
  <c r="AJ18" i="54"/>
  <c r="AJ17" i="54"/>
  <c r="AJ16" i="54"/>
  <c r="AJ15" i="54"/>
  <c r="AJ14" i="54"/>
  <c r="AJ13" i="54"/>
  <c r="AJ12" i="54"/>
  <c r="AJ10" i="54"/>
  <c r="AJ9" i="54"/>
  <c r="AJ8" i="54"/>
  <c r="AJ7" i="54"/>
  <c r="AH61" i="54"/>
  <c r="AH60" i="54"/>
  <c r="AH59" i="54"/>
  <c r="AH58" i="54"/>
  <c r="AH57" i="54"/>
  <c r="AH56" i="54"/>
  <c r="AH55" i="54"/>
  <c r="AH54" i="54"/>
  <c r="AH53" i="54"/>
  <c r="AH45" i="54"/>
  <c r="AH44" i="54"/>
  <c r="AH43" i="54"/>
  <c r="AH42" i="54"/>
  <c r="AH41" i="54"/>
  <c r="AH40" i="54"/>
  <c r="AH39" i="54"/>
  <c r="AH38" i="54"/>
  <c r="AH37" i="54"/>
  <c r="AH36" i="54"/>
  <c r="AH35" i="54"/>
  <c r="AH34" i="54"/>
  <c r="AH33" i="54"/>
  <c r="AH32" i="54"/>
  <c r="AH30" i="54"/>
  <c r="AH29" i="54"/>
  <c r="AH28" i="54"/>
  <c r="AH27" i="54"/>
  <c r="AH26" i="54"/>
  <c r="AH25" i="54"/>
  <c r="AH24" i="54"/>
  <c r="AH23" i="54"/>
  <c r="AH22" i="54"/>
  <c r="AH21" i="54"/>
  <c r="AH20" i="54"/>
  <c r="AH19" i="54"/>
  <c r="AH18" i="54"/>
  <c r="AH17" i="54"/>
  <c r="AH16" i="54"/>
  <c r="AH15" i="54"/>
  <c r="AH14" i="54"/>
  <c r="AH13" i="54"/>
  <c r="AH12" i="54"/>
  <c r="AH10" i="54"/>
  <c r="AH9" i="54"/>
  <c r="AH8" i="54"/>
  <c r="AH7" i="54"/>
  <c r="AF61" i="54"/>
  <c r="AF60" i="54"/>
  <c r="AF59" i="54"/>
  <c r="AF58" i="54"/>
  <c r="AF57" i="54"/>
  <c r="AF56" i="54"/>
  <c r="AF55" i="54"/>
  <c r="AF54" i="54"/>
  <c r="AF53" i="54"/>
  <c r="AF45" i="54"/>
  <c r="AF44" i="54"/>
  <c r="AF43" i="54"/>
  <c r="AF42" i="54"/>
  <c r="AF41" i="54"/>
  <c r="AF40" i="54"/>
  <c r="AF39" i="54"/>
  <c r="AF38" i="54"/>
  <c r="AF37" i="54"/>
  <c r="AF36" i="54"/>
  <c r="AF35" i="54"/>
  <c r="AF34" i="54"/>
  <c r="AF33" i="54"/>
  <c r="AF32" i="54"/>
  <c r="AF30" i="54"/>
  <c r="AF29" i="54"/>
  <c r="AF28" i="54"/>
  <c r="AF27" i="54"/>
  <c r="AF26" i="54"/>
  <c r="AF25" i="54"/>
  <c r="AF24" i="54"/>
  <c r="AF23" i="54"/>
  <c r="AF22" i="54"/>
  <c r="AF21" i="54"/>
  <c r="AF20" i="54"/>
  <c r="AF19" i="54"/>
  <c r="AF18" i="54"/>
  <c r="AF17" i="54"/>
  <c r="AF16" i="54"/>
  <c r="AF15" i="54"/>
  <c r="AF14" i="54"/>
  <c r="AF13" i="54"/>
  <c r="AF12" i="54"/>
  <c r="AF10" i="54"/>
  <c r="AF9" i="54"/>
  <c r="AF8" i="54"/>
  <c r="AF7" i="54"/>
  <c r="AD61" i="54"/>
  <c r="AD60" i="54"/>
  <c r="AD59" i="54"/>
  <c r="AD58" i="54"/>
  <c r="AD57" i="54"/>
  <c r="AD56" i="54"/>
  <c r="AD55" i="54"/>
  <c r="AD54" i="54"/>
  <c r="AD53" i="54"/>
  <c r="AD45" i="54"/>
  <c r="AD44" i="54"/>
  <c r="AD43" i="54"/>
  <c r="AD42" i="54"/>
  <c r="AD41" i="54"/>
  <c r="AD40" i="54"/>
  <c r="AD39" i="54"/>
  <c r="AD38" i="54"/>
  <c r="AD37" i="54"/>
  <c r="AD36" i="54"/>
  <c r="AD35" i="54"/>
  <c r="AD34" i="54"/>
  <c r="AD33" i="54"/>
  <c r="AD32" i="54"/>
  <c r="AD30" i="54"/>
  <c r="AD29" i="54"/>
  <c r="AD28" i="54"/>
  <c r="AD27" i="54"/>
  <c r="AD26" i="54"/>
  <c r="AD25" i="54"/>
  <c r="AD24" i="54"/>
  <c r="AD23" i="54"/>
  <c r="AD22" i="54"/>
  <c r="AD21" i="54"/>
  <c r="AD20" i="54"/>
  <c r="AD19" i="54"/>
  <c r="AD18" i="54"/>
  <c r="AD17" i="54"/>
  <c r="AD16" i="54"/>
  <c r="AD15" i="54"/>
  <c r="AD14" i="54"/>
  <c r="AD13" i="54"/>
  <c r="AD12" i="54"/>
  <c r="AD10" i="54"/>
  <c r="AD9" i="54"/>
  <c r="AD8" i="54"/>
  <c r="AD7" i="54"/>
  <c r="AB61" i="54"/>
  <c r="AB60" i="54"/>
  <c r="AB59" i="54"/>
  <c r="AB58" i="54"/>
  <c r="AB57" i="54"/>
  <c r="AB56" i="54"/>
  <c r="AB55" i="54"/>
  <c r="AB54" i="54"/>
  <c r="AB53" i="54"/>
  <c r="AB45" i="54"/>
  <c r="AB44" i="54"/>
  <c r="AB43" i="54"/>
  <c r="AB42" i="54"/>
  <c r="AB41" i="54"/>
  <c r="AB40" i="54"/>
  <c r="AB39" i="54"/>
  <c r="AB38" i="54"/>
  <c r="AB37" i="54"/>
  <c r="AB36" i="54"/>
  <c r="AB35" i="54"/>
  <c r="AB34" i="54"/>
  <c r="AB33" i="54"/>
  <c r="AB32" i="54"/>
  <c r="AB30" i="54"/>
  <c r="AB29" i="54"/>
  <c r="AB28" i="54"/>
  <c r="AB27" i="54"/>
  <c r="AB26" i="54"/>
  <c r="AB25" i="54"/>
  <c r="AB24" i="54"/>
  <c r="AB23" i="54"/>
  <c r="AB22" i="54"/>
  <c r="AB21" i="54"/>
  <c r="AB20" i="54"/>
  <c r="AB19" i="54"/>
  <c r="AB18" i="54"/>
  <c r="AB17" i="54"/>
  <c r="AB16" i="54"/>
  <c r="AB15" i="54"/>
  <c r="AB14" i="54"/>
  <c r="AB13" i="54"/>
  <c r="AB12" i="54"/>
  <c r="AB10" i="54"/>
  <c r="AB9" i="54"/>
  <c r="AB8" i="54"/>
  <c r="AB7" i="54"/>
  <c r="X61" i="54"/>
  <c r="X60" i="54"/>
  <c r="X59" i="54"/>
  <c r="X58" i="54"/>
  <c r="X57" i="54"/>
  <c r="X56" i="54"/>
  <c r="X55" i="54"/>
  <c r="X54" i="54"/>
  <c r="X53" i="54"/>
  <c r="X45" i="54"/>
  <c r="X44" i="54"/>
  <c r="X43" i="54"/>
  <c r="X42" i="54"/>
  <c r="X41" i="54"/>
  <c r="X40" i="54"/>
  <c r="X39" i="54"/>
  <c r="X38" i="54"/>
  <c r="X37" i="54"/>
  <c r="X36" i="54"/>
  <c r="X35" i="54"/>
  <c r="X34" i="54"/>
  <c r="X33" i="54"/>
  <c r="X32" i="54"/>
  <c r="X30" i="54"/>
  <c r="X29" i="54"/>
  <c r="X28" i="54"/>
  <c r="X27" i="54"/>
  <c r="X26" i="54"/>
  <c r="X25" i="54"/>
  <c r="X24" i="54"/>
  <c r="X23" i="54"/>
  <c r="X22" i="54"/>
  <c r="X21" i="54"/>
  <c r="X20" i="54"/>
  <c r="X19" i="54"/>
  <c r="X18" i="54"/>
  <c r="X17" i="54"/>
  <c r="X16" i="54"/>
  <c r="X15" i="54"/>
  <c r="X14" i="54"/>
  <c r="X13" i="54"/>
  <c r="X12" i="54"/>
  <c r="X10" i="54"/>
  <c r="X9" i="54"/>
  <c r="X8" i="54"/>
  <c r="X7" i="54"/>
  <c r="V61" i="54"/>
  <c r="V60" i="54"/>
  <c r="V59" i="54"/>
  <c r="V58" i="54"/>
  <c r="V57" i="54"/>
  <c r="V56" i="54"/>
  <c r="V55" i="54"/>
  <c r="V54" i="54"/>
  <c r="V53" i="54"/>
  <c r="V45" i="54"/>
  <c r="V44" i="54"/>
  <c r="V43" i="54"/>
  <c r="V42" i="54"/>
  <c r="V41" i="54"/>
  <c r="V40" i="54"/>
  <c r="V39" i="54"/>
  <c r="V38" i="54"/>
  <c r="V37" i="54"/>
  <c r="V36" i="54"/>
  <c r="V35" i="54"/>
  <c r="V34" i="54"/>
  <c r="V33" i="54"/>
  <c r="V32" i="54"/>
  <c r="V30" i="54"/>
  <c r="V29" i="54"/>
  <c r="V28" i="54"/>
  <c r="V27" i="54"/>
  <c r="V26" i="54"/>
  <c r="V25" i="54"/>
  <c r="V24" i="54"/>
  <c r="V23" i="54"/>
  <c r="V22" i="54"/>
  <c r="V21" i="54"/>
  <c r="V20" i="54"/>
  <c r="V19" i="54"/>
  <c r="V18" i="54"/>
  <c r="V17" i="54"/>
  <c r="V16" i="54"/>
  <c r="V15" i="54"/>
  <c r="V14" i="54"/>
  <c r="V13" i="54"/>
  <c r="V12" i="54"/>
  <c r="V10" i="54"/>
  <c r="V9" i="54"/>
  <c r="V8" i="54"/>
  <c r="V7" i="54"/>
  <c r="T61" i="54"/>
  <c r="T60" i="54"/>
  <c r="T59" i="54"/>
  <c r="T58" i="54"/>
  <c r="T57" i="54"/>
  <c r="T56" i="54"/>
  <c r="T55" i="54"/>
  <c r="T54" i="54"/>
  <c r="T53" i="54"/>
  <c r="T45" i="54"/>
  <c r="T44" i="54"/>
  <c r="T43" i="54"/>
  <c r="T42" i="54"/>
  <c r="T41" i="54"/>
  <c r="T40" i="54"/>
  <c r="T39" i="54"/>
  <c r="T38" i="54"/>
  <c r="T37" i="54"/>
  <c r="T36" i="54"/>
  <c r="T35" i="54"/>
  <c r="T34" i="54"/>
  <c r="T33" i="54"/>
  <c r="T32" i="54"/>
  <c r="T30" i="54"/>
  <c r="T29" i="54"/>
  <c r="T28" i="54"/>
  <c r="T27" i="54"/>
  <c r="T26" i="54"/>
  <c r="T25" i="54"/>
  <c r="T24" i="54"/>
  <c r="T23" i="54"/>
  <c r="T22" i="54"/>
  <c r="T21" i="54"/>
  <c r="T20" i="54"/>
  <c r="T19" i="54"/>
  <c r="T18" i="54"/>
  <c r="T17" i="54"/>
  <c r="T16" i="54"/>
  <c r="T15" i="54"/>
  <c r="T14" i="54"/>
  <c r="T13" i="54"/>
  <c r="T12" i="54"/>
  <c r="T10" i="54"/>
  <c r="T9" i="54"/>
  <c r="T8" i="54"/>
  <c r="T7" i="54"/>
  <c r="R61" i="54"/>
  <c r="R60" i="54"/>
  <c r="R59" i="54"/>
  <c r="R58" i="54"/>
  <c r="R57" i="54"/>
  <c r="R56" i="54"/>
  <c r="R55" i="54"/>
  <c r="R54" i="54"/>
  <c r="R53" i="54"/>
  <c r="R45" i="54"/>
  <c r="R44" i="54"/>
  <c r="R43" i="54"/>
  <c r="R42" i="54"/>
  <c r="R41" i="54"/>
  <c r="R40" i="54"/>
  <c r="R39" i="54"/>
  <c r="R38" i="54"/>
  <c r="R37" i="54"/>
  <c r="R36" i="54"/>
  <c r="R35" i="54"/>
  <c r="R34" i="54"/>
  <c r="R33" i="54"/>
  <c r="R32" i="54"/>
  <c r="R30" i="54"/>
  <c r="R29" i="54"/>
  <c r="R28" i="54"/>
  <c r="R27" i="54"/>
  <c r="R26" i="54"/>
  <c r="R25" i="54"/>
  <c r="R24" i="54"/>
  <c r="R23" i="54"/>
  <c r="R22" i="54"/>
  <c r="R21" i="54"/>
  <c r="R20" i="54"/>
  <c r="R19" i="54"/>
  <c r="R18" i="54"/>
  <c r="R17" i="54"/>
  <c r="R16" i="54"/>
  <c r="R15" i="54"/>
  <c r="R14" i="54"/>
  <c r="R13" i="54"/>
  <c r="R12" i="54"/>
  <c r="R10" i="54"/>
  <c r="R9" i="54"/>
  <c r="R8" i="54"/>
  <c r="R7" i="54"/>
  <c r="P61" i="54"/>
  <c r="P60" i="54"/>
  <c r="P59" i="54"/>
  <c r="P58" i="54"/>
  <c r="P57" i="54"/>
  <c r="P56" i="54"/>
  <c r="P55" i="54"/>
  <c r="P54" i="54"/>
  <c r="P53" i="54"/>
  <c r="P45" i="54"/>
  <c r="P44" i="54"/>
  <c r="P43" i="54"/>
  <c r="P42" i="54"/>
  <c r="P41" i="54"/>
  <c r="P40" i="54"/>
  <c r="P39" i="54"/>
  <c r="P38" i="54"/>
  <c r="P37" i="54"/>
  <c r="P36" i="54"/>
  <c r="P35" i="54"/>
  <c r="P34" i="54"/>
  <c r="P33" i="54"/>
  <c r="P32" i="54"/>
  <c r="P30" i="54"/>
  <c r="P29" i="54"/>
  <c r="P28" i="54"/>
  <c r="P27" i="54"/>
  <c r="P26" i="54"/>
  <c r="P25" i="54"/>
  <c r="P24" i="54"/>
  <c r="P23" i="54"/>
  <c r="P22" i="54"/>
  <c r="P21" i="54"/>
  <c r="P20" i="54"/>
  <c r="P19" i="54"/>
  <c r="P18" i="54"/>
  <c r="P17" i="54"/>
  <c r="P16" i="54"/>
  <c r="P15" i="54"/>
  <c r="P14" i="54"/>
  <c r="P13" i="54"/>
  <c r="P12" i="54"/>
  <c r="P10" i="54"/>
  <c r="P9" i="54"/>
  <c r="P8" i="54"/>
  <c r="P7" i="54"/>
  <c r="N61" i="54"/>
  <c r="N60" i="54"/>
  <c r="N59" i="54"/>
  <c r="N58" i="54"/>
  <c r="N57" i="54"/>
  <c r="N56" i="54"/>
  <c r="N55" i="54"/>
  <c r="N54" i="54"/>
  <c r="N53" i="54"/>
  <c r="N45" i="54"/>
  <c r="N44" i="54"/>
  <c r="N43" i="54"/>
  <c r="N42" i="54"/>
  <c r="N41" i="54"/>
  <c r="N40" i="54"/>
  <c r="N39" i="54"/>
  <c r="N38" i="54"/>
  <c r="N37" i="54"/>
  <c r="N36" i="54"/>
  <c r="N35" i="54"/>
  <c r="N34" i="54"/>
  <c r="N33" i="54"/>
  <c r="N32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0" i="54"/>
  <c r="N9" i="54"/>
  <c r="N8" i="54"/>
  <c r="N7" i="54"/>
  <c r="L61" i="54"/>
  <c r="L60" i="54"/>
  <c r="L59" i="54"/>
  <c r="L58" i="54"/>
  <c r="L57" i="54"/>
  <c r="L56" i="54"/>
  <c r="L55" i="54"/>
  <c r="L54" i="54"/>
  <c r="L53" i="54"/>
  <c r="L45" i="54"/>
  <c r="L44" i="54"/>
  <c r="L43" i="54"/>
  <c r="L42" i="54"/>
  <c r="L41" i="54"/>
  <c r="L40" i="54"/>
  <c r="L39" i="54"/>
  <c r="L38" i="54"/>
  <c r="L37" i="54"/>
  <c r="L36" i="54"/>
  <c r="L35" i="54"/>
  <c r="L34" i="54"/>
  <c r="L33" i="54"/>
  <c r="L32" i="54"/>
  <c r="L30" i="54"/>
  <c r="L29" i="54"/>
  <c r="L28" i="54"/>
  <c r="L27" i="54"/>
  <c r="L26" i="54"/>
  <c r="L25" i="54"/>
  <c r="L24" i="54"/>
  <c r="L23" i="54"/>
  <c r="L21" i="54"/>
  <c r="L20" i="54"/>
  <c r="L19" i="54"/>
  <c r="L18" i="54"/>
  <c r="L17" i="54"/>
  <c r="L16" i="54"/>
  <c r="L15" i="54"/>
  <c r="L14" i="54"/>
  <c r="L13" i="54"/>
  <c r="L12" i="54"/>
  <c r="L10" i="54"/>
  <c r="L9" i="54"/>
  <c r="L8" i="54"/>
  <c r="L7" i="54"/>
  <c r="J61" i="54"/>
  <c r="J60" i="54"/>
  <c r="J59" i="54"/>
  <c r="J58" i="54"/>
  <c r="J57" i="54"/>
  <c r="J56" i="54"/>
  <c r="J55" i="54"/>
  <c r="J54" i="54"/>
  <c r="J53" i="54"/>
  <c r="J45" i="54"/>
  <c r="J44" i="54"/>
  <c r="J43" i="54"/>
  <c r="J42" i="54"/>
  <c r="J41" i="54"/>
  <c r="J40" i="54"/>
  <c r="J39" i="54"/>
  <c r="J38" i="54"/>
  <c r="J37" i="54"/>
  <c r="J36" i="54"/>
  <c r="J35" i="54"/>
  <c r="J34" i="54"/>
  <c r="J33" i="54"/>
  <c r="J32" i="54"/>
  <c r="J30" i="54"/>
  <c r="J29" i="54"/>
  <c r="J28" i="54"/>
  <c r="J27" i="54"/>
  <c r="J26" i="54"/>
  <c r="J25" i="54"/>
  <c r="J24" i="54"/>
  <c r="J23" i="54"/>
  <c r="J21" i="54"/>
  <c r="J20" i="54"/>
  <c r="J19" i="54"/>
  <c r="J18" i="54"/>
  <c r="J17" i="54"/>
  <c r="J16" i="54"/>
  <c r="J15" i="54"/>
  <c r="J14" i="54"/>
  <c r="J13" i="54"/>
  <c r="J12" i="54"/>
  <c r="J10" i="54"/>
  <c r="J9" i="54"/>
  <c r="J8" i="54"/>
  <c r="J7" i="54"/>
  <c r="H61" i="54"/>
  <c r="H60" i="54"/>
  <c r="H59" i="54"/>
  <c r="H58" i="54"/>
  <c r="H57" i="54"/>
  <c r="H56" i="54"/>
  <c r="H55" i="54"/>
  <c r="H54" i="54"/>
  <c r="H53" i="54"/>
  <c r="H45" i="54"/>
  <c r="H44" i="54"/>
  <c r="H43" i="54"/>
  <c r="H42" i="54"/>
  <c r="H41" i="54"/>
  <c r="H40" i="54"/>
  <c r="H39" i="54"/>
  <c r="H38" i="54"/>
  <c r="H37" i="54"/>
  <c r="H36" i="54"/>
  <c r="H35" i="54"/>
  <c r="H34" i="54"/>
  <c r="H33" i="54"/>
  <c r="H32" i="54"/>
  <c r="H30" i="54"/>
  <c r="H29" i="54"/>
  <c r="H28" i="54"/>
  <c r="H27" i="54"/>
  <c r="H26" i="54"/>
  <c r="H25" i="54"/>
  <c r="H24" i="54"/>
  <c r="H23" i="54"/>
  <c r="H22" i="54"/>
  <c r="H21" i="54"/>
  <c r="H20" i="54"/>
  <c r="H19" i="54"/>
  <c r="H18" i="54"/>
  <c r="H17" i="54"/>
  <c r="H16" i="54"/>
  <c r="H15" i="54"/>
  <c r="H14" i="54"/>
  <c r="H13" i="54"/>
  <c r="H12" i="54"/>
  <c r="H10" i="54"/>
  <c r="H9" i="54"/>
  <c r="H8" i="54"/>
  <c r="H7" i="54"/>
  <c r="F61" i="54"/>
  <c r="F60" i="54"/>
  <c r="F59" i="54"/>
  <c r="F58" i="54"/>
  <c r="F57" i="54"/>
  <c r="F56" i="54"/>
  <c r="F55" i="54"/>
  <c r="F54" i="54"/>
  <c r="F53" i="54"/>
  <c r="F45" i="54"/>
  <c r="F44" i="54"/>
  <c r="F43" i="54"/>
  <c r="F42" i="54"/>
  <c r="F41" i="54"/>
  <c r="F40" i="54"/>
  <c r="F39" i="54"/>
  <c r="F38" i="54"/>
  <c r="F37" i="54"/>
  <c r="F36" i="54"/>
  <c r="F35" i="54"/>
  <c r="F34" i="54"/>
  <c r="F33" i="54"/>
  <c r="F32" i="54"/>
  <c r="F30" i="54"/>
  <c r="F29" i="54"/>
  <c r="F28" i="54"/>
  <c r="F27" i="54"/>
  <c r="F26" i="54"/>
  <c r="F25" i="54"/>
  <c r="F24" i="54"/>
  <c r="F23" i="54"/>
  <c r="F22" i="54"/>
  <c r="F21" i="54"/>
  <c r="F20" i="54"/>
  <c r="F19" i="54"/>
  <c r="F17" i="54"/>
  <c r="F16" i="54"/>
  <c r="F15" i="54"/>
  <c r="F14" i="54"/>
  <c r="F13" i="54"/>
  <c r="F12" i="54"/>
  <c r="F10" i="54"/>
  <c r="F9" i="54"/>
  <c r="F8" i="54"/>
  <c r="F7" i="54"/>
  <c r="D61" i="54"/>
  <c r="D60" i="54"/>
  <c r="D59" i="54"/>
  <c r="D58" i="54"/>
  <c r="D57" i="54"/>
  <c r="D56" i="54"/>
  <c r="D55" i="54"/>
  <c r="D54" i="54"/>
  <c r="D53" i="54"/>
  <c r="D45" i="54"/>
  <c r="D44" i="54"/>
  <c r="D43" i="54"/>
  <c r="D42" i="54"/>
  <c r="D41" i="54"/>
  <c r="D40" i="54"/>
  <c r="D39" i="54"/>
  <c r="D38" i="54"/>
  <c r="D37" i="54"/>
  <c r="D36" i="54"/>
  <c r="D35" i="54"/>
  <c r="D34" i="54"/>
  <c r="D33" i="54"/>
  <c r="D32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0" i="54"/>
  <c r="D9" i="54"/>
  <c r="D8" i="54"/>
  <c r="D7" i="54"/>
  <c r="V61" i="53"/>
  <c r="V60" i="53"/>
  <c r="V59" i="53"/>
  <c r="V58" i="53"/>
  <c r="V57" i="53"/>
  <c r="V56" i="53"/>
  <c r="V55" i="53"/>
  <c r="V54" i="53"/>
  <c r="V53" i="53"/>
  <c r="V45" i="53"/>
  <c r="V44" i="53"/>
  <c r="V43" i="53"/>
  <c r="V42" i="53"/>
  <c r="V41" i="53"/>
  <c r="V40" i="53"/>
  <c r="V39" i="53"/>
  <c r="V38" i="53"/>
  <c r="V37" i="53"/>
  <c r="V36" i="53"/>
  <c r="V35" i="53"/>
  <c r="V34" i="53"/>
  <c r="V33" i="53"/>
  <c r="V32" i="53"/>
  <c r="V30" i="53"/>
  <c r="V29" i="53"/>
  <c r="V28" i="53"/>
  <c r="V27" i="53"/>
  <c r="V26" i="53"/>
  <c r="V25" i="53"/>
  <c r="V24" i="53"/>
  <c r="V23" i="53"/>
  <c r="V22" i="53"/>
  <c r="V21" i="53"/>
  <c r="V20" i="53"/>
  <c r="V19" i="53"/>
  <c r="V18" i="53"/>
  <c r="V17" i="53"/>
  <c r="V16" i="53"/>
  <c r="V15" i="53"/>
  <c r="V14" i="53"/>
  <c r="V13" i="53"/>
  <c r="V12" i="53"/>
  <c r="V10" i="53"/>
  <c r="V9" i="53"/>
  <c r="V8" i="53"/>
  <c r="V7" i="53"/>
  <c r="R61" i="53"/>
  <c r="R60" i="53"/>
  <c r="R59" i="53"/>
  <c r="R58" i="53"/>
  <c r="R57" i="53"/>
  <c r="R56" i="53"/>
  <c r="R55" i="53"/>
  <c r="R54" i="53"/>
  <c r="R53" i="53"/>
  <c r="R45" i="53"/>
  <c r="R44" i="53"/>
  <c r="R43" i="53"/>
  <c r="R42" i="53"/>
  <c r="R41" i="53"/>
  <c r="R40" i="53"/>
  <c r="R39" i="53"/>
  <c r="R38" i="53"/>
  <c r="R37" i="53"/>
  <c r="R36" i="53"/>
  <c r="R35" i="53"/>
  <c r="R34" i="53"/>
  <c r="R33" i="53"/>
  <c r="R32" i="53"/>
  <c r="R30" i="53"/>
  <c r="R29" i="53"/>
  <c r="R28" i="53"/>
  <c r="R27" i="53"/>
  <c r="R26" i="53"/>
  <c r="R25" i="53"/>
  <c r="R24" i="53"/>
  <c r="R23" i="53"/>
  <c r="R22" i="53"/>
  <c r="R21" i="53"/>
  <c r="R20" i="53"/>
  <c r="R19" i="53"/>
  <c r="R18" i="53"/>
  <c r="R17" i="53"/>
  <c r="R16" i="53"/>
  <c r="R15" i="53"/>
  <c r="R14" i="53"/>
  <c r="R13" i="53"/>
  <c r="R12" i="53"/>
  <c r="R10" i="53"/>
  <c r="R9" i="53"/>
  <c r="R8" i="53"/>
  <c r="R7" i="53"/>
  <c r="P61" i="53"/>
  <c r="P60" i="53"/>
  <c r="P59" i="53"/>
  <c r="P58" i="53"/>
  <c r="P57" i="53"/>
  <c r="P56" i="53"/>
  <c r="P55" i="53"/>
  <c r="P54" i="53"/>
  <c r="P53" i="53"/>
  <c r="P45" i="53"/>
  <c r="P44" i="53"/>
  <c r="P43" i="53"/>
  <c r="P42" i="53"/>
  <c r="P41" i="53"/>
  <c r="P40" i="53"/>
  <c r="P39" i="53"/>
  <c r="P38" i="53"/>
  <c r="P37" i="53"/>
  <c r="P36" i="53"/>
  <c r="P35" i="53"/>
  <c r="P34" i="53"/>
  <c r="P33" i="53"/>
  <c r="P32" i="53"/>
  <c r="P30" i="53"/>
  <c r="P29" i="53"/>
  <c r="P28" i="53"/>
  <c r="P27" i="53"/>
  <c r="P26" i="53"/>
  <c r="P25" i="53"/>
  <c r="P24" i="53"/>
  <c r="P23" i="53"/>
  <c r="P22" i="53"/>
  <c r="P21" i="53"/>
  <c r="P20" i="53"/>
  <c r="P19" i="53"/>
  <c r="P18" i="53"/>
  <c r="P17" i="53"/>
  <c r="P16" i="53"/>
  <c r="P15" i="53"/>
  <c r="P14" i="53"/>
  <c r="P13" i="53"/>
  <c r="P12" i="53"/>
  <c r="P10" i="53"/>
  <c r="P9" i="53"/>
  <c r="P8" i="53"/>
  <c r="P7" i="53"/>
  <c r="J61" i="53"/>
  <c r="J60" i="53"/>
  <c r="J59" i="53"/>
  <c r="J58" i="53"/>
  <c r="J57" i="53"/>
  <c r="J56" i="53"/>
  <c r="J55" i="53"/>
  <c r="J54" i="53"/>
  <c r="J53" i="53"/>
  <c r="J45" i="53"/>
  <c r="J44" i="53"/>
  <c r="J43" i="53"/>
  <c r="J42" i="53"/>
  <c r="J41" i="53"/>
  <c r="J40" i="53"/>
  <c r="J39" i="53"/>
  <c r="J38" i="53"/>
  <c r="J37" i="53"/>
  <c r="J36" i="53"/>
  <c r="J35" i="53"/>
  <c r="J34" i="53"/>
  <c r="J33" i="53"/>
  <c r="J32" i="53"/>
  <c r="J30" i="53"/>
  <c r="J29" i="53"/>
  <c r="J28" i="53"/>
  <c r="J27" i="53"/>
  <c r="J26" i="53"/>
  <c r="J25" i="53"/>
  <c r="J24" i="53"/>
  <c r="J23" i="53"/>
  <c r="J21" i="53"/>
  <c r="J20" i="53"/>
  <c r="J19" i="53"/>
  <c r="J18" i="53"/>
  <c r="J17" i="53"/>
  <c r="J16" i="53"/>
  <c r="J15" i="53"/>
  <c r="J14" i="53"/>
  <c r="J13" i="53"/>
  <c r="J12" i="53"/>
  <c r="J10" i="53"/>
  <c r="J9" i="53"/>
  <c r="J8" i="53"/>
  <c r="J7" i="53"/>
  <c r="AQ61" i="52"/>
  <c r="AQ60" i="52"/>
  <c r="AQ59" i="52"/>
  <c r="AQ58" i="52"/>
  <c r="AQ57" i="52"/>
  <c r="AQ56" i="52"/>
  <c r="AQ55" i="52"/>
  <c r="AQ54" i="52"/>
  <c r="AQ53" i="52"/>
  <c r="AQ45" i="52"/>
  <c r="AQ44" i="52"/>
  <c r="AQ43" i="52"/>
  <c r="AQ42" i="52"/>
  <c r="AQ41" i="52"/>
  <c r="AQ40" i="52"/>
  <c r="AQ39" i="52"/>
  <c r="AQ38" i="52"/>
  <c r="AQ37" i="52"/>
  <c r="AQ36" i="52"/>
  <c r="AQ35" i="52"/>
  <c r="AQ34" i="52"/>
  <c r="AQ33" i="52"/>
  <c r="AQ32" i="52"/>
  <c r="AQ30" i="52"/>
  <c r="AQ29" i="52"/>
  <c r="AQ28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AQ10" i="52"/>
  <c r="AQ9" i="52"/>
  <c r="AQ8" i="52"/>
  <c r="AQ7" i="52"/>
  <c r="AO61" i="52"/>
  <c r="AO60" i="52"/>
  <c r="AO59" i="52"/>
  <c r="AO58" i="52"/>
  <c r="AO57" i="52"/>
  <c r="AO56" i="52"/>
  <c r="AO55" i="52"/>
  <c r="AO54" i="52"/>
  <c r="AO53" i="52"/>
  <c r="AO45" i="52"/>
  <c r="AO44" i="52"/>
  <c r="AO43" i="52"/>
  <c r="AO42" i="52"/>
  <c r="AO41" i="52"/>
  <c r="AO40" i="52"/>
  <c r="AO39" i="52"/>
  <c r="AO38" i="52"/>
  <c r="AO37" i="52"/>
  <c r="AO36" i="52"/>
  <c r="AO35" i="52"/>
  <c r="AO34" i="52"/>
  <c r="AO33" i="52"/>
  <c r="AO32" i="52"/>
  <c r="AO30" i="52"/>
  <c r="AO29" i="52"/>
  <c r="AO28" i="52"/>
  <c r="AO27" i="52"/>
  <c r="AO26" i="52"/>
  <c r="AO25" i="52"/>
  <c r="AO24" i="52"/>
  <c r="AO23" i="52"/>
  <c r="AO22" i="52"/>
  <c r="AO21" i="52"/>
  <c r="AO20" i="52"/>
  <c r="AO19" i="52"/>
  <c r="AO18" i="52"/>
  <c r="AO17" i="52"/>
  <c r="AO16" i="52"/>
  <c r="AO15" i="52"/>
  <c r="AO14" i="52"/>
  <c r="AO13" i="52"/>
  <c r="AO12" i="52"/>
  <c r="AO10" i="52"/>
  <c r="AO9" i="52"/>
  <c r="AO8" i="52"/>
  <c r="AO7" i="52"/>
  <c r="AK61" i="52"/>
  <c r="AK60" i="52"/>
  <c r="AK59" i="52"/>
  <c r="AK58" i="52"/>
  <c r="AK57" i="52"/>
  <c r="AK56" i="52"/>
  <c r="AK55" i="52"/>
  <c r="AK54" i="52"/>
  <c r="AK53" i="52"/>
  <c r="AK45" i="52"/>
  <c r="AK44" i="52"/>
  <c r="AK43" i="52"/>
  <c r="AK42" i="52"/>
  <c r="AK41" i="52"/>
  <c r="AK40" i="52"/>
  <c r="AK39" i="52"/>
  <c r="AK38" i="52"/>
  <c r="AK37" i="52"/>
  <c r="AK36" i="52"/>
  <c r="AK35" i="52"/>
  <c r="AK34" i="52"/>
  <c r="AK33" i="52"/>
  <c r="AK32" i="52"/>
  <c r="AK30" i="52"/>
  <c r="AK29" i="52"/>
  <c r="AK28" i="52"/>
  <c r="AK27" i="52"/>
  <c r="AK26" i="52"/>
  <c r="AK25" i="52"/>
  <c r="AK24" i="52"/>
  <c r="AK23" i="52"/>
  <c r="AK22" i="52"/>
  <c r="AK21" i="52"/>
  <c r="AK20" i="52"/>
  <c r="AK19" i="52"/>
  <c r="AK18" i="52"/>
  <c r="AK17" i="52"/>
  <c r="AK16" i="52"/>
  <c r="AK15" i="52"/>
  <c r="AK14" i="52"/>
  <c r="AK13" i="52"/>
  <c r="AK12" i="52"/>
  <c r="AK10" i="52"/>
  <c r="AK9" i="52"/>
  <c r="AK8" i="52"/>
  <c r="AK7" i="52"/>
  <c r="AI61" i="52"/>
  <c r="AI60" i="52"/>
  <c r="AI59" i="52"/>
  <c r="AI58" i="52"/>
  <c r="AI57" i="52"/>
  <c r="AI56" i="52"/>
  <c r="AI55" i="52"/>
  <c r="AI54" i="52"/>
  <c r="AI53" i="52"/>
  <c r="AI45" i="52"/>
  <c r="AI44" i="52"/>
  <c r="AI43" i="52"/>
  <c r="AI42" i="52"/>
  <c r="AI41" i="52"/>
  <c r="AI40" i="52"/>
  <c r="AI39" i="52"/>
  <c r="AI38" i="52"/>
  <c r="AI37" i="52"/>
  <c r="AI36" i="52"/>
  <c r="AI35" i="52"/>
  <c r="AI34" i="52"/>
  <c r="AI33" i="52"/>
  <c r="AI32" i="52"/>
  <c r="AI30" i="52"/>
  <c r="AI29" i="52"/>
  <c r="AI28" i="52"/>
  <c r="AI27" i="52"/>
  <c r="AI26" i="52"/>
  <c r="AI25" i="52"/>
  <c r="AI24" i="52"/>
  <c r="AI23" i="52"/>
  <c r="AI22" i="52"/>
  <c r="AI21" i="52"/>
  <c r="AI20" i="52"/>
  <c r="AI19" i="52"/>
  <c r="AI18" i="52"/>
  <c r="AI17" i="52"/>
  <c r="AI16" i="52"/>
  <c r="AI15" i="52"/>
  <c r="AI14" i="52"/>
  <c r="AI13" i="52"/>
  <c r="AI12" i="52"/>
  <c r="AI10" i="52"/>
  <c r="AI9" i="52"/>
  <c r="AI8" i="52"/>
  <c r="AI7" i="52"/>
  <c r="AG61" i="52"/>
  <c r="AG60" i="52"/>
  <c r="AG59" i="52"/>
  <c r="AG58" i="52"/>
  <c r="AG57" i="52"/>
  <c r="AG56" i="52"/>
  <c r="AG55" i="52"/>
  <c r="AG54" i="52"/>
  <c r="AG53" i="52"/>
  <c r="AG45" i="52"/>
  <c r="AG44" i="52"/>
  <c r="AG43" i="52"/>
  <c r="AG42" i="52"/>
  <c r="AG41" i="52"/>
  <c r="AG40" i="52"/>
  <c r="AG39" i="52"/>
  <c r="AG38" i="52"/>
  <c r="AG37" i="52"/>
  <c r="AG36" i="52"/>
  <c r="AG35" i="52"/>
  <c r="AG34" i="52"/>
  <c r="AG33" i="52"/>
  <c r="AG32" i="52"/>
  <c r="AG30" i="52"/>
  <c r="AG29" i="52"/>
  <c r="AG28" i="52"/>
  <c r="AG27" i="52"/>
  <c r="AG26" i="52"/>
  <c r="AG25" i="52"/>
  <c r="AG24" i="52"/>
  <c r="AG23" i="52"/>
  <c r="AG22" i="52"/>
  <c r="AG21" i="52"/>
  <c r="AG20" i="52"/>
  <c r="AG19" i="52"/>
  <c r="AG18" i="52"/>
  <c r="AG17" i="52"/>
  <c r="AG16" i="52"/>
  <c r="AG15" i="52"/>
  <c r="AG14" i="52"/>
  <c r="AG13" i="52"/>
  <c r="AG12" i="52"/>
  <c r="AG10" i="52"/>
  <c r="AG9" i="52"/>
  <c r="AG8" i="52"/>
  <c r="AG7" i="52"/>
  <c r="W61" i="52"/>
  <c r="W60" i="52"/>
  <c r="W59" i="52"/>
  <c r="W58" i="52"/>
  <c r="W57" i="52"/>
  <c r="W56" i="52"/>
  <c r="W55" i="52"/>
  <c r="W54" i="52"/>
  <c r="W53" i="52"/>
  <c r="W45" i="52"/>
  <c r="W44" i="52"/>
  <c r="W43" i="52"/>
  <c r="W42" i="52"/>
  <c r="W41" i="52"/>
  <c r="W40" i="52"/>
  <c r="W39" i="52"/>
  <c r="W38" i="52"/>
  <c r="W37" i="52"/>
  <c r="W36" i="52"/>
  <c r="W35" i="52"/>
  <c r="W34" i="52"/>
  <c r="W33" i="52"/>
  <c r="W32" i="52"/>
  <c r="W30" i="52"/>
  <c r="W29" i="52"/>
  <c r="W28" i="52"/>
  <c r="W27" i="52"/>
  <c r="W26" i="52"/>
  <c r="W25" i="52"/>
  <c r="W24" i="52"/>
  <c r="W23" i="52"/>
  <c r="W22" i="52"/>
  <c r="W21" i="52"/>
  <c r="W20" i="52"/>
  <c r="W19" i="52"/>
  <c r="W18" i="52"/>
  <c r="W17" i="52"/>
  <c r="W16" i="52"/>
  <c r="W15" i="52"/>
  <c r="W14" i="52"/>
  <c r="W13" i="52"/>
  <c r="W12" i="52"/>
  <c r="W10" i="52"/>
  <c r="W9" i="52"/>
  <c r="W8" i="52"/>
  <c r="W7" i="52"/>
  <c r="U61" i="52"/>
  <c r="U60" i="52"/>
  <c r="U59" i="52"/>
  <c r="U58" i="52"/>
  <c r="U57" i="52"/>
  <c r="U56" i="52"/>
  <c r="U55" i="52"/>
  <c r="U54" i="52"/>
  <c r="U53" i="52"/>
  <c r="U45" i="52"/>
  <c r="U44" i="52"/>
  <c r="U43" i="52"/>
  <c r="U42" i="52"/>
  <c r="U41" i="52"/>
  <c r="U40" i="52"/>
  <c r="U39" i="52"/>
  <c r="U38" i="52"/>
  <c r="U37" i="52"/>
  <c r="U36" i="52"/>
  <c r="U35" i="52"/>
  <c r="U34" i="52"/>
  <c r="U33" i="52"/>
  <c r="U32" i="52"/>
  <c r="U30" i="52"/>
  <c r="U29" i="52"/>
  <c r="U28" i="52"/>
  <c r="U27" i="52"/>
  <c r="U26" i="52"/>
  <c r="U25" i="52"/>
  <c r="U24" i="52"/>
  <c r="U23" i="52"/>
  <c r="U22" i="52"/>
  <c r="U21" i="52"/>
  <c r="U20" i="52"/>
  <c r="U19" i="52"/>
  <c r="U18" i="52"/>
  <c r="U17" i="52"/>
  <c r="U16" i="52"/>
  <c r="U15" i="52"/>
  <c r="U14" i="52"/>
  <c r="U13" i="52"/>
  <c r="U12" i="52"/>
  <c r="U10" i="52"/>
  <c r="U9" i="52"/>
  <c r="U8" i="52"/>
  <c r="U7" i="52"/>
  <c r="S61" i="52"/>
  <c r="S60" i="52"/>
  <c r="S59" i="52"/>
  <c r="S58" i="52"/>
  <c r="S57" i="52"/>
  <c r="S56" i="52"/>
  <c r="S55" i="52"/>
  <c r="S54" i="52"/>
  <c r="S53" i="52"/>
  <c r="S45" i="52"/>
  <c r="S44" i="52"/>
  <c r="S43" i="52"/>
  <c r="S42" i="52"/>
  <c r="S41" i="52"/>
  <c r="S40" i="52"/>
  <c r="S39" i="52"/>
  <c r="S38" i="52"/>
  <c r="S37" i="52"/>
  <c r="S36" i="52"/>
  <c r="S35" i="52"/>
  <c r="S34" i="52"/>
  <c r="S33" i="52"/>
  <c r="S32" i="52"/>
  <c r="S30" i="52"/>
  <c r="S29" i="52"/>
  <c r="S28" i="52"/>
  <c r="S27" i="52"/>
  <c r="S26" i="52"/>
  <c r="S25" i="52"/>
  <c r="S24" i="52"/>
  <c r="S23" i="52"/>
  <c r="S22" i="52"/>
  <c r="S21" i="52"/>
  <c r="S20" i="52"/>
  <c r="S19" i="52"/>
  <c r="S18" i="52"/>
  <c r="S17" i="52"/>
  <c r="S16" i="52"/>
  <c r="S15" i="52"/>
  <c r="S14" i="52"/>
  <c r="S13" i="52"/>
  <c r="S12" i="52"/>
  <c r="S10" i="52"/>
  <c r="S9" i="52"/>
  <c r="S8" i="52"/>
  <c r="S7" i="52"/>
  <c r="O61" i="52"/>
  <c r="O60" i="52"/>
  <c r="O59" i="52"/>
  <c r="O58" i="52"/>
  <c r="O57" i="52"/>
  <c r="O56" i="52"/>
  <c r="O55" i="52"/>
  <c r="O54" i="52"/>
  <c r="O53" i="52"/>
  <c r="O45" i="52"/>
  <c r="O44" i="52"/>
  <c r="O43" i="52"/>
  <c r="O42" i="52"/>
  <c r="O41" i="52"/>
  <c r="O40" i="52"/>
  <c r="O39" i="52"/>
  <c r="O38" i="52"/>
  <c r="O37" i="52"/>
  <c r="O36" i="52"/>
  <c r="O35" i="52"/>
  <c r="O34" i="52"/>
  <c r="O33" i="52"/>
  <c r="O32" i="52"/>
  <c r="O30" i="52"/>
  <c r="O29" i="52"/>
  <c r="O28" i="52"/>
  <c r="O27" i="52"/>
  <c r="O26" i="52"/>
  <c r="O25" i="52"/>
  <c r="O24" i="52"/>
  <c r="O23" i="52"/>
  <c r="O22" i="52"/>
  <c r="O21" i="52"/>
  <c r="O20" i="52"/>
  <c r="O19" i="52"/>
  <c r="O18" i="52"/>
  <c r="O17" i="52"/>
  <c r="O16" i="52"/>
  <c r="O15" i="52"/>
  <c r="O14" i="52"/>
  <c r="O13" i="52"/>
  <c r="O12" i="52"/>
  <c r="O10" i="52"/>
  <c r="O9" i="52"/>
  <c r="O8" i="52"/>
  <c r="O7" i="52"/>
  <c r="M61" i="52"/>
  <c r="M60" i="52"/>
  <c r="M59" i="52"/>
  <c r="M58" i="52"/>
  <c r="M57" i="52"/>
  <c r="M56" i="52"/>
  <c r="M55" i="52"/>
  <c r="M54" i="52"/>
  <c r="M53" i="52"/>
  <c r="M45" i="52"/>
  <c r="M44" i="52"/>
  <c r="M43" i="52"/>
  <c r="M42" i="52"/>
  <c r="M41" i="52"/>
  <c r="M40" i="52"/>
  <c r="M39" i="52"/>
  <c r="M38" i="52"/>
  <c r="M37" i="52"/>
  <c r="M36" i="52"/>
  <c r="M35" i="52"/>
  <c r="M34" i="52"/>
  <c r="M33" i="52"/>
  <c r="M32" i="52"/>
  <c r="M30" i="52"/>
  <c r="M29" i="52"/>
  <c r="M28" i="52"/>
  <c r="M27" i="52"/>
  <c r="M26" i="52"/>
  <c r="M25" i="52"/>
  <c r="M24" i="52"/>
  <c r="M23" i="52"/>
  <c r="M22" i="52"/>
  <c r="M21" i="52"/>
  <c r="M20" i="52"/>
  <c r="M19" i="52"/>
  <c r="M18" i="52"/>
  <c r="M17" i="52"/>
  <c r="M16" i="52"/>
  <c r="M15" i="52"/>
  <c r="M14" i="52"/>
  <c r="M13" i="52"/>
  <c r="M12" i="52"/>
  <c r="M10" i="52"/>
  <c r="M9" i="52"/>
  <c r="M8" i="52"/>
  <c r="M7" i="52"/>
  <c r="K61" i="52"/>
  <c r="K60" i="52"/>
  <c r="K59" i="52"/>
  <c r="K58" i="52"/>
  <c r="K57" i="52"/>
  <c r="K56" i="52"/>
  <c r="K55" i="52"/>
  <c r="K54" i="52"/>
  <c r="K53" i="52"/>
  <c r="K45" i="52"/>
  <c r="K44" i="52"/>
  <c r="K43" i="52"/>
  <c r="K42" i="52"/>
  <c r="K41" i="52"/>
  <c r="K40" i="52"/>
  <c r="K39" i="52"/>
  <c r="K38" i="52"/>
  <c r="K37" i="52"/>
  <c r="K36" i="52"/>
  <c r="K35" i="52"/>
  <c r="K34" i="52"/>
  <c r="K33" i="52"/>
  <c r="K32" i="52"/>
  <c r="K30" i="52"/>
  <c r="K29" i="52"/>
  <c r="K28" i="52"/>
  <c r="K27" i="52"/>
  <c r="K26" i="52"/>
  <c r="K25" i="52"/>
  <c r="K24" i="52"/>
  <c r="K23" i="52"/>
  <c r="K22" i="52"/>
  <c r="K21" i="52"/>
  <c r="K20" i="52"/>
  <c r="K19" i="52"/>
  <c r="K18" i="52"/>
  <c r="K17" i="52"/>
  <c r="K16" i="52"/>
  <c r="K15" i="52"/>
  <c r="K14" i="52"/>
  <c r="K13" i="52"/>
  <c r="K12" i="52"/>
  <c r="K10" i="52"/>
  <c r="K9" i="52"/>
  <c r="K8" i="52"/>
  <c r="K7" i="52"/>
  <c r="I61" i="52"/>
  <c r="I60" i="52"/>
  <c r="I59" i="52"/>
  <c r="I58" i="52"/>
  <c r="I57" i="52"/>
  <c r="I56" i="52"/>
  <c r="I55" i="52"/>
  <c r="I54" i="52"/>
  <c r="I53" i="52"/>
  <c r="I45" i="52"/>
  <c r="I44" i="52"/>
  <c r="I43" i="52"/>
  <c r="I42" i="52"/>
  <c r="I41" i="52"/>
  <c r="I40" i="52"/>
  <c r="I39" i="52"/>
  <c r="I38" i="52"/>
  <c r="I37" i="52"/>
  <c r="I36" i="52"/>
  <c r="I35" i="52"/>
  <c r="I34" i="52"/>
  <c r="I33" i="52"/>
  <c r="I32" i="52"/>
  <c r="I30" i="52"/>
  <c r="I29" i="52"/>
  <c r="I28" i="52"/>
  <c r="I27" i="52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2" i="52"/>
  <c r="I10" i="52"/>
  <c r="I9" i="52"/>
  <c r="I8" i="52"/>
  <c r="I7" i="52"/>
  <c r="E61" i="52"/>
  <c r="E60" i="52"/>
  <c r="E59" i="52"/>
  <c r="E58" i="52"/>
  <c r="E57" i="52"/>
  <c r="E56" i="52"/>
  <c r="E55" i="52"/>
  <c r="E54" i="52"/>
  <c r="E53" i="52"/>
  <c r="E45" i="52"/>
  <c r="E44" i="52"/>
  <c r="E43" i="52"/>
  <c r="E42" i="52"/>
  <c r="E41" i="52"/>
  <c r="E40" i="52"/>
  <c r="E39" i="52"/>
  <c r="E38" i="52"/>
  <c r="E37" i="52"/>
  <c r="E36" i="52"/>
  <c r="E35" i="52"/>
  <c r="E34" i="52"/>
  <c r="E33" i="52"/>
  <c r="E32" i="52"/>
  <c r="E30" i="52"/>
  <c r="E29" i="52"/>
  <c r="E28" i="52"/>
  <c r="E27" i="52"/>
  <c r="E26" i="52"/>
  <c r="E25" i="52"/>
  <c r="E24" i="52"/>
  <c r="E23" i="52"/>
  <c r="E22" i="52"/>
  <c r="E21" i="52"/>
  <c r="E20" i="52"/>
  <c r="E18" i="52"/>
  <c r="E17" i="52"/>
  <c r="E16" i="52"/>
  <c r="E15" i="52"/>
  <c r="E14" i="52"/>
  <c r="E13" i="52"/>
  <c r="E12" i="52"/>
  <c r="E10" i="52"/>
  <c r="E9" i="52"/>
  <c r="E7" i="52"/>
  <c r="W61" i="50"/>
  <c r="W60" i="50"/>
  <c r="W59" i="50"/>
  <c r="W58" i="50"/>
  <c r="W57" i="50"/>
  <c r="W56" i="50"/>
  <c r="W55" i="50"/>
  <c r="W54" i="50"/>
  <c r="W53" i="50"/>
  <c r="W45" i="50"/>
  <c r="W44" i="50"/>
  <c r="W43" i="50"/>
  <c r="W42" i="50"/>
  <c r="W41" i="50"/>
  <c r="W40" i="50"/>
  <c r="W39" i="50"/>
  <c r="W38" i="50"/>
  <c r="W37" i="50"/>
  <c r="W36" i="50"/>
  <c r="W35" i="50"/>
  <c r="W34" i="50"/>
  <c r="W33" i="50"/>
  <c r="W32" i="50"/>
  <c r="W30" i="50"/>
  <c r="W29" i="50"/>
  <c r="W28" i="50"/>
  <c r="W27" i="50"/>
  <c r="W26" i="50"/>
  <c r="W25" i="50"/>
  <c r="W24" i="50"/>
  <c r="W23" i="50"/>
  <c r="W22" i="50"/>
  <c r="W21" i="50"/>
  <c r="W20" i="50"/>
  <c r="W19" i="50"/>
  <c r="W18" i="50"/>
  <c r="W17" i="50"/>
  <c r="W16" i="50"/>
  <c r="W15" i="50"/>
  <c r="W14" i="50"/>
  <c r="W13" i="50"/>
  <c r="W12" i="50"/>
  <c r="W10" i="50"/>
  <c r="W9" i="50"/>
  <c r="W8" i="50"/>
  <c r="W7" i="50"/>
  <c r="O61" i="50"/>
  <c r="O60" i="50"/>
  <c r="O59" i="50"/>
  <c r="O58" i="50"/>
  <c r="O57" i="50"/>
  <c r="O56" i="50"/>
  <c r="O55" i="50"/>
  <c r="O54" i="50"/>
  <c r="O53" i="50"/>
  <c r="O45" i="50"/>
  <c r="O44" i="50"/>
  <c r="O43" i="50"/>
  <c r="O42" i="50"/>
  <c r="O41" i="50"/>
  <c r="O40" i="50"/>
  <c r="O39" i="50"/>
  <c r="O38" i="50"/>
  <c r="O37" i="50"/>
  <c r="O36" i="50"/>
  <c r="O35" i="50"/>
  <c r="O34" i="50"/>
  <c r="O33" i="50"/>
  <c r="O32" i="50"/>
  <c r="O30" i="50"/>
  <c r="O29" i="50"/>
  <c r="O28" i="50"/>
  <c r="O27" i="50"/>
  <c r="O26" i="50"/>
  <c r="O25" i="50"/>
  <c r="O24" i="50"/>
  <c r="O23" i="50"/>
  <c r="O22" i="50"/>
  <c r="O21" i="50"/>
  <c r="O20" i="50"/>
  <c r="O19" i="50"/>
  <c r="O18" i="50"/>
  <c r="O17" i="50"/>
  <c r="O16" i="50"/>
  <c r="O15" i="50"/>
  <c r="O14" i="50"/>
  <c r="O13" i="50"/>
  <c r="O12" i="50"/>
  <c r="O10" i="50"/>
  <c r="O9" i="50"/>
  <c r="O8" i="50"/>
  <c r="O7" i="50"/>
  <c r="G7" i="50"/>
  <c r="G8" i="50"/>
  <c r="G9" i="50"/>
  <c r="G10" i="50"/>
  <c r="E7" i="50"/>
  <c r="E9" i="50"/>
  <c r="E10" i="50"/>
  <c r="AL7" i="49"/>
  <c r="AL8" i="49"/>
  <c r="AL9" i="49"/>
  <c r="AL10" i="49"/>
  <c r="AD7" i="49"/>
  <c r="AD8" i="49"/>
  <c r="AD9" i="49"/>
  <c r="AD10" i="49"/>
  <c r="AB61" i="49"/>
  <c r="AB60" i="49"/>
  <c r="AB59" i="49"/>
  <c r="AB58" i="49"/>
  <c r="AB57" i="49"/>
  <c r="AB56" i="49"/>
  <c r="AB55" i="49"/>
  <c r="AB54" i="49"/>
  <c r="AB53" i="49"/>
  <c r="AB45" i="49"/>
  <c r="AB44" i="49"/>
  <c r="AB43" i="49"/>
  <c r="AB42" i="49"/>
  <c r="AB41" i="49"/>
  <c r="AB40" i="49"/>
  <c r="AB39" i="49"/>
  <c r="AB38" i="49"/>
  <c r="AB37" i="49"/>
  <c r="AB36" i="49"/>
  <c r="AB35" i="49"/>
  <c r="AB34" i="49"/>
  <c r="AB33" i="49"/>
  <c r="AB32" i="49"/>
  <c r="AB30" i="49"/>
  <c r="AB29" i="49"/>
  <c r="AB28" i="49"/>
  <c r="AB27" i="49"/>
  <c r="AB26" i="49"/>
  <c r="AB25" i="49"/>
  <c r="AB24" i="49"/>
  <c r="AB23" i="49"/>
  <c r="AB22" i="49"/>
  <c r="AB21" i="49"/>
  <c r="AB20" i="49"/>
  <c r="AB19" i="49"/>
  <c r="AB18" i="49"/>
  <c r="AB17" i="49"/>
  <c r="AB16" i="49"/>
  <c r="AB15" i="49"/>
  <c r="AB14" i="49"/>
  <c r="AB13" i="49"/>
  <c r="AB12" i="49"/>
  <c r="AB10" i="49"/>
  <c r="AB9" i="49"/>
  <c r="AB8" i="49"/>
  <c r="AB7" i="49"/>
  <c r="T61" i="49"/>
  <c r="T60" i="49"/>
  <c r="T59" i="49"/>
  <c r="T58" i="49"/>
  <c r="T57" i="49"/>
  <c r="T56" i="49"/>
  <c r="T55" i="49"/>
  <c r="T54" i="49"/>
  <c r="T53" i="49"/>
  <c r="T45" i="49"/>
  <c r="T44" i="49"/>
  <c r="T43" i="49"/>
  <c r="T42" i="49"/>
  <c r="T41" i="49"/>
  <c r="T40" i="49"/>
  <c r="T39" i="49"/>
  <c r="T38" i="49"/>
  <c r="T37" i="49"/>
  <c r="T36" i="49"/>
  <c r="T35" i="49"/>
  <c r="T34" i="49"/>
  <c r="T33" i="49"/>
  <c r="T32" i="49"/>
  <c r="T30" i="49"/>
  <c r="T29" i="49"/>
  <c r="T28" i="49"/>
  <c r="T27" i="49"/>
  <c r="T26" i="49"/>
  <c r="T25" i="49"/>
  <c r="T24" i="49"/>
  <c r="T23" i="49"/>
  <c r="T22" i="49"/>
  <c r="T21" i="49"/>
  <c r="T20" i="49"/>
  <c r="T19" i="49"/>
  <c r="T18" i="49"/>
  <c r="T17" i="49"/>
  <c r="T16" i="49"/>
  <c r="T15" i="49"/>
  <c r="T14" i="49"/>
  <c r="T13" i="49"/>
  <c r="T12" i="49"/>
  <c r="T10" i="49"/>
  <c r="T9" i="49"/>
  <c r="T8" i="49"/>
  <c r="T7" i="49"/>
  <c r="L61" i="49"/>
  <c r="L60" i="49"/>
  <c r="L59" i="49"/>
  <c r="L58" i="49"/>
  <c r="L57" i="49"/>
  <c r="L56" i="49"/>
  <c r="L55" i="49"/>
  <c r="L54" i="49"/>
  <c r="L53" i="49"/>
  <c r="L45" i="49"/>
  <c r="L44" i="49"/>
  <c r="L43" i="49"/>
  <c r="L42" i="49"/>
  <c r="L41" i="49"/>
  <c r="L40" i="49"/>
  <c r="L39" i="49"/>
  <c r="L38" i="49"/>
  <c r="L37" i="49"/>
  <c r="L36" i="49"/>
  <c r="L35" i="49"/>
  <c r="L34" i="49"/>
  <c r="L33" i="49"/>
  <c r="L32" i="49"/>
  <c r="L30" i="49"/>
  <c r="L29" i="49"/>
  <c r="L28" i="49"/>
  <c r="L27" i="49"/>
  <c r="L26" i="49"/>
  <c r="L25" i="49"/>
  <c r="L24" i="49"/>
  <c r="L23" i="49"/>
  <c r="L21" i="49"/>
  <c r="L20" i="49"/>
  <c r="L19" i="49"/>
  <c r="L18" i="49"/>
  <c r="L17" i="49"/>
  <c r="L16" i="49"/>
  <c r="L15" i="49"/>
  <c r="L14" i="49"/>
  <c r="L13" i="49"/>
  <c r="L12" i="49"/>
  <c r="L10" i="49"/>
  <c r="L9" i="49"/>
  <c r="L8" i="49"/>
  <c r="L7" i="49"/>
  <c r="J61" i="49"/>
  <c r="J60" i="49"/>
  <c r="J59" i="49"/>
  <c r="J58" i="49"/>
  <c r="J57" i="49"/>
  <c r="J56" i="49"/>
  <c r="J55" i="49"/>
  <c r="J54" i="49"/>
  <c r="J53" i="49"/>
  <c r="J45" i="49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0" i="49"/>
  <c r="J29" i="49"/>
  <c r="J28" i="49"/>
  <c r="J27" i="49"/>
  <c r="J26" i="49"/>
  <c r="J25" i="49"/>
  <c r="J24" i="49"/>
  <c r="J23" i="49"/>
  <c r="J21" i="49"/>
  <c r="J20" i="49"/>
  <c r="J19" i="49"/>
  <c r="J18" i="49"/>
  <c r="J17" i="49"/>
  <c r="J16" i="49"/>
  <c r="J15" i="49"/>
  <c r="J14" i="49"/>
  <c r="J13" i="49"/>
  <c r="J12" i="49"/>
  <c r="J10" i="49"/>
  <c r="J9" i="49"/>
  <c r="J8" i="49"/>
  <c r="J7" i="49"/>
  <c r="F61" i="49"/>
  <c r="F60" i="49"/>
  <c r="F59" i="49"/>
  <c r="F58" i="49"/>
  <c r="F57" i="49"/>
  <c r="F56" i="49"/>
  <c r="F55" i="49"/>
  <c r="F54" i="49"/>
  <c r="F53" i="49"/>
  <c r="AT61" i="48"/>
  <c r="AT60" i="48"/>
  <c r="AT59" i="48"/>
  <c r="AT58" i="48"/>
  <c r="AT57" i="48"/>
  <c r="AT56" i="48"/>
  <c r="AT55" i="48"/>
  <c r="AT54" i="48"/>
  <c r="AT53" i="48"/>
  <c r="AT45" i="48"/>
  <c r="AT44" i="48"/>
  <c r="AT43" i="48"/>
  <c r="AT42" i="48"/>
  <c r="AT41" i="48"/>
  <c r="AT40" i="48"/>
  <c r="AT39" i="48"/>
  <c r="AT38" i="48"/>
  <c r="AT37" i="48"/>
  <c r="AT36" i="48"/>
  <c r="AT35" i="48"/>
  <c r="AT34" i="48"/>
  <c r="AT33" i="48"/>
  <c r="AT32" i="48"/>
  <c r="AT30" i="48"/>
  <c r="AT29" i="48"/>
  <c r="AT28" i="48"/>
  <c r="AT27" i="48"/>
  <c r="AT26" i="48"/>
  <c r="AT25" i="48"/>
  <c r="AT24" i="48"/>
  <c r="AT23" i="48"/>
  <c r="AT22" i="48"/>
  <c r="AT21" i="48"/>
  <c r="AT20" i="48"/>
  <c r="AT19" i="48"/>
  <c r="AT18" i="48"/>
  <c r="AT17" i="48"/>
  <c r="AT16" i="48"/>
  <c r="AT15" i="48"/>
  <c r="AT14" i="48"/>
  <c r="AT13" i="48"/>
  <c r="AT12" i="48"/>
  <c r="AT10" i="48"/>
  <c r="AT9" i="48"/>
  <c r="AT8" i="48"/>
  <c r="AT7" i="48"/>
  <c r="AP61" i="48"/>
  <c r="AP60" i="48"/>
  <c r="AP59" i="48"/>
  <c r="AP58" i="48"/>
  <c r="AP57" i="48"/>
  <c r="AP56" i="48"/>
  <c r="AP55" i="48"/>
  <c r="AP54" i="48"/>
  <c r="AP53" i="48"/>
  <c r="AP45" i="48"/>
  <c r="AP44" i="48"/>
  <c r="AP43" i="48"/>
  <c r="AP42" i="48"/>
  <c r="AP41" i="48"/>
  <c r="AP40" i="48"/>
  <c r="AP39" i="48"/>
  <c r="AP38" i="48"/>
  <c r="AP37" i="48"/>
  <c r="AP36" i="48"/>
  <c r="AP35" i="48"/>
  <c r="AP34" i="48"/>
  <c r="AP33" i="48"/>
  <c r="AP32" i="48"/>
  <c r="AP30" i="48"/>
  <c r="AP29" i="48"/>
  <c r="AP28" i="48"/>
  <c r="AP27" i="48"/>
  <c r="AP26" i="48"/>
  <c r="AP25" i="48"/>
  <c r="AP24" i="48"/>
  <c r="AP23" i="48"/>
  <c r="AP22" i="48"/>
  <c r="AP21" i="48"/>
  <c r="AP20" i="48"/>
  <c r="AP19" i="48"/>
  <c r="AP18" i="48"/>
  <c r="AP17" i="48"/>
  <c r="AP16" i="48"/>
  <c r="AP15" i="48"/>
  <c r="AP14" i="48"/>
  <c r="AP13" i="48"/>
  <c r="AP12" i="48"/>
  <c r="AP10" i="48"/>
  <c r="AP9" i="48"/>
  <c r="AP8" i="48"/>
  <c r="AP7" i="48"/>
  <c r="AN61" i="48"/>
  <c r="AN60" i="48"/>
  <c r="AN59" i="48"/>
  <c r="AN58" i="48"/>
  <c r="AN57" i="48"/>
  <c r="AN56" i="48"/>
  <c r="AN55" i="48"/>
  <c r="AN54" i="48"/>
  <c r="AN53" i="48"/>
  <c r="AN45" i="48"/>
  <c r="AN44" i="48"/>
  <c r="AN43" i="48"/>
  <c r="AN42" i="48"/>
  <c r="AN41" i="48"/>
  <c r="AN40" i="48"/>
  <c r="AN39" i="48"/>
  <c r="AN38" i="48"/>
  <c r="AN37" i="48"/>
  <c r="AN36" i="48"/>
  <c r="AN35" i="48"/>
  <c r="AN34" i="48"/>
  <c r="AN33" i="48"/>
  <c r="AN32" i="48"/>
  <c r="AN30" i="48"/>
  <c r="AN29" i="48"/>
  <c r="AN28" i="48"/>
  <c r="AN27" i="48"/>
  <c r="AN26" i="48"/>
  <c r="AN25" i="48"/>
  <c r="AN24" i="48"/>
  <c r="AN23" i="48"/>
  <c r="AN22" i="48"/>
  <c r="AN21" i="48"/>
  <c r="AN20" i="48"/>
  <c r="AN19" i="48"/>
  <c r="AN18" i="48"/>
  <c r="AN17" i="48"/>
  <c r="AN16" i="48"/>
  <c r="AN15" i="48"/>
  <c r="AN14" i="48"/>
  <c r="AN13" i="48"/>
  <c r="AN12" i="48"/>
  <c r="AN10" i="48"/>
  <c r="AN9" i="48"/>
  <c r="AN8" i="48"/>
  <c r="AN7" i="48"/>
  <c r="AL61" i="48"/>
  <c r="AL60" i="48"/>
  <c r="AL59" i="48"/>
  <c r="AL58" i="48"/>
  <c r="AL57" i="48"/>
  <c r="AL56" i="48"/>
  <c r="AL55" i="48"/>
  <c r="AL54" i="48"/>
  <c r="AL53" i="48"/>
  <c r="AL45" i="48"/>
  <c r="AL44" i="48"/>
  <c r="AL43" i="48"/>
  <c r="AL42" i="48"/>
  <c r="AL41" i="48"/>
  <c r="AL40" i="48"/>
  <c r="AL39" i="48"/>
  <c r="AL38" i="48"/>
  <c r="AL37" i="48"/>
  <c r="AL36" i="48"/>
  <c r="AL35" i="48"/>
  <c r="AL34" i="48"/>
  <c r="AL33" i="48"/>
  <c r="AL32" i="48"/>
  <c r="AL30" i="48"/>
  <c r="AL29" i="48"/>
  <c r="AL28" i="48"/>
  <c r="AL27" i="48"/>
  <c r="AL26" i="48"/>
  <c r="AL25" i="48"/>
  <c r="AL24" i="48"/>
  <c r="AL23" i="48"/>
  <c r="AL22" i="48"/>
  <c r="AL21" i="48"/>
  <c r="AL20" i="48"/>
  <c r="AL19" i="48"/>
  <c r="AL18" i="48"/>
  <c r="AL17" i="48"/>
  <c r="AL16" i="48"/>
  <c r="AL15" i="48"/>
  <c r="AL14" i="48"/>
  <c r="AL13" i="48"/>
  <c r="AL12" i="48"/>
  <c r="AL10" i="48"/>
  <c r="AL9" i="48"/>
  <c r="AL8" i="48"/>
  <c r="AL7" i="48"/>
  <c r="AJ61" i="48"/>
  <c r="AJ60" i="48"/>
  <c r="AJ59" i="48"/>
  <c r="AJ58" i="48"/>
  <c r="AJ57" i="48"/>
  <c r="AJ56" i="48"/>
  <c r="AJ55" i="48"/>
  <c r="AJ54" i="48"/>
  <c r="AJ53" i="48"/>
  <c r="AJ45" i="48"/>
  <c r="AJ44" i="48"/>
  <c r="AJ43" i="48"/>
  <c r="AJ42" i="48"/>
  <c r="AJ41" i="48"/>
  <c r="AJ40" i="48"/>
  <c r="AJ39" i="48"/>
  <c r="AJ38" i="48"/>
  <c r="AJ37" i="48"/>
  <c r="AJ36" i="48"/>
  <c r="AJ35" i="48"/>
  <c r="AJ34" i="48"/>
  <c r="AJ33" i="48"/>
  <c r="AJ32" i="48"/>
  <c r="AJ30" i="48"/>
  <c r="AJ29" i="48"/>
  <c r="AJ28" i="48"/>
  <c r="AJ27" i="48"/>
  <c r="AJ26" i="48"/>
  <c r="AJ25" i="48"/>
  <c r="AJ24" i="48"/>
  <c r="AJ23" i="48"/>
  <c r="AJ22" i="48"/>
  <c r="AJ21" i="48"/>
  <c r="AJ20" i="48"/>
  <c r="AJ19" i="48"/>
  <c r="AJ18" i="48"/>
  <c r="AJ17" i="48"/>
  <c r="AJ16" i="48"/>
  <c r="AJ15" i="48"/>
  <c r="AJ14" i="48"/>
  <c r="AJ13" i="48"/>
  <c r="AJ12" i="48"/>
  <c r="AJ10" i="48"/>
  <c r="AJ9" i="48"/>
  <c r="AJ8" i="48"/>
  <c r="AJ7" i="48"/>
  <c r="AF61" i="48"/>
  <c r="AF60" i="48"/>
  <c r="AF59" i="48"/>
  <c r="AF58" i="48"/>
  <c r="AF57" i="48"/>
  <c r="AF56" i="48"/>
  <c r="AF55" i="48"/>
  <c r="AF54" i="48"/>
  <c r="AF53" i="48"/>
  <c r="AF45" i="48"/>
  <c r="AF44" i="48"/>
  <c r="AF43" i="48"/>
  <c r="AF42" i="48"/>
  <c r="AF41" i="48"/>
  <c r="AF40" i="48"/>
  <c r="AF39" i="48"/>
  <c r="AF38" i="48"/>
  <c r="AF37" i="48"/>
  <c r="AF36" i="48"/>
  <c r="AF35" i="48"/>
  <c r="AF34" i="48"/>
  <c r="AF33" i="48"/>
  <c r="AF32" i="48"/>
  <c r="AF30" i="48"/>
  <c r="AF29" i="48"/>
  <c r="AF28" i="48"/>
  <c r="AF27" i="48"/>
  <c r="AF26" i="48"/>
  <c r="AF25" i="48"/>
  <c r="AF24" i="48"/>
  <c r="AF23" i="48"/>
  <c r="AF22" i="48"/>
  <c r="AF21" i="48"/>
  <c r="AF20" i="48"/>
  <c r="AF19" i="48"/>
  <c r="AF18" i="48"/>
  <c r="AF17" i="48"/>
  <c r="AF16" i="48"/>
  <c r="AF15" i="48"/>
  <c r="AF14" i="48"/>
  <c r="AF13" i="48"/>
  <c r="AF12" i="48"/>
  <c r="AF10" i="48"/>
  <c r="AF9" i="48"/>
  <c r="AF8" i="48"/>
  <c r="AF7" i="48"/>
  <c r="AD61" i="48"/>
  <c r="AD60" i="48"/>
  <c r="AD59" i="48"/>
  <c r="AD58" i="48"/>
  <c r="AD57" i="48"/>
  <c r="AD56" i="48"/>
  <c r="AD55" i="48"/>
  <c r="AD54" i="48"/>
  <c r="AD53" i="48"/>
  <c r="AD45" i="48"/>
  <c r="AD44" i="48"/>
  <c r="AD43" i="48"/>
  <c r="AD42" i="48"/>
  <c r="AD41" i="48"/>
  <c r="AD40" i="48"/>
  <c r="AD39" i="48"/>
  <c r="AD38" i="48"/>
  <c r="AD37" i="48"/>
  <c r="AD36" i="48"/>
  <c r="AD35" i="48"/>
  <c r="AD34" i="48"/>
  <c r="AD33" i="48"/>
  <c r="AD32" i="48"/>
  <c r="AD30" i="48"/>
  <c r="AD29" i="48"/>
  <c r="AD28" i="48"/>
  <c r="AD27" i="48"/>
  <c r="AD26" i="48"/>
  <c r="AD25" i="48"/>
  <c r="AD24" i="48"/>
  <c r="AD23" i="48"/>
  <c r="AD22" i="48"/>
  <c r="AD21" i="48"/>
  <c r="AD20" i="48"/>
  <c r="AD19" i="48"/>
  <c r="AD18" i="48"/>
  <c r="AD17" i="48"/>
  <c r="AD16" i="48"/>
  <c r="AD15" i="48"/>
  <c r="AD14" i="48"/>
  <c r="AD13" i="48"/>
  <c r="AD12" i="48"/>
  <c r="AD10" i="48"/>
  <c r="AD9" i="48"/>
  <c r="AD8" i="48"/>
  <c r="AD7" i="48"/>
  <c r="AB61" i="48"/>
  <c r="AB60" i="48"/>
  <c r="AB59" i="48"/>
  <c r="AB58" i="48"/>
  <c r="AB57" i="48"/>
  <c r="AB56" i="48"/>
  <c r="AB55" i="48"/>
  <c r="AB54" i="48"/>
  <c r="AB53" i="48"/>
  <c r="AB45" i="48"/>
  <c r="AB44" i="48"/>
  <c r="AB43" i="48"/>
  <c r="AB42" i="48"/>
  <c r="AB41" i="48"/>
  <c r="AB40" i="48"/>
  <c r="AB39" i="48"/>
  <c r="AB38" i="48"/>
  <c r="AB37" i="48"/>
  <c r="AB36" i="48"/>
  <c r="AB35" i="48"/>
  <c r="AB34" i="48"/>
  <c r="AB33" i="48"/>
  <c r="AB32" i="48"/>
  <c r="AB30" i="48"/>
  <c r="AB29" i="48"/>
  <c r="AB28" i="48"/>
  <c r="AB27" i="48"/>
  <c r="AB26" i="48"/>
  <c r="AB25" i="48"/>
  <c r="AB24" i="48"/>
  <c r="AB23" i="48"/>
  <c r="AB22" i="48"/>
  <c r="AB21" i="48"/>
  <c r="AB20" i="48"/>
  <c r="AB19" i="48"/>
  <c r="AB18" i="48"/>
  <c r="AB17" i="48"/>
  <c r="AB16" i="48"/>
  <c r="AB15" i="48"/>
  <c r="AB14" i="48"/>
  <c r="AB13" i="48"/>
  <c r="AB12" i="48"/>
  <c r="AB10" i="48"/>
  <c r="AB9" i="48"/>
  <c r="AB8" i="48"/>
  <c r="AB7" i="48"/>
  <c r="Z61" i="48"/>
  <c r="Z60" i="48"/>
  <c r="Z59" i="48"/>
  <c r="Z58" i="48"/>
  <c r="Z57" i="48"/>
  <c r="Z56" i="48"/>
  <c r="Z55" i="48"/>
  <c r="Z54" i="48"/>
  <c r="Z53" i="48"/>
  <c r="Z45" i="48"/>
  <c r="Z44" i="48"/>
  <c r="Z43" i="48"/>
  <c r="Z42" i="48"/>
  <c r="Z41" i="48"/>
  <c r="Z40" i="48"/>
  <c r="Z39" i="48"/>
  <c r="Z38" i="48"/>
  <c r="Z37" i="48"/>
  <c r="Z36" i="48"/>
  <c r="Z35" i="48"/>
  <c r="Z34" i="48"/>
  <c r="Z33" i="48"/>
  <c r="Z32" i="48"/>
  <c r="Z30" i="48"/>
  <c r="Z29" i="48"/>
  <c r="Z28" i="48"/>
  <c r="Z27" i="48"/>
  <c r="Z26" i="48"/>
  <c r="Z25" i="48"/>
  <c r="Z24" i="48"/>
  <c r="Z23" i="48"/>
  <c r="Z22" i="48"/>
  <c r="Z21" i="48"/>
  <c r="Z20" i="48"/>
  <c r="Z19" i="48"/>
  <c r="Z18" i="48"/>
  <c r="Z17" i="48"/>
  <c r="Z16" i="48"/>
  <c r="Z15" i="48"/>
  <c r="Z14" i="48"/>
  <c r="Z13" i="48"/>
  <c r="Z12" i="48"/>
  <c r="Z10" i="48"/>
  <c r="Z9" i="48"/>
  <c r="Z8" i="48"/>
  <c r="Z7" i="48"/>
  <c r="P61" i="48"/>
  <c r="P60" i="48"/>
  <c r="P59" i="48"/>
  <c r="P58" i="48"/>
  <c r="P57" i="48"/>
  <c r="P56" i="48"/>
  <c r="P55" i="48"/>
  <c r="P54" i="48"/>
  <c r="P53" i="48"/>
  <c r="P45" i="48"/>
  <c r="P44" i="48"/>
  <c r="P43" i="48"/>
  <c r="P42" i="48"/>
  <c r="P41" i="48"/>
  <c r="P40" i="48"/>
  <c r="P39" i="48"/>
  <c r="P38" i="48"/>
  <c r="P37" i="48"/>
  <c r="P36" i="48"/>
  <c r="P35" i="48"/>
  <c r="P34" i="48"/>
  <c r="P33" i="48"/>
  <c r="P32" i="48"/>
  <c r="P30" i="48"/>
  <c r="P29" i="48"/>
  <c r="P28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P14" i="48"/>
  <c r="P13" i="48"/>
  <c r="P12" i="48"/>
  <c r="P9" i="48"/>
  <c r="P8" i="48"/>
  <c r="P7" i="48"/>
  <c r="H61" i="48"/>
  <c r="H60" i="48"/>
  <c r="H59" i="48"/>
  <c r="H58" i="48"/>
  <c r="H57" i="48"/>
  <c r="H56" i="48"/>
  <c r="H55" i="48"/>
  <c r="H54" i="48"/>
  <c r="H53" i="48"/>
  <c r="H45" i="48"/>
  <c r="H44" i="48"/>
  <c r="H43" i="48"/>
  <c r="H42" i="48"/>
  <c r="H41" i="48"/>
  <c r="H40" i="48"/>
  <c r="H39" i="48"/>
  <c r="H38" i="48"/>
  <c r="H37" i="48"/>
  <c r="H36" i="48"/>
  <c r="H35" i="48"/>
  <c r="H34" i="48"/>
  <c r="H33" i="48"/>
  <c r="H32" i="48"/>
  <c r="H30" i="48"/>
  <c r="H29" i="48"/>
  <c r="H28" i="48"/>
  <c r="H27" i="48"/>
  <c r="H26" i="48"/>
  <c r="H25" i="48"/>
  <c r="H24" i="48"/>
  <c r="H23" i="48"/>
  <c r="H22" i="48"/>
  <c r="H21" i="48"/>
  <c r="H20" i="48"/>
  <c r="H19" i="48"/>
  <c r="H18" i="48"/>
  <c r="H17" i="48"/>
  <c r="H16" i="48"/>
  <c r="H15" i="48"/>
  <c r="H14" i="48"/>
  <c r="H13" i="48"/>
  <c r="H12" i="48"/>
  <c r="H10" i="48"/>
  <c r="H9" i="48"/>
  <c r="H8" i="48"/>
  <c r="H7" i="48"/>
  <c r="AM61" i="47"/>
  <c r="AM60" i="47"/>
  <c r="AM59" i="47"/>
  <c r="AM58" i="47"/>
  <c r="AM57" i="47"/>
  <c r="AM56" i="47"/>
  <c r="AM55" i="47"/>
  <c r="AM54" i="47"/>
  <c r="AM53" i="47"/>
  <c r="AM45" i="47"/>
  <c r="AM44" i="47"/>
  <c r="AM43" i="47"/>
  <c r="AM42" i="47"/>
  <c r="AM41" i="47"/>
  <c r="AM40" i="47"/>
  <c r="AM39" i="47"/>
  <c r="AM38" i="47"/>
  <c r="AM37" i="47"/>
  <c r="AM36" i="47"/>
  <c r="AM35" i="47"/>
  <c r="AM34" i="47"/>
  <c r="AM33" i="47"/>
  <c r="AM32" i="47"/>
  <c r="AM30" i="47"/>
  <c r="AM29" i="47"/>
  <c r="AM28" i="47"/>
  <c r="AM27" i="47"/>
  <c r="AM26" i="47"/>
  <c r="AM25" i="47"/>
  <c r="AM24" i="47"/>
  <c r="AM23" i="47"/>
  <c r="AM22" i="47"/>
  <c r="AM21" i="47"/>
  <c r="AM20" i="47"/>
  <c r="AM19" i="47"/>
  <c r="AM18" i="47"/>
  <c r="AM17" i="47"/>
  <c r="AM16" i="47"/>
  <c r="AM15" i="47"/>
  <c r="AM14" i="47"/>
  <c r="AM13" i="47"/>
  <c r="AM12" i="47"/>
  <c r="AM10" i="47"/>
  <c r="AM9" i="47"/>
  <c r="AM8" i="47"/>
  <c r="AM7" i="47"/>
  <c r="AG61" i="47"/>
  <c r="AG60" i="47"/>
  <c r="AG59" i="47"/>
  <c r="AG58" i="47"/>
  <c r="AG57" i="47"/>
  <c r="AG56" i="47"/>
  <c r="AG55" i="47"/>
  <c r="AG54" i="47"/>
  <c r="AG53" i="47"/>
  <c r="AG45" i="47"/>
  <c r="AG44" i="47"/>
  <c r="AG43" i="47"/>
  <c r="AG42" i="47"/>
  <c r="AG41" i="47"/>
  <c r="AG40" i="47"/>
  <c r="AG39" i="47"/>
  <c r="AG38" i="47"/>
  <c r="AG37" i="47"/>
  <c r="AG36" i="47"/>
  <c r="AG35" i="47"/>
  <c r="AG34" i="47"/>
  <c r="AG33" i="47"/>
  <c r="AG32" i="47"/>
  <c r="AG30" i="47"/>
  <c r="AG29" i="47"/>
  <c r="AG28" i="47"/>
  <c r="AG27" i="47"/>
  <c r="AG26" i="47"/>
  <c r="AG25" i="47"/>
  <c r="AG24" i="47"/>
  <c r="AG23" i="47"/>
  <c r="AG22" i="47"/>
  <c r="AG21" i="47"/>
  <c r="AG20" i="47"/>
  <c r="AG19" i="47"/>
  <c r="AG18" i="47"/>
  <c r="AG17" i="47"/>
  <c r="AG16" i="47"/>
  <c r="AG15" i="47"/>
  <c r="AG14" i="47"/>
  <c r="AG13" i="47"/>
  <c r="AG12" i="47"/>
  <c r="AG10" i="47"/>
  <c r="AG9" i="47"/>
  <c r="AG8" i="47"/>
  <c r="AG7" i="47"/>
  <c r="AE61" i="47"/>
  <c r="AE60" i="47"/>
  <c r="AE59" i="47"/>
  <c r="AE58" i="47"/>
  <c r="AE57" i="47"/>
  <c r="AE56" i="47"/>
  <c r="AE55" i="47"/>
  <c r="AE54" i="47"/>
  <c r="AE53" i="47"/>
  <c r="AE45" i="47"/>
  <c r="AE44" i="47"/>
  <c r="AE43" i="47"/>
  <c r="AE42" i="47"/>
  <c r="AE41" i="47"/>
  <c r="AE40" i="47"/>
  <c r="AE39" i="47"/>
  <c r="AE38" i="47"/>
  <c r="AE37" i="47"/>
  <c r="AE36" i="47"/>
  <c r="AE35" i="47"/>
  <c r="AE34" i="47"/>
  <c r="AE33" i="47"/>
  <c r="AE32" i="47"/>
  <c r="AE30" i="47"/>
  <c r="AE29" i="47"/>
  <c r="AE28" i="47"/>
  <c r="AE27" i="47"/>
  <c r="AE26" i="47"/>
  <c r="AE25" i="47"/>
  <c r="AE24" i="47"/>
  <c r="AE23" i="47"/>
  <c r="AE22" i="47"/>
  <c r="AE21" i="47"/>
  <c r="AE20" i="47"/>
  <c r="AE19" i="47"/>
  <c r="AE18" i="47"/>
  <c r="AE17" i="47"/>
  <c r="AE16" i="47"/>
  <c r="AE15" i="47"/>
  <c r="AE14" i="47"/>
  <c r="AE13" i="47"/>
  <c r="AE12" i="47"/>
  <c r="AE10" i="47"/>
  <c r="AE9" i="47"/>
  <c r="AE8" i="47"/>
  <c r="AE7" i="47"/>
  <c r="W61" i="47"/>
  <c r="W60" i="47"/>
  <c r="W59" i="47"/>
  <c r="W58" i="47"/>
  <c r="W57" i="47"/>
  <c r="W56" i="47"/>
  <c r="W55" i="47"/>
  <c r="W54" i="47"/>
  <c r="W53" i="47"/>
  <c r="W45" i="47"/>
  <c r="W44" i="47"/>
  <c r="W43" i="47"/>
  <c r="W42" i="47"/>
  <c r="W41" i="47"/>
  <c r="W40" i="47"/>
  <c r="W39" i="47"/>
  <c r="W38" i="47"/>
  <c r="W37" i="47"/>
  <c r="W36" i="47"/>
  <c r="W35" i="47"/>
  <c r="W34" i="47"/>
  <c r="W33" i="47"/>
  <c r="W32" i="47"/>
  <c r="W30" i="47"/>
  <c r="W29" i="47"/>
  <c r="W28" i="47"/>
  <c r="W27" i="47"/>
  <c r="W26" i="47"/>
  <c r="W25" i="47"/>
  <c r="W24" i="47"/>
  <c r="W23" i="47"/>
  <c r="W22" i="47"/>
  <c r="W21" i="47"/>
  <c r="W20" i="47"/>
  <c r="W19" i="47"/>
  <c r="W18" i="47"/>
  <c r="W17" i="47"/>
  <c r="W16" i="47"/>
  <c r="W15" i="47"/>
  <c r="W14" i="47"/>
  <c r="W13" i="47"/>
  <c r="W12" i="47"/>
  <c r="W10" i="47"/>
  <c r="W9" i="47"/>
  <c r="W8" i="47"/>
  <c r="W7" i="47"/>
  <c r="U61" i="47"/>
  <c r="U60" i="47"/>
  <c r="U59" i="47"/>
  <c r="U58" i="47"/>
  <c r="U57" i="47"/>
  <c r="U56" i="47"/>
  <c r="U55" i="47"/>
  <c r="U54" i="47"/>
  <c r="U53" i="47"/>
  <c r="U45" i="47"/>
  <c r="U44" i="47"/>
  <c r="U43" i="47"/>
  <c r="U42" i="47"/>
  <c r="U41" i="47"/>
  <c r="U40" i="47"/>
  <c r="U39" i="47"/>
  <c r="U38" i="47"/>
  <c r="U37" i="47"/>
  <c r="U36" i="47"/>
  <c r="U35" i="47"/>
  <c r="U34" i="47"/>
  <c r="U33" i="47"/>
  <c r="U32" i="47"/>
  <c r="U30" i="47"/>
  <c r="U29" i="47"/>
  <c r="U28" i="47"/>
  <c r="U27" i="47"/>
  <c r="U26" i="47"/>
  <c r="U25" i="47"/>
  <c r="U24" i="47"/>
  <c r="U23" i="47"/>
  <c r="U22" i="47"/>
  <c r="U21" i="47"/>
  <c r="U20" i="47"/>
  <c r="U19" i="47"/>
  <c r="U18" i="47"/>
  <c r="U17" i="47"/>
  <c r="U16" i="47"/>
  <c r="U15" i="47"/>
  <c r="U14" i="47"/>
  <c r="U13" i="47"/>
  <c r="U12" i="47"/>
  <c r="U10" i="47"/>
  <c r="U9" i="47"/>
  <c r="U8" i="47"/>
  <c r="U7" i="47"/>
  <c r="S61" i="47"/>
  <c r="S60" i="47"/>
  <c r="S59" i="47"/>
  <c r="S58" i="47"/>
  <c r="S57" i="47"/>
  <c r="S56" i="47"/>
  <c r="S55" i="47"/>
  <c r="S54" i="47"/>
  <c r="S53" i="47"/>
  <c r="S45" i="47"/>
  <c r="S44" i="47"/>
  <c r="S43" i="47"/>
  <c r="S42" i="47"/>
  <c r="S41" i="47"/>
  <c r="S40" i="47"/>
  <c r="S39" i="47"/>
  <c r="S38" i="47"/>
  <c r="S37" i="47"/>
  <c r="S36" i="47"/>
  <c r="S35" i="47"/>
  <c r="S34" i="47"/>
  <c r="S33" i="47"/>
  <c r="S32" i="47"/>
  <c r="S30" i="47"/>
  <c r="S29" i="47"/>
  <c r="S28" i="47"/>
  <c r="S27" i="47"/>
  <c r="S26" i="47"/>
  <c r="S25" i="47"/>
  <c r="S24" i="47"/>
  <c r="S23" i="47"/>
  <c r="S22" i="47"/>
  <c r="S21" i="47"/>
  <c r="S20" i="47"/>
  <c r="S19" i="47"/>
  <c r="S18" i="47"/>
  <c r="S17" i="47"/>
  <c r="S16" i="47"/>
  <c r="S15" i="47"/>
  <c r="S14" i="47"/>
  <c r="S13" i="47"/>
  <c r="S12" i="47"/>
  <c r="S10" i="47"/>
  <c r="S9" i="47"/>
  <c r="S8" i="47"/>
  <c r="S7" i="47"/>
  <c r="K61" i="47"/>
  <c r="K60" i="47"/>
  <c r="K59" i="47"/>
  <c r="K58" i="47"/>
  <c r="K57" i="47"/>
  <c r="K56" i="47"/>
  <c r="K55" i="47"/>
  <c r="K54" i="47"/>
  <c r="K53" i="47"/>
  <c r="K45" i="47"/>
  <c r="K44" i="47"/>
  <c r="K43" i="47"/>
  <c r="K42" i="47"/>
  <c r="K41" i="47"/>
  <c r="K40" i="47"/>
  <c r="K39" i="47"/>
  <c r="K38" i="47"/>
  <c r="K37" i="47"/>
  <c r="K36" i="47"/>
  <c r="K35" i="47"/>
  <c r="K34" i="47"/>
  <c r="K33" i="47"/>
  <c r="K32" i="47"/>
  <c r="K30" i="47"/>
  <c r="K29" i="47"/>
  <c r="K28" i="47"/>
  <c r="K27" i="47"/>
  <c r="K26" i="47"/>
  <c r="K25" i="47"/>
  <c r="K24" i="47"/>
  <c r="K23" i="47"/>
  <c r="K22" i="47"/>
  <c r="K21" i="47"/>
  <c r="K20" i="47"/>
  <c r="K19" i="47"/>
  <c r="K18" i="47"/>
  <c r="K17" i="47"/>
  <c r="K16" i="47"/>
  <c r="K15" i="47"/>
  <c r="K14" i="47"/>
  <c r="K13" i="47"/>
  <c r="K12" i="47"/>
  <c r="K10" i="47"/>
  <c r="K9" i="47"/>
  <c r="K8" i="47"/>
  <c r="K7" i="47"/>
  <c r="I61" i="47"/>
  <c r="I60" i="47"/>
  <c r="I59" i="47"/>
  <c r="I58" i="47"/>
  <c r="I57" i="47"/>
  <c r="I56" i="47"/>
  <c r="I55" i="47"/>
  <c r="I54" i="47"/>
  <c r="I53" i="47"/>
  <c r="I45" i="47"/>
  <c r="I44" i="47"/>
  <c r="I43" i="47"/>
  <c r="I42" i="47"/>
  <c r="I41" i="47"/>
  <c r="I40" i="47"/>
  <c r="I39" i="47"/>
  <c r="I38" i="47"/>
  <c r="I37" i="47"/>
  <c r="I36" i="47"/>
  <c r="I35" i="47"/>
  <c r="I34" i="47"/>
  <c r="I33" i="47"/>
  <c r="I32" i="47"/>
  <c r="I30" i="47"/>
  <c r="I29" i="47"/>
  <c r="I28" i="47"/>
  <c r="I27" i="47"/>
  <c r="I26" i="47"/>
  <c r="I25" i="47"/>
  <c r="I24" i="47"/>
  <c r="I23" i="47"/>
  <c r="I22" i="47"/>
  <c r="I21" i="47"/>
  <c r="I20" i="47"/>
  <c r="I19" i="47"/>
  <c r="I18" i="47"/>
  <c r="I17" i="47"/>
  <c r="I16" i="47"/>
  <c r="I15" i="47"/>
  <c r="I14" i="47"/>
  <c r="I13" i="47"/>
  <c r="I12" i="47"/>
  <c r="I10" i="47"/>
  <c r="I9" i="47"/>
  <c r="I8" i="47"/>
  <c r="I7" i="47"/>
  <c r="G61" i="47"/>
  <c r="G60" i="47"/>
  <c r="G59" i="47"/>
  <c r="G58" i="47"/>
  <c r="G57" i="47"/>
  <c r="G56" i="47"/>
  <c r="G55" i="47"/>
  <c r="G54" i="47"/>
  <c r="G53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30" i="47"/>
  <c r="G29" i="47"/>
  <c r="G28" i="47"/>
  <c r="G27" i="47"/>
  <c r="G26" i="47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12" i="47"/>
  <c r="G10" i="47"/>
  <c r="G9" i="47"/>
  <c r="G8" i="47"/>
  <c r="G7" i="47"/>
  <c r="N61" i="46"/>
  <c r="N60" i="46"/>
  <c r="N59" i="46"/>
  <c r="N58" i="46"/>
  <c r="N57" i="46"/>
  <c r="N56" i="46"/>
  <c r="N55" i="46"/>
  <c r="N54" i="46"/>
  <c r="N53" i="46"/>
  <c r="N45" i="46"/>
  <c r="N44" i="46"/>
  <c r="N43" i="46"/>
  <c r="N42" i="46"/>
  <c r="N41" i="46"/>
  <c r="N40" i="46"/>
  <c r="N39" i="46"/>
  <c r="N38" i="46"/>
  <c r="N37" i="46"/>
  <c r="N36" i="46"/>
  <c r="N35" i="46"/>
  <c r="N34" i="46"/>
  <c r="N33" i="46"/>
  <c r="N32" i="46"/>
  <c r="N30" i="46"/>
  <c r="N29" i="46"/>
  <c r="N28" i="46"/>
  <c r="N27" i="46"/>
  <c r="N26" i="46"/>
  <c r="N25" i="46"/>
  <c r="N24" i="46"/>
  <c r="N23" i="46"/>
  <c r="N22" i="46"/>
  <c r="N21" i="46"/>
  <c r="N20" i="46"/>
  <c r="N19" i="46"/>
  <c r="N18" i="46"/>
  <c r="N17" i="46"/>
  <c r="N16" i="46"/>
  <c r="N15" i="46"/>
  <c r="N14" i="46"/>
  <c r="N13" i="46"/>
  <c r="N12" i="46"/>
  <c r="N10" i="46"/>
  <c r="N9" i="46"/>
  <c r="N8" i="46"/>
  <c r="N7" i="46"/>
  <c r="AW61" i="45"/>
  <c r="AW60" i="45"/>
  <c r="AW59" i="45"/>
  <c r="AW58" i="45"/>
  <c r="AW57" i="45"/>
  <c r="AW56" i="45"/>
  <c r="AW55" i="45"/>
  <c r="AW54" i="45"/>
  <c r="AW53" i="45"/>
  <c r="AW45" i="45"/>
  <c r="AW44" i="45"/>
  <c r="AW43" i="45"/>
  <c r="AW42" i="45"/>
  <c r="AW41" i="45"/>
  <c r="AW40" i="45"/>
  <c r="AW39" i="45"/>
  <c r="AW38" i="45"/>
  <c r="AW37" i="45"/>
  <c r="AW36" i="45"/>
  <c r="AW35" i="45"/>
  <c r="AW34" i="45"/>
  <c r="AW33" i="45"/>
  <c r="AW32" i="45"/>
  <c r="AW30" i="45"/>
  <c r="AW29" i="45"/>
  <c r="AW28" i="45"/>
  <c r="AW27" i="45"/>
  <c r="AW26" i="45"/>
  <c r="AW25" i="45"/>
  <c r="AW24" i="45"/>
  <c r="AW23" i="45"/>
  <c r="AW22" i="45"/>
  <c r="AW21" i="45"/>
  <c r="AW20" i="45"/>
  <c r="AW19" i="45"/>
  <c r="AW18" i="45"/>
  <c r="AW17" i="45"/>
  <c r="AW16" i="45"/>
  <c r="AW15" i="45"/>
  <c r="AW14" i="45"/>
  <c r="AW13" i="45"/>
  <c r="AW12" i="45"/>
  <c r="AW9" i="45"/>
  <c r="AW8" i="45"/>
  <c r="AW7" i="45"/>
  <c r="AS61" i="45"/>
  <c r="AS60" i="45"/>
  <c r="AS59" i="45"/>
  <c r="AS58" i="45"/>
  <c r="AS57" i="45"/>
  <c r="AS56" i="45"/>
  <c r="AS55" i="45"/>
  <c r="AS54" i="45"/>
  <c r="AS53" i="45"/>
  <c r="AS45" i="45"/>
  <c r="AS44" i="45"/>
  <c r="AS43" i="45"/>
  <c r="AS42" i="45"/>
  <c r="AS41" i="45"/>
  <c r="AS40" i="45"/>
  <c r="AS39" i="45"/>
  <c r="AS38" i="45"/>
  <c r="AS37" i="45"/>
  <c r="AS36" i="45"/>
  <c r="AS35" i="45"/>
  <c r="AS34" i="45"/>
  <c r="AS33" i="45"/>
  <c r="AS32" i="45"/>
  <c r="AS30" i="45"/>
  <c r="AS29" i="45"/>
  <c r="AS28" i="45"/>
  <c r="AS27" i="45"/>
  <c r="AS26" i="45"/>
  <c r="AS25" i="45"/>
  <c r="AS24" i="45"/>
  <c r="AS23" i="45"/>
  <c r="AS22" i="45"/>
  <c r="AS21" i="45"/>
  <c r="AS20" i="45"/>
  <c r="AS19" i="45"/>
  <c r="AS18" i="45"/>
  <c r="AS17" i="45"/>
  <c r="AS16" i="45"/>
  <c r="AS15" i="45"/>
  <c r="AS14" i="45"/>
  <c r="AS13" i="45"/>
  <c r="AS12" i="45"/>
  <c r="AS10" i="45"/>
  <c r="AS9" i="45"/>
  <c r="AS8" i="45"/>
  <c r="AS7" i="45"/>
  <c r="AQ61" i="45"/>
  <c r="AQ60" i="45"/>
  <c r="AQ59" i="45"/>
  <c r="AQ58" i="45"/>
  <c r="AQ57" i="45"/>
  <c r="AQ56" i="45"/>
  <c r="AQ55" i="45"/>
  <c r="AQ54" i="45"/>
  <c r="AQ53" i="45"/>
  <c r="AQ45" i="45"/>
  <c r="AQ44" i="45"/>
  <c r="AQ43" i="45"/>
  <c r="AQ42" i="45"/>
  <c r="AQ41" i="45"/>
  <c r="AQ40" i="45"/>
  <c r="AQ39" i="45"/>
  <c r="AQ38" i="45"/>
  <c r="AQ37" i="45"/>
  <c r="AQ36" i="45"/>
  <c r="AQ35" i="45"/>
  <c r="AQ34" i="45"/>
  <c r="AQ33" i="45"/>
  <c r="AQ32" i="45"/>
  <c r="AQ30" i="45"/>
  <c r="AQ29" i="45"/>
  <c r="AQ28" i="45"/>
  <c r="AQ27" i="45"/>
  <c r="AQ26" i="45"/>
  <c r="AQ25" i="45"/>
  <c r="AQ24" i="45"/>
  <c r="AQ23" i="45"/>
  <c r="AQ22" i="45"/>
  <c r="AQ21" i="45"/>
  <c r="AQ20" i="45"/>
  <c r="AQ19" i="45"/>
  <c r="AQ18" i="45"/>
  <c r="AQ17" i="45"/>
  <c r="AQ16" i="45"/>
  <c r="AQ15" i="45"/>
  <c r="AQ14" i="45"/>
  <c r="AQ13" i="45"/>
  <c r="AQ12" i="45"/>
  <c r="AQ10" i="45"/>
  <c r="AQ9" i="45"/>
  <c r="AQ8" i="45"/>
  <c r="AQ7" i="45"/>
  <c r="AG61" i="45"/>
  <c r="AG60" i="45"/>
  <c r="AG59" i="45"/>
  <c r="AG58" i="45"/>
  <c r="AG57" i="45"/>
  <c r="AG56" i="45"/>
  <c r="AG55" i="45"/>
  <c r="AG54" i="45"/>
  <c r="AG53" i="45"/>
  <c r="AG45" i="45"/>
  <c r="AG44" i="45"/>
  <c r="AG43" i="45"/>
  <c r="AG42" i="45"/>
  <c r="AG41" i="45"/>
  <c r="AG40" i="45"/>
  <c r="AG39" i="45"/>
  <c r="AG38" i="45"/>
  <c r="AG37" i="45"/>
  <c r="AG36" i="45"/>
  <c r="AG35" i="45"/>
  <c r="AG34" i="45"/>
  <c r="AG33" i="45"/>
  <c r="AG32" i="45"/>
  <c r="AG30" i="45"/>
  <c r="AG29" i="45"/>
  <c r="AG28" i="45"/>
  <c r="AG27" i="45"/>
  <c r="AG26" i="45"/>
  <c r="AG25" i="45"/>
  <c r="AG24" i="45"/>
  <c r="AG23" i="45"/>
  <c r="AG22" i="45"/>
  <c r="AG21" i="45"/>
  <c r="AG20" i="45"/>
  <c r="AG19" i="45"/>
  <c r="AG18" i="45"/>
  <c r="AG17" i="45"/>
  <c r="AG16" i="45"/>
  <c r="AG15" i="45"/>
  <c r="AG14" i="45"/>
  <c r="AG13" i="45"/>
  <c r="AG12" i="45"/>
  <c r="AG9" i="45"/>
  <c r="AG8" i="45"/>
  <c r="AG7" i="45"/>
  <c r="AC61" i="45"/>
  <c r="AC60" i="45"/>
  <c r="AC59" i="45"/>
  <c r="AC58" i="45"/>
  <c r="AC57" i="45"/>
  <c r="AC56" i="45"/>
  <c r="AC55" i="45"/>
  <c r="AC54" i="45"/>
  <c r="AC53" i="45"/>
  <c r="AC45" i="45"/>
  <c r="AC44" i="45"/>
  <c r="AC43" i="45"/>
  <c r="AC42" i="45"/>
  <c r="AC41" i="45"/>
  <c r="AC40" i="45"/>
  <c r="AC39" i="45"/>
  <c r="AC38" i="45"/>
  <c r="AC37" i="45"/>
  <c r="AC36" i="45"/>
  <c r="AC35" i="45"/>
  <c r="AC34" i="45"/>
  <c r="AC33" i="45"/>
  <c r="AC32" i="45"/>
  <c r="AC30" i="45"/>
  <c r="AC29" i="45"/>
  <c r="AC28" i="45"/>
  <c r="AC27" i="45"/>
  <c r="AC26" i="45"/>
  <c r="AC25" i="45"/>
  <c r="AC24" i="45"/>
  <c r="AC23" i="45"/>
  <c r="AC22" i="45"/>
  <c r="AC21" i="45"/>
  <c r="AC20" i="45"/>
  <c r="AC19" i="45"/>
  <c r="AC18" i="45"/>
  <c r="AC17" i="45"/>
  <c r="AC16" i="45"/>
  <c r="AC15" i="45"/>
  <c r="AC14" i="45"/>
  <c r="AC13" i="45"/>
  <c r="AC12" i="45"/>
  <c r="AC10" i="45"/>
  <c r="AC9" i="45"/>
  <c r="AC8" i="45"/>
  <c r="AC7" i="45"/>
  <c r="U61" i="45"/>
  <c r="U60" i="45"/>
  <c r="U59" i="45"/>
  <c r="U58" i="45"/>
  <c r="U57" i="45"/>
  <c r="U56" i="45"/>
  <c r="U55" i="45"/>
  <c r="U54" i="45"/>
  <c r="U53" i="45"/>
  <c r="U45" i="45"/>
  <c r="U44" i="45"/>
  <c r="U43" i="45"/>
  <c r="U42" i="45"/>
  <c r="U41" i="45"/>
  <c r="U40" i="45"/>
  <c r="U39" i="45"/>
  <c r="U38" i="45"/>
  <c r="U37" i="45"/>
  <c r="U36" i="45"/>
  <c r="U35" i="45"/>
  <c r="U34" i="45"/>
  <c r="U33" i="45"/>
  <c r="U32" i="45"/>
  <c r="U30" i="45"/>
  <c r="U29" i="45"/>
  <c r="U28" i="45"/>
  <c r="U27" i="45"/>
  <c r="U26" i="45"/>
  <c r="U25" i="45"/>
  <c r="U24" i="45"/>
  <c r="U23" i="45"/>
  <c r="U22" i="45"/>
  <c r="U21" i="45"/>
  <c r="U20" i="45"/>
  <c r="U19" i="45"/>
  <c r="U18" i="45"/>
  <c r="U17" i="45"/>
  <c r="U16" i="45"/>
  <c r="U15" i="45"/>
  <c r="U14" i="45"/>
  <c r="U13" i="45"/>
  <c r="U12" i="45"/>
  <c r="U10" i="45"/>
  <c r="U9" i="45"/>
  <c r="U8" i="45"/>
  <c r="U7" i="45"/>
  <c r="I61" i="45"/>
  <c r="I60" i="45"/>
  <c r="I59" i="45"/>
  <c r="I58" i="45"/>
  <c r="I57" i="45"/>
  <c r="I56" i="45"/>
  <c r="I55" i="45"/>
  <c r="I54" i="45"/>
  <c r="I53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0" i="45"/>
  <c r="I9" i="45"/>
  <c r="I8" i="45"/>
  <c r="I7" i="45"/>
  <c r="F61" i="45"/>
  <c r="F51" i="45"/>
  <c r="F50" i="45"/>
  <c r="B75" i="32"/>
  <c r="B76" i="32"/>
  <c r="B77" i="32"/>
  <c r="B78" i="32"/>
  <c r="AJ78" i="9"/>
  <c r="B73" i="32"/>
  <c r="B71" i="32"/>
  <c r="B70" i="32"/>
  <c r="B67" i="32"/>
  <c r="B68" i="32"/>
  <c r="B69" i="32"/>
  <c r="B64" i="32"/>
  <c r="B65" i="32"/>
  <c r="B66" i="32"/>
  <c r="B61" i="32"/>
  <c r="B62" i="32"/>
  <c r="B63" i="32"/>
  <c r="B58" i="32"/>
  <c r="B59" i="32"/>
  <c r="B60" i="32"/>
  <c r="B50" i="32"/>
  <c r="B51" i="32"/>
  <c r="B52" i="32"/>
  <c r="B53" i="32"/>
  <c r="B54" i="32"/>
  <c r="B55" i="32"/>
  <c r="B56" i="32"/>
  <c r="B57" i="32"/>
  <c r="B47" i="32"/>
  <c r="B48" i="32"/>
  <c r="B49" i="32"/>
  <c r="B39" i="32"/>
  <c r="B40" i="32"/>
  <c r="B41" i="32"/>
  <c r="B42" i="32"/>
  <c r="B43" i="32"/>
  <c r="B44" i="32"/>
  <c r="B45" i="32"/>
  <c r="B46" i="32"/>
  <c r="B34" i="32"/>
  <c r="B35" i="32"/>
  <c r="B37" i="32"/>
  <c r="B38" i="32"/>
  <c r="B26" i="32"/>
  <c r="B27" i="32"/>
  <c r="B28" i="32"/>
  <c r="B29" i="32"/>
  <c r="B30" i="32"/>
  <c r="B31" i="32"/>
  <c r="B32" i="32"/>
  <c r="B33" i="32"/>
  <c r="B21" i="32"/>
  <c r="B22" i="32"/>
  <c r="B23" i="32"/>
  <c r="B24" i="32"/>
  <c r="B25" i="32"/>
  <c r="B14" i="32"/>
  <c r="B15" i="32"/>
  <c r="B16" i="32"/>
  <c r="B17" i="32"/>
  <c r="B18" i="32"/>
  <c r="B19" i="32"/>
  <c r="B20" i="32"/>
  <c r="B72" i="32"/>
  <c r="B74" i="32"/>
  <c r="AJ74" i="9"/>
  <c r="AK78" i="9"/>
  <c r="AJ77" i="9"/>
  <c r="AK77" i="9"/>
  <c r="AJ76" i="9"/>
  <c r="AK76" i="9"/>
  <c r="AJ75" i="9"/>
  <c r="AK75" i="9"/>
  <c r="AK74" i="9"/>
  <c r="AJ73" i="9"/>
  <c r="AK73" i="9"/>
  <c r="AJ72" i="9"/>
  <c r="AK72" i="9"/>
  <c r="AJ71" i="9"/>
  <c r="AK71" i="9"/>
  <c r="AJ70" i="9"/>
  <c r="AK70" i="9"/>
  <c r="AJ69" i="9"/>
  <c r="AK69" i="9"/>
  <c r="AJ68" i="9"/>
  <c r="AK68" i="9"/>
  <c r="AJ67" i="9"/>
  <c r="AK67" i="9"/>
  <c r="AJ66" i="9"/>
  <c r="AK66" i="9"/>
  <c r="AJ65" i="9"/>
  <c r="AK65" i="9"/>
  <c r="AJ64" i="9"/>
  <c r="AK64" i="9"/>
  <c r="AJ63" i="9"/>
  <c r="AK63" i="9"/>
  <c r="AJ62" i="9"/>
  <c r="AK62" i="9"/>
  <c r="AJ61" i="9"/>
  <c r="AK61" i="9"/>
  <c r="AJ60" i="9"/>
  <c r="AK60" i="9"/>
  <c r="AJ59" i="9"/>
  <c r="AK59" i="9"/>
  <c r="AJ58" i="9"/>
  <c r="AK58" i="9"/>
  <c r="AJ57" i="9"/>
  <c r="AK57" i="9"/>
  <c r="AJ56" i="9"/>
  <c r="AK56" i="9"/>
  <c r="AJ55" i="9"/>
  <c r="AK55" i="9"/>
  <c r="AJ54" i="9"/>
  <c r="AK54" i="9"/>
  <c r="AJ53" i="9"/>
  <c r="AK53" i="9"/>
  <c r="AJ52" i="9"/>
  <c r="AK52" i="9"/>
  <c r="AJ51" i="9"/>
  <c r="AK51" i="9"/>
  <c r="AJ50" i="9"/>
  <c r="AK50" i="9"/>
  <c r="AJ49" i="9"/>
  <c r="AK49" i="9"/>
  <c r="AJ48" i="9"/>
  <c r="AK48" i="9"/>
  <c r="AJ47" i="9"/>
  <c r="AK47" i="9"/>
  <c r="AJ46" i="9"/>
  <c r="AK46" i="9"/>
  <c r="AJ45" i="9"/>
  <c r="AK45" i="9"/>
  <c r="AJ44" i="9"/>
  <c r="AK44" i="9"/>
  <c r="AJ43" i="9"/>
  <c r="AK43" i="9"/>
  <c r="AJ42" i="9"/>
  <c r="AK42" i="9"/>
  <c r="AJ41" i="9"/>
  <c r="AK41" i="9"/>
  <c r="AJ40" i="9"/>
  <c r="AK40" i="9"/>
  <c r="AJ39" i="9"/>
  <c r="AK39" i="9"/>
  <c r="AJ38" i="9"/>
  <c r="AK38" i="9"/>
  <c r="AJ37" i="9"/>
  <c r="AK37" i="9"/>
  <c r="AJ36" i="9"/>
  <c r="AK36" i="9"/>
  <c r="AJ35" i="9"/>
  <c r="AK35" i="9"/>
  <c r="AJ34" i="9"/>
  <c r="AK34" i="9"/>
  <c r="AJ33" i="9"/>
  <c r="AK33" i="9"/>
  <c r="AJ32" i="9"/>
  <c r="AK32" i="9"/>
  <c r="AJ31" i="9"/>
  <c r="AK31" i="9"/>
  <c r="AJ30" i="9"/>
  <c r="AK30" i="9"/>
  <c r="AJ29" i="9"/>
  <c r="AK29" i="9"/>
  <c r="AJ28" i="9"/>
  <c r="AK28" i="9"/>
  <c r="AJ27" i="9"/>
  <c r="AK27" i="9"/>
  <c r="AJ26" i="9"/>
  <c r="AK26" i="9"/>
  <c r="AJ25" i="9"/>
  <c r="AK25" i="9"/>
  <c r="AJ24" i="9"/>
  <c r="AK24" i="9"/>
  <c r="AJ23" i="9"/>
  <c r="AK23" i="9"/>
  <c r="AJ22" i="9"/>
  <c r="AK22" i="9"/>
  <c r="AJ21" i="9"/>
  <c r="AK21" i="9"/>
  <c r="AJ20" i="9"/>
  <c r="AK20" i="9"/>
  <c r="AJ19" i="9"/>
  <c r="AK19" i="9"/>
  <c r="AJ18" i="9"/>
  <c r="AK18" i="9"/>
  <c r="AJ17" i="9"/>
  <c r="AK17" i="9"/>
  <c r="AJ16" i="9"/>
  <c r="AK16" i="9"/>
  <c r="AJ15" i="9"/>
  <c r="AK15" i="9"/>
  <c r="AJ14" i="9"/>
  <c r="AK14" i="9"/>
  <c r="AK12" i="9"/>
  <c r="AK11" i="9"/>
  <c r="AK10" i="9"/>
  <c r="AK9" i="9"/>
  <c r="AK8" i="9"/>
  <c r="AK7" i="9"/>
  <c r="AJ83" i="9"/>
  <c r="AJ84" i="9"/>
  <c r="AJ85" i="9"/>
  <c r="B81" i="32"/>
  <c r="AJ81" i="9"/>
  <c r="C78" i="32"/>
  <c r="C77" i="32"/>
  <c r="C76" i="32"/>
  <c r="C75" i="32"/>
  <c r="C74" i="32"/>
  <c r="C73" i="32"/>
  <c r="C72" i="32"/>
  <c r="C71" i="32"/>
  <c r="C70" i="32"/>
  <c r="C69" i="32"/>
  <c r="C68" i="32"/>
  <c r="C67" i="32"/>
  <c r="C66" i="32"/>
  <c r="C65" i="32"/>
  <c r="C64" i="32"/>
  <c r="C63" i="32"/>
  <c r="C62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2" i="32"/>
  <c r="C11" i="32"/>
  <c r="C10" i="32"/>
  <c r="C9" i="32"/>
  <c r="C8" i="32"/>
  <c r="C7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2" i="32"/>
  <c r="S11" i="32"/>
  <c r="S10" i="32"/>
  <c r="S9" i="32"/>
  <c r="S8" i="32"/>
  <c r="S7" i="32"/>
  <c r="Q78" i="32"/>
  <c r="Q77" i="32"/>
  <c r="Q76" i="32"/>
  <c r="Q75" i="32"/>
  <c r="Q74" i="32"/>
  <c r="Q73" i="32"/>
  <c r="Q72" i="32"/>
  <c r="Q71" i="32"/>
  <c r="Q70" i="32"/>
  <c r="Q69" i="32"/>
  <c r="Q68" i="32"/>
  <c r="Q67" i="32"/>
  <c r="Q66" i="32"/>
  <c r="Q65" i="32"/>
  <c r="Q64" i="32"/>
  <c r="Q63" i="32"/>
  <c r="Q62" i="32"/>
  <c r="Q61" i="32"/>
  <c r="Q60" i="32"/>
  <c r="Q59" i="32"/>
  <c r="Q58" i="32"/>
  <c r="Q57" i="32"/>
  <c r="Q56" i="32"/>
  <c r="Q55" i="32"/>
  <c r="Q54" i="32"/>
  <c r="Q53" i="32"/>
  <c r="Q52" i="32"/>
  <c r="Q51" i="32"/>
  <c r="Q50" i="32"/>
  <c r="Q49" i="32"/>
  <c r="Q48" i="32"/>
  <c r="Q47" i="32"/>
  <c r="Q46" i="32"/>
  <c r="Q45" i="32"/>
  <c r="Q44" i="32"/>
  <c r="Q43" i="32"/>
  <c r="Q42" i="32"/>
  <c r="Q41" i="32"/>
  <c r="Q40" i="32"/>
  <c r="Q39" i="32"/>
  <c r="Q38" i="32"/>
  <c r="Q37" i="32"/>
  <c r="Q36" i="32"/>
  <c r="Q35" i="32"/>
  <c r="Q34" i="32"/>
  <c r="Q33" i="32"/>
  <c r="Q32" i="32"/>
  <c r="Q31" i="32"/>
  <c r="Q30" i="32"/>
  <c r="Q29" i="32"/>
  <c r="Q28" i="32"/>
  <c r="Q27" i="32"/>
  <c r="Q26" i="32"/>
  <c r="Q25" i="32"/>
  <c r="Q24" i="32"/>
  <c r="Q23" i="32"/>
  <c r="Q22" i="32"/>
  <c r="Q21" i="32"/>
  <c r="Q20" i="32"/>
  <c r="Q19" i="32"/>
  <c r="Q18" i="32"/>
  <c r="Q17" i="32"/>
  <c r="Q16" i="32"/>
  <c r="Q15" i="32"/>
  <c r="Q14" i="32"/>
  <c r="Q12" i="32"/>
  <c r="Q11" i="32"/>
  <c r="Q10" i="32"/>
  <c r="Q9" i="32"/>
  <c r="Q8" i="32"/>
  <c r="Q7" i="32"/>
  <c r="O78" i="32"/>
  <c r="O77" i="32"/>
  <c r="O76" i="32"/>
  <c r="O75" i="32"/>
  <c r="O74" i="32"/>
  <c r="O73" i="32"/>
  <c r="O72" i="32"/>
  <c r="O71" i="32"/>
  <c r="O70" i="32"/>
  <c r="O69" i="32"/>
  <c r="O68" i="32"/>
  <c r="O67" i="32"/>
  <c r="O66" i="32"/>
  <c r="O65" i="32"/>
  <c r="O64" i="32"/>
  <c r="O63" i="32"/>
  <c r="O62" i="32"/>
  <c r="O61" i="32"/>
  <c r="O60" i="32"/>
  <c r="O59" i="32"/>
  <c r="O58" i="32"/>
  <c r="O57" i="32"/>
  <c r="O56" i="32"/>
  <c r="O55" i="32"/>
  <c r="O54" i="32"/>
  <c r="O53" i="32"/>
  <c r="O52" i="32"/>
  <c r="O51" i="32"/>
  <c r="O50" i="32"/>
  <c r="O49" i="32"/>
  <c r="O48" i="32"/>
  <c r="O47" i="32"/>
  <c r="O46" i="32"/>
  <c r="O45" i="32"/>
  <c r="O44" i="32"/>
  <c r="O43" i="32"/>
  <c r="O42" i="32"/>
  <c r="O41" i="32"/>
  <c r="O40" i="32"/>
  <c r="O39" i="32"/>
  <c r="O38" i="32"/>
  <c r="O37" i="32"/>
  <c r="O36" i="32"/>
  <c r="O35" i="32"/>
  <c r="O34" i="32"/>
  <c r="O33" i="32"/>
  <c r="O32" i="32"/>
  <c r="O31" i="32"/>
  <c r="O30" i="32"/>
  <c r="O29" i="32"/>
  <c r="O28" i="32"/>
  <c r="O27" i="32"/>
  <c r="O26" i="32"/>
  <c r="O25" i="32"/>
  <c r="O24" i="32"/>
  <c r="O23" i="32"/>
  <c r="O22" i="32"/>
  <c r="O21" i="32"/>
  <c r="O20" i="32"/>
  <c r="O19" i="32"/>
  <c r="O18" i="32"/>
  <c r="O17" i="32"/>
  <c r="O16" i="32"/>
  <c r="O15" i="32"/>
  <c r="O14" i="32"/>
  <c r="O12" i="32"/>
  <c r="O11" i="32"/>
  <c r="O10" i="32"/>
  <c r="O9" i="32"/>
  <c r="O8" i="32"/>
  <c r="O7" i="32"/>
  <c r="M78" i="32"/>
  <c r="M77" i="32"/>
  <c r="M76" i="32"/>
  <c r="M75" i="32"/>
  <c r="M74" i="32"/>
  <c r="M73" i="32"/>
  <c r="M72" i="32"/>
  <c r="M71" i="32"/>
  <c r="M70" i="32"/>
  <c r="M69" i="32"/>
  <c r="M68" i="32"/>
  <c r="M67" i="32"/>
  <c r="M66" i="32"/>
  <c r="M65" i="32"/>
  <c r="M64" i="32"/>
  <c r="M63" i="32"/>
  <c r="M6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2" i="32"/>
  <c r="M11" i="32"/>
  <c r="M10" i="32"/>
  <c r="M9" i="32"/>
  <c r="M8" i="32"/>
  <c r="M7" i="32"/>
  <c r="K78" i="32"/>
  <c r="K77" i="32"/>
  <c r="K76" i="32"/>
  <c r="K75" i="32"/>
  <c r="K74" i="32"/>
  <c r="K73" i="32"/>
  <c r="K72" i="32"/>
  <c r="K71" i="32"/>
  <c r="K70" i="32"/>
  <c r="K69" i="32"/>
  <c r="K68" i="32"/>
  <c r="K67" i="32"/>
  <c r="K66" i="32"/>
  <c r="K65" i="32"/>
  <c r="K64" i="32"/>
  <c r="K63" i="32"/>
  <c r="K62" i="32"/>
  <c r="K61" i="32"/>
  <c r="K60" i="32"/>
  <c r="K59" i="32"/>
  <c r="K58" i="32"/>
  <c r="K57" i="32"/>
  <c r="K56" i="32"/>
  <c r="K55" i="32"/>
  <c r="K54" i="32"/>
  <c r="K53" i="32"/>
  <c r="K52" i="32"/>
  <c r="K51" i="32"/>
  <c r="K50" i="32"/>
  <c r="K49" i="32"/>
  <c r="K48" i="32"/>
  <c r="K47" i="32"/>
  <c r="K46" i="32"/>
  <c r="K45" i="32"/>
  <c r="K44" i="32"/>
  <c r="K43" i="32"/>
  <c r="K42" i="32"/>
  <c r="K41" i="32"/>
  <c r="K40" i="32"/>
  <c r="K39" i="32"/>
  <c r="K38" i="32"/>
  <c r="K37" i="32"/>
  <c r="K36" i="32"/>
  <c r="K35" i="32"/>
  <c r="K34" i="32"/>
  <c r="K33" i="32"/>
  <c r="K32" i="32"/>
  <c r="K31" i="32"/>
  <c r="K30" i="32"/>
  <c r="K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K12" i="32"/>
  <c r="K11" i="32"/>
  <c r="K10" i="32"/>
  <c r="K9" i="32"/>
  <c r="K8" i="32"/>
  <c r="K7" i="32"/>
  <c r="I78" i="32"/>
  <c r="I77" i="32"/>
  <c r="I76" i="32"/>
  <c r="I75" i="32"/>
  <c r="I74" i="32"/>
  <c r="I73" i="32"/>
  <c r="I72" i="32"/>
  <c r="I71" i="32"/>
  <c r="I70" i="32"/>
  <c r="I69" i="32"/>
  <c r="I68" i="32"/>
  <c r="I67" i="32"/>
  <c r="I66" i="32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5" i="32"/>
  <c r="I44" i="32"/>
  <c r="I43" i="32"/>
  <c r="I42" i="32"/>
  <c r="I41" i="32"/>
  <c r="I40" i="32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2" i="32"/>
  <c r="I11" i="32"/>
  <c r="I10" i="32"/>
  <c r="I9" i="32"/>
  <c r="I8" i="32"/>
  <c r="I7" i="32"/>
  <c r="G78" i="32"/>
  <c r="G77" i="32"/>
  <c r="G76" i="32"/>
  <c r="G75" i="32"/>
  <c r="G74" i="32"/>
  <c r="G73" i="32"/>
  <c r="G72" i="32"/>
  <c r="G71" i="32"/>
  <c r="G70" i="32"/>
  <c r="G69" i="32"/>
  <c r="G68" i="32"/>
  <c r="G67" i="32"/>
  <c r="G66" i="32"/>
  <c r="G65" i="32"/>
  <c r="G64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3" i="32"/>
  <c r="G42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2" i="32"/>
  <c r="G11" i="32"/>
  <c r="G10" i="32"/>
  <c r="G9" i="32"/>
  <c r="G8" i="32"/>
  <c r="G7" i="32"/>
  <c r="E78" i="32"/>
  <c r="E77" i="32"/>
  <c r="E76" i="32"/>
  <c r="E75" i="32"/>
  <c r="E74" i="32"/>
  <c r="E73" i="32"/>
  <c r="E72" i="32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8" i="32"/>
  <c r="E17" i="32"/>
  <c r="E16" i="32"/>
  <c r="E15" i="32"/>
  <c r="E14" i="32"/>
  <c r="E12" i="32"/>
  <c r="E11" i="32"/>
  <c r="E10" i="32"/>
  <c r="E9" i="32"/>
  <c r="E8" i="32"/>
  <c r="E7" i="32"/>
  <c r="B13" i="32"/>
  <c r="AA78" i="29"/>
  <c r="AA77" i="29"/>
  <c r="AA76" i="29"/>
  <c r="AA75" i="29"/>
  <c r="AA74" i="29"/>
  <c r="AA73" i="29"/>
  <c r="AA72" i="29"/>
  <c r="AA71" i="29"/>
  <c r="AA70" i="29"/>
  <c r="AA69" i="29"/>
  <c r="AA68" i="29"/>
  <c r="AA67" i="29"/>
  <c r="AA66" i="29"/>
  <c r="AA65" i="29"/>
  <c r="AA64" i="29"/>
  <c r="AA63" i="29"/>
  <c r="AA62" i="29"/>
  <c r="AA61" i="29"/>
  <c r="AA60" i="29"/>
  <c r="AA59" i="29"/>
  <c r="AA58" i="29"/>
  <c r="AA57" i="29"/>
  <c r="AA56" i="29"/>
  <c r="AA55" i="29"/>
  <c r="AA54" i="29"/>
  <c r="AA53" i="29"/>
  <c r="AA52" i="29"/>
  <c r="AA51" i="29"/>
  <c r="AA50" i="29"/>
  <c r="AA49" i="29"/>
  <c r="AA48" i="29"/>
  <c r="AA47" i="29"/>
  <c r="AA46" i="29"/>
  <c r="AA45" i="29"/>
  <c r="AA44" i="29"/>
  <c r="AA43" i="29"/>
  <c r="AA42" i="29"/>
  <c r="AA41" i="29"/>
  <c r="AA40" i="29"/>
  <c r="AA39" i="29"/>
  <c r="AA38" i="29"/>
  <c r="AA37" i="29"/>
  <c r="AA36" i="29"/>
  <c r="AA35" i="29"/>
  <c r="AA34" i="29"/>
  <c r="AA33" i="29"/>
  <c r="AA32" i="29"/>
  <c r="AA31" i="29"/>
  <c r="AA30" i="29"/>
  <c r="AA29" i="29"/>
  <c r="AA28" i="29"/>
  <c r="AA27" i="29"/>
  <c r="AA26" i="29"/>
  <c r="AA25" i="29"/>
  <c r="AA24" i="29"/>
  <c r="AA23" i="29"/>
  <c r="AA22" i="29"/>
  <c r="AA21" i="29"/>
  <c r="AA20" i="29"/>
  <c r="AA19" i="29"/>
  <c r="AA18" i="29"/>
  <c r="AA17" i="29"/>
  <c r="AA16" i="29"/>
  <c r="AA15" i="29"/>
  <c r="AA14" i="29"/>
  <c r="AA12" i="29"/>
  <c r="AA11" i="29"/>
  <c r="AA10" i="29"/>
  <c r="AA9" i="29"/>
  <c r="AA8" i="29"/>
  <c r="AA7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2" i="29"/>
  <c r="Y11" i="29"/>
  <c r="Y10" i="29"/>
  <c r="Y9" i="29"/>
  <c r="Y8" i="29"/>
  <c r="Y7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W29" i="29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2" i="29"/>
  <c r="W11" i="29"/>
  <c r="W10" i="29"/>
  <c r="W9" i="29"/>
  <c r="W8" i="29"/>
  <c r="W7" i="29"/>
  <c r="U78" i="29"/>
  <c r="U77" i="29"/>
  <c r="U76" i="29"/>
  <c r="U75" i="29"/>
  <c r="U74" i="29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2" i="29"/>
  <c r="U11" i="29"/>
  <c r="U10" i="29"/>
  <c r="U9" i="29"/>
  <c r="U8" i="29"/>
  <c r="U7" i="29"/>
  <c r="S7" i="29"/>
  <c r="S8" i="29"/>
  <c r="S9" i="29"/>
  <c r="S10" i="29"/>
  <c r="S11" i="29"/>
  <c r="S12" i="29"/>
  <c r="Q78" i="29"/>
  <c r="Q77" i="29"/>
  <c r="Q76" i="29"/>
  <c r="Q75" i="29"/>
  <c r="Q74" i="29"/>
  <c r="Q73" i="29"/>
  <c r="Q72" i="29"/>
  <c r="Q71" i="29"/>
  <c r="Q70" i="29"/>
  <c r="Q69" i="29"/>
  <c r="Q68" i="29"/>
  <c r="Q67" i="29"/>
  <c r="Q66" i="29"/>
  <c r="Q65" i="29"/>
  <c r="Q64" i="29"/>
  <c r="Q63" i="29"/>
  <c r="Q62" i="29"/>
  <c r="Q61" i="29"/>
  <c r="Q60" i="29"/>
  <c r="Q59" i="29"/>
  <c r="Q58" i="29"/>
  <c r="Q57" i="29"/>
  <c r="Q56" i="29"/>
  <c r="Q55" i="29"/>
  <c r="Q54" i="29"/>
  <c r="Q53" i="29"/>
  <c r="Q52" i="29"/>
  <c r="Q51" i="29"/>
  <c r="Q50" i="29"/>
  <c r="Q49" i="29"/>
  <c r="Q48" i="29"/>
  <c r="Q47" i="29"/>
  <c r="Q46" i="29"/>
  <c r="Q45" i="29"/>
  <c r="Q44" i="29"/>
  <c r="Q43" i="29"/>
  <c r="Q42" i="29"/>
  <c r="Q41" i="29"/>
  <c r="Q40" i="29"/>
  <c r="Q39" i="29"/>
  <c r="Q38" i="29"/>
  <c r="Q37" i="29"/>
  <c r="Q36" i="29"/>
  <c r="Q35" i="29"/>
  <c r="Q34" i="29"/>
  <c r="Q33" i="29"/>
  <c r="Q32" i="29"/>
  <c r="Q31" i="29"/>
  <c r="Q30" i="29"/>
  <c r="Q29" i="29"/>
  <c r="Q28" i="29"/>
  <c r="Q27" i="29"/>
  <c r="Q26" i="29"/>
  <c r="Q25" i="29"/>
  <c r="Q24" i="29"/>
  <c r="Q23" i="29"/>
  <c r="Q22" i="29"/>
  <c r="Q21" i="29"/>
  <c r="Q20" i="29"/>
  <c r="Q19" i="29"/>
  <c r="Q18" i="29"/>
  <c r="Q17" i="29"/>
  <c r="Q16" i="29"/>
  <c r="Q15" i="29"/>
  <c r="Q14" i="29"/>
  <c r="Q12" i="29"/>
  <c r="Q11" i="29"/>
  <c r="Q10" i="29"/>
  <c r="Q9" i="29"/>
  <c r="Q8" i="29"/>
  <c r="Q7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2" i="29"/>
  <c r="O11" i="29"/>
  <c r="O10" i="29"/>
  <c r="O9" i="29"/>
  <c r="O8" i="29"/>
  <c r="O7" i="29"/>
  <c r="M78" i="29"/>
  <c r="M77" i="29"/>
  <c r="M76" i="29"/>
  <c r="M75" i="29"/>
  <c r="M74" i="29"/>
  <c r="M73" i="29"/>
  <c r="M72" i="29"/>
  <c r="M71" i="29"/>
  <c r="M70" i="29"/>
  <c r="M69" i="29"/>
  <c r="M68" i="29"/>
  <c r="M67" i="29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M43" i="29"/>
  <c r="M42" i="29"/>
  <c r="M41" i="29"/>
  <c r="M40" i="29"/>
  <c r="M39" i="29"/>
  <c r="M38" i="29"/>
  <c r="M37" i="29"/>
  <c r="M36" i="29"/>
  <c r="M35" i="29"/>
  <c r="M34" i="29"/>
  <c r="M33" i="29"/>
  <c r="M32" i="29"/>
  <c r="M31" i="29"/>
  <c r="M30" i="29"/>
  <c r="M29" i="29"/>
  <c r="M28" i="29"/>
  <c r="M27" i="29"/>
  <c r="M26" i="29"/>
  <c r="M25" i="29"/>
  <c r="M24" i="29"/>
  <c r="M23" i="29"/>
  <c r="M22" i="29"/>
  <c r="M21" i="29"/>
  <c r="M20" i="29"/>
  <c r="M19" i="29"/>
  <c r="M18" i="29"/>
  <c r="M17" i="29"/>
  <c r="M16" i="29"/>
  <c r="M15" i="29"/>
  <c r="M14" i="29"/>
  <c r="M12" i="29"/>
  <c r="M11" i="29"/>
  <c r="M10" i="29"/>
  <c r="M9" i="29"/>
  <c r="M8" i="29"/>
  <c r="M7" i="29"/>
  <c r="K78" i="29"/>
  <c r="K77" i="29"/>
  <c r="K76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2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23" i="29"/>
  <c r="K22" i="29"/>
  <c r="K21" i="29"/>
  <c r="K20" i="29"/>
  <c r="K19" i="29"/>
  <c r="K18" i="29"/>
  <c r="K17" i="29"/>
  <c r="K16" i="29"/>
  <c r="K15" i="29"/>
  <c r="K14" i="29"/>
  <c r="K12" i="29"/>
  <c r="K11" i="29"/>
  <c r="K10" i="29"/>
  <c r="K9" i="29"/>
  <c r="K8" i="29"/>
  <c r="K7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2" i="29"/>
  <c r="I11" i="29"/>
  <c r="I10" i="29"/>
  <c r="I9" i="29"/>
  <c r="I8" i="29"/>
  <c r="I7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2" i="29"/>
  <c r="G11" i="29"/>
  <c r="G10" i="29"/>
  <c r="G9" i="29"/>
  <c r="G8" i="29"/>
  <c r="G7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8" i="29"/>
  <c r="E17" i="29"/>
  <c r="E16" i="29"/>
  <c r="E15" i="29"/>
  <c r="E14" i="29"/>
  <c r="E12" i="29"/>
  <c r="E11" i="29"/>
  <c r="E10" i="29"/>
  <c r="E9" i="29"/>
  <c r="E8" i="29"/>
  <c r="E7" i="29"/>
  <c r="E78" i="31"/>
  <c r="E77" i="31"/>
  <c r="E76" i="31"/>
  <c r="E75" i="31"/>
  <c r="E74" i="31"/>
  <c r="E73" i="31"/>
  <c r="E72" i="31"/>
  <c r="E71" i="31"/>
  <c r="E70" i="31"/>
  <c r="E69" i="31"/>
  <c r="E68" i="31"/>
  <c r="E67" i="31"/>
  <c r="E66" i="31"/>
  <c r="E65" i="31"/>
  <c r="E64" i="31"/>
  <c r="E63" i="31"/>
  <c r="E62" i="31"/>
  <c r="E61" i="31"/>
  <c r="E60" i="31"/>
  <c r="E59" i="31"/>
  <c r="E58" i="31"/>
  <c r="E57" i="31"/>
  <c r="E56" i="31"/>
  <c r="E55" i="31"/>
  <c r="E54" i="31"/>
  <c r="E53" i="31"/>
  <c r="E52" i="31"/>
  <c r="E51" i="31"/>
  <c r="E50" i="31"/>
  <c r="E49" i="31"/>
  <c r="E48" i="31"/>
  <c r="E47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8" i="31"/>
  <c r="E17" i="31"/>
  <c r="E16" i="31"/>
  <c r="E15" i="31"/>
  <c r="E14" i="31"/>
  <c r="E12" i="31"/>
  <c r="E11" i="31"/>
  <c r="E10" i="31"/>
  <c r="E9" i="31"/>
  <c r="E8" i="31"/>
  <c r="E7" i="31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2" i="30"/>
  <c r="S11" i="30"/>
  <c r="S10" i="30"/>
  <c r="S9" i="30"/>
  <c r="S8" i="30"/>
  <c r="S7" i="30"/>
  <c r="Q78" i="30"/>
  <c r="Q77" i="30"/>
  <c r="Q76" i="30"/>
  <c r="Q75" i="30"/>
  <c r="Q74" i="30"/>
  <c r="Q73" i="30"/>
  <c r="Q72" i="30"/>
  <c r="Q71" i="30"/>
  <c r="Q70" i="30"/>
  <c r="Q69" i="30"/>
  <c r="Q68" i="30"/>
  <c r="Q67" i="30"/>
  <c r="Q66" i="30"/>
  <c r="Q65" i="30"/>
  <c r="Q64" i="30"/>
  <c r="Q63" i="30"/>
  <c r="Q62" i="30"/>
  <c r="Q61" i="30"/>
  <c r="Q60" i="30"/>
  <c r="Q59" i="30"/>
  <c r="Q58" i="30"/>
  <c r="Q57" i="30"/>
  <c r="Q56" i="30"/>
  <c r="Q55" i="30"/>
  <c r="Q54" i="30"/>
  <c r="Q53" i="30"/>
  <c r="Q52" i="30"/>
  <c r="Q51" i="30"/>
  <c r="Q50" i="30"/>
  <c r="Q49" i="30"/>
  <c r="Q48" i="30"/>
  <c r="Q47" i="30"/>
  <c r="Q46" i="30"/>
  <c r="Q45" i="30"/>
  <c r="Q44" i="30"/>
  <c r="Q43" i="30"/>
  <c r="Q42" i="30"/>
  <c r="Q41" i="30"/>
  <c r="Q40" i="30"/>
  <c r="Q39" i="30"/>
  <c r="Q38" i="30"/>
  <c r="Q37" i="30"/>
  <c r="Q36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Q15" i="30"/>
  <c r="Q14" i="30"/>
  <c r="Q12" i="30"/>
  <c r="Q11" i="30"/>
  <c r="Q10" i="30"/>
  <c r="Q9" i="30"/>
  <c r="Q8" i="30"/>
  <c r="Q7" i="30"/>
  <c r="O78" i="30"/>
  <c r="O77" i="30"/>
  <c r="O76" i="30"/>
  <c r="O75" i="30"/>
  <c r="O74" i="30"/>
  <c r="O73" i="30"/>
  <c r="O72" i="30"/>
  <c r="O71" i="30"/>
  <c r="O70" i="30"/>
  <c r="O69" i="30"/>
  <c r="O68" i="30"/>
  <c r="O67" i="30"/>
  <c r="O66" i="30"/>
  <c r="O65" i="30"/>
  <c r="O64" i="30"/>
  <c r="O63" i="30"/>
  <c r="O62" i="30"/>
  <c r="O61" i="30"/>
  <c r="O60" i="30"/>
  <c r="O59" i="30"/>
  <c r="O58" i="30"/>
  <c r="O57" i="30"/>
  <c r="O56" i="30"/>
  <c r="O55" i="30"/>
  <c r="O54" i="30"/>
  <c r="O53" i="30"/>
  <c r="O52" i="30"/>
  <c r="O51" i="30"/>
  <c r="O50" i="30"/>
  <c r="O49" i="30"/>
  <c r="O48" i="30"/>
  <c r="O47" i="30"/>
  <c r="O46" i="30"/>
  <c r="O45" i="30"/>
  <c r="O44" i="30"/>
  <c r="O43" i="30"/>
  <c r="O42" i="30"/>
  <c r="O41" i="30"/>
  <c r="O40" i="30"/>
  <c r="O39" i="30"/>
  <c r="O38" i="30"/>
  <c r="O37" i="30"/>
  <c r="O36" i="30"/>
  <c r="O35" i="30"/>
  <c r="O34" i="30"/>
  <c r="O33" i="30"/>
  <c r="O32" i="30"/>
  <c r="O31" i="30"/>
  <c r="O30" i="30"/>
  <c r="O29" i="30"/>
  <c r="O28" i="30"/>
  <c r="O27" i="30"/>
  <c r="O26" i="30"/>
  <c r="O25" i="30"/>
  <c r="O24" i="30"/>
  <c r="O23" i="30"/>
  <c r="O22" i="30"/>
  <c r="O21" i="30"/>
  <c r="O20" i="30"/>
  <c r="O19" i="30"/>
  <c r="O18" i="30"/>
  <c r="O17" i="30"/>
  <c r="O16" i="30"/>
  <c r="O15" i="30"/>
  <c r="O14" i="30"/>
  <c r="O12" i="30"/>
  <c r="O11" i="30"/>
  <c r="O10" i="30"/>
  <c r="O9" i="30"/>
  <c r="O8" i="30"/>
  <c r="O7" i="30"/>
  <c r="M78" i="30"/>
  <c r="M77" i="30"/>
  <c r="M76" i="30"/>
  <c r="M75" i="30"/>
  <c r="M74" i="30"/>
  <c r="M73" i="30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2" i="30"/>
  <c r="M11" i="30"/>
  <c r="M10" i="30"/>
  <c r="M9" i="30"/>
  <c r="M8" i="30"/>
  <c r="M7" i="30"/>
  <c r="K78" i="30"/>
  <c r="K77" i="30"/>
  <c r="K76" i="30"/>
  <c r="K75" i="30"/>
  <c r="K74" i="30"/>
  <c r="K73" i="30"/>
  <c r="K72" i="30"/>
  <c r="K71" i="30"/>
  <c r="K70" i="30"/>
  <c r="K69" i="30"/>
  <c r="K68" i="30"/>
  <c r="K67" i="30"/>
  <c r="K66" i="30"/>
  <c r="K65" i="30"/>
  <c r="K64" i="30"/>
  <c r="K63" i="30"/>
  <c r="K62" i="30"/>
  <c r="K61" i="30"/>
  <c r="K60" i="30"/>
  <c r="K59" i="30"/>
  <c r="K58" i="30"/>
  <c r="K57" i="30"/>
  <c r="K56" i="30"/>
  <c r="K55" i="30"/>
  <c r="K54" i="30"/>
  <c r="K53" i="30"/>
  <c r="K52" i="30"/>
  <c r="K51" i="30"/>
  <c r="K50" i="30"/>
  <c r="K49" i="30"/>
  <c r="K48" i="30"/>
  <c r="K47" i="30"/>
  <c r="K46" i="30"/>
  <c r="K45" i="30"/>
  <c r="K44" i="30"/>
  <c r="K43" i="30"/>
  <c r="K42" i="30"/>
  <c r="K41" i="30"/>
  <c r="K40" i="30"/>
  <c r="K39" i="30"/>
  <c r="K38" i="30"/>
  <c r="K37" i="30"/>
  <c r="K36" i="30"/>
  <c r="K35" i="30"/>
  <c r="K34" i="30"/>
  <c r="K33" i="30"/>
  <c r="K32" i="30"/>
  <c r="K31" i="30"/>
  <c r="K30" i="30"/>
  <c r="K29" i="30"/>
  <c r="K28" i="30"/>
  <c r="K27" i="30"/>
  <c r="K26" i="30"/>
  <c r="K25" i="30"/>
  <c r="K24" i="30"/>
  <c r="K23" i="30"/>
  <c r="K22" i="30"/>
  <c r="K21" i="30"/>
  <c r="K20" i="30"/>
  <c r="K19" i="30"/>
  <c r="K18" i="30"/>
  <c r="K17" i="30"/>
  <c r="K16" i="30"/>
  <c r="K15" i="30"/>
  <c r="K14" i="30"/>
  <c r="K12" i="30"/>
  <c r="K11" i="30"/>
  <c r="K10" i="30"/>
  <c r="K9" i="30"/>
  <c r="K8" i="30"/>
  <c r="K7" i="30"/>
  <c r="I78" i="30"/>
  <c r="I77" i="30"/>
  <c r="I76" i="30"/>
  <c r="I75" i="30"/>
  <c r="I74" i="30"/>
  <c r="I73" i="30"/>
  <c r="I72" i="30"/>
  <c r="I71" i="30"/>
  <c r="I70" i="30"/>
  <c r="I69" i="30"/>
  <c r="I68" i="30"/>
  <c r="I67" i="30"/>
  <c r="I66" i="30"/>
  <c r="I65" i="30"/>
  <c r="I64" i="30"/>
  <c r="I63" i="30"/>
  <c r="I62" i="30"/>
  <c r="I61" i="30"/>
  <c r="I60" i="30"/>
  <c r="I59" i="30"/>
  <c r="I58" i="30"/>
  <c r="I57" i="30"/>
  <c r="I56" i="30"/>
  <c r="I55" i="30"/>
  <c r="I54" i="30"/>
  <c r="I53" i="30"/>
  <c r="I52" i="30"/>
  <c r="I51" i="30"/>
  <c r="I50" i="30"/>
  <c r="I49" i="30"/>
  <c r="I48" i="30"/>
  <c r="I47" i="30"/>
  <c r="I46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2" i="30"/>
  <c r="I11" i="30"/>
  <c r="I10" i="30"/>
  <c r="I9" i="30"/>
  <c r="I8" i="30"/>
  <c r="I7" i="30"/>
  <c r="G78" i="30"/>
  <c r="G77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2" i="30"/>
  <c r="G11" i="30"/>
  <c r="G10" i="30"/>
  <c r="G9" i="30"/>
  <c r="G8" i="30"/>
  <c r="G7" i="30"/>
  <c r="E78" i="30"/>
  <c r="E77" i="30"/>
  <c r="E76" i="30"/>
  <c r="E75" i="30"/>
  <c r="E74" i="30"/>
  <c r="E73" i="30"/>
  <c r="E72" i="30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8" i="30"/>
  <c r="E17" i="30"/>
  <c r="E16" i="30"/>
  <c r="E15" i="30"/>
  <c r="E14" i="30"/>
  <c r="E12" i="30"/>
  <c r="E11" i="30"/>
  <c r="E10" i="30"/>
  <c r="E9" i="30"/>
  <c r="E8" i="30"/>
  <c r="E7" i="30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2" i="27"/>
  <c r="Y11" i="27"/>
  <c r="Y10" i="27"/>
  <c r="Y9" i="27"/>
  <c r="Y8" i="27"/>
  <c r="Y7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2" i="27"/>
  <c r="W11" i="27"/>
  <c r="W10" i="27"/>
  <c r="W9" i="27"/>
  <c r="W8" i="27"/>
  <c r="W7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2" i="27"/>
  <c r="S11" i="27"/>
  <c r="S10" i="27"/>
  <c r="S9" i="27"/>
  <c r="S8" i="27"/>
  <c r="S7" i="27"/>
  <c r="Q78" i="27"/>
  <c r="Q77" i="27"/>
  <c r="Q76" i="27"/>
  <c r="Q75" i="27"/>
  <c r="Q74" i="27"/>
  <c r="Q73" i="27"/>
  <c r="Q72" i="27"/>
  <c r="Q71" i="27"/>
  <c r="Q70" i="27"/>
  <c r="Q69" i="27"/>
  <c r="Q68" i="27"/>
  <c r="Q67" i="27"/>
  <c r="Q66" i="27"/>
  <c r="Q65" i="27"/>
  <c r="Q64" i="27"/>
  <c r="Q63" i="27"/>
  <c r="Q62" i="27"/>
  <c r="Q61" i="27"/>
  <c r="Q60" i="27"/>
  <c r="Q59" i="27"/>
  <c r="Q58" i="27"/>
  <c r="Q57" i="27"/>
  <c r="Q56" i="27"/>
  <c r="Q55" i="27"/>
  <c r="Q54" i="27"/>
  <c r="Q53" i="27"/>
  <c r="Q52" i="27"/>
  <c r="Q51" i="27"/>
  <c r="Q50" i="27"/>
  <c r="Q49" i="27"/>
  <c r="Q48" i="27"/>
  <c r="Q47" i="27"/>
  <c r="Q46" i="27"/>
  <c r="Q45" i="27"/>
  <c r="Q44" i="27"/>
  <c r="Q43" i="27"/>
  <c r="Q42" i="27"/>
  <c r="Q41" i="27"/>
  <c r="Q40" i="27"/>
  <c r="Q39" i="27"/>
  <c r="Q38" i="27"/>
  <c r="Q37" i="27"/>
  <c r="Q36" i="27"/>
  <c r="Q35" i="27"/>
  <c r="Q34" i="27"/>
  <c r="Q33" i="27"/>
  <c r="Q32" i="27"/>
  <c r="Q31" i="27"/>
  <c r="Q30" i="27"/>
  <c r="Q29" i="27"/>
  <c r="Q28" i="27"/>
  <c r="Q27" i="27"/>
  <c r="Q26" i="27"/>
  <c r="Q25" i="27"/>
  <c r="Q24" i="27"/>
  <c r="Q23" i="27"/>
  <c r="Q22" i="27"/>
  <c r="Q21" i="27"/>
  <c r="Q20" i="27"/>
  <c r="Q19" i="27"/>
  <c r="Q18" i="27"/>
  <c r="Q17" i="27"/>
  <c r="Q16" i="27"/>
  <c r="Q15" i="27"/>
  <c r="Q14" i="27"/>
  <c r="Q12" i="27"/>
  <c r="Q11" i="27"/>
  <c r="Q10" i="27"/>
  <c r="Q9" i="27"/>
  <c r="Q8" i="27"/>
  <c r="Q7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54" i="27"/>
  <c r="O53" i="27"/>
  <c r="O52" i="27"/>
  <c r="O51" i="27"/>
  <c r="O50" i="27"/>
  <c r="O49" i="27"/>
  <c r="O48" i="27"/>
  <c r="O47" i="27"/>
  <c r="O46" i="27"/>
  <c r="O45" i="27"/>
  <c r="O44" i="27"/>
  <c r="O43" i="27"/>
  <c r="O42" i="27"/>
  <c r="O41" i="27"/>
  <c r="O40" i="27"/>
  <c r="O39" i="27"/>
  <c r="O38" i="27"/>
  <c r="O37" i="27"/>
  <c r="O36" i="27"/>
  <c r="O35" i="27"/>
  <c r="O34" i="27"/>
  <c r="O33" i="27"/>
  <c r="O32" i="27"/>
  <c r="O31" i="27"/>
  <c r="O30" i="27"/>
  <c r="O29" i="27"/>
  <c r="O28" i="27"/>
  <c r="O27" i="27"/>
  <c r="O26" i="27"/>
  <c r="O25" i="27"/>
  <c r="O24" i="27"/>
  <c r="O23" i="27"/>
  <c r="O22" i="27"/>
  <c r="O21" i="27"/>
  <c r="O20" i="27"/>
  <c r="O19" i="27"/>
  <c r="O18" i="27"/>
  <c r="O17" i="27"/>
  <c r="O16" i="27"/>
  <c r="O15" i="27"/>
  <c r="O14" i="27"/>
  <c r="O12" i="27"/>
  <c r="O11" i="27"/>
  <c r="O10" i="27"/>
  <c r="O9" i="27"/>
  <c r="O8" i="27"/>
  <c r="O7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2" i="27"/>
  <c r="M11" i="27"/>
  <c r="M10" i="27"/>
  <c r="M9" i="27"/>
  <c r="M8" i="27"/>
  <c r="M7" i="27"/>
  <c r="K78" i="27"/>
  <c r="K77" i="27"/>
  <c r="K76" i="27"/>
  <c r="K75" i="27"/>
  <c r="K74" i="27"/>
  <c r="K73" i="27"/>
  <c r="K72" i="27"/>
  <c r="K71" i="27"/>
  <c r="K70" i="27"/>
  <c r="K69" i="27"/>
  <c r="K68" i="27"/>
  <c r="K67" i="27"/>
  <c r="K66" i="27"/>
  <c r="K65" i="27"/>
  <c r="K64" i="27"/>
  <c r="K63" i="27"/>
  <c r="K62" i="27"/>
  <c r="K61" i="27"/>
  <c r="K60" i="27"/>
  <c r="K59" i="27"/>
  <c r="K58" i="27"/>
  <c r="K57" i="27"/>
  <c r="K56" i="27"/>
  <c r="K55" i="27"/>
  <c r="K54" i="27"/>
  <c r="K53" i="27"/>
  <c r="K52" i="27"/>
  <c r="K51" i="27"/>
  <c r="K50" i="27"/>
  <c r="K49" i="27"/>
  <c r="K48" i="27"/>
  <c r="K47" i="27"/>
  <c r="K46" i="27"/>
  <c r="K45" i="27"/>
  <c r="K44" i="27"/>
  <c r="K43" i="27"/>
  <c r="K42" i="27"/>
  <c r="K41" i="27"/>
  <c r="K40" i="27"/>
  <c r="K39" i="27"/>
  <c r="K38" i="27"/>
  <c r="K37" i="27"/>
  <c r="K36" i="27"/>
  <c r="K35" i="27"/>
  <c r="K34" i="27"/>
  <c r="K33" i="27"/>
  <c r="K32" i="27"/>
  <c r="K31" i="27"/>
  <c r="K30" i="27"/>
  <c r="K29" i="27"/>
  <c r="K28" i="27"/>
  <c r="K27" i="27"/>
  <c r="K26" i="27"/>
  <c r="K25" i="27"/>
  <c r="K24" i="27"/>
  <c r="K23" i="27"/>
  <c r="K22" i="27"/>
  <c r="K21" i="27"/>
  <c r="K20" i="27"/>
  <c r="K19" i="27"/>
  <c r="K18" i="27"/>
  <c r="K17" i="27"/>
  <c r="K16" i="27"/>
  <c r="K15" i="27"/>
  <c r="K14" i="27"/>
  <c r="K12" i="27"/>
  <c r="K11" i="27"/>
  <c r="K10" i="27"/>
  <c r="K9" i="27"/>
  <c r="K8" i="27"/>
  <c r="K7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2" i="27"/>
  <c r="I11" i="27"/>
  <c r="I10" i="27"/>
  <c r="I9" i="27"/>
  <c r="I8" i="27"/>
  <c r="I7" i="27"/>
  <c r="G78" i="27"/>
  <c r="G77" i="27"/>
  <c r="G76" i="27"/>
  <c r="G75" i="27"/>
  <c r="G74" i="27"/>
  <c r="G73" i="27"/>
  <c r="G72" i="27"/>
  <c r="G71" i="27"/>
  <c r="G70" i="27"/>
  <c r="G69" i="27"/>
  <c r="G68" i="27"/>
  <c r="G67" i="27"/>
  <c r="G66" i="27"/>
  <c r="G65" i="27"/>
  <c r="G64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2" i="27"/>
  <c r="G11" i="27"/>
  <c r="G10" i="27"/>
  <c r="G9" i="27"/>
  <c r="G8" i="27"/>
  <c r="G7" i="27"/>
  <c r="E78" i="27"/>
  <c r="E77" i="27"/>
  <c r="E76" i="27"/>
  <c r="E75" i="27"/>
  <c r="E74" i="27"/>
  <c r="E73" i="27"/>
  <c r="E72" i="27"/>
  <c r="E71" i="27"/>
  <c r="E70" i="27"/>
  <c r="E69" i="27"/>
  <c r="E68" i="27"/>
  <c r="E67" i="27"/>
  <c r="E66" i="27"/>
  <c r="E65" i="27"/>
  <c r="E64" i="27"/>
  <c r="E63" i="27"/>
  <c r="E62" i="27"/>
  <c r="E61" i="27"/>
  <c r="E60" i="27"/>
  <c r="E59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8" i="27"/>
  <c r="E17" i="27"/>
  <c r="E16" i="27"/>
  <c r="E15" i="27"/>
  <c r="E14" i="27"/>
  <c r="E12" i="27"/>
  <c r="E11" i="27"/>
  <c r="E10" i="27"/>
  <c r="E9" i="27"/>
  <c r="E8" i="27"/>
  <c r="E7" i="27"/>
  <c r="L78" i="26"/>
  <c r="L77" i="26"/>
  <c r="L76" i="26"/>
  <c r="L75" i="26"/>
  <c r="L74" i="26"/>
  <c r="L73" i="26"/>
  <c r="L72" i="26"/>
  <c r="L71" i="26"/>
  <c r="L70" i="26"/>
  <c r="L69" i="26"/>
  <c r="L68" i="26"/>
  <c r="L67" i="26"/>
  <c r="L66" i="26"/>
  <c r="L65" i="26"/>
  <c r="L64" i="26"/>
  <c r="L63" i="26"/>
  <c r="L62" i="26"/>
  <c r="L61" i="26"/>
  <c r="L60" i="26"/>
  <c r="L59" i="26"/>
  <c r="L58" i="26"/>
  <c r="L57" i="26"/>
  <c r="L56" i="26"/>
  <c r="L55" i="26"/>
  <c r="L54" i="26"/>
  <c r="L53" i="26"/>
  <c r="L52" i="26"/>
  <c r="L51" i="26"/>
  <c r="L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1" i="26"/>
  <c r="L20" i="26"/>
  <c r="L19" i="26"/>
  <c r="L18" i="26"/>
  <c r="L17" i="26"/>
  <c r="L16" i="26"/>
  <c r="L15" i="26"/>
  <c r="L14" i="26"/>
  <c r="L12" i="26"/>
  <c r="L11" i="26"/>
  <c r="L10" i="26"/>
  <c r="L9" i="26"/>
  <c r="L8" i="26"/>
  <c r="L7" i="26"/>
  <c r="J78" i="26"/>
  <c r="J77" i="26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J23" i="26"/>
  <c r="J21" i="26"/>
  <c r="J20" i="26"/>
  <c r="J19" i="26"/>
  <c r="J18" i="26"/>
  <c r="J17" i="26"/>
  <c r="J16" i="26"/>
  <c r="J15" i="26"/>
  <c r="J14" i="26"/>
  <c r="J12" i="26"/>
  <c r="J11" i="26"/>
  <c r="J10" i="26"/>
  <c r="J9" i="26"/>
  <c r="J8" i="26"/>
  <c r="J7" i="26"/>
  <c r="H78" i="26"/>
  <c r="H77" i="26"/>
  <c r="H76" i="26"/>
  <c r="H75" i="26"/>
  <c r="H74" i="26"/>
  <c r="H73" i="26"/>
  <c r="H72" i="26"/>
  <c r="H71" i="26"/>
  <c r="H70" i="26"/>
  <c r="H69" i="26"/>
  <c r="H68" i="26"/>
  <c r="H67" i="26"/>
  <c r="H66" i="26"/>
  <c r="H65" i="26"/>
  <c r="H64" i="26"/>
  <c r="H63" i="26"/>
  <c r="H62" i="26"/>
  <c r="H61" i="26"/>
  <c r="H60" i="26"/>
  <c r="H59" i="26"/>
  <c r="H58" i="26"/>
  <c r="H57" i="26"/>
  <c r="H56" i="26"/>
  <c r="H55" i="26"/>
  <c r="H54" i="26"/>
  <c r="H53" i="26"/>
  <c r="H52" i="26"/>
  <c r="H51" i="26"/>
  <c r="H50" i="26"/>
  <c r="H49" i="26"/>
  <c r="H48" i="26"/>
  <c r="H47" i="26"/>
  <c r="H46" i="26"/>
  <c r="H45" i="26"/>
  <c r="H44" i="26"/>
  <c r="H43" i="26"/>
  <c r="H42" i="26"/>
  <c r="H41" i="26"/>
  <c r="H40" i="26"/>
  <c r="H39" i="26"/>
  <c r="H38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5" i="26"/>
  <c r="H24" i="26"/>
  <c r="H23" i="26"/>
  <c r="H22" i="26"/>
  <c r="H21" i="26"/>
  <c r="H20" i="26"/>
  <c r="H19" i="26"/>
  <c r="H18" i="26"/>
  <c r="H17" i="26"/>
  <c r="H16" i="26"/>
  <c r="H15" i="26"/>
  <c r="H14" i="26"/>
  <c r="H12" i="26"/>
  <c r="H11" i="26"/>
  <c r="H10" i="26"/>
  <c r="H9" i="26"/>
  <c r="H8" i="26"/>
  <c r="H7" i="26"/>
  <c r="F78" i="26"/>
  <c r="F77" i="26"/>
  <c r="F76" i="26"/>
  <c r="F75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F62" i="26"/>
  <c r="F61" i="26"/>
  <c r="F60" i="26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7" i="26"/>
  <c r="F16" i="26"/>
  <c r="F15" i="26"/>
  <c r="F14" i="26"/>
  <c r="F12" i="26"/>
  <c r="F11" i="26"/>
  <c r="F10" i="26"/>
  <c r="F9" i="26"/>
  <c r="F8" i="26"/>
  <c r="F7" i="26"/>
  <c r="D78" i="26"/>
  <c r="D77" i="26"/>
  <c r="D76" i="26"/>
  <c r="D75" i="26"/>
  <c r="D74" i="26"/>
  <c r="D73" i="26"/>
  <c r="D72" i="26"/>
  <c r="D71" i="26"/>
  <c r="D70" i="26"/>
  <c r="D69" i="26"/>
  <c r="D68" i="26"/>
  <c r="D67" i="26"/>
  <c r="D66" i="26"/>
  <c r="D65" i="26"/>
  <c r="D64" i="26"/>
  <c r="D63" i="26"/>
  <c r="D62" i="26"/>
  <c r="D61" i="26"/>
  <c r="D60" i="26"/>
  <c r="D59" i="26"/>
  <c r="D58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2" i="26"/>
  <c r="D11" i="26"/>
  <c r="D10" i="26"/>
  <c r="D9" i="26"/>
  <c r="D8" i="26"/>
  <c r="D7" i="26"/>
  <c r="Q78" i="25"/>
  <c r="Q77" i="25"/>
  <c r="Q76" i="25"/>
  <c r="Q75" i="25"/>
  <c r="Q74" i="25"/>
  <c r="Q73" i="25"/>
  <c r="Q72" i="25"/>
  <c r="Q71" i="25"/>
  <c r="Q70" i="25"/>
  <c r="Q69" i="25"/>
  <c r="Q68" i="25"/>
  <c r="Q67" i="25"/>
  <c r="Q66" i="25"/>
  <c r="Q65" i="25"/>
  <c r="Q64" i="25"/>
  <c r="Q63" i="25"/>
  <c r="Q62" i="25"/>
  <c r="Q61" i="25"/>
  <c r="Q60" i="25"/>
  <c r="Q59" i="25"/>
  <c r="Q58" i="25"/>
  <c r="Q57" i="25"/>
  <c r="Q56" i="25"/>
  <c r="Q55" i="25"/>
  <c r="Q54" i="25"/>
  <c r="Q53" i="25"/>
  <c r="Q52" i="25"/>
  <c r="Q51" i="25"/>
  <c r="Q50" i="25"/>
  <c r="Q49" i="25"/>
  <c r="Q48" i="25"/>
  <c r="Q47" i="25"/>
  <c r="Q46" i="25"/>
  <c r="Q45" i="25"/>
  <c r="Q44" i="25"/>
  <c r="Q43" i="25"/>
  <c r="Q42" i="25"/>
  <c r="Q41" i="25"/>
  <c r="Q40" i="25"/>
  <c r="Q39" i="25"/>
  <c r="Q38" i="25"/>
  <c r="Q37" i="25"/>
  <c r="Q36" i="25"/>
  <c r="Q35" i="25"/>
  <c r="Q34" i="25"/>
  <c r="Q33" i="25"/>
  <c r="Q32" i="25"/>
  <c r="Q31" i="25"/>
  <c r="Q30" i="25"/>
  <c r="Q29" i="25"/>
  <c r="Q28" i="25"/>
  <c r="Q27" i="25"/>
  <c r="Q26" i="25"/>
  <c r="Q25" i="25"/>
  <c r="Q24" i="25"/>
  <c r="Q23" i="25"/>
  <c r="Q22" i="25"/>
  <c r="Q21" i="25"/>
  <c r="Q20" i="25"/>
  <c r="Q19" i="25"/>
  <c r="Q18" i="25"/>
  <c r="Q17" i="25"/>
  <c r="Q16" i="25"/>
  <c r="Q15" i="25"/>
  <c r="Q14" i="25"/>
  <c r="Q12" i="25"/>
  <c r="Q11" i="25"/>
  <c r="Q10" i="25"/>
  <c r="Q9" i="25"/>
  <c r="Q8" i="25"/>
  <c r="Q7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O64" i="25"/>
  <c r="O63" i="25"/>
  <c r="O62" i="25"/>
  <c r="O61" i="25"/>
  <c r="O60" i="25"/>
  <c r="O59" i="25"/>
  <c r="O58" i="25"/>
  <c r="O57" i="25"/>
  <c r="O56" i="25"/>
  <c r="O55" i="25"/>
  <c r="O54" i="25"/>
  <c r="O53" i="25"/>
  <c r="O52" i="25"/>
  <c r="O51" i="25"/>
  <c r="O50" i="25"/>
  <c r="O49" i="25"/>
  <c r="O48" i="25"/>
  <c r="O47" i="25"/>
  <c r="O46" i="25"/>
  <c r="O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2" i="25"/>
  <c r="O11" i="25"/>
  <c r="O10" i="25"/>
  <c r="O9" i="25"/>
  <c r="O8" i="25"/>
  <c r="O7" i="25"/>
  <c r="M78" i="25"/>
  <c r="M77" i="25"/>
  <c r="M76" i="25"/>
  <c r="M75" i="25"/>
  <c r="M74" i="25"/>
  <c r="M73" i="25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M24" i="25"/>
  <c r="M23" i="25"/>
  <c r="M22" i="25"/>
  <c r="M21" i="25"/>
  <c r="M20" i="25"/>
  <c r="M19" i="25"/>
  <c r="M18" i="25"/>
  <c r="M17" i="25"/>
  <c r="M16" i="25"/>
  <c r="M15" i="25"/>
  <c r="M14" i="25"/>
  <c r="M12" i="25"/>
  <c r="M11" i="25"/>
  <c r="M10" i="25"/>
  <c r="M9" i="25"/>
  <c r="M8" i="25"/>
  <c r="M7" i="25"/>
  <c r="K78" i="25"/>
  <c r="K77" i="25"/>
  <c r="K76" i="25"/>
  <c r="K75" i="25"/>
  <c r="K74" i="25"/>
  <c r="K73" i="25"/>
  <c r="K72" i="25"/>
  <c r="K71" i="25"/>
  <c r="K70" i="25"/>
  <c r="K69" i="25"/>
  <c r="K68" i="25"/>
  <c r="K67" i="25"/>
  <c r="K66" i="25"/>
  <c r="K65" i="25"/>
  <c r="K64" i="25"/>
  <c r="K63" i="25"/>
  <c r="K62" i="25"/>
  <c r="K61" i="25"/>
  <c r="K60" i="25"/>
  <c r="K59" i="25"/>
  <c r="K58" i="25"/>
  <c r="K57" i="25"/>
  <c r="K56" i="25"/>
  <c r="K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K41" i="25"/>
  <c r="K40" i="25"/>
  <c r="K39" i="25"/>
  <c r="K38" i="25"/>
  <c r="K37" i="25"/>
  <c r="K36" i="25"/>
  <c r="K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2" i="25"/>
  <c r="K11" i="25"/>
  <c r="K10" i="25"/>
  <c r="K9" i="25"/>
  <c r="K8" i="25"/>
  <c r="K7" i="25"/>
  <c r="I78" i="25"/>
  <c r="I77" i="25"/>
  <c r="I76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2" i="25"/>
  <c r="I11" i="25"/>
  <c r="I10" i="25"/>
  <c r="I9" i="25"/>
  <c r="I8" i="25"/>
  <c r="I7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2" i="25"/>
  <c r="G11" i="25"/>
  <c r="G10" i="25"/>
  <c r="G9" i="25"/>
  <c r="G8" i="25"/>
  <c r="G7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8" i="25"/>
  <c r="E17" i="25"/>
  <c r="E16" i="25"/>
  <c r="E15" i="25"/>
  <c r="E14" i="25"/>
  <c r="E12" i="25"/>
  <c r="E11" i="25"/>
  <c r="E10" i="25"/>
  <c r="E9" i="25"/>
  <c r="E8" i="25"/>
  <c r="E7" i="25"/>
  <c r="AK78" i="24"/>
  <c r="AK77" i="24"/>
  <c r="AK76" i="24"/>
  <c r="AK75" i="24"/>
  <c r="AK74" i="24"/>
  <c r="AK73" i="24"/>
  <c r="AK72" i="24"/>
  <c r="AK71" i="24"/>
  <c r="AK70" i="24"/>
  <c r="AK69" i="24"/>
  <c r="AK68" i="24"/>
  <c r="AK67" i="24"/>
  <c r="AK66" i="24"/>
  <c r="AK65" i="24"/>
  <c r="AK64" i="24"/>
  <c r="AK63" i="24"/>
  <c r="AK62" i="24"/>
  <c r="AK61" i="24"/>
  <c r="AK60" i="24"/>
  <c r="AK59" i="24"/>
  <c r="AK58" i="24"/>
  <c r="AK57" i="24"/>
  <c r="AK56" i="24"/>
  <c r="AK55" i="24"/>
  <c r="AK54" i="24"/>
  <c r="AK53" i="24"/>
  <c r="AK52" i="24"/>
  <c r="AK51" i="24"/>
  <c r="AK50" i="24"/>
  <c r="AK49" i="24"/>
  <c r="AK48" i="24"/>
  <c r="AK47" i="24"/>
  <c r="AK46" i="24"/>
  <c r="AK45" i="24"/>
  <c r="AK44" i="24"/>
  <c r="AK43" i="24"/>
  <c r="AK42" i="24"/>
  <c r="AK41" i="24"/>
  <c r="AK40" i="24"/>
  <c r="AK39" i="24"/>
  <c r="AK38" i="24"/>
  <c r="AK37" i="24"/>
  <c r="AK36" i="24"/>
  <c r="AK35" i="24"/>
  <c r="AK34" i="24"/>
  <c r="AK33" i="24"/>
  <c r="AK32" i="24"/>
  <c r="AK31" i="24"/>
  <c r="AK30" i="24"/>
  <c r="AK29" i="24"/>
  <c r="AK28" i="24"/>
  <c r="AK27" i="24"/>
  <c r="AK26" i="24"/>
  <c r="AK25" i="24"/>
  <c r="AK24" i="24"/>
  <c r="AK23" i="24"/>
  <c r="AK22" i="24"/>
  <c r="AK21" i="24"/>
  <c r="AK20" i="24"/>
  <c r="AK19" i="24"/>
  <c r="AK18" i="24"/>
  <c r="AK17" i="24"/>
  <c r="AK16" i="24"/>
  <c r="AK15" i="24"/>
  <c r="AK14" i="24"/>
  <c r="AK12" i="24"/>
  <c r="AK11" i="24"/>
  <c r="AK10" i="24"/>
  <c r="AK9" i="24"/>
  <c r="AK8" i="24"/>
  <c r="AK7" i="24"/>
  <c r="AI78" i="24"/>
  <c r="AI77" i="24"/>
  <c r="AI76" i="24"/>
  <c r="AI75" i="24"/>
  <c r="AI74" i="24"/>
  <c r="AI73" i="24"/>
  <c r="AI72" i="24"/>
  <c r="AI71" i="24"/>
  <c r="AI70" i="24"/>
  <c r="AI69" i="24"/>
  <c r="AI68" i="24"/>
  <c r="AI67" i="24"/>
  <c r="AI66" i="24"/>
  <c r="AI65" i="24"/>
  <c r="AI64" i="24"/>
  <c r="AI63" i="24"/>
  <c r="AI62" i="24"/>
  <c r="AI61" i="24"/>
  <c r="AI60" i="24"/>
  <c r="AI59" i="24"/>
  <c r="AI58" i="24"/>
  <c r="AI57" i="24"/>
  <c r="AI56" i="24"/>
  <c r="AI55" i="24"/>
  <c r="AI54" i="24"/>
  <c r="AI53" i="24"/>
  <c r="AI52" i="24"/>
  <c r="AI51" i="24"/>
  <c r="AI50" i="24"/>
  <c r="AI49" i="24"/>
  <c r="AI48" i="24"/>
  <c r="AI47" i="24"/>
  <c r="AI46" i="24"/>
  <c r="AI45" i="24"/>
  <c r="AI44" i="24"/>
  <c r="AI43" i="24"/>
  <c r="AI42" i="24"/>
  <c r="AI41" i="24"/>
  <c r="AI40" i="24"/>
  <c r="AI39" i="24"/>
  <c r="AI38" i="24"/>
  <c r="AI37" i="24"/>
  <c r="AI36" i="24"/>
  <c r="AI35" i="24"/>
  <c r="AI34" i="24"/>
  <c r="AI33" i="24"/>
  <c r="AI32" i="24"/>
  <c r="AI31" i="24"/>
  <c r="AI30" i="24"/>
  <c r="AI29" i="24"/>
  <c r="AI28" i="24"/>
  <c r="AI27" i="24"/>
  <c r="AI26" i="24"/>
  <c r="AI25" i="24"/>
  <c r="AI24" i="24"/>
  <c r="AI23" i="24"/>
  <c r="AI22" i="24"/>
  <c r="AI21" i="24"/>
  <c r="AI20" i="24"/>
  <c r="AI19" i="24"/>
  <c r="AI18" i="24"/>
  <c r="AI17" i="24"/>
  <c r="AI16" i="24"/>
  <c r="AI15" i="24"/>
  <c r="AI14" i="24"/>
  <c r="AI12" i="24"/>
  <c r="AI11" i="24"/>
  <c r="AI10" i="24"/>
  <c r="AI9" i="24"/>
  <c r="AI8" i="24"/>
  <c r="AI7" i="24"/>
  <c r="AE78" i="24"/>
  <c r="AE77" i="24"/>
  <c r="AE76" i="24"/>
  <c r="AE75" i="24"/>
  <c r="AE74" i="24"/>
  <c r="AE73" i="24"/>
  <c r="AE72" i="24"/>
  <c r="AE71" i="24"/>
  <c r="AE70" i="24"/>
  <c r="AE69" i="24"/>
  <c r="AE68" i="24"/>
  <c r="AE67" i="24"/>
  <c r="AE66" i="24"/>
  <c r="AE65" i="24"/>
  <c r="AE64" i="24"/>
  <c r="AE63" i="24"/>
  <c r="AE62" i="24"/>
  <c r="AE61" i="24"/>
  <c r="AE60" i="24"/>
  <c r="AE59" i="24"/>
  <c r="AE58" i="24"/>
  <c r="AE57" i="24"/>
  <c r="AE56" i="24"/>
  <c r="AE55" i="24"/>
  <c r="AE54" i="24"/>
  <c r="AE53" i="24"/>
  <c r="AE52" i="24"/>
  <c r="AE51" i="24"/>
  <c r="AE50" i="24"/>
  <c r="AE49" i="24"/>
  <c r="AE48" i="24"/>
  <c r="AE47" i="24"/>
  <c r="AE46" i="24"/>
  <c r="AE45" i="24"/>
  <c r="AE44" i="24"/>
  <c r="AE43" i="24"/>
  <c r="AE42" i="24"/>
  <c r="AE41" i="24"/>
  <c r="AE40" i="24"/>
  <c r="AE39" i="24"/>
  <c r="AE38" i="24"/>
  <c r="AE37" i="24"/>
  <c r="AE36" i="24"/>
  <c r="AE35" i="24"/>
  <c r="AE34" i="24"/>
  <c r="AE33" i="24"/>
  <c r="AE32" i="24"/>
  <c r="AE31" i="24"/>
  <c r="AE30" i="24"/>
  <c r="AE29" i="24"/>
  <c r="AE28" i="24"/>
  <c r="AE27" i="24"/>
  <c r="AE26" i="24"/>
  <c r="AE25" i="24"/>
  <c r="AE24" i="24"/>
  <c r="AE23" i="24"/>
  <c r="AE22" i="24"/>
  <c r="AE21" i="24"/>
  <c r="AE20" i="24"/>
  <c r="AE19" i="24"/>
  <c r="AE18" i="24"/>
  <c r="AE17" i="24"/>
  <c r="AE16" i="24"/>
  <c r="AE15" i="24"/>
  <c r="AE14" i="24"/>
  <c r="AE12" i="24"/>
  <c r="AE11" i="24"/>
  <c r="AE10" i="24"/>
  <c r="AE9" i="24"/>
  <c r="AE8" i="24"/>
  <c r="AE7" i="24"/>
  <c r="AC78" i="24"/>
  <c r="AC77" i="24"/>
  <c r="AC76" i="24"/>
  <c r="AC75" i="24"/>
  <c r="AC74" i="24"/>
  <c r="AC73" i="24"/>
  <c r="AC72" i="24"/>
  <c r="AC71" i="24"/>
  <c r="AC70" i="24"/>
  <c r="AC69" i="24"/>
  <c r="AC68" i="24"/>
  <c r="AC67" i="24"/>
  <c r="AC66" i="24"/>
  <c r="AC65" i="24"/>
  <c r="AC64" i="24"/>
  <c r="AC63" i="24"/>
  <c r="AC62" i="24"/>
  <c r="AC61" i="24"/>
  <c r="AC60" i="24"/>
  <c r="AC59" i="24"/>
  <c r="AC58" i="24"/>
  <c r="AC57" i="24"/>
  <c r="AC56" i="24"/>
  <c r="AC55" i="24"/>
  <c r="AC54" i="24"/>
  <c r="AC53" i="24"/>
  <c r="AC52" i="24"/>
  <c r="AC51" i="24"/>
  <c r="AC50" i="24"/>
  <c r="AC49" i="24"/>
  <c r="AC48" i="24"/>
  <c r="AC47" i="24"/>
  <c r="AC46" i="24"/>
  <c r="AC45" i="24"/>
  <c r="AC44" i="24"/>
  <c r="AC43" i="24"/>
  <c r="AC42" i="24"/>
  <c r="AC41" i="24"/>
  <c r="AC40" i="24"/>
  <c r="AC39" i="24"/>
  <c r="AC38" i="24"/>
  <c r="AC37" i="24"/>
  <c r="AC36" i="24"/>
  <c r="AC35" i="24"/>
  <c r="AC34" i="24"/>
  <c r="AC33" i="24"/>
  <c r="AC32" i="24"/>
  <c r="AC31" i="24"/>
  <c r="AC30" i="24"/>
  <c r="AC29" i="24"/>
  <c r="AC28" i="24"/>
  <c r="AC27" i="24"/>
  <c r="AC26" i="24"/>
  <c r="AC25" i="24"/>
  <c r="AC24" i="24"/>
  <c r="AC23" i="24"/>
  <c r="AC22" i="24"/>
  <c r="AC21" i="24"/>
  <c r="AC20" i="24"/>
  <c r="AC19" i="24"/>
  <c r="AC18" i="24"/>
  <c r="AC17" i="24"/>
  <c r="AC16" i="24"/>
  <c r="AC15" i="24"/>
  <c r="AC14" i="24"/>
  <c r="AC12" i="24"/>
  <c r="AC11" i="24"/>
  <c r="AC10" i="24"/>
  <c r="AC9" i="24"/>
  <c r="AC8" i="24"/>
  <c r="AC7" i="24"/>
  <c r="AA78" i="24"/>
  <c r="AA77" i="24"/>
  <c r="AA76" i="24"/>
  <c r="AA75" i="24"/>
  <c r="AA74" i="24"/>
  <c r="AA73" i="24"/>
  <c r="AA72" i="24"/>
  <c r="AA71" i="24"/>
  <c r="AA70" i="24"/>
  <c r="AA69" i="24"/>
  <c r="AA68" i="24"/>
  <c r="AA67" i="24"/>
  <c r="AA66" i="24"/>
  <c r="AA65" i="24"/>
  <c r="AA64" i="24"/>
  <c r="AA63" i="24"/>
  <c r="AA62" i="24"/>
  <c r="AA61" i="24"/>
  <c r="AA60" i="24"/>
  <c r="AA59" i="24"/>
  <c r="AA58" i="24"/>
  <c r="AA57" i="24"/>
  <c r="AA56" i="24"/>
  <c r="AA55" i="24"/>
  <c r="AA54" i="24"/>
  <c r="AA53" i="24"/>
  <c r="AA52" i="24"/>
  <c r="AA51" i="24"/>
  <c r="AA50" i="24"/>
  <c r="AA49" i="24"/>
  <c r="AA48" i="24"/>
  <c r="AA47" i="24"/>
  <c r="AA46" i="24"/>
  <c r="AA45" i="24"/>
  <c r="AA44" i="24"/>
  <c r="AA43" i="24"/>
  <c r="AA42" i="24"/>
  <c r="AA41" i="24"/>
  <c r="AA40" i="24"/>
  <c r="AA39" i="24"/>
  <c r="AA38" i="24"/>
  <c r="AA37" i="24"/>
  <c r="AA36" i="24"/>
  <c r="AA35" i="24"/>
  <c r="AA34" i="24"/>
  <c r="AA33" i="24"/>
  <c r="AA32" i="24"/>
  <c r="AA31" i="24"/>
  <c r="AA30" i="24"/>
  <c r="AA29" i="24"/>
  <c r="AA28" i="24"/>
  <c r="AA27" i="24"/>
  <c r="AA26" i="24"/>
  <c r="AA25" i="24"/>
  <c r="AA24" i="24"/>
  <c r="AA23" i="24"/>
  <c r="AA22" i="24"/>
  <c r="AA21" i="24"/>
  <c r="AA20" i="24"/>
  <c r="AA19" i="24"/>
  <c r="AA18" i="24"/>
  <c r="AA17" i="24"/>
  <c r="AA16" i="24"/>
  <c r="AA15" i="24"/>
  <c r="AA14" i="24"/>
  <c r="AA12" i="24"/>
  <c r="AA11" i="24"/>
  <c r="AA10" i="24"/>
  <c r="AA9" i="24"/>
  <c r="AA8" i="24"/>
  <c r="AA7" i="24"/>
  <c r="Y78" i="24"/>
  <c r="Y77" i="24"/>
  <c r="Y76" i="24"/>
  <c r="Y75" i="24"/>
  <c r="Y74" i="24"/>
  <c r="Y73" i="24"/>
  <c r="Y72" i="24"/>
  <c r="Y71" i="24"/>
  <c r="Y70" i="24"/>
  <c r="Y69" i="24"/>
  <c r="Y68" i="24"/>
  <c r="Y67" i="24"/>
  <c r="Y66" i="24"/>
  <c r="Y65" i="24"/>
  <c r="Y64" i="24"/>
  <c r="Y63" i="24"/>
  <c r="Y62" i="24"/>
  <c r="Y61" i="24"/>
  <c r="Y60" i="24"/>
  <c r="Y59" i="24"/>
  <c r="Y58" i="24"/>
  <c r="Y57" i="24"/>
  <c r="Y56" i="24"/>
  <c r="Y55" i="24"/>
  <c r="Y54" i="24"/>
  <c r="Y53" i="24"/>
  <c r="Y52" i="24"/>
  <c r="Y51" i="24"/>
  <c r="Y50" i="24"/>
  <c r="Y49" i="24"/>
  <c r="Y48" i="24"/>
  <c r="Y47" i="24"/>
  <c r="Y46" i="24"/>
  <c r="Y45" i="24"/>
  <c r="Y44" i="24"/>
  <c r="Y43" i="24"/>
  <c r="Y42" i="24"/>
  <c r="Y41" i="24"/>
  <c r="Y40" i="24"/>
  <c r="Y39" i="24"/>
  <c r="Y38" i="24"/>
  <c r="Y37" i="24"/>
  <c r="Y36" i="24"/>
  <c r="Y35" i="24"/>
  <c r="Y34" i="24"/>
  <c r="Y33" i="24"/>
  <c r="Y32" i="24"/>
  <c r="Y31" i="24"/>
  <c r="Y30" i="24"/>
  <c r="Y29" i="24"/>
  <c r="Y28" i="24"/>
  <c r="Y27" i="24"/>
  <c r="Y26" i="24"/>
  <c r="Y25" i="24"/>
  <c r="Y24" i="24"/>
  <c r="Y23" i="24"/>
  <c r="Y22" i="24"/>
  <c r="Y21" i="24"/>
  <c r="Y20" i="24"/>
  <c r="Y19" i="24"/>
  <c r="Y18" i="24"/>
  <c r="Y17" i="24"/>
  <c r="Y16" i="24"/>
  <c r="Y15" i="24"/>
  <c r="Y14" i="24"/>
  <c r="Y12" i="24"/>
  <c r="Y11" i="24"/>
  <c r="Y10" i="24"/>
  <c r="Y9" i="24"/>
  <c r="Y8" i="24"/>
  <c r="Y7" i="24"/>
  <c r="W78" i="24"/>
  <c r="W77" i="24"/>
  <c r="W76" i="24"/>
  <c r="W75" i="24"/>
  <c r="W74" i="24"/>
  <c r="W73" i="24"/>
  <c r="W72" i="24"/>
  <c r="W71" i="24"/>
  <c r="W70" i="24"/>
  <c r="W69" i="24"/>
  <c r="W68" i="24"/>
  <c r="W67" i="24"/>
  <c r="W66" i="24"/>
  <c r="W65" i="24"/>
  <c r="W64" i="24"/>
  <c r="W63" i="24"/>
  <c r="W62" i="24"/>
  <c r="W61" i="24"/>
  <c r="W60" i="24"/>
  <c r="W59" i="24"/>
  <c r="W58" i="24"/>
  <c r="W57" i="24"/>
  <c r="W56" i="24"/>
  <c r="W55" i="24"/>
  <c r="W54" i="24"/>
  <c r="W53" i="24"/>
  <c r="W52" i="24"/>
  <c r="W51" i="24"/>
  <c r="W50" i="24"/>
  <c r="W49" i="24"/>
  <c r="W48" i="24"/>
  <c r="W47" i="24"/>
  <c r="W46" i="24"/>
  <c r="W45" i="24"/>
  <c r="W44" i="24"/>
  <c r="W43" i="24"/>
  <c r="W42" i="24"/>
  <c r="W41" i="24"/>
  <c r="W40" i="24"/>
  <c r="W39" i="24"/>
  <c r="W38" i="24"/>
  <c r="W37" i="24"/>
  <c r="W36" i="24"/>
  <c r="W35" i="24"/>
  <c r="W34" i="24"/>
  <c r="W33" i="24"/>
  <c r="W32" i="24"/>
  <c r="W31" i="24"/>
  <c r="W30" i="24"/>
  <c r="W29" i="24"/>
  <c r="W28" i="24"/>
  <c r="W27" i="24"/>
  <c r="W26" i="24"/>
  <c r="W25" i="24"/>
  <c r="W24" i="24"/>
  <c r="W23" i="24"/>
  <c r="W22" i="24"/>
  <c r="W21" i="24"/>
  <c r="W20" i="24"/>
  <c r="W19" i="24"/>
  <c r="W18" i="24"/>
  <c r="W17" i="24"/>
  <c r="W16" i="24"/>
  <c r="W15" i="24"/>
  <c r="W14" i="24"/>
  <c r="W12" i="24"/>
  <c r="W11" i="24"/>
  <c r="W10" i="24"/>
  <c r="W9" i="24"/>
  <c r="W8" i="24"/>
  <c r="W7" i="24"/>
  <c r="U78" i="24"/>
  <c r="U77" i="24"/>
  <c r="U76" i="24"/>
  <c r="U75" i="24"/>
  <c r="U74" i="24"/>
  <c r="U73" i="24"/>
  <c r="U72" i="24"/>
  <c r="U71" i="24"/>
  <c r="U70" i="24"/>
  <c r="U69" i="24"/>
  <c r="U68" i="24"/>
  <c r="U67" i="24"/>
  <c r="U66" i="24"/>
  <c r="U65" i="24"/>
  <c r="U64" i="24"/>
  <c r="U63" i="24"/>
  <c r="U62" i="24"/>
  <c r="U61" i="24"/>
  <c r="U60" i="24"/>
  <c r="U59" i="24"/>
  <c r="U58" i="24"/>
  <c r="U57" i="24"/>
  <c r="U56" i="24"/>
  <c r="U55" i="24"/>
  <c r="U54" i="24"/>
  <c r="U53" i="24"/>
  <c r="U52" i="24"/>
  <c r="U51" i="24"/>
  <c r="U50" i="24"/>
  <c r="U49" i="24"/>
  <c r="U48" i="24"/>
  <c r="U47" i="24"/>
  <c r="U46" i="24"/>
  <c r="U45" i="24"/>
  <c r="U44" i="24"/>
  <c r="U43" i="24"/>
  <c r="U42" i="24"/>
  <c r="U41" i="24"/>
  <c r="U40" i="24"/>
  <c r="U39" i="24"/>
  <c r="U38" i="24"/>
  <c r="U37" i="24"/>
  <c r="U36" i="24"/>
  <c r="U35" i="24"/>
  <c r="U34" i="24"/>
  <c r="U33" i="24"/>
  <c r="U32" i="24"/>
  <c r="U31" i="24"/>
  <c r="U30" i="24"/>
  <c r="U29" i="24"/>
  <c r="U28" i="24"/>
  <c r="U27" i="24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2" i="24"/>
  <c r="U11" i="24"/>
  <c r="U10" i="24"/>
  <c r="U9" i="24"/>
  <c r="U8" i="24"/>
  <c r="U7" i="24"/>
  <c r="S78" i="24"/>
  <c r="S77" i="24"/>
  <c r="S76" i="24"/>
  <c r="S75" i="24"/>
  <c r="S74" i="24"/>
  <c r="S73" i="24"/>
  <c r="S72" i="24"/>
  <c r="S71" i="24"/>
  <c r="S70" i="24"/>
  <c r="S69" i="24"/>
  <c r="S68" i="24"/>
  <c r="S67" i="24"/>
  <c r="S66" i="24"/>
  <c r="S65" i="24"/>
  <c r="S64" i="24"/>
  <c r="S63" i="24"/>
  <c r="S62" i="24"/>
  <c r="S61" i="24"/>
  <c r="S60" i="24"/>
  <c r="S59" i="24"/>
  <c r="S58" i="24"/>
  <c r="S57" i="24"/>
  <c r="S56" i="24"/>
  <c r="S55" i="24"/>
  <c r="S54" i="24"/>
  <c r="S53" i="24"/>
  <c r="S52" i="24"/>
  <c r="S51" i="24"/>
  <c r="S50" i="24"/>
  <c r="S49" i="24"/>
  <c r="S48" i="24"/>
  <c r="S47" i="24"/>
  <c r="S46" i="24"/>
  <c r="S45" i="24"/>
  <c r="S44" i="24"/>
  <c r="S43" i="24"/>
  <c r="S42" i="24"/>
  <c r="S41" i="24"/>
  <c r="S40" i="24"/>
  <c r="S39" i="24"/>
  <c r="S38" i="24"/>
  <c r="S37" i="24"/>
  <c r="S36" i="24"/>
  <c r="S35" i="24"/>
  <c r="S34" i="24"/>
  <c r="S33" i="24"/>
  <c r="S32" i="24"/>
  <c r="S31" i="24"/>
  <c r="S30" i="24"/>
  <c r="S29" i="24"/>
  <c r="S28" i="24"/>
  <c r="S27" i="24"/>
  <c r="S26" i="24"/>
  <c r="S25" i="24"/>
  <c r="S24" i="24"/>
  <c r="S23" i="24"/>
  <c r="S22" i="24"/>
  <c r="S21" i="24"/>
  <c r="S20" i="24"/>
  <c r="S19" i="24"/>
  <c r="S18" i="24"/>
  <c r="S17" i="24"/>
  <c r="S16" i="24"/>
  <c r="S15" i="24"/>
  <c r="S14" i="24"/>
  <c r="S12" i="24"/>
  <c r="S11" i="24"/>
  <c r="S10" i="24"/>
  <c r="S9" i="24"/>
  <c r="S8" i="24"/>
  <c r="S7" i="24"/>
  <c r="Q78" i="24"/>
  <c r="Q77" i="24"/>
  <c r="Q76" i="24"/>
  <c r="Q75" i="24"/>
  <c r="Q74" i="24"/>
  <c r="Q73" i="24"/>
  <c r="Q72" i="24"/>
  <c r="Q71" i="24"/>
  <c r="Q70" i="24"/>
  <c r="Q69" i="24"/>
  <c r="Q68" i="24"/>
  <c r="Q67" i="24"/>
  <c r="Q66" i="24"/>
  <c r="Q65" i="24"/>
  <c r="Q64" i="24"/>
  <c r="Q63" i="24"/>
  <c r="Q62" i="24"/>
  <c r="Q61" i="24"/>
  <c r="Q60" i="24"/>
  <c r="Q59" i="24"/>
  <c r="Q58" i="24"/>
  <c r="Q57" i="24"/>
  <c r="Q56" i="24"/>
  <c r="Q55" i="24"/>
  <c r="Q54" i="24"/>
  <c r="Q53" i="24"/>
  <c r="Q52" i="24"/>
  <c r="Q51" i="24"/>
  <c r="Q50" i="24"/>
  <c r="Q49" i="24"/>
  <c r="Q48" i="24"/>
  <c r="Q47" i="24"/>
  <c r="Q46" i="24"/>
  <c r="Q45" i="24"/>
  <c r="Q44" i="24"/>
  <c r="Q43" i="24"/>
  <c r="Q42" i="24"/>
  <c r="Q41" i="24"/>
  <c r="Q40" i="24"/>
  <c r="Q39" i="24"/>
  <c r="Q38" i="24"/>
  <c r="Q37" i="24"/>
  <c r="Q36" i="24"/>
  <c r="Q35" i="24"/>
  <c r="Q34" i="24"/>
  <c r="Q33" i="24"/>
  <c r="Q32" i="24"/>
  <c r="Q31" i="24"/>
  <c r="Q30" i="24"/>
  <c r="Q29" i="24"/>
  <c r="Q28" i="24"/>
  <c r="Q27" i="24"/>
  <c r="Q26" i="24"/>
  <c r="Q25" i="24"/>
  <c r="Q24" i="24"/>
  <c r="Q23" i="24"/>
  <c r="Q22" i="24"/>
  <c r="Q21" i="24"/>
  <c r="Q20" i="24"/>
  <c r="Q19" i="24"/>
  <c r="Q18" i="24"/>
  <c r="Q17" i="24"/>
  <c r="Q16" i="24"/>
  <c r="Q15" i="24"/>
  <c r="Q14" i="24"/>
  <c r="Q12" i="24"/>
  <c r="Q11" i="24"/>
  <c r="Q10" i="24"/>
  <c r="Q9" i="24"/>
  <c r="Q8" i="24"/>
  <c r="Q7" i="24"/>
  <c r="O78" i="24"/>
  <c r="O77" i="24"/>
  <c r="O76" i="24"/>
  <c r="O75" i="24"/>
  <c r="O74" i="24"/>
  <c r="O73" i="24"/>
  <c r="O72" i="24"/>
  <c r="O71" i="24"/>
  <c r="O70" i="24"/>
  <c r="O69" i="24"/>
  <c r="O68" i="24"/>
  <c r="O67" i="24"/>
  <c r="O66" i="24"/>
  <c r="O65" i="24"/>
  <c r="O64" i="24"/>
  <c r="O63" i="24"/>
  <c r="O62" i="24"/>
  <c r="O61" i="24"/>
  <c r="O60" i="24"/>
  <c r="O59" i="24"/>
  <c r="O58" i="24"/>
  <c r="O57" i="24"/>
  <c r="O56" i="24"/>
  <c r="O55" i="24"/>
  <c r="O54" i="24"/>
  <c r="O53" i="24"/>
  <c r="O52" i="24"/>
  <c r="O51" i="24"/>
  <c r="O50" i="24"/>
  <c r="O49" i="24"/>
  <c r="O48" i="24"/>
  <c r="O47" i="24"/>
  <c r="O46" i="24"/>
  <c r="O45" i="24"/>
  <c r="O44" i="24"/>
  <c r="O43" i="24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6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2" i="24"/>
  <c r="O11" i="24"/>
  <c r="O10" i="24"/>
  <c r="O9" i="24"/>
  <c r="O8" i="24"/>
  <c r="O7" i="24"/>
  <c r="M78" i="24"/>
  <c r="M77" i="24"/>
  <c r="M76" i="24"/>
  <c r="M75" i="24"/>
  <c r="M74" i="24"/>
  <c r="M73" i="24"/>
  <c r="M72" i="24"/>
  <c r="M71" i="24"/>
  <c r="M70" i="24"/>
  <c r="M69" i="24"/>
  <c r="M68" i="24"/>
  <c r="M67" i="24"/>
  <c r="M66" i="24"/>
  <c r="M65" i="24"/>
  <c r="M64" i="24"/>
  <c r="M63" i="24"/>
  <c r="M62" i="24"/>
  <c r="M61" i="24"/>
  <c r="M60" i="24"/>
  <c r="M59" i="24"/>
  <c r="M58" i="24"/>
  <c r="M57" i="24"/>
  <c r="M56" i="24"/>
  <c r="M55" i="24"/>
  <c r="M54" i="24"/>
  <c r="M53" i="24"/>
  <c r="M52" i="24"/>
  <c r="M51" i="24"/>
  <c r="M50" i="24"/>
  <c r="M49" i="24"/>
  <c r="M48" i="24"/>
  <c r="M47" i="24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M23" i="24"/>
  <c r="M22" i="24"/>
  <c r="M21" i="24"/>
  <c r="M20" i="24"/>
  <c r="M19" i="24"/>
  <c r="M18" i="24"/>
  <c r="M17" i="24"/>
  <c r="M16" i="24"/>
  <c r="M15" i="24"/>
  <c r="M14" i="24"/>
  <c r="M12" i="24"/>
  <c r="M11" i="24"/>
  <c r="M10" i="24"/>
  <c r="M9" i="24"/>
  <c r="M8" i="24"/>
  <c r="M7" i="24"/>
  <c r="K78" i="24"/>
  <c r="K77" i="24"/>
  <c r="K76" i="24"/>
  <c r="K75" i="24"/>
  <c r="K74" i="24"/>
  <c r="K73" i="24"/>
  <c r="K72" i="24"/>
  <c r="K71" i="24"/>
  <c r="K70" i="24"/>
  <c r="K69" i="24"/>
  <c r="K68" i="24"/>
  <c r="K67" i="24"/>
  <c r="K66" i="24"/>
  <c r="K65" i="24"/>
  <c r="K64" i="24"/>
  <c r="K63" i="24"/>
  <c r="K62" i="24"/>
  <c r="K61" i="24"/>
  <c r="K60" i="24"/>
  <c r="K59" i="24"/>
  <c r="K58" i="24"/>
  <c r="K57" i="24"/>
  <c r="K56" i="24"/>
  <c r="K55" i="24"/>
  <c r="K54" i="24"/>
  <c r="K53" i="24"/>
  <c r="K52" i="24"/>
  <c r="K51" i="24"/>
  <c r="K50" i="24"/>
  <c r="K49" i="24"/>
  <c r="K48" i="24"/>
  <c r="K47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2" i="24"/>
  <c r="K11" i="24"/>
  <c r="K10" i="24"/>
  <c r="K9" i="24"/>
  <c r="K8" i="24"/>
  <c r="K7" i="24"/>
  <c r="AC78" i="23"/>
  <c r="AC77" i="23"/>
  <c r="AC76" i="23"/>
  <c r="AC75" i="23"/>
  <c r="AC74" i="23"/>
  <c r="AC73" i="23"/>
  <c r="AC72" i="23"/>
  <c r="AC71" i="23"/>
  <c r="AC70" i="23"/>
  <c r="AC69" i="23"/>
  <c r="AC68" i="23"/>
  <c r="AC67" i="23"/>
  <c r="AC66" i="23"/>
  <c r="AC65" i="23"/>
  <c r="AC64" i="23"/>
  <c r="AC63" i="23"/>
  <c r="AC62" i="23"/>
  <c r="AC61" i="23"/>
  <c r="AC60" i="23"/>
  <c r="AC59" i="23"/>
  <c r="AC58" i="23"/>
  <c r="AC57" i="23"/>
  <c r="AC56" i="23"/>
  <c r="AC55" i="23"/>
  <c r="AC54" i="23"/>
  <c r="AC53" i="23"/>
  <c r="AC52" i="23"/>
  <c r="AC51" i="23"/>
  <c r="AC50" i="23"/>
  <c r="AC49" i="23"/>
  <c r="AC48" i="23"/>
  <c r="AC47" i="23"/>
  <c r="AC46" i="23"/>
  <c r="AC45" i="23"/>
  <c r="AC44" i="23"/>
  <c r="AC43" i="23"/>
  <c r="AC42" i="23"/>
  <c r="AC41" i="23"/>
  <c r="AC40" i="23"/>
  <c r="AC39" i="23"/>
  <c r="AC38" i="23"/>
  <c r="AC37" i="23"/>
  <c r="AC36" i="23"/>
  <c r="AC35" i="23"/>
  <c r="AC34" i="23"/>
  <c r="AC33" i="23"/>
  <c r="AC32" i="23"/>
  <c r="AC31" i="23"/>
  <c r="AC30" i="23"/>
  <c r="AC29" i="23"/>
  <c r="AC28" i="23"/>
  <c r="AC27" i="23"/>
  <c r="AC26" i="23"/>
  <c r="AC25" i="23"/>
  <c r="AC24" i="23"/>
  <c r="AC23" i="23"/>
  <c r="AC22" i="23"/>
  <c r="AC21" i="23"/>
  <c r="AC20" i="23"/>
  <c r="AC19" i="23"/>
  <c r="AC18" i="23"/>
  <c r="AC17" i="23"/>
  <c r="AC16" i="23"/>
  <c r="AC15" i="23"/>
  <c r="AC14" i="23"/>
  <c r="AC12" i="23"/>
  <c r="AC11" i="23"/>
  <c r="AC10" i="23"/>
  <c r="AC9" i="23"/>
  <c r="AC8" i="23"/>
  <c r="AC7" i="23"/>
  <c r="AA78" i="23"/>
  <c r="AA77" i="23"/>
  <c r="AA76" i="23"/>
  <c r="AA75" i="23"/>
  <c r="AA74" i="23"/>
  <c r="AA73" i="23"/>
  <c r="AA72" i="23"/>
  <c r="AA71" i="23"/>
  <c r="AA70" i="23"/>
  <c r="AA69" i="23"/>
  <c r="AA68" i="23"/>
  <c r="AA67" i="23"/>
  <c r="AA66" i="23"/>
  <c r="AA65" i="23"/>
  <c r="AA64" i="23"/>
  <c r="AA63" i="23"/>
  <c r="AA62" i="23"/>
  <c r="AA61" i="23"/>
  <c r="AA60" i="23"/>
  <c r="AA59" i="23"/>
  <c r="AA58" i="23"/>
  <c r="AA57" i="23"/>
  <c r="AA56" i="23"/>
  <c r="AA55" i="23"/>
  <c r="AA54" i="23"/>
  <c r="AA53" i="23"/>
  <c r="AA52" i="23"/>
  <c r="AA51" i="23"/>
  <c r="AA50" i="23"/>
  <c r="AA49" i="23"/>
  <c r="AA48" i="23"/>
  <c r="AA47" i="23"/>
  <c r="AA46" i="23"/>
  <c r="AA45" i="23"/>
  <c r="AA44" i="23"/>
  <c r="AA43" i="23"/>
  <c r="AA42" i="23"/>
  <c r="AA41" i="23"/>
  <c r="AA40" i="23"/>
  <c r="AA39" i="23"/>
  <c r="AA38" i="23"/>
  <c r="AA37" i="23"/>
  <c r="AA36" i="23"/>
  <c r="AA35" i="23"/>
  <c r="AA34" i="23"/>
  <c r="AA33" i="23"/>
  <c r="AA32" i="23"/>
  <c r="AA31" i="23"/>
  <c r="AA30" i="23"/>
  <c r="AA29" i="23"/>
  <c r="AA28" i="23"/>
  <c r="AA27" i="23"/>
  <c r="AA26" i="23"/>
  <c r="AA25" i="23"/>
  <c r="AA24" i="23"/>
  <c r="AA23" i="23"/>
  <c r="AA22" i="23"/>
  <c r="AA21" i="23"/>
  <c r="AA20" i="23"/>
  <c r="AA19" i="23"/>
  <c r="AA18" i="23"/>
  <c r="AA17" i="23"/>
  <c r="AA16" i="23"/>
  <c r="AA15" i="23"/>
  <c r="AA14" i="23"/>
  <c r="AA12" i="23"/>
  <c r="AA11" i="23"/>
  <c r="AA10" i="23"/>
  <c r="AA9" i="23"/>
  <c r="AA8" i="23"/>
  <c r="AA7" i="23"/>
  <c r="Y78" i="23"/>
  <c r="Y77" i="23"/>
  <c r="Y76" i="23"/>
  <c r="Y75" i="23"/>
  <c r="Y74" i="23"/>
  <c r="Y73" i="23"/>
  <c r="Y72" i="23"/>
  <c r="Y71" i="23"/>
  <c r="Y70" i="23"/>
  <c r="Y69" i="23"/>
  <c r="Y68" i="23"/>
  <c r="Y67" i="23"/>
  <c r="Y66" i="23"/>
  <c r="Y65" i="23"/>
  <c r="Y64" i="23"/>
  <c r="Y63" i="23"/>
  <c r="Y62" i="23"/>
  <c r="Y61" i="23"/>
  <c r="Y60" i="23"/>
  <c r="Y59" i="23"/>
  <c r="Y58" i="23"/>
  <c r="Y57" i="23"/>
  <c r="Y56" i="23"/>
  <c r="Y55" i="23"/>
  <c r="Y54" i="23"/>
  <c r="Y53" i="23"/>
  <c r="Y52" i="23"/>
  <c r="Y51" i="23"/>
  <c r="Y50" i="23"/>
  <c r="Y49" i="23"/>
  <c r="Y48" i="23"/>
  <c r="Y47" i="23"/>
  <c r="Y46" i="23"/>
  <c r="Y45" i="23"/>
  <c r="Y44" i="23"/>
  <c r="Y43" i="23"/>
  <c r="Y42" i="23"/>
  <c r="Y41" i="23"/>
  <c r="Y40" i="23"/>
  <c r="Y39" i="23"/>
  <c r="Y38" i="23"/>
  <c r="Y37" i="23"/>
  <c r="Y36" i="23"/>
  <c r="Y35" i="23"/>
  <c r="Y34" i="23"/>
  <c r="Y33" i="23"/>
  <c r="Y32" i="23"/>
  <c r="Y31" i="23"/>
  <c r="Y30" i="23"/>
  <c r="Y29" i="23"/>
  <c r="Y28" i="23"/>
  <c r="Y27" i="23"/>
  <c r="Y26" i="23"/>
  <c r="Y25" i="23"/>
  <c r="Y24" i="23"/>
  <c r="Y23" i="23"/>
  <c r="Y22" i="23"/>
  <c r="Y21" i="23"/>
  <c r="Y20" i="23"/>
  <c r="Y19" i="23"/>
  <c r="Y18" i="23"/>
  <c r="Y17" i="23"/>
  <c r="Y16" i="23"/>
  <c r="Y15" i="23"/>
  <c r="Y14" i="23"/>
  <c r="Y12" i="23"/>
  <c r="Y11" i="23"/>
  <c r="Y10" i="23"/>
  <c r="Y9" i="23"/>
  <c r="Y8" i="23"/>
  <c r="Y7" i="23"/>
  <c r="W78" i="23"/>
  <c r="W77" i="23"/>
  <c r="W76" i="23"/>
  <c r="W75" i="23"/>
  <c r="W74" i="23"/>
  <c r="W73" i="23"/>
  <c r="W72" i="23"/>
  <c r="W71" i="23"/>
  <c r="W70" i="23"/>
  <c r="W69" i="23"/>
  <c r="W68" i="23"/>
  <c r="W67" i="23"/>
  <c r="W66" i="23"/>
  <c r="W65" i="23"/>
  <c r="W64" i="23"/>
  <c r="W63" i="23"/>
  <c r="W62" i="23"/>
  <c r="W61" i="23"/>
  <c r="W60" i="23"/>
  <c r="W59" i="23"/>
  <c r="W58" i="23"/>
  <c r="W57" i="23"/>
  <c r="W56" i="23"/>
  <c r="W55" i="23"/>
  <c r="W54" i="23"/>
  <c r="W53" i="23"/>
  <c r="W52" i="23"/>
  <c r="W51" i="23"/>
  <c r="W50" i="23"/>
  <c r="W49" i="23"/>
  <c r="W48" i="23"/>
  <c r="W47" i="23"/>
  <c r="W46" i="23"/>
  <c r="W45" i="23"/>
  <c r="W44" i="23"/>
  <c r="W43" i="23"/>
  <c r="W42" i="23"/>
  <c r="W41" i="23"/>
  <c r="W40" i="23"/>
  <c r="W39" i="23"/>
  <c r="W38" i="23"/>
  <c r="W37" i="23"/>
  <c r="W36" i="23"/>
  <c r="W35" i="23"/>
  <c r="W34" i="23"/>
  <c r="W33" i="23"/>
  <c r="W32" i="23"/>
  <c r="W31" i="23"/>
  <c r="W30" i="23"/>
  <c r="W29" i="23"/>
  <c r="W28" i="23"/>
  <c r="W27" i="23"/>
  <c r="W26" i="23"/>
  <c r="W25" i="23"/>
  <c r="W24" i="23"/>
  <c r="W23" i="23"/>
  <c r="W22" i="23"/>
  <c r="W21" i="23"/>
  <c r="W20" i="23"/>
  <c r="W19" i="23"/>
  <c r="W18" i="23"/>
  <c r="W17" i="23"/>
  <c r="W16" i="23"/>
  <c r="W15" i="23"/>
  <c r="W14" i="23"/>
  <c r="W12" i="23"/>
  <c r="W11" i="23"/>
  <c r="W10" i="23"/>
  <c r="W9" i="23"/>
  <c r="W8" i="23"/>
  <c r="W7" i="23"/>
  <c r="U78" i="23"/>
  <c r="U77" i="23"/>
  <c r="U76" i="23"/>
  <c r="U75" i="23"/>
  <c r="U74" i="23"/>
  <c r="U73" i="23"/>
  <c r="U72" i="23"/>
  <c r="U71" i="23"/>
  <c r="U70" i="23"/>
  <c r="U69" i="23"/>
  <c r="U68" i="23"/>
  <c r="U67" i="23"/>
  <c r="U66" i="23"/>
  <c r="U65" i="23"/>
  <c r="U64" i="23"/>
  <c r="U63" i="23"/>
  <c r="U62" i="23"/>
  <c r="U61" i="23"/>
  <c r="U60" i="23"/>
  <c r="U59" i="23"/>
  <c r="U58" i="23"/>
  <c r="U57" i="23"/>
  <c r="U56" i="23"/>
  <c r="U55" i="23"/>
  <c r="U54" i="23"/>
  <c r="U53" i="23"/>
  <c r="U52" i="23"/>
  <c r="U51" i="23"/>
  <c r="U50" i="23"/>
  <c r="U49" i="23"/>
  <c r="U48" i="23"/>
  <c r="U47" i="23"/>
  <c r="U46" i="23"/>
  <c r="U45" i="23"/>
  <c r="U44" i="23"/>
  <c r="U43" i="23"/>
  <c r="U42" i="23"/>
  <c r="U41" i="23"/>
  <c r="U40" i="23"/>
  <c r="U39" i="23"/>
  <c r="U38" i="23"/>
  <c r="U37" i="23"/>
  <c r="U36" i="23"/>
  <c r="U35" i="23"/>
  <c r="U34" i="23"/>
  <c r="U33" i="23"/>
  <c r="U32" i="23"/>
  <c r="U31" i="23"/>
  <c r="U30" i="23"/>
  <c r="U29" i="23"/>
  <c r="U28" i="23"/>
  <c r="U27" i="23"/>
  <c r="U26" i="23"/>
  <c r="U25" i="23"/>
  <c r="U24" i="23"/>
  <c r="U23" i="23"/>
  <c r="U22" i="23"/>
  <c r="U21" i="23"/>
  <c r="U20" i="23"/>
  <c r="U19" i="23"/>
  <c r="U18" i="23"/>
  <c r="U17" i="23"/>
  <c r="U16" i="23"/>
  <c r="U15" i="23"/>
  <c r="U14" i="23"/>
  <c r="U12" i="23"/>
  <c r="U11" i="23"/>
  <c r="U10" i="23"/>
  <c r="U9" i="23"/>
  <c r="U8" i="23"/>
  <c r="U7" i="23"/>
  <c r="S78" i="23"/>
  <c r="S77" i="23"/>
  <c r="S76" i="23"/>
  <c r="S75" i="23"/>
  <c r="S74" i="23"/>
  <c r="S73" i="23"/>
  <c r="S72" i="23"/>
  <c r="S71" i="23"/>
  <c r="S70" i="23"/>
  <c r="S69" i="23"/>
  <c r="S68" i="23"/>
  <c r="S67" i="23"/>
  <c r="S66" i="23"/>
  <c r="S65" i="23"/>
  <c r="S64" i="23"/>
  <c r="S63" i="23"/>
  <c r="S62" i="23"/>
  <c r="S61" i="23"/>
  <c r="S60" i="23"/>
  <c r="S59" i="23"/>
  <c r="S58" i="23"/>
  <c r="S57" i="23"/>
  <c r="S56" i="23"/>
  <c r="S55" i="23"/>
  <c r="S54" i="23"/>
  <c r="S53" i="23"/>
  <c r="S52" i="23"/>
  <c r="S51" i="23"/>
  <c r="S50" i="23"/>
  <c r="S49" i="23"/>
  <c r="S48" i="23"/>
  <c r="S47" i="23"/>
  <c r="S46" i="23"/>
  <c r="S45" i="23"/>
  <c r="S44" i="23"/>
  <c r="S43" i="23"/>
  <c r="S42" i="23"/>
  <c r="S41" i="23"/>
  <c r="S40" i="23"/>
  <c r="S39" i="23"/>
  <c r="S38" i="23"/>
  <c r="S37" i="23"/>
  <c r="S36" i="23"/>
  <c r="S35" i="23"/>
  <c r="S34" i="23"/>
  <c r="S33" i="23"/>
  <c r="S32" i="23"/>
  <c r="S31" i="23"/>
  <c r="S30" i="23"/>
  <c r="S29" i="23"/>
  <c r="S28" i="23"/>
  <c r="S27" i="23"/>
  <c r="S26" i="23"/>
  <c r="S25" i="23"/>
  <c r="S24" i="23"/>
  <c r="S23" i="23"/>
  <c r="S22" i="23"/>
  <c r="S21" i="23"/>
  <c r="S20" i="23"/>
  <c r="S19" i="23"/>
  <c r="S18" i="23"/>
  <c r="S17" i="23"/>
  <c r="S16" i="23"/>
  <c r="S15" i="23"/>
  <c r="S14" i="23"/>
  <c r="S12" i="23"/>
  <c r="S11" i="23"/>
  <c r="S10" i="23"/>
  <c r="S9" i="23"/>
  <c r="S8" i="23"/>
  <c r="S7" i="23"/>
  <c r="Q78" i="23"/>
  <c r="Q77" i="23"/>
  <c r="Q76" i="23"/>
  <c r="Q75" i="23"/>
  <c r="Q74" i="23"/>
  <c r="Q73" i="23"/>
  <c r="Q72" i="23"/>
  <c r="Q71" i="23"/>
  <c r="Q70" i="23"/>
  <c r="Q69" i="23"/>
  <c r="Q68" i="23"/>
  <c r="Q67" i="23"/>
  <c r="Q66" i="23"/>
  <c r="Q65" i="23"/>
  <c r="Q64" i="23"/>
  <c r="Q63" i="23"/>
  <c r="Q62" i="23"/>
  <c r="Q61" i="23"/>
  <c r="Q60" i="23"/>
  <c r="Q59" i="23"/>
  <c r="Q58" i="23"/>
  <c r="Q57" i="23"/>
  <c r="Q56" i="23"/>
  <c r="Q55" i="23"/>
  <c r="Q54" i="23"/>
  <c r="Q53" i="23"/>
  <c r="Q52" i="23"/>
  <c r="Q51" i="23"/>
  <c r="Q50" i="23"/>
  <c r="Q49" i="23"/>
  <c r="Q48" i="23"/>
  <c r="Q47" i="23"/>
  <c r="Q46" i="23"/>
  <c r="Q45" i="23"/>
  <c r="Q44" i="23"/>
  <c r="Q43" i="23"/>
  <c r="Q42" i="23"/>
  <c r="Q41" i="23"/>
  <c r="Q40" i="23"/>
  <c r="Q39" i="23"/>
  <c r="Q38" i="23"/>
  <c r="Q37" i="23"/>
  <c r="Q36" i="23"/>
  <c r="Q35" i="23"/>
  <c r="Q34" i="23"/>
  <c r="Q33" i="23"/>
  <c r="Q32" i="23"/>
  <c r="Q31" i="23"/>
  <c r="Q30" i="23"/>
  <c r="Q29" i="23"/>
  <c r="Q28" i="23"/>
  <c r="Q27" i="23"/>
  <c r="Q26" i="23"/>
  <c r="Q25" i="23"/>
  <c r="Q24" i="23"/>
  <c r="Q23" i="23"/>
  <c r="Q22" i="23"/>
  <c r="Q21" i="23"/>
  <c r="Q20" i="23"/>
  <c r="Q19" i="23"/>
  <c r="Q18" i="23"/>
  <c r="Q17" i="23"/>
  <c r="Q16" i="23"/>
  <c r="Q15" i="23"/>
  <c r="Q14" i="23"/>
  <c r="Q12" i="23"/>
  <c r="Q11" i="23"/>
  <c r="Q10" i="23"/>
  <c r="Q9" i="23"/>
  <c r="Q8" i="23"/>
  <c r="Q7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O64" i="23"/>
  <c r="O63" i="23"/>
  <c r="O62" i="23"/>
  <c r="O61" i="23"/>
  <c r="O60" i="23"/>
  <c r="O59" i="23"/>
  <c r="O58" i="23"/>
  <c r="O57" i="23"/>
  <c r="O56" i="23"/>
  <c r="O55" i="23"/>
  <c r="O54" i="23"/>
  <c r="O53" i="23"/>
  <c r="O52" i="23"/>
  <c r="O51" i="23"/>
  <c r="O50" i="23"/>
  <c r="O49" i="23"/>
  <c r="O48" i="23"/>
  <c r="O47" i="23"/>
  <c r="O46" i="23"/>
  <c r="O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2" i="23"/>
  <c r="O11" i="23"/>
  <c r="O10" i="23"/>
  <c r="O9" i="23"/>
  <c r="O8" i="23"/>
  <c r="O7" i="23"/>
  <c r="M78" i="23"/>
  <c r="M77" i="23"/>
  <c r="M76" i="23"/>
  <c r="M75" i="23"/>
  <c r="M74" i="23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M50" i="23"/>
  <c r="M49" i="23"/>
  <c r="M48" i="23"/>
  <c r="M47" i="23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M23" i="23"/>
  <c r="M22" i="23"/>
  <c r="M21" i="23"/>
  <c r="M20" i="23"/>
  <c r="M19" i="23"/>
  <c r="M18" i="23"/>
  <c r="M17" i="23"/>
  <c r="M16" i="23"/>
  <c r="M15" i="23"/>
  <c r="M14" i="23"/>
  <c r="M12" i="23"/>
  <c r="M11" i="23"/>
  <c r="M10" i="23"/>
  <c r="M9" i="23"/>
  <c r="M8" i="23"/>
  <c r="M7" i="23"/>
  <c r="K78" i="23"/>
  <c r="K77" i="23"/>
  <c r="K76" i="23"/>
  <c r="K75" i="23"/>
  <c r="K74" i="23"/>
  <c r="K73" i="23"/>
  <c r="K72" i="23"/>
  <c r="K71" i="23"/>
  <c r="K70" i="23"/>
  <c r="K69" i="23"/>
  <c r="K68" i="23"/>
  <c r="K67" i="23"/>
  <c r="K66" i="23"/>
  <c r="K65" i="23"/>
  <c r="K64" i="23"/>
  <c r="K63" i="23"/>
  <c r="K62" i="23"/>
  <c r="K61" i="23"/>
  <c r="K60" i="23"/>
  <c r="K59" i="23"/>
  <c r="K58" i="23"/>
  <c r="K57" i="23"/>
  <c r="K56" i="23"/>
  <c r="K55" i="23"/>
  <c r="K54" i="23"/>
  <c r="K53" i="23"/>
  <c r="K52" i="23"/>
  <c r="K51" i="23"/>
  <c r="K50" i="23"/>
  <c r="K49" i="23"/>
  <c r="K48" i="23"/>
  <c r="K47" i="23"/>
  <c r="K46" i="23"/>
  <c r="K45" i="23"/>
  <c r="K44" i="23"/>
  <c r="K43" i="23"/>
  <c r="K42" i="23"/>
  <c r="K41" i="23"/>
  <c r="K40" i="23"/>
  <c r="K39" i="23"/>
  <c r="K38" i="23"/>
  <c r="K37" i="23"/>
  <c r="K36" i="23"/>
  <c r="K35" i="23"/>
  <c r="K34" i="23"/>
  <c r="K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K20" i="23"/>
  <c r="K19" i="23"/>
  <c r="K18" i="23"/>
  <c r="K17" i="23"/>
  <c r="K16" i="23"/>
  <c r="K15" i="23"/>
  <c r="K14" i="23"/>
  <c r="K12" i="23"/>
  <c r="K11" i="23"/>
  <c r="K10" i="23"/>
  <c r="K9" i="23"/>
  <c r="K8" i="23"/>
  <c r="K7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8" i="23"/>
  <c r="E17" i="23"/>
  <c r="E16" i="23"/>
  <c r="E15" i="23"/>
  <c r="E14" i="23"/>
  <c r="E12" i="23"/>
  <c r="E11" i="23"/>
  <c r="E10" i="23"/>
  <c r="E9" i="23"/>
  <c r="E8" i="23"/>
  <c r="E7" i="23"/>
  <c r="U78" i="22"/>
  <c r="U77" i="22"/>
  <c r="U76" i="22"/>
  <c r="U75" i="22"/>
  <c r="U74" i="22"/>
  <c r="U73" i="22"/>
  <c r="U72" i="22"/>
  <c r="U71" i="22"/>
  <c r="U70" i="22"/>
  <c r="U69" i="22"/>
  <c r="U68" i="22"/>
  <c r="U67" i="22"/>
  <c r="U66" i="22"/>
  <c r="U65" i="22"/>
  <c r="U64" i="22"/>
  <c r="U63" i="22"/>
  <c r="U62" i="22"/>
  <c r="U61" i="22"/>
  <c r="U60" i="22"/>
  <c r="U59" i="22"/>
  <c r="U58" i="22"/>
  <c r="U57" i="22"/>
  <c r="U56" i="22"/>
  <c r="U55" i="22"/>
  <c r="U54" i="22"/>
  <c r="U53" i="22"/>
  <c r="U52" i="22"/>
  <c r="U51" i="22"/>
  <c r="U50" i="22"/>
  <c r="U49" i="22"/>
  <c r="U48" i="22"/>
  <c r="U47" i="22"/>
  <c r="U46" i="22"/>
  <c r="U45" i="22"/>
  <c r="U44" i="22"/>
  <c r="U43" i="22"/>
  <c r="U42" i="22"/>
  <c r="U41" i="22"/>
  <c r="U40" i="22"/>
  <c r="U39" i="22"/>
  <c r="U38" i="22"/>
  <c r="U37" i="22"/>
  <c r="U36" i="22"/>
  <c r="U35" i="22"/>
  <c r="U34" i="22"/>
  <c r="U33" i="22"/>
  <c r="U32" i="22"/>
  <c r="U31" i="22"/>
  <c r="U30" i="22"/>
  <c r="U29" i="22"/>
  <c r="U28" i="22"/>
  <c r="U27" i="22"/>
  <c r="U26" i="22"/>
  <c r="U25" i="22"/>
  <c r="U24" i="22"/>
  <c r="U23" i="22"/>
  <c r="U22" i="22"/>
  <c r="U21" i="22"/>
  <c r="U20" i="22"/>
  <c r="U19" i="22"/>
  <c r="U18" i="22"/>
  <c r="U17" i="22"/>
  <c r="U16" i="22"/>
  <c r="U15" i="22"/>
  <c r="U14" i="22"/>
  <c r="U12" i="22"/>
  <c r="U11" i="22"/>
  <c r="U10" i="22"/>
  <c r="U9" i="22"/>
  <c r="U8" i="22"/>
  <c r="U7" i="22"/>
  <c r="S78" i="22"/>
  <c r="S77" i="22"/>
  <c r="S76" i="22"/>
  <c r="S75" i="22"/>
  <c r="S74" i="22"/>
  <c r="S73" i="22"/>
  <c r="S72" i="22"/>
  <c r="S71" i="22"/>
  <c r="S70" i="22"/>
  <c r="S69" i="22"/>
  <c r="S68" i="22"/>
  <c r="S67" i="22"/>
  <c r="S66" i="22"/>
  <c r="S65" i="22"/>
  <c r="S64" i="22"/>
  <c r="S63" i="22"/>
  <c r="S62" i="22"/>
  <c r="S61" i="22"/>
  <c r="S60" i="22"/>
  <c r="S59" i="22"/>
  <c r="S58" i="22"/>
  <c r="S57" i="22"/>
  <c r="S56" i="22"/>
  <c r="S55" i="22"/>
  <c r="S54" i="22"/>
  <c r="S53" i="22"/>
  <c r="S52" i="22"/>
  <c r="S51" i="22"/>
  <c r="S50" i="22"/>
  <c r="S49" i="22"/>
  <c r="S48" i="22"/>
  <c r="S47" i="22"/>
  <c r="S46" i="22"/>
  <c r="S45" i="22"/>
  <c r="S44" i="22"/>
  <c r="S43" i="22"/>
  <c r="S42" i="22"/>
  <c r="S41" i="22"/>
  <c r="S40" i="22"/>
  <c r="S39" i="22"/>
  <c r="S38" i="22"/>
  <c r="S37" i="22"/>
  <c r="S36" i="22"/>
  <c r="S35" i="22"/>
  <c r="S34" i="22"/>
  <c r="S33" i="22"/>
  <c r="S32" i="22"/>
  <c r="S31" i="22"/>
  <c r="S30" i="22"/>
  <c r="S29" i="22"/>
  <c r="S28" i="22"/>
  <c r="S27" i="22"/>
  <c r="S26" i="22"/>
  <c r="S25" i="22"/>
  <c r="S24" i="22"/>
  <c r="S23" i="22"/>
  <c r="S22" i="22"/>
  <c r="S21" i="22"/>
  <c r="S20" i="22"/>
  <c r="S19" i="22"/>
  <c r="S18" i="22"/>
  <c r="S17" i="22"/>
  <c r="S16" i="22"/>
  <c r="S15" i="22"/>
  <c r="S14" i="22"/>
  <c r="S12" i="22"/>
  <c r="S11" i="22"/>
  <c r="S10" i="22"/>
  <c r="S9" i="22"/>
  <c r="S8" i="22"/>
  <c r="S7" i="22"/>
  <c r="Q78" i="22"/>
  <c r="Q77" i="22"/>
  <c r="Q76" i="22"/>
  <c r="Q75" i="22"/>
  <c r="Q74" i="22"/>
  <c r="Q73" i="22"/>
  <c r="Q72" i="22"/>
  <c r="Q71" i="22"/>
  <c r="Q70" i="22"/>
  <c r="Q69" i="22"/>
  <c r="Q68" i="22"/>
  <c r="Q67" i="22"/>
  <c r="Q66" i="22"/>
  <c r="Q65" i="22"/>
  <c r="Q64" i="22"/>
  <c r="Q63" i="22"/>
  <c r="Q62" i="22"/>
  <c r="Q61" i="22"/>
  <c r="Q60" i="22"/>
  <c r="Q59" i="22"/>
  <c r="Q58" i="22"/>
  <c r="Q57" i="22"/>
  <c r="Q56" i="22"/>
  <c r="Q55" i="22"/>
  <c r="Q54" i="22"/>
  <c r="Q53" i="22"/>
  <c r="Q52" i="22"/>
  <c r="Q51" i="22"/>
  <c r="Q50" i="22"/>
  <c r="Q49" i="22"/>
  <c r="Q48" i="22"/>
  <c r="Q47" i="22"/>
  <c r="Q46" i="22"/>
  <c r="Q45" i="22"/>
  <c r="Q44" i="22"/>
  <c r="Q43" i="22"/>
  <c r="Q42" i="22"/>
  <c r="Q41" i="22"/>
  <c r="Q40" i="22"/>
  <c r="Q39" i="22"/>
  <c r="Q38" i="22"/>
  <c r="Q37" i="22"/>
  <c r="Q36" i="22"/>
  <c r="Q35" i="22"/>
  <c r="Q34" i="22"/>
  <c r="Q33" i="22"/>
  <c r="Q32" i="22"/>
  <c r="Q31" i="22"/>
  <c r="Q30" i="22"/>
  <c r="Q29" i="22"/>
  <c r="Q28" i="22"/>
  <c r="Q27" i="22"/>
  <c r="Q26" i="22"/>
  <c r="Q25" i="22"/>
  <c r="Q24" i="22"/>
  <c r="Q23" i="22"/>
  <c r="Q22" i="22"/>
  <c r="Q21" i="22"/>
  <c r="Q20" i="22"/>
  <c r="Q19" i="22"/>
  <c r="Q18" i="22"/>
  <c r="Q17" i="22"/>
  <c r="Q16" i="22"/>
  <c r="Q15" i="22"/>
  <c r="Q14" i="22"/>
  <c r="Q12" i="22"/>
  <c r="Q11" i="22"/>
  <c r="Q10" i="22"/>
  <c r="Q9" i="22"/>
  <c r="Q8" i="22"/>
  <c r="Q7" i="22"/>
  <c r="O78" i="22"/>
  <c r="O77" i="22"/>
  <c r="O76" i="22"/>
  <c r="O75" i="22"/>
  <c r="O74" i="22"/>
  <c r="O73" i="22"/>
  <c r="O72" i="22"/>
  <c r="O71" i="22"/>
  <c r="O70" i="22"/>
  <c r="O69" i="22"/>
  <c r="O68" i="22"/>
  <c r="O67" i="22"/>
  <c r="O66" i="22"/>
  <c r="O65" i="22"/>
  <c r="O64" i="22"/>
  <c r="O63" i="22"/>
  <c r="O62" i="22"/>
  <c r="O61" i="22"/>
  <c r="O60" i="22"/>
  <c r="O59" i="22"/>
  <c r="O58" i="22"/>
  <c r="O57" i="22"/>
  <c r="O56" i="22"/>
  <c r="O55" i="22"/>
  <c r="O54" i="22"/>
  <c r="O53" i="22"/>
  <c r="O52" i="22"/>
  <c r="O51" i="22"/>
  <c r="O50" i="22"/>
  <c r="O49" i="22"/>
  <c r="O48" i="22"/>
  <c r="O47" i="22"/>
  <c r="O46" i="22"/>
  <c r="O45" i="22"/>
  <c r="O44" i="22"/>
  <c r="O43" i="22"/>
  <c r="O42" i="22"/>
  <c r="O41" i="22"/>
  <c r="O40" i="22"/>
  <c r="O39" i="22"/>
  <c r="O38" i="22"/>
  <c r="O37" i="22"/>
  <c r="O36" i="22"/>
  <c r="O35" i="22"/>
  <c r="O34" i="22"/>
  <c r="O33" i="22"/>
  <c r="O32" i="22"/>
  <c r="O31" i="22"/>
  <c r="O30" i="22"/>
  <c r="O29" i="22"/>
  <c r="O28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15" i="22"/>
  <c r="O14" i="22"/>
  <c r="O12" i="22"/>
  <c r="O11" i="22"/>
  <c r="O10" i="22"/>
  <c r="O9" i="22"/>
  <c r="O8" i="22"/>
  <c r="O7" i="22"/>
  <c r="M78" i="22"/>
  <c r="M77" i="22"/>
  <c r="M76" i="22"/>
  <c r="M75" i="22"/>
  <c r="M74" i="22"/>
  <c r="M73" i="22"/>
  <c r="M72" i="22"/>
  <c r="M71" i="22"/>
  <c r="M70" i="22"/>
  <c r="M69" i="22"/>
  <c r="M68" i="22"/>
  <c r="M67" i="22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M14" i="22"/>
  <c r="M12" i="22"/>
  <c r="M11" i="22"/>
  <c r="M10" i="22"/>
  <c r="M9" i="22"/>
  <c r="M8" i="22"/>
  <c r="M7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6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2" i="22"/>
  <c r="K11" i="22"/>
  <c r="K10" i="22"/>
  <c r="K9" i="22"/>
  <c r="K8" i="22"/>
  <c r="K7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2" i="22"/>
  <c r="I11" i="22"/>
  <c r="I10" i="22"/>
  <c r="I9" i="22"/>
  <c r="I8" i="22"/>
  <c r="I7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2" i="22"/>
  <c r="G11" i="22"/>
  <c r="G10" i="22"/>
  <c r="G9" i="22"/>
  <c r="G8" i="22"/>
  <c r="G7" i="22"/>
  <c r="E78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8" i="22"/>
  <c r="E17" i="22"/>
  <c r="E16" i="22"/>
  <c r="E15" i="22"/>
  <c r="E14" i="22"/>
  <c r="E12" i="22"/>
  <c r="E11" i="22"/>
  <c r="E10" i="22"/>
  <c r="E9" i="22"/>
  <c r="E8" i="22"/>
  <c r="E7" i="22"/>
  <c r="AP78" i="21"/>
  <c r="AP77" i="21"/>
  <c r="AP76" i="21"/>
  <c r="AP75" i="21"/>
  <c r="AP74" i="21"/>
  <c r="AP73" i="21"/>
  <c r="AP72" i="21"/>
  <c r="AP71" i="21"/>
  <c r="AP70" i="21"/>
  <c r="AP69" i="21"/>
  <c r="AP68" i="21"/>
  <c r="AP67" i="21"/>
  <c r="AP66" i="21"/>
  <c r="AP65" i="21"/>
  <c r="AP64" i="21"/>
  <c r="AP63" i="21"/>
  <c r="AP62" i="21"/>
  <c r="AP61" i="21"/>
  <c r="AP60" i="21"/>
  <c r="AP59" i="21"/>
  <c r="AP58" i="21"/>
  <c r="AP57" i="21"/>
  <c r="AP56" i="21"/>
  <c r="AP55" i="21"/>
  <c r="AP54" i="21"/>
  <c r="AP53" i="21"/>
  <c r="AP52" i="21"/>
  <c r="AP51" i="21"/>
  <c r="AP50" i="21"/>
  <c r="AP49" i="21"/>
  <c r="AP48" i="21"/>
  <c r="AP47" i="21"/>
  <c r="AP46" i="21"/>
  <c r="AP45" i="21"/>
  <c r="AP44" i="21"/>
  <c r="AP43" i="21"/>
  <c r="AP42" i="21"/>
  <c r="AP41" i="21"/>
  <c r="AP40" i="21"/>
  <c r="AP39" i="21"/>
  <c r="AP38" i="21"/>
  <c r="AP37" i="21"/>
  <c r="AP36" i="21"/>
  <c r="AP35" i="21"/>
  <c r="AP34" i="21"/>
  <c r="AP33" i="21"/>
  <c r="AP32" i="21"/>
  <c r="AP31" i="21"/>
  <c r="AP30" i="21"/>
  <c r="AP29" i="21"/>
  <c r="AP28" i="21"/>
  <c r="AP27" i="21"/>
  <c r="AP26" i="21"/>
  <c r="AP25" i="21"/>
  <c r="AP24" i="21"/>
  <c r="AP23" i="21"/>
  <c r="AP22" i="21"/>
  <c r="AP21" i="21"/>
  <c r="AP20" i="21"/>
  <c r="AP19" i="21"/>
  <c r="AP18" i="21"/>
  <c r="AP17" i="21"/>
  <c r="AP16" i="21"/>
  <c r="AP15" i="21"/>
  <c r="AP14" i="21"/>
  <c r="AP12" i="21"/>
  <c r="AP11" i="21"/>
  <c r="AP10" i="21"/>
  <c r="AP9" i="21"/>
  <c r="AP8" i="21"/>
  <c r="AP7" i="21"/>
  <c r="AN78" i="21"/>
  <c r="AN77" i="21"/>
  <c r="AN76" i="21"/>
  <c r="AN75" i="21"/>
  <c r="AN74" i="21"/>
  <c r="AN73" i="21"/>
  <c r="AN72" i="21"/>
  <c r="AN71" i="21"/>
  <c r="AN70" i="21"/>
  <c r="AN69" i="21"/>
  <c r="AN68" i="21"/>
  <c r="AN67" i="21"/>
  <c r="AN66" i="21"/>
  <c r="AN65" i="21"/>
  <c r="AN64" i="21"/>
  <c r="AN63" i="21"/>
  <c r="AN62" i="21"/>
  <c r="AN61" i="21"/>
  <c r="AN60" i="21"/>
  <c r="AN59" i="21"/>
  <c r="AN58" i="21"/>
  <c r="AN57" i="21"/>
  <c r="AN56" i="21"/>
  <c r="AN55" i="21"/>
  <c r="AN54" i="21"/>
  <c r="AN53" i="21"/>
  <c r="AN52" i="21"/>
  <c r="AN51" i="21"/>
  <c r="AN50" i="21"/>
  <c r="AN49" i="21"/>
  <c r="AN48" i="21"/>
  <c r="AN47" i="21"/>
  <c r="AN46" i="21"/>
  <c r="AN45" i="21"/>
  <c r="AN44" i="21"/>
  <c r="AN43" i="21"/>
  <c r="AN42" i="21"/>
  <c r="AN41" i="21"/>
  <c r="AN40" i="21"/>
  <c r="AN39" i="21"/>
  <c r="AN38" i="21"/>
  <c r="AN37" i="21"/>
  <c r="AN36" i="21"/>
  <c r="AN35" i="21"/>
  <c r="AN34" i="21"/>
  <c r="AN33" i="21"/>
  <c r="AN32" i="21"/>
  <c r="AN31" i="21"/>
  <c r="AN30" i="21"/>
  <c r="AN29" i="21"/>
  <c r="AN28" i="21"/>
  <c r="AN27" i="21"/>
  <c r="AN26" i="21"/>
  <c r="AN25" i="21"/>
  <c r="AN24" i="21"/>
  <c r="AN23" i="21"/>
  <c r="AN22" i="21"/>
  <c r="AN21" i="21"/>
  <c r="AN20" i="21"/>
  <c r="AN19" i="21"/>
  <c r="AN18" i="21"/>
  <c r="AN17" i="21"/>
  <c r="AN16" i="21"/>
  <c r="AN15" i="21"/>
  <c r="AN14" i="21"/>
  <c r="AN12" i="21"/>
  <c r="AN11" i="21"/>
  <c r="AN10" i="21"/>
  <c r="AN9" i="21"/>
  <c r="AN8" i="21"/>
  <c r="AN7" i="21"/>
  <c r="AJ7" i="21"/>
  <c r="AJ8" i="21"/>
  <c r="AJ9" i="21"/>
  <c r="AJ10" i="21"/>
  <c r="AJ11" i="21"/>
  <c r="AJ12" i="21"/>
  <c r="AF78" i="21"/>
  <c r="AF77" i="21"/>
  <c r="AF76" i="21"/>
  <c r="AF75" i="21"/>
  <c r="AF74" i="21"/>
  <c r="AF73" i="21"/>
  <c r="AF72" i="21"/>
  <c r="AF71" i="21"/>
  <c r="AF70" i="21"/>
  <c r="AF69" i="21"/>
  <c r="AF68" i="21"/>
  <c r="AF67" i="21"/>
  <c r="AF66" i="21"/>
  <c r="AF65" i="21"/>
  <c r="AF64" i="21"/>
  <c r="AF63" i="21"/>
  <c r="AF62" i="21"/>
  <c r="AF61" i="21"/>
  <c r="AF60" i="21"/>
  <c r="AF59" i="21"/>
  <c r="AF58" i="21"/>
  <c r="AF57" i="21"/>
  <c r="AF56" i="21"/>
  <c r="AF55" i="21"/>
  <c r="AF54" i="21"/>
  <c r="AF53" i="21"/>
  <c r="AF52" i="21"/>
  <c r="AF51" i="21"/>
  <c r="AF50" i="21"/>
  <c r="AF49" i="21"/>
  <c r="AF48" i="21"/>
  <c r="AF47" i="21"/>
  <c r="AF46" i="21"/>
  <c r="AF45" i="21"/>
  <c r="AF44" i="21"/>
  <c r="AF43" i="21"/>
  <c r="AF42" i="21"/>
  <c r="AF41" i="21"/>
  <c r="AF40" i="21"/>
  <c r="AF39" i="21"/>
  <c r="AF38" i="21"/>
  <c r="AF37" i="21"/>
  <c r="AF36" i="21"/>
  <c r="AF35" i="21"/>
  <c r="AF34" i="21"/>
  <c r="AF33" i="21"/>
  <c r="AF32" i="21"/>
  <c r="AF31" i="21"/>
  <c r="AF30" i="21"/>
  <c r="AF29" i="21"/>
  <c r="AF28" i="21"/>
  <c r="AF27" i="21"/>
  <c r="AF26" i="21"/>
  <c r="AF25" i="21"/>
  <c r="AF24" i="21"/>
  <c r="AF23" i="21"/>
  <c r="AF22" i="21"/>
  <c r="AF21" i="21"/>
  <c r="AF20" i="21"/>
  <c r="AF19" i="21"/>
  <c r="AF18" i="21"/>
  <c r="AF17" i="21"/>
  <c r="AF16" i="21"/>
  <c r="AF15" i="21"/>
  <c r="AF14" i="21"/>
  <c r="AF12" i="21"/>
  <c r="AF11" i="21"/>
  <c r="AF10" i="21"/>
  <c r="AF9" i="21"/>
  <c r="AF8" i="21"/>
  <c r="AF7" i="21"/>
  <c r="AD78" i="21"/>
  <c r="AD77" i="21"/>
  <c r="AD76" i="21"/>
  <c r="AD75" i="21"/>
  <c r="AD74" i="21"/>
  <c r="AD73" i="21"/>
  <c r="AD72" i="21"/>
  <c r="AD71" i="21"/>
  <c r="AD70" i="21"/>
  <c r="AD69" i="21"/>
  <c r="AD68" i="21"/>
  <c r="AD67" i="21"/>
  <c r="AD66" i="21"/>
  <c r="AD65" i="21"/>
  <c r="AD64" i="21"/>
  <c r="AD63" i="21"/>
  <c r="AD62" i="21"/>
  <c r="AD61" i="21"/>
  <c r="AD60" i="21"/>
  <c r="AD59" i="21"/>
  <c r="AD58" i="21"/>
  <c r="AD57" i="21"/>
  <c r="AD56" i="21"/>
  <c r="AD55" i="21"/>
  <c r="AD54" i="21"/>
  <c r="AD53" i="21"/>
  <c r="AD52" i="21"/>
  <c r="AD51" i="21"/>
  <c r="AD50" i="21"/>
  <c r="AD49" i="21"/>
  <c r="AD48" i="21"/>
  <c r="AD47" i="21"/>
  <c r="AD46" i="21"/>
  <c r="AD45" i="21"/>
  <c r="AD44" i="21"/>
  <c r="AD43" i="21"/>
  <c r="AD42" i="21"/>
  <c r="AD41" i="21"/>
  <c r="AD40" i="21"/>
  <c r="AD39" i="21"/>
  <c r="AD38" i="21"/>
  <c r="AD37" i="21"/>
  <c r="AD36" i="21"/>
  <c r="AD35" i="21"/>
  <c r="AD34" i="21"/>
  <c r="AD33" i="21"/>
  <c r="AD32" i="21"/>
  <c r="AD31" i="21"/>
  <c r="AD30" i="21"/>
  <c r="AD29" i="21"/>
  <c r="AD28" i="21"/>
  <c r="AD27" i="21"/>
  <c r="AD26" i="21"/>
  <c r="AD25" i="21"/>
  <c r="AD24" i="21"/>
  <c r="AD23" i="21"/>
  <c r="AD22" i="21"/>
  <c r="AD21" i="21"/>
  <c r="AD20" i="21"/>
  <c r="AD19" i="21"/>
  <c r="AD18" i="21"/>
  <c r="AD17" i="21"/>
  <c r="AD16" i="21"/>
  <c r="AD15" i="21"/>
  <c r="AD14" i="21"/>
  <c r="AD12" i="21"/>
  <c r="AD11" i="21"/>
  <c r="AD10" i="21"/>
  <c r="AD9" i="21"/>
  <c r="AD8" i="21"/>
  <c r="AD7" i="21"/>
  <c r="AB78" i="21"/>
  <c r="AB77" i="21"/>
  <c r="AB76" i="21"/>
  <c r="AB75" i="21"/>
  <c r="AB74" i="21"/>
  <c r="AB73" i="21"/>
  <c r="AB72" i="21"/>
  <c r="AB71" i="21"/>
  <c r="AB70" i="21"/>
  <c r="AB69" i="21"/>
  <c r="AB68" i="21"/>
  <c r="AB67" i="21"/>
  <c r="AB66" i="21"/>
  <c r="AB65" i="21"/>
  <c r="AB64" i="21"/>
  <c r="AB63" i="21"/>
  <c r="AB62" i="21"/>
  <c r="AB61" i="21"/>
  <c r="AB60" i="21"/>
  <c r="AB59" i="21"/>
  <c r="AB58" i="21"/>
  <c r="AB57" i="21"/>
  <c r="AB56" i="21"/>
  <c r="AB55" i="21"/>
  <c r="AB54" i="21"/>
  <c r="AB53" i="21"/>
  <c r="AB52" i="21"/>
  <c r="AB51" i="21"/>
  <c r="AB50" i="21"/>
  <c r="AB49" i="21"/>
  <c r="AB48" i="21"/>
  <c r="AB47" i="21"/>
  <c r="AB46" i="21"/>
  <c r="AB45" i="21"/>
  <c r="AB44" i="21"/>
  <c r="AB43" i="21"/>
  <c r="AB42" i="21"/>
  <c r="AB41" i="21"/>
  <c r="AB40" i="21"/>
  <c r="AB39" i="21"/>
  <c r="AB38" i="21"/>
  <c r="AB37" i="21"/>
  <c r="AB36" i="21"/>
  <c r="AB35" i="21"/>
  <c r="AB34" i="21"/>
  <c r="AB33" i="21"/>
  <c r="AB32" i="21"/>
  <c r="AB31" i="21"/>
  <c r="AB30" i="21"/>
  <c r="AB29" i="21"/>
  <c r="AB28" i="21"/>
  <c r="AB27" i="21"/>
  <c r="AB26" i="21"/>
  <c r="AB25" i="21"/>
  <c r="AB24" i="21"/>
  <c r="AB23" i="21"/>
  <c r="AB22" i="21"/>
  <c r="AB21" i="21"/>
  <c r="AB20" i="21"/>
  <c r="AB19" i="21"/>
  <c r="AB18" i="21"/>
  <c r="AB17" i="21"/>
  <c r="AB16" i="21"/>
  <c r="AB15" i="21"/>
  <c r="AB14" i="21"/>
  <c r="AB12" i="21"/>
  <c r="AB11" i="21"/>
  <c r="AB10" i="21"/>
  <c r="AB9" i="21"/>
  <c r="AB8" i="21"/>
  <c r="AB7" i="21"/>
  <c r="V78" i="21"/>
  <c r="V77" i="21"/>
  <c r="V76" i="21"/>
  <c r="V75" i="21"/>
  <c r="V74" i="21"/>
  <c r="V73" i="21"/>
  <c r="V72" i="21"/>
  <c r="V71" i="21"/>
  <c r="V70" i="21"/>
  <c r="V69" i="21"/>
  <c r="V68" i="21"/>
  <c r="V67" i="21"/>
  <c r="V66" i="21"/>
  <c r="V65" i="21"/>
  <c r="V64" i="21"/>
  <c r="V63" i="21"/>
  <c r="V62" i="21"/>
  <c r="V61" i="21"/>
  <c r="V60" i="21"/>
  <c r="V59" i="21"/>
  <c r="V58" i="21"/>
  <c r="V57" i="21"/>
  <c r="V56" i="21"/>
  <c r="V55" i="21"/>
  <c r="V54" i="21"/>
  <c r="V53" i="21"/>
  <c r="V52" i="21"/>
  <c r="V51" i="21"/>
  <c r="V50" i="21"/>
  <c r="V49" i="21"/>
  <c r="V48" i="21"/>
  <c r="V47" i="21"/>
  <c r="V46" i="21"/>
  <c r="V45" i="21"/>
  <c r="V44" i="21"/>
  <c r="V43" i="21"/>
  <c r="V42" i="21"/>
  <c r="V41" i="21"/>
  <c r="V40" i="21"/>
  <c r="V39" i="21"/>
  <c r="V38" i="21"/>
  <c r="V37" i="21"/>
  <c r="V36" i="21"/>
  <c r="V35" i="21"/>
  <c r="V34" i="21"/>
  <c r="V33" i="21"/>
  <c r="V32" i="21"/>
  <c r="V31" i="21"/>
  <c r="V30" i="21"/>
  <c r="V29" i="21"/>
  <c r="V28" i="21"/>
  <c r="V27" i="21"/>
  <c r="V26" i="21"/>
  <c r="V25" i="21"/>
  <c r="V24" i="21"/>
  <c r="V23" i="21"/>
  <c r="V22" i="21"/>
  <c r="V21" i="21"/>
  <c r="V20" i="21"/>
  <c r="V19" i="21"/>
  <c r="V18" i="21"/>
  <c r="V17" i="21"/>
  <c r="V16" i="21"/>
  <c r="V15" i="21"/>
  <c r="V14" i="21"/>
  <c r="V12" i="21"/>
  <c r="V11" i="21"/>
  <c r="V10" i="21"/>
  <c r="V9" i="21"/>
  <c r="V8" i="21"/>
  <c r="V7" i="21"/>
  <c r="T78" i="21"/>
  <c r="T77" i="21"/>
  <c r="T76" i="21"/>
  <c r="T75" i="21"/>
  <c r="T74" i="21"/>
  <c r="T73" i="21"/>
  <c r="T72" i="21"/>
  <c r="T71" i="21"/>
  <c r="T70" i="21"/>
  <c r="T69" i="21"/>
  <c r="T68" i="21"/>
  <c r="T67" i="21"/>
  <c r="T66" i="21"/>
  <c r="T65" i="21"/>
  <c r="T64" i="21"/>
  <c r="T63" i="21"/>
  <c r="T62" i="21"/>
  <c r="T61" i="21"/>
  <c r="T60" i="21"/>
  <c r="T59" i="21"/>
  <c r="T58" i="21"/>
  <c r="T57" i="21"/>
  <c r="T56" i="21"/>
  <c r="T55" i="21"/>
  <c r="T54" i="21"/>
  <c r="T53" i="21"/>
  <c r="T52" i="21"/>
  <c r="T51" i="21"/>
  <c r="T50" i="21"/>
  <c r="T49" i="21"/>
  <c r="T48" i="21"/>
  <c r="T47" i="21"/>
  <c r="T46" i="21"/>
  <c r="T45" i="21"/>
  <c r="T44" i="21"/>
  <c r="T43" i="21"/>
  <c r="T42" i="21"/>
  <c r="T41" i="21"/>
  <c r="T40" i="21"/>
  <c r="T39" i="21"/>
  <c r="T38" i="21"/>
  <c r="T37" i="21"/>
  <c r="T36" i="21"/>
  <c r="T35" i="21"/>
  <c r="T34" i="21"/>
  <c r="T33" i="21"/>
  <c r="T32" i="21"/>
  <c r="T31" i="21"/>
  <c r="T30" i="21"/>
  <c r="T29" i="21"/>
  <c r="T28" i="21"/>
  <c r="T27" i="21"/>
  <c r="T26" i="21"/>
  <c r="T25" i="21"/>
  <c r="T24" i="21"/>
  <c r="T23" i="21"/>
  <c r="T22" i="21"/>
  <c r="T21" i="21"/>
  <c r="T20" i="21"/>
  <c r="T19" i="21"/>
  <c r="T18" i="21"/>
  <c r="T17" i="21"/>
  <c r="T16" i="21"/>
  <c r="T15" i="21"/>
  <c r="T14" i="21"/>
  <c r="T12" i="21"/>
  <c r="T11" i="21"/>
  <c r="T10" i="21"/>
  <c r="T9" i="21"/>
  <c r="T8" i="21"/>
  <c r="T7" i="21"/>
  <c r="R78" i="21"/>
  <c r="R77" i="21"/>
  <c r="R76" i="21"/>
  <c r="R75" i="21"/>
  <c r="R74" i="21"/>
  <c r="R73" i="21"/>
  <c r="R72" i="21"/>
  <c r="R71" i="21"/>
  <c r="R70" i="21"/>
  <c r="R69" i="21"/>
  <c r="R68" i="21"/>
  <c r="R67" i="21"/>
  <c r="R66" i="21"/>
  <c r="R65" i="21"/>
  <c r="R64" i="21"/>
  <c r="R63" i="21"/>
  <c r="R62" i="21"/>
  <c r="R61" i="21"/>
  <c r="R60" i="21"/>
  <c r="R59" i="21"/>
  <c r="R58" i="21"/>
  <c r="R57" i="21"/>
  <c r="R56" i="21"/>
  <c r="R55" i="21"/>
  <c r="R54" i="21"/>
  <c r="R53" i="21"/>
  <c r="R52" i="21"/>
  <c r="R51" i="21"/>
  <c r="R50" i="21"/>
  <c r="R49" i="21"/>
  <c r="R48" i="21"/>
  <c r="R47" i="21"/>
  <c r="R46" i="21"/>
  <c r="R45" i="21"/>
  <c r="R44" i="21"/>
  <c r="R43" i="21"/>
  <c r="R42" i="21"/>
  <c r="R41" i="21"/>
  <c r="R40" i="21"/>
  <c r="R39" i="21"/>
  <c r="R38" i="21"/>
  <c r="R37" i="21"/>
  <c r="R36" i="21"/>
  <c r="R35" i="21"/>
  <c r="R34" i="21"/>
  <c r="R33" i="21"/>
  <c r="R32" i="21"/>
  <c r="R31" i="21"/>
  <c r="R30" i="21"/>
  <c r="R29" i="21"/>
  <c r="R28" i="21"/>
  <c r="R27" i="21"/>
  <c r="R26" i="21"/>
  <c r="R25" i="21"/>
  <c r="R24" i="21"/>
  <c r="R23" i="21"/>
  <c r="R22" i="21"/>
  <c r="R21" i="21"/>
  <c r="R20" i="21"/>
  <c r="R19" i="21"/>
  <c r="R18" i="21"/>
  <c r="R17" i="21"/>
  <c r="R16" i="21"/>
  <c r="R15" i="21"/>
  <c r="R14" i="21"/>
  <c r="R12" i="21"/>
  <c r="R11" i="21"/>
  <c r="R10" i="21"/>
  <c r="R9" i="21"/>
  <c r="R8" i="21"/>
  <c r="R7" i="21"/>
  <c r="P7" i="21"/>
  <c r="P8" i="21"/>
  <c r="P9" i="21"/>
  <c r="P10" i="21"/>
  <c r="P11" i="21"/>
  <c r="P12" i="21"/>
  <c r="N78" i="21"/>
  <c r="N77" i="21"/>
  <c r="N76" i="21"/>
  <c r="N75" i="21"/>
  <c r="N74" i="21"/>
  <c r="N73" i="21"/>
  <c r="N72" i="21"/>
  <c r="N71" i="21"/>
  <c r="N70" i="21"/>
  <c r="N69" i="21"/>
  <c r="N68" i="21"/>
  <c r="N67" i="21"/>
  <c r="N66" i="21"/>
  <c r="N65" i="21"/>
  <c r="N64" i="21"/>
  <c r="N63" i="21"/>
  <c r="N62" i="21"/>
  <c r="N61" i="21"/>
  <c r="N60" i="21"/>
  <c r="N59" i="21"/>
  <c r="N58" i="21"/>
  <c r="N57" i="21"/>
  <c r="N56" i="21"/>
  <c r="N55" i="21"/>
  <c r="N54" i="21"/>
  <c r="N53" i="21"/>
  <c r="N52" i="21"/>
  <c r="N51" i="21"/>
  <c r="N50" i="21"/>
  <c r="N49" i="21"/>
  <c r="N48" i="21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N15" i="21"/>
  <c r="N14" i="21"/>
  <c r="N12" i="21"/>
  <c r="N11" i="21"/>
  <c r="N10" i="21"/>
  <c r="N9" i="21"/>
  <c r="N8" i="21"/>
  <c r="N7" i="21"/>
  <c r="L78" i="21"/>
  <c r="L77" i="21"/>
  <c r="L76" i="21"/>
  <c r="L75" i="21"/>
  <c r="L74" i="21"/>
  <c r="L73" i="21"/>
  <c r="L72" i="21"/>
  <c r="L71" i="21"/>
  <c r="L70" i="21"/>
  <c r="L69" i="21"/>
  <c r="L68" i="21"/>
  <c r="L67" i="21"/>
  <c r="L66" i="21"/>
  <c r="L65" i="21"/>
  <c r="L64" i="21"/>
  <c r="L63" i="21"/>
  <c r="L62" i="21"/>
  <c r="L61" i="21"/>
  <c r="L60" i="21"/>
  <c r="L59" i="21"/>
  <c r="L58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43" i="21"/>
  <c r="L42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1" i="21"/>
  <c r="L20" i="21"/>
  <c r="L19" i="21"/>
  <c r="L18" i="21"/>
  <c r="L17" i="21"/>
  <c r="L16" i="21"/>
  <c r="L15" i="21"/>
  <c r="L14" i="21"/>
  <c r="L12" i="21"/>
  <c r="L11" i="21"/>
  <c r="L10" i="21"/>
  <c r="L9" i="21"/>
  <c r="L8" i="21"/>
  <c r="L7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2" i="21"/>
  <c r="H11" i="21"/>
  <c r="H10" i="21"/>
  <c r="H9" i="21"/>
  <c r="H8" i="21"/>
  <c r="H7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7" i="21"/>
  <c r="F16" i="21"/>
  <c r="F15" i="21"/>
  <c r="F14" i="21"/>
  <c r="F12" i="21"/>
  <c r="F11" i="21"/>
  <c r="F10" i="21"/>
  <c r="F9" i="21"/>
  <c r="F8" i="21"/>
  <c r="F7" i="21"/>
  <c r="D78" i="21"/>
  <c r="D77" i="21"/>
  <c r="D76" i="21"/>
  <c r="D75" i="21"/>
  <c r="D74" i="21"/>
  <c r="D73" i="21"/>
  <c r="D72" i="21"/>
  <c r="D71" i="21"/>
  <c r="D70" i="21"/>
  <c r="D69" i="21"/>
  <c r="D68" i="21"/>
  <c r="D67" i="21"/>
  <c r="D66" i="21"/>
  <c r="D65" i="21"/>
  <c r="D64" i="21"/>
  <c r="D63" i="21"/>
  <c r="D62" i="21"/>
  <c r="D61" i="21"/>
  <c r="D60" i="21"/>
  <c r="D59" i="21"/>
  <c r="D58" i="21"/>
  <c r="D57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2" i="21"/>
  <c r="D11" i="21"/>
  <c r="D10" i="21"/>
  <c r="D9" i="21"/>
  <c r="D8" i="21"/>
  <c r="D7" i="21"/>
  <c r="AN78" i="20"/>
  <c r="AN77" i="20"/>
  <c r="AN76" i="20"/>
  <c r="AN75" i="20"/>
  <c r="AN74" i="20"/>
  <c r="AN73" i="20"/>
  <c r="AN72" i="20"/>
  <c r="AN71" i="20"/>
  <c r="AN70" i="20"/>
  <c r="AN69" i="20"/>
  <c r="AN68" i="20"/>
  <c r="AN67" i="20"/>
  <c r="AN66" i="20"/>
  <c r="AN65" i="20"/>
  <c r="AN64" i="20"/>
  <c r="AN63" i="20"/>
  <c r="AN62" i="20"/>
  <c r="AN61" i="20"/>
  <c r="AN60" i="20"/>
  <c r="AN59" i="20"/>
  <c r="AN58" i="20"/>
  <c r="AN57" i="20"/>
  <c r="AN56" i="20"/>
  <c r="AN55" i="20"/>
  <c r="AN54" i="20"/>
  <c r="AN53" i="20"/>
  <c r="AN52" i="20"/>
  <c r="AN51" i="20"/>
  <c r="AN50" i="20"/>
  <c r="AN49" i="20"/>
  <c r="AN48" i="20"/>
  <c r="AN47" i="20"/>
  <c r="AN46" i="20"/>
  <c r="AN45" i="20"/>
  <c r="AN44" i="20"/>
  <c r="AN43" i="20"/>
  <c r="AN42" i="20"/>
  <c r="AN41" i="20"/>
  <c r="AN40" i="20"/>
  <c r="AN39" i="20"/>
  <c r="AN38" i="20"/>
  <c r="AN37" i="20"/>
  <c r="AN36" i="20"/>
  <c r="AN35" i="20"/>
  <c r="AN34" i="20"/>
  <c r="AN33" i="20"/>
  <c r="AN32" i="20"/>
  <c r="AN31" i="20"/>
  <c r="AN30" i="20"/>
  <c r="AN29" i="20"/>
  <c r="AN28" i="20"/>
  <c r="AN27" i="20"/>
  <c r="AN26" i="20"/>
  <c r="AN25" i="20"/>
  <c r="AN24" i="20"/>
  <c r="AN23" i="20"/>
  <c r="AN22" i="20"/>
  <c r="AN21" i="20"/>
  <c r="AN20" i="20"/>
  <c r="AN19" i="20"/>
  <c r="AN18" i="20"/>
  <c r="AN17" i="20"/>
  <c r="AN16" i="20"/>
  <c r="AN15" i="20"/>
  <c r="AN14" i="20"/>
  <c r="AN12" i="20"/>
  <c r="AN11" i="20"/>
  <c r="AN10" i="20"/>
  <c r="AN9" i="20"/>
  <c r="AN8" i="20"/>
  <c r="AN7" i="20"/>
  <c r="AL78" i="20"/>
  <c r="AL77" i="20"/>
  <c r="AL76" i="20"/>
  <c r="AL75" i="20"/>
  <c r="AL74" i="20"/>
  <c r="AL73" i="20"/>
  <c r="AL72" i="20"/>
  <c r="AL71" i="20"/>
  <c r="AL70" i="20"/>
  <c r="AL69" i="20"/>
  <c r="AL68" i="20"/>
  <c r="AL67" i="20"/>
  <c r="AL66" i="20"/>
  <c r="AL65" i="20"/>
  <c r="AL64" i="20"/>
  <c r="AL63" i="20"/>
  <c r="AL62" i="20"/>
  <c r="AL61" i="20"/>
  <c r="AL60" i="20"/>
  <c r="AL59" i="20"/>
  <c r="AL58" i="20"/>
  <c r="AL57" i="20"/>
  <c r="AL56" i="20"/>
  <c r="AL55" i="20"/>
  <c r="AL54" i="20"/>
  <c r="AL53" i="20"/>
  <c r="AL52" i="20"/>
  <c r="AL51" i="20"/>
  <c r="AL50" i="20"/>
  <c r="AL49" i="20"/>
  <c r="AL48" i="20"/>
  <c r="AL47" i="20"/>
  <c r="AL46" i="20"/>
  <c r="AL45" i="20"/>
  <c r="AL44" i="20"/>
  <c r="AL43" i="20"/>
  <c r="AL42" i="20"/>
  <c r="AL41" i="20"/>
  <c r="AL40" i="20"/>
  <c r="AL39" i="20"/>
  <c r="AL38" i="20"/>
  <c r="AL37" i="20"/>
  <c r="AL36" i="20"/>
  <c r="AL35" i="20"/>
  <c r="AL34" i="20"/>
  <c r="AL33" i="20"/>
  <c r="AL32" i="20"/>
  <c r="AL31" i="20"/>
  <c r="AL30" i="20"/>
  <c r="AL29" i="20"/>
  <c r="AL28" i="20"/>
  <c r="AL27" i="20"/>
  <c r="AL26" i="20"/>
  <c r="AL25" i="20"/>
  <c r="AL24" i="20"/>
  <c r="AL23" i="20"/>
  <c r="AL22" i="20"/>
  <c r="AL21" i="20"/>
  <c r="AL20" i="20"/>
  <c r="AL19" i="20"/>
  <c r="AL18" i="20"/>
  <c r="AL17" i="20"/>
  <c r="AL16" i="20"/>
  <c r="AL15" i="20"/>
  <c r="AL14" i="20"/>
  <c r="AL12" i="20"/>
  <c r="AL11" i="20"/>
  <c r="AL10" i="20"/>
  <c r="AL9" i="20"/>
  <c r="AL8" i="20"/>
  <c r="AL7" i="20"/>
  <c r="AJ78" i="20"/>
  <c r="AJ77" i="20"/>
  <c r="AJ76" i="20"/>
  <c r="AJ75" i="20"/>
  <c r="AJ74" i="20"/>
  <c r="AJ73" i="20"/>
  <c r="AJ72" i="20"/>
  <c r="AJ71" i="20"/>
  <c r="AJ70" i="20"/>
  <c r="AJ69" i="20"/>
  <c r="AJ68" i="20"/>
  <c r="AJ67" i="20"/>
  <c r="AJ66" i="20"/>
  <c r="AJ65" i="20"/>
  <c r="AJ64" i="20"/>
  <c r="AJ63" i="20"/>
  <c r="AJ62" i="20"/>
  <c r="AJ61" i="20"/>
  <c r="AJ60" i="20"/>
  <c r="AJ59" i="20"/>
  <c r="AJ58" i="20"/>
  <c r="AJ57" i="20"/>
  <c r="AJ56" i="20"/>
  <c r="AJ55" i="20"/>
  <c r="AJ54" i="20"/>
  <c r="AJ53" i="20"/>
  <c r="AJ52" i="20"/>
  <c r="AJ51" i="20"/>
  <c r="AJ50" i="20"/>
  <c r="AJ49" i="20"/>
  <c r="AJ48" i="20"/>
  <c r="AJ47" i="20"/>
  <c r="AJ46" i="20"/>
  <c r="AJ45" i="20"/>
  <c r="AJ44" i="20"/>
  <c r="AJ43" i="20"/>
  <c r="AJ42" i="20"/>
  <c r="AJ41" i="20"/>
  <c r="AJ40" i="20"/>
  <c r="AJ39" i="20"/>
  <c r="AJ38" i="20"/>
  <c r="AJ37" i="20"/>
  <c r="AJ36" i="20"/>
  <c r="AJ35" i="20"/>
  <c r="AJ34" i="20"/>
  <c r="AJ33" i="20"/>
  <c r="AJ32" i="20"/>
  <c r="AJ31" i="20"/>
  <c r="AJ30" i="20"/>
  <c r="AJ29" i="20"/>
  <c r="AJ28" i="20"/>
  <c r="AJ27" i="20"/>
  <c r="AJ26" i="20"/>
  <c r="AJ25" i="20"/>
  <c r="AJ24" i="20"/>
  <c r="AJ23" i="20"/>
  <c r="AJ22" i="20"/>
  <c r="AJ21" i="20"/>
  <c r="AJ20" i="20"/>
  <c r="AJ19" i="20"/>
  <c r="AJ18" i="20"/>
  <c r="AJ17" i="20"/>
  <c r="AJ16" i="20"/>
  <c r="AJ15" i="20"/>
  <c r="AJ14" i="20"/>
  <c r="AJ12" i="20"/>
  <c r="AJ11" i="20"/>
  <c r="AJ10" i="20"/>
  <c r="AJ9" i="20"/>
  <c r="AJ8" i="20"/>
  <c r="AJ7" i="20"/>
  <c r="AF78" i="20"/>
  <c r="AF77" i="20"/>
  <c r="AF76" i="20"/>
  <c r="AF75" i="20"/>
  <c r="AF74" i="20"/>
  <c r="AF73" i="20"/>
  <c r="AF72" i="20"/>
  <c r="AF71" i="20"/>
  <c r="AF70" i="20"/>
  <c r="AF69" i="20"/>
  <c r="AF68" i="20"/>
  <c r="AF67" i="20"/>
  <c r="AF66" i="20"/>
  <c r="AF65" i="20"/>
  <c r="AF64" i="20"/>
  <c r="AF63" i="20"/>
  <c r="AF62" i="20"/>
  <c r="AF61" i="20"/>
  <c r="AF60" i="20"/>
  <c r="AF59" i="20"/>
  <c r="AF58" i="20"/>
  <c r="AF57" i="20"/>
  <c r="AF56" i="20"/>
  <c r="AF55" i="20"/>
  <c r="AF54" i="20"/>
  <c r="AF53" i="20"/>
  <c r="AF52" i="20"/>
  <c r="AF51" i="20"/>
  <c r="AF50" i="20"/>
  <c r="AF49" i="20"/>
  <c r="AF48" i="20"/>
  <c r="AF47" i="20"/>
  <c r="AF46" i="20"/>
  <c r="AF45" i="20"/>
  <c r="AF44" i="20"/>
  <c r="AF43" i="20"/>
  <c r="AF42" i="20"/>
  <c r="AF41" i="20"/>
  <c r="AF40" i="20"/>
  <c r="AF39" i="20"/>
  <c r="AF38" i="20"/>
  <c r="AF37" i="20"/>
  <c r="AF36" i="20"/>
  <c r="AF35" i="20"/>
  <c r="AF34" i="20"/>
  <c r="AF33" i="20"/>
  <c r="AF32" i="20"/>
  <c r="AF31" i="20"/>
  <c r="AF30" i="20"/>
  <c r="AF29" i="20"/>
  <c r="AF28" i="20"/>
  <c r="AF27" i="20"/>
  <c r="AF26" i="20"/>
  <c r="AF25" i="20"/>
  <c r="AF24" i="20"/>
  <c r="AF23" i="20"/>
  <c r="AF22" i="20"/>
  <c r="AF21" i="20"/>
  <c r="AF20" i="20"/>
  <c r="AF19" i="20"/>
  <c r="AF18" i="20"/>
  <c r="AF17" i="20"/>
  <c r="AF16" i="20"/>
  <c r="AF15" i="20"/>
  <c r="AF14" i="20"/>
  <c r="AF12" i="20"/>
  <c r="AF11" i="20"/>
  <c r="AF10" i="20"/>
  <c r="AF9" i="20"/>
  <c r="AF8" i="20"/>
  <c r="AF7" i="20"/>
  <c r="AD78" i="20"/>
  <c r="AD77" i="20"/>
  <c r="AD76" i="20"/>
  <c r="AD75" i="20"/>
  <c r="AD74" i="20"/>
  <c r="AD73" i="20"/>
  <c r="AD72" i="20"/>
  <c r="AD71" i="20"/>
  <c r="AD70" i="20"/>
  <c r="AD69" i="20"/>
  <c r="AD68" i="20"/>
  <c r="AD67" i="20"/>
  <c r="AD66" i="20"/>
  <c r="AD65" i="20"/>
  <c r="AD64" i="20"/>
  <c r="AD63" i="20"/>
  <c r="AD62" i="20"/>
  <c r="AD61" i="20"/>
  <c r="AD60" i="20"/>
  <c r="AD59" i="20"/>
  <c r="AD58" i="20"/>
  <c r="AD57" i="20"/>
  <c r="AD56" i="20"/>
  <c r="AD55" i="20"/>
  <c r="AD54" i="20"/>
  <c r="AD53" i="20"/>
  <c r="AD52" i="20"/>
  <c r="AD51" i="20"/>
  <c r="AD50" i="20"/>
  <c r="AD49" i="20"/>
  <c r="AD48" i="20"/>
  <c r="AD47" i="20"/>
  <c r="AD46" i="20"/>
  <c r="AD45" i="20"/>
  <c r="AD44" i="20"/>
  <c r="AD43" i="20"/>
  <c r="AD42" i="20"/>
  <c r="AD41" i="20"/>
  <c r="AD40" i="20"/>
  <c r="AD39" i="20"/>
  <c r="AD38" i="20"/>
  <c r="AD37" i="20"/>
  <c r="AD36" i="20"/>
  <c r="AD35" i="20"/>
  <c r="AD34" i="20"/>
  <c r="AD33" i="20"/>
  <c r="AD32" i="20"/>
  <c r="AD31" i="20"/>
  <c r="AD30" i="20"/>
  <c r="AD29" i="20"/>
  <c r="AD28" i="20"/>
  <c r="AD27" i="20"/>
  <c r="AD26" i="20"/>
  <c r="AD25" i="20"/>
  <c r="AD24" i="20"/>
  <c r="AD23" i="20"/>
  <c r="AD22" i="20"/>
  <c r="AD21" i="20"/>
  <c r="AD20" i="20"/>
  <c r="AD19" i="20"/>
  <c r="AD18" i="20"/>
  <c r="AD17" i="20"/>
  <c r="AD16" i="20"/>
  <c r="AD15" i="20"/>
  <c r="AD14" i="20"/>
  <c r="AD12" i="20"/>
  <c r="AD11" i="20"/>
  <c r="AD10" i="20"/>
  <c r="AD9" i="20"/>
  <c r="AD8" i="20"/>
  <c r="AD7" i="20"/>
  <c r="AB78" i="20"/>
  <c r="AB77" i="20"/>
  <c r="AB76" i="20"/>
  <c r="AB75" i="20"/>
  <c r="AB74" i="20"/>
  <c r="AB73" i="20"/>
  <c r="AB72" i="20"/>
  <c r="AB71" i="20"/>
  <c r="AB70" i="20"/>
  <c r="AB69" i="20"/>
  <c r="AB68" i="20"/>
  <c r="AB67" i="20"/>
  <c r="AB66" i="20"/>
  <c r="AB65" i="20"/>
  <c r="AB64" i="20"/>
  <c r="AB63" i="20"/>
  <c r="AB62" i="20"/>
  <c r="AB61" i="20"/>
  <c r="AB60" i="20"/>
  <c r="AB59" i="20"/>
  <c r="AB58" i="20"/>
  <c r="AB57" i="20"/>
  <c r="AB56" i="20"/>
  <c r="AB55" i="20"/>
  <c r="AB54" i="20"/>
  <c r="AB53" i="20"/>
  <c r="AB52" i="20"/>
  <c r="AB51" i="20"/>
  <c r="AB50" i="20"/>
  <c r="AB49" i="20"/>
  <c r="AB48" i="20"/>
  <c r="AB47" i="20"/>
  <c r="AB46" i="20"/>
  <c r="AB45" i="20"/>
  <c r="AB44" i="20"/>
  <c r="AB43" i="20"/>
  <c r="AB42" i="20"/>
  <c r="AB41" i="20"/>
  <c r="AB40" i="20"/>
  <c r="AB39" i="20"/>
  <c r="AB38" i="20"/>
  <c r="AB37" i="20"/>
  <c r="AB36" i="20"/>
  <c r="AB35" i="20"/>
  <c r="AB34" i="20"/>
  <c r="AB33" i="20"/>
  <c r="AB32" i="20"/>
  <c r="AB31" i="20"/>
  <c r="AB30" i="20"/>
  <c r="AB29" i="20"/>
  <c r="AB28" i="20"/>
  <c r="AB27" i="20"/>
  <c r="AB26" i="20"/>
  <c r="AB25" i="20"/>
  <c r="AB24" i="20"/>
  <c r="AB23" i="20"/>
  <c r="AB22" i="20"/>
  <c r="AB21" i="20"/>
  <c r="AB20" i="20"/>
  <c r="AB19" i="20"/>
  <c r="AB18" i="20"/>
  <c r="AB17" i="20"/>
  <c r="AB16" i="20"/>
  <c r="AB15" i="20"/>
  <c r="AB14" i="20"/>
  <c r="AB12" i="20"/>
  <c r="AB11" i="20"/>
  <c r="AB10" i="20"/>
  <c r="AB9" i="20"/>
  <c r="AB8" i="20"/>
  <c r="AB7" i="20"/>
  <c r="Z78" i="20"/>
  <c r="Z77" i="20"/>
  <c r="Z76" i="20"/>
  <c r="Z75" i="20"/>
  <c r="Z74" i="20"/>
  <c r="Z73" i="20"/>
  <c r="Z72" i="20"/>
  <c r="Z71" i="20"/>
  <c r="Z70" i="20"/>
  <c r="Z69" i="20"/>
  <c r="Z68" i="20"/>
  <c r="Z67" i="20"/>
  <c r="Z66" i="20"/>
  <c r="Z65" i="20"/>
  <c r="Z64" i="20"/>
  <c r="Z63" i="20"/>
  <c r="Z62" i="20"/>
  <c r="Z61" i="20"/>
  <c r="Z60" i="20"/>
  <c r="Z59" i="20"/>
  <c r="Z58" i="20"/>
  <c r="Z57" i="20"/>
  <c r="Z56" i="20"/>
  <c r="Z55" i="20"/>
  <c r="Z54" i="20"/>
  <c r="Z53" i="20"/>
  <c r="Z52" i="20"/>
  <c r="Z51" i="20"/>
  <c r="Z50" i="20"/>
  <c r="Z49" i="20"/>
  <c r="Z48" i="20"/>
  <c r="Z47" i="20"/>
  <c r="Z46" i="20"/>
  <c r="Z45" i="20"/>
  <c r="Z44" i="20"/>
  <c r="Z43" i="20"/>
  <c r="Z42" i="20"/>
  <c r="Z41" i="20"/>
  <c r="Z40" i="20"/>
  <c r="Z39" i="20"/>
  <c r="Z38" i="20"/>
  <c r="Z37" i="20"/>
  <c r="Z36" i="20"/>
  <c r="Z35" i="20"/>
  <c r="Z34" i="20"/>
  <c r="Z33" i="20"/>
  <c r="Z32" i="20"/>
  <c r="Z31" i="20"/>
  <c r="Z30" i="20"/>
  <c r="Z29" i="20"/>
  <c r="Z28" i="20"/>
  <c r="Z27" i="20"/>
  <c r="Z26" i="20"/>
  <c r="Z25" i="20"/>
  <c r="Z24" i="20"/>
  <c r="Z23" i="20"/>
  <c r="Z22" i="20"/>
  <c r="Z21" i="20"/>
  <c r="Z20" i="20"/>
  <c r="Z19" i="20"/>
  <c r="Z18" i="20"/>
  <c r="Z17" i="20"/>
  <c r="Z16" i="20"/>
  <c r="Z15" i="20"/>
  <c r="Z14" i="20"/>
  <c r="Z12" i="20"/>
  <c r="Z11" i="20"/>
  <c r="Z10" i="20"/>
  <c r="Z9" i="20"/>
  <c r="Z8" i="20"/>
  <c r="Z7" i="20"/>
  <c r="X78" i="20"/>
  <c r="X77" i="20"/>
  <c r="X76" i="20"/>
  <c r="X75" i="20"/>
  <c r="X74" i="20"/>
  <c r="X73" i="20"/>
  <c r="X72" i="20"/>
  <c r="X71" i="20"/>
  <c r="X70" i="20"/>
  <c r="X69" i="20"/>
  <c r="X68" i="20"/>
  <c r="X67" i="20"/>
  <c r="X66" i="20"/>
  <c r="X65" i="20"/>
  <c r="X64" i="20"/>
  <c r="X63" i="20"/>
  <c r="X62" i="20"/>
  <c r="X61" i="20"/>
  <c r="X60" i="20"/>
  <c r="X59" i="20"/>
  <c r="X58" i="20"/>
  <c r="X57" i="20"/>
  <c r="X56" i="20"/>
  <c r="X55" i="20"/>
  <c r="X54" i="20"/>
  <c r="X53" i="20"/>
  <c r="X52" i="20"/>
  <c r="X51" i="20"/>
  <c r="X50" i="20"/>
  <c r="X49" i="20"/>
  <c r="X48" i="20"/>
  <c r="X47" i="20"/>
  <c r="X46" i="20"/>
  <c r="X45" i="20"/>
  <c r="X44" i="20"/>
  <c r="X43" i="20"/>
  <c r="X42" i="20"/>
  <c r="X41" i="20"/>
  <c r="X40" i="20"/>
  <c r="X39" i="20"/>
  <c r="X38" i="20"/>
  <c r="X37" i="20"/>
  <c r="X36" i="20"/>
  <c r="X35" i="20"/>
  <c r="X34" i="20"/>
  <c r="X33" i="20"/>
  <c r="X32" i="20"/>
  <c r="X31" i="20"/>
  <c r="X30" i="20"/>
  <c r="X29" i="20"/>
  <c r="X28" i="20"/>
  <c r="X27" i="20"/>
  <c r="X26" i="20"/>
  <c r="X25" i="20"/>
  <c r="X24" i="20"/>
  <c r="X23" i="20"/>
  <c r="X22" i="20"/>
  <c r="X21" i="20"/>
  <c r="X20" i="20"/>
  <c r="X19" i="20"/>
  <c r="X18" i="20"/>
  <c r="X17" i="20"/>
  <c r="X16" i="20"/>
  <c r="X15" i="20"/>
  <c r="X14" i="20"/>
  <c r="X12" i="20"/>
  <c r="X11" i="20"/>
  <c r="X10" i="20"/>
  <c r="X9" i="20"/>
  <c r="X8" i="20"/>
  <c r="X7" i="20"/>
  <c r="V78" i="20"/>
  <c r="V77" i="20"/>
  <c r="V76" i="20"/>
  <c r="V75" i="20"/>
  <c r="V74" i="20"/>
  <c r="V73" i="20"/>
  <c r="V72" i="20"/>
  <c r="V71" i="20"/>
  <c r="V70" i="20"/>
  <c r="V69" i="20"/>
  <c r="V68" i="20"/>
  <c r="V67" i="20"/>
  <c r="V66" i="20"/>
  <c r="V65" i="20"/>
  <c r="V64" i="20"/>
  <c r="V63" i="20"/>
  <c r="V62" i="20"/>
  <c r="V61" i="20"/>
  <c r="V60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15" i="20"/>
  <c r="V14" i="20"/>
  <c r="V12" i="20"/>
  <c r="V11" i="20"/>
  <c r="V10" i="20"/>
  <c r="V9" i="20"/>
  <c r="V8" i="20"/>
  <c r="V7" i="20"/>
  <c r="T78" i="20"/>
  <c r="T77" i="20"/>
  <c r="T76" i="20"/>
  <c r="T75" i="20"/>
  <c r="T74" i="20"/>
  <c r="T73" i="20"/>
  <c r="T72" i="20"/>
  <c r="T71" i="20"/>
  <c r="T70" i="20"/>
  <c r="T69" i="20"/>
  <c r="T68" i="20"/>
  <c r="T67" i="20"/>
  <c r="T66" i="20"/>
  <c r="T65" i="20"/>
  <c r="T64" i="20"/>
  <c r="T63" i="20"/>
  <c r="T62" i="20"/>
  <c r="T61" i="20"/>
  <c r="T60" i="20"/>
  <c r="T59" i="20"/>
  <c r="T58" i="20"/>
  <c r="T57" i="20"/>
  <c r="T56" i="20"/>
  <c r="T55" i="20"/>
  <c r="T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2" i="20"/>
  <c r="T11" i="20"/>
  <c r="T10" i="20"/>
  <c r="T9" i="20"/>
  <c r="T8" i="20"/>
  <c r="T7" i="20"/>
  <c r="P78" i="20"/>
  <c r="P77" i="20"/>
  <c r="P76" i="20"/>
  <c r="P75" i="20"/>
  <c r="P74" i="20"/>
  <c r="P73" i="20"/>
  <c r="P72" i="20"/>
  <c r="P71" i="20"/>
  <c r="P70" i="20"/>
  <c r="P69" i="20"/>
  <c r="P68" i="20"/>
  <c r="P67" i="20"/>
  <c r="P66" i="20"/>
  <c r="P65" i="20"/>
  <c r="P64" i="20"/>
  <c r="P63" i="20"/>
  <c r="P62" i="20"/>
  <c r="P61" i="20"/>
  <c r="P60" i="20"/>
  <c r="P59" i="20"/>
  <c r="P58" i="20"/>
  <c r="P57" i="20"/>
  <c r="P56" i="20"/>
  <c r="P55" i="20"/>
  <c r="P54" i="20"/>
  <c r="P53" i="20"/>
  <c r="P52" i="20"/>
  <c r="P51" i="20"/>
  <c r="P50" i="20"/>
  <c r="P49" i="20"/>
  <c r="P48" i="20"/>
  <c r="P47" i="20"/>
  <c r="P46" i="20"/>
  <c r="P45" i="20"/>
  <c r="P44" i="20"/>
  <c r="P43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P15" i="20"/>
  <c r="P14" i="20"/>
  <c r="P12" i="20"/>
  <c r="P11" i="20"/>
  <c r="P10" i="20"/>
  <c r="P9" i="20"/>
  <c r="P8" i="20"/>
  <c r="P7" i="20"/>
  <c r="N78" i="20"/>
  <c r="N77" i="20"/>
  <c r="N76" i="20"/>
  <c r="N75" i="20"/>
  <c r="N74" i="20"/>
  <c r="N73" i="20"/>
  <c r="N72" i="20"/>
  <c r="N71" i="20"/>
  <c r="N70" i="20"/>
  <c r="N69" i="20"/>
  <c r="N68" i="20"/>
  <c r="N67" i="20"/>
  <c r="N66" i="20"/>
  <c r="N65" i="20"/>
  <c r="N64" i="20"/>
  <c r="N63" i="20"/>
  <c r="N62" i="20"/>
  <c r="N61" i="20"/>
  <c r="N60" i="20"/>
  <c r="N59" i="20"/>
  <c r="N58" i="20"/>
  <c r="N57" i="20"/>
  <c r="N56" i="20"/>
  <c r="N55" i="20"/>
  <c r="N54" i="20"/>
  <c r="N53" i="20"/>
  <c r="N52" i="20"/>
  <c r="N51" i="20"/>
  <c r="N50" i="20"/>
  <c r="N49" i="20"/>
  <c r="N48" i="20"/>
  <c r="N47" i="20"/>
  <c r="N46" i="20"/>
  <c r="N45" i="20"/>
  <c r="N44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N15" i="20"/>
  <c r="N14" i="20"/>
  <c r="N12" i="20"/>
  <c r="N11" i="20"/>
  <c r="N10" i="20"/>
  <c r="N9" i="20"/>
  <c r="N8" i="20"/>
  <c r="N7" i="20"/>
  <c r="L78" i="20"/>
  <c r="L77" i="20"/>
  <c r="L76" i="20"/>
  <c r="L75" i="20"/>
  <c r="L74" i="20"/>
  <c r="L73" i="20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1" i="20"/>
  <c r="L20" i="20"/>
  <c r="L19" i="20"/>
  <c r="L18" i="20"/>
  <c r="L17" i="20"/>
  <c r="L16" i="20"/>
  <c r="L15" i="20"/>
  <c r="L14" i="20"/>
  <c r="L12" i="20"/>
  <c r="L11" i="20"/>
  <c r="L10" i="20"/>
  <c r="L9" i="20"/>
  <c r="L8" i="20"/>
  <c r="L7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1" i="20"/>
  <c r="J20" i="20"/>
  <c r="J19" i="20"/>
  <c r="J18" i="20"/>
  <c r="J17" i="20"/>
  <c r="J16" i="20"/>
  <c r="J15" i="20"/>
  <c r="J14" i="20"/>
  <c r="J12" i="20"/>
  <c r="J11" i="20"/>
  <c r="J10" i="20"/>
  <c r="J9" i="20"/>
  <c r="J8" i="20"/>
  <c r="J7" i="20"/>
  <c r="H78" i="20"/>
  <c r="H77" i="20"/>
  <c r="H76" i="20"/>
  <c r="H75" i="20"/>
  <c r="H74" i="20"/>
  <c r="H73" i="20"/>
  <c r="H72" i="20"/>
  <c r="H71" i="20"/>
  <c r="H70" i="20"/>
  <c r="H69" i="20"/>
  <c r="H68" i="20"/>
  <c r="H67" i="20"/>
  <c r="H66" i="20"/>
  <c r="H65" i="20"/>
  <c r="H64" i="20"/>
  <c r="H63" i="20"/>
  <c r="H62" i="20"/>
  <c r="H61" i="20"/>
  <c r="H60" i="20"/>
  <c r="H59" i="20"/>
  <c r="H58" i="20"/>
  <c r="H57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2" i="20"/>
  <c r="H11" i="20"/>
  <c r="H10" i="20"/>
  <c r="H9" i="20"/>
  <c r="H8" i="20"/>
  <c r="H7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7" i="20"/>
  <c r="F16" i="20"/>
  <c r="F15" i="20"/>
  <c r="F14" i="20"/>
  <c r="F12" i="20"/>
  <c r="F11" i="20"/>
  <c r="F10" i="20"/>
  <c r="F9" i="20"/>
  <c r="F8" i="20"/>
  <c r="F7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2" i="20"/>
  <c r="D11" i="20"/>
  <c r="D10" i="20"/>
  <c r="D9" i="20"/>
  <c r="D8" i="20"/>
  <c r="D7" i="20"/>
  <c r="AD78" i="19"/>
  <c r="AD77" i="19"/>
  <c r="AD76" i="19"/>
  <c r="AD75" i="19"/>
  <c r="AD74" i="19"/>
  <c r="AD73" i="19"/>
  <c r="AD72" i="19"/>
  <c r="AD71" i="19"/>
  <c r="AD70" i="19"/>
  <c r="AD69" i="19"/>
  <c r="AD68" i="19"/>
  <c r="AD67" i="19"/>
  <c r="AD66" i="19"/>
  <c r="AD65" i="19"/>
  <c r="AD64" i="19"/>
  <c r="AD63" i="19"/>
  <c r="AD62" i="19"/>
  <c r="AD61" i="19"/>
  <c r="AD60" i="19"/>
  <c r="AD59" i="19"/>
  <c r="AD58" i="19"/>
  <c r="AD57" i="19"/>
  <c r="AD56" i="19"/>
  <c r="AD55" i="19"/>
  <c r="AD54" i="19"/>
  <c r="AD53" i="19"/>
  <c r="AD52" i="19"/>
  <c r="AD51" i="19"/>
  <c r="AD50" i="19"/>
  <c r="AD49" i="19"/>
  <c r="AD48" i="19"/>
  <c r="AD47" i="19"/>
  <c r="AD46" i="19"/>
  <c r="AD45" i="19"/>
  <c r="AD44" i="19"/>
  <c r="AD43" i="19"/>
  <c r="AD42" i="19"/>
  <c r="AD41" i="19"/>
  <c r="AD40" i="19"/>
  <c r="AD39" i="19"/>
  <c r="AD38" i="19"/>
  <c r="AD37" i="19"/>
  <c r="AD36" i="19"/>
  <c r="AD35" i="19"/>
  <c r="AD34" i="19"/>
  <c r="AD33" i="19"/>
  <c r="AD32" i="19"/>
  <c r="AD31" i="19"/>
  <c r="AD30" i="19"/>
  <c r="AD29" i="19"/>
  <c r="AD28" i="19"/>
  <c r="AD27" i="19"/>
  <c r="AD26" i="19"/>
  <c r="AD25" i="19"/>
  <c r="AD24" i="19"/>
  <c r="AD23" i="19"/>
  <c r="AD22" i="19"/>
  <c r="AD21" i="19"/>
  <c r="AD20" i="19"/>
  <c r="AD19" i="19"/>
  <c r="AD18" i="19"/>
  <c r="AD17" i="19"/>
  <c r="AD16" i="19"/>
  <c r="AD15" i="19"/>
  <c r="AD14" i="19"/>
  <c r="AD12" i="19"/>
  <c r="AD11" i="19"/>
  <c r="AD10" i="19"/>
  <c r="AD9" i="19"/>
  <c r="AD8" i="19"/>
  <c r="AD7" i="19"/>
  <c r="AB78" i="19"/>
  <c r="AB77" i="19"/>
  <c r="AB76" i="19"/>
  <c r="AB75" i="19"/>
  <c r="AB74" i="19"/>
  <c r="AB73" i="19"/>
  <c r="AB72" i="19"/>
  <c r="AB71" i="19"/>
  <c r="AB70" i="19"/>
  <c r="AB69" i="19"/>
  <c r="AB68" i="19"/>
  <c r="AB67" i="19"/>
  <c r="AB66" i="19"/>
  <c r="AB65" i="19"/>
  <c r="AB64" i="19"/>
  <c r="AB63" i="19"/>
  <c r="AB62" i="19"/>
  <c r="AB61" i="19"/>
  <c r="AB60" i="19"/>
  <c r="AB59" i="19"/>
  <c r="AB58" i="19"/>
  <c r="AB57" i="19"/>
  <c r="AB56" i="19"/>
  <c r="AB55" i="19"/>
  <c r="AB54" i="19"/>
  <c r="AB53" i="19"/>
  <c r="AB52" i="19"/>
  <c r="AB51" i="19"/>
  <c r="AB50" i="19"/>
  <c r="AB49" i="19"/>
  <c r="AB48" i="19"/>
  <c r="AB47" i="19"/>
  <c r="AB46" i="19"/>
  <c r="AB45" i="19"/>
  <c r="AB44" i="19"/>
  <c r="AB43" i="19"/>
  <c r="AB42" i="19"/>
  <c r="AB41" i="19"/>
  <c r="AB40" i="19"/>
  <c r="AB39" i="19"/>
  <c r="AB38" i="19"/>
  <c r="AB37" i="19"/>
  <c r="AB36" i="19"/>
  <c r="AB35" i="19"/>
  <c r="AB34" i="19"/>
  <c r="AB33" i="19"/>
  <c r="AB32" i="19"/>
  <c r="AB31" i="19"/>
  <c r="AB30" i="19"/>
  <c r="AB29" i="19"/>
  <c r="AB28" i="19"/>
  <c r="AB27" i="19"/>
  <c r="AB26" i="19"/>
  <c r="AB25" i="19"/>
  <c r="AB24" i="19"/>
  <c r="AB23" i="19"/>
  <c r="AB22" i="19"/>
  <c r="AB21" i="19"/>
  <c r="AB20" i="19"/>
  <c r="AB19" i="19"/>
  <c r="AB18" i="19"/>
  <c r="AB17" i="19"/>
  <c r="AB16" i="19"/>
  <c r="AB15" i="19"/>
  <c r="AB14" i="19"/>
  <c r="AB12" i="19"/>
  <c r="AB11" i="19"/>
  <c r="AB10" i="19"/>
  <c r="AB9" i="19"/>
  <c r="AB8" i="19"/>
  <c r="AB7" i="19"/>
  <c r="Z78" i="19"/>
  <c r="Z77" i="19"/>
  <c r="Z76" i="19"/>
  <c r="Z75" i="19"/>
  <c r="Z74" i="19"/>
  <c r="Z73" i="19"/>
  <c r="Z72" i="19"/>
  <c r="Z71" i="19"/>
  <c r="Z70" i="19"/>
  <c r="Z69" i="19"/>
  <c r="Z68" i="19"/>
  <c r="Z67" i="19"/>
  <c r="Z66" i="19"/>
  <c r="Z65" i="19"/>
  <c r="Z64" i="19"/>
  <c r="Z63" i="19"/>
  <c r="Z62" i="19"/>
  <c r="Z61" i="19"/>
  <c r="Z60" i="19"/>
  <c r="Z59" i="19"/>
  <c r="Z58" i="19"/>
  <c r="Z57" i="19"/>
  <c r="Z56" i="19"/>
  <c r="Z55" i="19"/>
  <c r="Z54" i="19"/>
  <c r="Z53" i="19"/>
  <c r="Z52" i="19"/>
  <c r="Z51" i="19"/>
  <c r="Z50" i="19"/>
  <c r="Z49" i="19"/>
  <c r="Z48" i="19"/>
  <c r="Z47" i="19"/>
  <c r="Z46" i="19"/>
  <c r="Z45" i="19"/>
  <c r="Z44" i="19"/>
  <c r="Z43" i="19"/>
  <c r="Z42" i="19"/>
  <c r="Z41" i="19"/>
  <c r="Z40" i="19"/>
  <c r="Z39" i="19"/>
  <c r="Z38" i="19"/>
  <c r="Z37" i="19"/>
  <c r="Z36" i="19"/>
  <c r="Z35" i="19"/>
  <c r="Z34" i="19"/>
  <c r="Z33" i="19"/>
  <c r="Z32" i="19"/>
  <c r="Z31" i="19"/>
  <c r="Z30" i="19"/>
  <c r="Z29" i="19"/>
  <c r="Z28" i="19"/>
  <c r="Z27" i="19"/>
  <c r="Z26" i="19"/>
  <c r="Z25" i="19"/>
  <c r="Z24" i="19"/>
  <c r="Z23" i="19"/>
  <c r="Z22" i="19"/>
  <c r="Z21" i="19"/>
  <c r="Z20" i="19"/>
  <c r="Z19" i="19"/>
  <c r="Z18" i="19"/>
  <c r="Z17" i="19"/>
  <c r="Z16" i="19"/>
  <c r="Z15" i="19"/>
  <c r="Z14" i="19"/>
  <c r="Z12" i="19"/>
  <c r="Z11" i="19"/>
  <c r="Z10" i="19"/>
  <c r="Z9" i="19"/>
  <c r="Z8" i="19"/>
  <c r="Z7" i="19"/>
  <c r="T78" i="19"/>
  <c r="T77" i="19"/>
  <c r="T76" i="19"/>
  <c r="T75" i="19"/>
  <c r="T74" i="19"/>
  <c r="T73" i="19"/>
  <c r="T72" i="19"/>
  <c r="T71" i="19"/>
  <c r="T70" i="19"/>
  <c r="T69" i="19"/>
  <c r="T68" i="19"/>
  <c r="T67" i="19"/>
  <c r="T66" i="19"/>
  <c r="T65" i="19"/>
  <c r="T64" i="19"/>
  <c r="T63" i="19"/>
  <c r="T62" i="19"/>
  <c r="T61" i="19"/>
  <c r="T60" i="19"/>
  <c r="T59" i="19"/>
  <c r="T58" i="19"/>
  <c r="T57" i="19"/>
  <c r="T56" i="19"/>
  <c r="T55" i="19"/>
  <c r="T54" i="19"/>
  <c r="T53" i="19"/>
  <c r="T52" i="19"/>
  <c r="T51" i="19"/>
  <c r="T50" i="19"/>
  <c r="T49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2" i="19"/>
  <c r="T11" i="19"/>
  <c r="T10" i="19"/>
  <c r="T9" i="19"/>
  <c r="T8" i="19"/>
  <c r="T7" i="19"/>
  <c r="R78" i="19"/>
  <c r="R77" i="19"/>
  <c r="R76" i="19"/>
  <c r="R75" i="19"/>
  <c r="R74" i="19"/>
  <c r="R73" i="19"/>
  <c r="R72" i="19"/>
  <c r="R71" i="19"/>
  <c r="R70" i="19"/>
  <c r="R69" i="19"/>
  <c r="R68" i="19"/>
  <c r="R67" i="19"/>
  <c r="R66" i="19"/>
  <c r="R65" i="19"/>
  <c r="R64" i="19"/>
  <c r="R63" i="19"/>
  <c r="R62" i="19"/>
  <c r="R61" i="19"/>
  <c r="R60" i="19"/>
  <c r="R59" i="19"/>
  <c r="R58" i="19"/>
  <c r="R57" i="19"/>
  <c r="R56" i="19"/>
  <c r="R55" i="19"/>
  <c r="R54" i="19"/>
  <c r="R53" i="19"/>
  <c r="R52" i="19"/>
  <c r="R51" i="19"/>
  <c r="R50" i="19"/>
  <c r="R49" i="19"/>
  <c r="R48" i="19"/>
  <c r="R47" i="19"/>
  <c r="R46" i="19"/>
  <c r="R45" i="19"/>
  <c r="R44" i="19"/>
  <c r="R43" i="19"/>
  <c r="R42" i="19"/>
  <c r="R41" i="19"/>
  <c r="R40" i="19"/>
  <c r="R39" i="19"/>
  <c r="R38" i="19"/>
  <c r="R37" i="19"/>
  <c r="R36" i="19"/>
  <c r="R35" i="19"/>
  <c r="R34" i="19"/>
  <c r="R33" i="19"/>
  <c r="R32" i="19"/>
  <c r="R31" i="19"/>
  <c r="R30" i="19"/>
  <c r="R29" i="19"/>
  <c r="R28" i="19"/>
  <c r="R27" i="19"/>
  <c r="R26" i="19"/>
  <c r="R25" i="19"/>
  <c r="R24" i="19"/>
  <c r="R23" i="19"/>
  <c r="R22" i="19"/>
  <c r="R21" i="19"/>
  <c r="R20" i="19"/>
  <c r="R19" i="19"/>
  <c r="R18" i="19"/>
  <c r="R17" i="19"/>
  <c r="R16" i="19"/>
  <c r="R15" i="19"/>
  <c r="R14" i="19"/>
  <c r="R12" i="19"/>
  <c r="R11" i="19"/>
  <c r="R10" i="19"/>
  <c r="R9" i="19"/>
  <c r="R8" i="19"/>
  <c r="R7" i="19"/>
  <c r="J78" i="19"/>
  <c r="J77" i="19"/>
  <c r="J76" i="19"/>
  <c r="J75" i="19"/>
  <c r="J74" i="19"/>
  <c r="J73" i="19"/>
  <c r="J72" i="19"/>
  <c r="J71" i="19"/>
  <c r="J70" i="19"/>
  <c r="J69" i="19"/>
  <c r="J68" i="19"/>
  <c r="J67" i="19"/>
  <c r="J66" i="19"/>
  <c r="J65" i="19"/>
  <c r="J64" i="19"/>
  <c r="J63" i="19"/>
  <c r="J62" i="19"/>
  <c r="J61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1" i="19"/>
  <c r="J20" i="19"/>
  <c r="J19" i="19"/>
  <c r="J18" i="19"/>
  <c r="J17" i="19"/>
  <c r="J16" i="19"/>
  <c r="J15" i="19"/>
  <c r="J14" i="19"/>
  <c r="J12" i="19"/>
  <c r="J11" i="19"/>
  <c r="J10" i="19"/>
  <c r="J9" i="19"/>
  <c r="J8" i="19"/>
  <c r="J7" i="19"/>
  <c r="H78" i="19"/>
  <c r="H77" i="19"/>
  <c r="H76" i="19"/>
  <c r="H75" i="19"/>
  <c r="H74" i="19"/>
  <c r="H73" i="19"/>
  <c r="H72" i="19"/>
  <c r="H71" i="19"/>
  <c r="H70" i="19"/>
  <c r="H69" i="19"/>
  <c r="H68" i="19"/>
  <c r="H67" i="19"/>
  <c r="H66" i="19"/>
  <c r="H65" i="19"/>
  <c r="H64" i="19"/>
  <c r="H63" i="19"/>
  <c r="H62" i="19"/>
  <c r="H61" i="19"/>
  <c r="H60" i="19"/>
  <c r="H59" i="19"/>
  <c r="H58" i="19"/>
  <c r="H57" i="19"/>
  <c r="H56" i="19"/>
  <c r="H55" i="19"/>
  <c r="H54" i="19"/>
  <c r="H53" i="19"/>
  <c r="H52" i="19"/>
  <c r="H51" i="19"/>
  <c r="H50" i="19"/>
  <c r="H49" i="19"/>
  <c r="H48" i="19"/>
  <c r="H47" i="19"/>
  <c r="H46" i="19"/>
  <c r="H45" i="19"/>
  <c r="H44" i="19"/>
  <c r="H43" i="19"/>
  <c r="H42" i="19"/>
  <c r="H41" i="19"/>
  <c r="H40" i="19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2" i="19"/>
  <c r="H11" i="19"/>
  <c r="H10" i="19"/>
  <c r="H9" i="19"/>
  <c r="H8" i="19"/>
  <c r="H7" i="19"/>
  <c r="D78" i="19"/>
  <c r="D77" i="19"/>
  <c r="D76" i="19"/>
  <c r="D75" i="19"/>
  <c r="D74" i="19"/>
  <c r="D73" i="19"/>
  <c r="D72" i="19"/>
  <c r="D71" i="19"/>
  <c r="D70" i="19"/>
  <c r="D69" i="19"/>
  <c r="D68" i="19"/>
  <c r="D67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2" i="19"/>
  <c r="D11" i="19"/>
  <c r="D10" i="19"/>
  <c r="D9" i="19"/>
  <c r="D8" i="19"/>
  <c r="D7" i="19"/>
  <c r="E9" i="17"/>
  <c r="AH78" i="18"/>
  <c r="AH77" i="18"/>
  <c r="AH76" i="18"/>
  <c r="AH75" i="18"/>
  <c r="AH74" i="18"/>
  <c r="AH73" i="18"/>
  <c r="AH72" i="18"/>
  <c r="AH71" i="18"/>
  <c r="AH70" i="18"/>
  <c r="AH69" i="18"/>
  <c r="AH68" i="18"/>
  <c r="AH67" i="18"/>
  <c r="AH66" i="18"/>
  <c r="AH65" i="18"/>
  <c r="AH64" i="18"/>
  <c r="AH63" i="18"/>
  <c r="AH62" i="18"/>
  <c r="AH61" i="18"/>
  <c r="AH60" i="18"/>
  <c r="AH59" i="18"/>
  <c r="AH58" i="18"/>
  <c r="AH57" i="18"/>
  <c r="AH56" i="18"/>
  <c r="AH55" i="18"/>
  <c r="AH54" i="18"/>
  <c r="AH53" i="18"/>
  <c r="AH52" i="18"/>
  <c r="AH51" i="18"/>
  <c r="AH50" i="18"/>
  <c r="AH49" i="18"/>
  <c r="AH48" i="18"/>
  <c r="AH47" i="18"/>
  <c r="AH46" i="18"/>
  <c r="AH45" i="18"/>
  <c r="AH44" i="18"/>
  <c r="AH43" i="18"/>
  <c r="AH42" i="18"/>
  <c r="AH41" i="18"/>
  <c r="AH40" i="18"/>
  <c r="AH39" i="18"/>
  <c r="AH38" i="18"/>
  <c r="AH37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H21" i="18"/>
  <c r="AH20" i="18"/>
  <c r="AH19" i="18"/>
  <c r="AH18" i="18"/>
  <c r="AH17" i="18"/>
  <c r="AH16" i="18"/>
  <c r="AH15" i="18"/>
  <c r="AH14" i="18"/>
  <c r="AH12" i="18"/>
  <c r="AH11" i="18"/>
  <c r="AH10" i="18"/>
  <c r="AH9" i="18"/>
  <c r="AH8" i="18"/>
  <c r="AH7" i="18"/>
  <c r="AD78" i="18"/>
  <c r="AD77" i="18"/>
  <c r="AD76" i="18"/>
  <c r="AD75" i="18"/>
  <c r="AD74" i="18"/>
  <c r="AD73" i="18"/>
  <c r="AD72" i="18"/>
  <c r="AD71" i="18"/>
  <c r="AD70" i="18"/>
  <c r="AD69" i="18"/>
  <c r="AD68" i="18"/>
  <c r="AD67" i="18"/>
  <c r="AD66" i="18"/>
  <c r="AD65" i="18"/>
  <c r="AD64" i="18"/>
  <c r="AD63" i="18"/>
  <c r="AD62" i="18"/>
  <c r="AD61" i="18"/>
  <c r="AD60" i="18"/>
  <c r="AD59" i="18"/>
  <c r="AD58" i="18"/>
  <c r="AD57" i="18"/>
  <c r="AD56" i="18"/>
  <c r="AD55" i="18"/>
  <c r="AD54" i="18"/>
  <c r="AD53" i="18"/>
  <c r="AD52" i="18"/>
  <c r="AD51" i="18"/>
  <c r="AD50" i="18"/>
  <c r="AD49" i="18"/>
  <c r="AD48" i="18"/>
  <c r="AD47" i="18"/>
  <c r="AD46" i="18"/>
  <c r="AD45" i="18"/>
  <c r="AD44" i="18"/>
  <c r="AD43" i="18"/>
  <c r="AD42" i="18"/>
  <c r="AD41" i="18"/>
  <c r="AD40" i="18"/>
  <c r="AD39" i="18"/>
  <c r="AD38" i="18"/>
  <c r="AD37" i="18"/>
  <c r="AD36" i="18"/>
  <c r="AD35" i="18"/>
  <c r="AD34" i="18"/>
  <c r="AD33" i="18"/>
  <c r="AD32" i="18"/>
  <c r="AD31" i="18"/>
  <c r="AD30" i="18"/>
  <c r="AD29" i="18"/>
  <c r="AD28" i="18"/>
  <c r="AD27" i="18"/>
  <c r="AD26" i="18"/>
  <c r="AD25" i="18"/>
  <c r="AD24" i="18"/>
  <c r="AD23" i="18"/>
  <c r="AD22" i="18"/>
  <c r="AD21" i="18"/>
  <c r="AD20" i="18"/>
  <c r="AD19" i="18"/>
  <c r="AD18" i="18"/>
  <c r="AD17" i="18"/>
  <c r="AD16" i="18"/>
  <c r="AD15" i="18"/>
  <c r="AD14" i="18"/>
  <c r="AD12" i="18"/>
  <c r="AD11" i="18"/>
  <c r="AD10" i="18"/>
  <c r="AD9" i="18"/>
  <c r="AD8" i="18"/>
  <c r="AD7" i="18"/>
  <c r="AB78" i="18"/>
  <c r="AB77" i="18"/>
  <c r="AB76" i="18"/>
  <c r="AB75" i="18"/>
  <c r="AB74" i="18"/>
  <c r="AB73" i="18"/>
  <c r="AB72" i="18"/>
  <c r="AB71" i="18"/>
  <c r="AB70" i="18"/>
  <c r="AB69" i="18"/>
  <c r="AB68" i="18"/>
  <c r="AB67" i="18"/>
  <c r="AB66" i="18"/>
  <c r="AB65" i="18"/>
  <c r="AB64" i="18"/>
  <c r="AB63" i="18"/>
  <c r="AB62" i="18"/>
  <c r="AB61" i="18"/>
  <c r="AB60" i="18"/>
  <c r="AB59" i="18"/>
  <c r="AB58" i="18"/>
  <c r="AB57" i="18"/>
  <c r="AB56" i="18"/>
  <c r="AB55" i="18"/>
  <c r="AB54" i="18"/>
  <c r="AB53" i="18"/>
  <c r="AB52" i="18"/>
  <c r="AB51" i="18"/>
  <c r="AB50" i="18"/>
  <c r="AB49" i="18"/>
  <c r="AB48" i="18"/>
  <c r="AB47" i="18"/>
  <c r="AB46" i="18"/>
  <c r="AB45" i="18"/>
  <c r="AB44" i="18"/>
  <c r="AB43" i="18"/>
  <c r="AB42" i="18"/>
  <c r="AB41" i="18"/>
  <c r="AB40" i="18"/>
  <c r="AB39" i="18"/>
  <c r="AB38" i="18"/>
  <c r="AB37" i="18"/>
  <c r="AB36" i="18"/>
  <c r="AB35" i="18"/>
  <c r="AB34" i="18"/>
  <c r="AB33" i="18"/>
  <c r="AB32" i="18"/>
  <c r="AB31" i="18"/>
  <c r="AB30" i="18"/>
  <c r="AB29" i="18"/>
  <c r="AB28" i="18"/>
  <c r="AB27" i="18"/>
  <c r="AB26" i="18"/>
  <c r="AB25" i="18"/>
  <c r="AB24" i="18"/>
  <c r="AB23" i="18"/>
  <c r="AB22" i="18"/>
  <c r="AB21" i="18"/>
  <c r="AB20" i="18"/>
  <c r="AB19" i="18"/>
  <c r="AB18" i="18"/>
  <c r="AB17" i="18"/>
  <c r="AB16" i="18"/>
  <c r="AB15" i="18"/>
  <c r="AB14" i="18"/>
  <c r="AB12" i="18"/>
  <c r="AB11" i="18"/>
  <c r="AB10" i="18"/>
  <c r="AB9" i="18"/>
  <c r="AB8" i="18"/>
  <c r="AB7" i="18"/>
  <c r="Z78" i="18"/>
  <c r="Z77" i="18"/>
  <c r="Z76" i="18"/>
  <c r="Z75" i="18"/>
  <c r="Z74" i="18"/>
  <c r="Z73" i="18"/>
  <c r="Z72" i="18"/>
  <c r="Z71" i="18"/>
  <c r="Z70" i="18"/>
  <c r="Z69" i="18"/>
  <c r="Z68" i="18"/>
  <c r="Z67" i="18"/>
  <c r="Z66" i="18"/>
  <c r="Z65" i="18"/>
  <c r="Z64" i="18"/>
  <c r="Z63" i="18"/>
  <c r="Z62" i="18"/>
  <c r="Z61" i="18"/>
  <c r="Z60" i="18"/>
  <c r="Z59" i="18"/>
  <c r="Z58" i="18"/>
  <c r="Z57" i="18"/>
  <c r="Z56" i="18"/>
  <c r="Z55" i="18"/>
  <c r="Z54" i="18"/>
  <c r="Z53" i="18"/>
  <c r="Z52" i="18"/>
  <c r="Z51" i="18"/>
  <c r="Z50" i="18"/>
  <c r="Z49" i="18"/>
  <c r="Z48" i="18"/>
  <c r="Z47" i="18"/>
  <c r="Z46" i="18"/>
  <c r="Z45" i="18"/>
  <c r="Z44" i="18"/>
  <c r="Z43" i="18"/>
  <c r="Z42" i="18"/>
  <c r="Z41" i="18"/>
  <c r="Z40" i="18"/>
  <c r="Z39" i="18"/>
  <c r="Z38" i="18"/>
  <c r="Z37" i="18"/>
  <c r="Z36" i="18"/>
  <c r="Z35" i="18"/>
  <c r="Z34" i="18"/>
  <c r="Z33" i="18"/>
  <c r="Z32" i="18"/>
  <c r="Z31" i="18"/>
  <c r="Z30" i="18"/>
  <c r="Z29" i="18"/>
  <c r="Z28" i="18"/>
  <c r="Z27" i="18"/>
  <c r="Z26" i="18"/>
  <c r="Z25" i="18"/>
  <c r="Z24" i="18"/>
  <c r="Z23" i="18"/>
  <c r="Z22" i="18"/>
  <c r="Z21" i="18"/>
  <c r="Z20" i="18"/>
  <c r="Z19" i="18"/>
  <c r="Z18" i="18"/>
  <c r="Z17" i="18"/>
  <c r="Z16" i="18"/>
  <c r="Z15" i="18"/>
  <c r="Z14" i="18"/>
  <c r="Z12" i="18"/>
  <c r="Z11" i="18"/>
  <c r="Z10" i="18"/>
  <c r="Z9" i="18"/>
  <c r="Z8" i="18"/>
  <c r="Z7" i="18"/>
  <c r="X78" i="18"/>
  <c r="X77" i="18"/>
  <c r="X76" i="18"/>
  <c r="X75" i="18"/>
  <c r="X74" i="18"/>
  <c r="X73" i="18"/>
  <c r="X72" i="18"/>
  <c r="X71" i="18"/>
  <c r="X70" i="18"/>
  <c r="X69" i="18"/>
  <c r="X68" i="18"/>
  <c r="X67" i="18"/>
  <c r="X66" i="18"/>
  <c r="X65" i="18"/>
  <c r="X64" i="18"/>
  <c r="X63" i="18"/>
  <c r="X62" i="18"/>
  <c r="X61" i="18"/>
  <c r="X60" i="18"/>
  <c r="X59" i="18"/>
  <c r="X58" i="18"/>
  <c r="X57" i="18"/>
  <c r="X56" i="18"/>
  <c r="X55" i="18"/>
  <c r="X54" i="18"/>
  <c r="X53" i="18"/>
  <c r="X52" i="18"/>
  <c r="X51" i="18"/>
  <c r="X50" i="18"/>
  <c r="X49" i="18"/>
  <c r="X48" i="18"/>
  <c r="X47" i="18"/>
  <c r="X46" i="18"/>
  <c r="X45" i="18"/>
  <c r="X44" i="18"/>
  <c r="X43" i="18"/>
  <c r="X42" i="18"/>
  <c r="X41" i="18"/>
  <c r="X40" i="18"/>
  <c r="X39" i="18"/>
  <c r="X38" i="18"/>
  <c r="X37" i="18"/>
  <c r="X36" i="18"/>
  <c r="X35" i="18"/>
  <c r="X34" i="18"/>
  <c r="X33" i="18"/>
  <c r="X32" i="18"/>
  <c r="X31" i="18"/>
  <c r="X30" i="18"/>
  <c r="X29" i="18"/>
  <c r="X28" i="18"/>
  <c r="X27" i="18"/>
  <c r="X26" i="18"/>
  <c r="X25" i="18"/>
  <c r="X24" i="18"/>
  <c r="X23" i="18"/>
  <c r="X22" i="18"/>
  <c r="X21" i="18"/>
  <c r="X20" i="18"/>
  <c r="X19" i="18"/>
  <c r="X18" i="18"/>
  <c r="X17" i="18"/>
  <c r="X16" i="18"/>
  <c r="X15" i="18"/>
  <c r="X14" i="18"/>
  <c r="X12" i="18"/>
  <c r="X11" i="18"/>
  <c r="X10" i="18"/>
  <c r="X9" i="18"/>
  <c r="X8" i="18"/>
  <c r="X7" i="18"/>
  <c r="V78" i="18"/>
  <c r="V77" i="18"/>
  <c r="V76" i="18"/>
  <c r="V75" i="18"/>
  <c r="V74" i="18"/>
  <c r="V73" i="18"/>
  <c r="V72" i="18"/>
  <c r="V71" i="18"/>
  <c r="V70" i="18"/>
  <c r="V69" i="18"/>
  <c r="V68" i="18"/>
  <c r="V67" i="18"/>
  <c r="V66" i="18"/>
  <c r="V65" i="18"/>
  <c r="V64" i="18"/>
  <c r="V63" i="18"/>
  <c r="V62" i="18"/>
  <c r="V61" i="18"/>
  <c r="V60" i="18"/>
  <c r="V59" i="18"/>
  <c r="V58" i="18"/>
  <c r="V57" i="18"/>
  <c r="V56" i="18"/>
  <c r="V55" i="18"/>
  <c r="V54" i="18"/>
  <c r="V53" i="18"/>
  <c r="V52" i="18"/>
  <c r="V51" i="18"/>
  <c r="V50" i="18"/>
  <c r="V49" i="18"/>
  <c r="V48" i="18"/>
  <c r="V47" i="18"/>
  <c r="V46" i="18"/>
  <c r="V45" i="18"/>
  <c r="V44" i="18"/>
  <c r="V43" i="18"/>
  <c r="V42" i="18"/>
  <c r="V41" i="18"/>
  <c r="V40" i="18"/>
  <c r="V39" i="18"/>
  <c r="V38" i="18"/>
  <c r="V37" i="18"/>
  <c r="V36" i="18"/>
  <c r="V35" i="18"/>
  <c r="V34" i="18"/>
  <c r="V33" i="18"/>
  <c r="V32" i="18"/>
  <c r="V31" i="18"/>
  <c r="V30" i="18"/>
  <c r="V29" i="18"/>
  <c r="V28" i="18"/>
  <c r="V27" i="18"/>
  <c r="V26" i="18"/>
  <c r="V25" i="18"/>
  <c r="V24" i="18"/>
  <c r="V23" i="18"/>
  <c r="V22" i="18"/>
  <c r="V21" i="18"/>
  <c r="V20" i="18"/>
  <c r="V19" i="18"/>
  <c r="V18" i="18"/>
  <c r="V17" i="18"/>
  <c r="V16" i="18"/>
  <c r="V15" i="18"/>
  <c r="V14" i="18"/>
  <c r="V12" i="18"/>
  <c r="V11" i="18"/>
  <c r="V10" i="18"/>
  <c r="V9" i="18"/>
  <c r="V8" i="18"/>
  <c r="V7" i="18"/>
  <c r="T78" i="18"/>
  <c r="T77" i="18"/>
  <c r="T76" i="18"/>
  <c r="T75" i="18"/>
  <c r="T74" i="18"/>
  <c r="T73" i="18"/>
  <c r="T72" i="18"/>
  <c r="T71" i="18"/>
  <c r="T70" i="18"/>
  <c r="T69" i="18"/>
  <c r="T68" i="18"/>
  <c r="T67" i="18"/>
  <c r="T66" i="18"/>
  <c r="T65" i="18"/>
  <c r="T64" i="18"/>
  <c r="T63" i="18"/>
  <c r="T62" i="18"/>
  <c r="T61" i="18"/>
  <c r="T60" i="18"/>
  <c r="T59" i="18"/>
  <c r="T58" i="18"/>
  <c r="T57" i="18"/>
  <c r="T56" i="18"/>
  <c r="T55" i="18"/>
  <c r="T54" i="18"/>
  <c r="T53" i="18"/>
  <c r="T52" i="18"/>
  <c r="T51" i="18"/>
  <c r="T50" i="18"/>
  <c r="T49" i="18"/>
  <c r="T48" i="18"/>
  <c r="T47" i="18"/>
  <c r="T46" i="18"/>
  <c r="T45" i="18"/>
  <c r="T44" i="18"/>
  <c r="T43" i="18"/>
  <c r="T42" i="18"/>
  <c r="T41" i="18"/>
  <c r="T40" i="18"/>
  <c r="T39" i="18"/>
  <c r="T38" i="18"/>
  <c r="T37" i="18"/>
  <c r="T36" i="18"/>
  <c r="T35" i="18"/>
  <c r="T34" i="18"/>
  <c r="T33" i="18"/>
  <c r="T32" i="18"/>
  <c r="T31" i="18"/>
  <c r="T30" i="18"/>
  <c r="T29" i="18"/>
  <c r="T28" i="18"/>
  <c r="T27" i="18"/>
  <c r="T26" i="18"/>
  <c r="T25" i="18"/>
  <c r="T24" i="18"/>
  <c r="T23" i="18"/>
  <c r="T22" i="18"/>
  <c r="T21" i="18"/>
  <c r="T20" i="18"/>
  <c r="T19" i="18"/>
  <c r="T18" i="18"/>
  <c r="T17" i="18"/>
  <c r="T16" i="18"/>
  <c r="T15" i="18"/>
  <c r="T14" i="18"/>
  <c r="T12" i="18"/>
  <c r="T11" i="18"/>
  <c r="T10" i="18"/>
  <c r="T9" i="18"/>
  <c r="T8" i="18"/>
  <c r="T7" i="18"/>
  <c r="R78" i="18"/>
  <c r="R77" i="18"/>
  <c r="R76" i="18"/>
  <c r="R75" i="18"/>
  <c r="R74" i="18"/>
  <c r="R73" i="18"/>
  <c r="R72" i="18"/>
  <c r="R71" i="18"/>
  <c r="R70" i="18"/>
  <c r="R69" i="18"/>
  <c r="R68" i="18"/>
  <c r="R67" i="18"/>
  <c r="R66" i="18"/>
  <c r="R65" i="18"/>
  <c r="R64" i="18"/>
  <c r="R63" i="18"/>
  <c r="R62" i="18"/>
  <c r="R61" i="18"/>
  <c r="R60" i="18"/>
  <c r="R59" i="18"/>
  <c r="R58" i="18"/>
  <c r="R57" i="18"/>
  <c r="R56" i="18"/>
  <c r="R55" i="18"/>
  <c r="R54" i="18"/>
  <c r="R53" i="18"/>
  <c r="R52" i="18"/>
  <c r="R51" i="18"/>
  <c r="R50" i="18"/>
  <c r="R49" i="18"/>
  <c r="R48" i="18"/>
  <c r="R47" i="18"/>
  <c r="R46" i="18"/>
  <c r="R45" i="18"/>
  <c r="R44" i="18"/>
  <c r="R43" i="18"/>
  <c r="R42" i="18"/>
  <c r="R41" i="18"/>
  <c r="R40" i="18"/>
  <c r="R39" i="18"/>
  <c r="R38" i="18"/>
  <c r="R37" i="18"/>
  <c r="R36" i="18"/>
  <c r="R35" i="18"/>
  <c r="R34" i="18"/>
  <c r="R33" i="18"/>
  <c r="R32" i="18"/>
  <c r="R31" i="18"/>
  <c r="R30" i="18"/>
  <c r="R29" i="18"/>
  <c r="R28" i="18"/>
  <c r="R27" i="18"/>
  <c r="R26" i="18"/>
  <c r="R25" i="18"/>
  <c r="R24" i="18"/>
  <c r="R23" i="18"/>
  <c r="R22" i="18"/>
  <c r="R21" i="18"/>
  <c r="R20" i="18"/>
  <c r="R19" i="18"/>
  <c r="R18" i="18"/>
  <c r="R17" i="18"/>
  <c r="R16" i="18"/>
  <c r="R15" i="18"/>
  <c r="R14" i="18"/>
  <c r="R12" i="18"/>
  <c r="R11" i="18"/>
  <c r="R10" i="18"/>
  <c r="R9" i="18"/>
  <c r="R8" i="18"/>
  <c r="R7" i="18"/>
  <c r="P78" i="18"/>
  <c r="P77" i="18"/>
  <c r="P76" i="18"/>
  <c r="P75" i="18"/>
  <c r="P74" i="18"/>
  <c r="P73" i="18"/>
  <c r="P72" i="18"/>
  <c r="P71" i="18"/>
  <c r="P70" i="18"/>
  <c r="P69" i="18"/>
  <c r="P68" i="18"/>
  <c r="P67" i="18"/>
  <c r="P66" i="18"/>
  <c r="P65" i="18"/>
  <c r="P64" i="18"/>
  <c r="P63" i="18"/>
  <c r="P62" i="18"/>
  <c r="P61" i="18"/>
  <c r="P60" i="18"/>
  <c r="P59" i="18"/>
  <c r="P58" i="18"/>
  <c r="P57" i="18"/>
  <c r="P56" i="18"/>
  <c r="P55" i="18"/>
  <c r="P54" i="18"/>
  <c r="P53" i="18"/>
  <c r="P52" i="18"/>
  <c r="P51" i="18"/>
  <c r="P50" i="18"/>
  <c r="P49" i="18"/>
  <c r="P48" i="18"/>
  <c r="P47" i="18"/>
  <c r="P46" i="18"/>
  <c r="P45" i="18"/>
  <c r="P44" i="18"/>
  <c r="P43" i="18"/>
  <c r="P42" i="18"/>
  <c r="P41" i="18"/>
  <c r="P40" i="18"/>
  <c r="P39" i="18"/>
  <c r="P38" i="18"/>
  <c r="P37" i="18"/>
  <c r="P36" i="18"/>
  <c r="P35" i="18"/>
  <c r="P34" i="18"/>
  <c r="P33" i="18"/>
  <c r="P32" i="18"/>
  <c r="P31" i="18"/>
  <c r="P30" i="18"/>
  <c r="P29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4" i="18"/>
  <c r="P12" i="18"/>
  <c r="P11" i="18"/>
  <c r="P10" i="18"/>
  <c r="P9" i="18"/>
  <c r="P8" i="18"/>
  <c r="P7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2" i="18"/>
  <c r="N11" i="18"/>
  <c r="N10" i="18"/>
  <c r="N9" i="18"/>
  <c r="N8" i="18"/>
  <c r="N7" i="18"/>
  <c r="L78" i="18"/>
  <c r="L77" i="18"/>
  <c r="L76" i="18"/>
  <c r="L75" i="18"/>
  <c r="L74" i="18"/>
  <c r="L73" i="18"/>
  <c r="L72" i="18"/>
  <c r="L71" i="18"/>
  <c r="L70" i="18"/>
  <c r="L69" i="18"/>
  <c r="L68" i="18"/>
  <c r="L67" i="18"/>
  <c r="L66" i="18"/>
  <c r="L65" i="18"/>
  <c r="L64" i="18"/>
  <c r="L63" i="18"/>
  <c r="L62" i="18"/>
  <c r="L61" i="18"/>
  <c r="L6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1" i="18"/>
  <c r="L20" i="18"/>
  <c r="L19" i="18"/>
  <c r="L18" i="18"/>
  <c r="L17" i="18"/>
  <c r="L16" i="18"/>
  <c r="L15" i="18"/>
  <c r="L14" i="18"/>
  <c r="L12" i="18"/>
  <c r="L11" i="18"/>
  <c r="L10" i="18"/>
  <c r="L9" i="18"/>
  <c r="L8" i="18"/>
  <c r="L7" i="18"/>
  <c r="J78" i="18"/>
  <c r="J77" i="18"/>
  <c r="J76" i="18"/>
  <c r="J75" i="18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1" i="18"/>
  <c r="J20" i="18"/>
  <c r="J19" i="18"/>
  <c r="J18" i="18"/>
  <c r="J17" i="18"/>
  <c r="J16" i="18"/>
  <c r="J15" i="18"/>
  <c r="J14" i="18"/>
  <c r="J12" i="18"/>
  <c r="J11" i="18"/>
  <c r="J10" i="18"/>
  <c r="J9" i="18"/>
  <c r="J8" i="18"/>
  <c r="J7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7" i="18"/>
  <c r="F16" i="18"/>
  <c r="F15" i="18"/>
  <c r="F14" i="18"/>
  <c r="F12" i="18"/>
  <c r="F11" i="18"/>
  <c r="F10" i="18"/>
  <c r="F9" i="18"/>
  <c r="F8" i="18"/>
  <c r="F7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2" i="18"/>
  <c r="D11" i="18"/>
  <c r="D10" i="18"/>
  <c r="D9" i="18"/>
  <c r="D8" i="18"/>
  <c r="D7" i="18"/>
  <c r="AC78" i="17"/>
  <c r="AC77" i="17"/>
  <c r="AC76" i="17"/>
  <c r="AC75" i="17"/>
  <c r="AC74" i="17"/>
  <c r="AC73" i="17"/>
  <c r="AC72" i="17"/>
  <c r="AC71" i="17"/>
  <c r="AC70" i="17"/>
  <c r="AC69" i="17"/>
  <c r="AC68" i="17"/>
  <c r="AC67" i="17"/>
  <c r="AC66" i="17"/>
  <c r="AC65" i="17"/>
  <c r="AC64" i="17"/>
  <c r="AC63" i="17"/>
  <c r="AC62" i="17"/>
  <c r="AC61" i="17"/>
  <c r="AC60" i="17"/>
  <c r="AC59" i="17"/>
  <c r="AC58" i="17"/>
  <c r="AC57" i="17"/>
  <c r="AC56" i="17"/>
  <c r="AC55" i="17"/>
  <c r="AC54" i="17"/>
  <c r="AC53" i="17"/>
  <c r="AC52" i="17"/>
  <c r="AC51" i="17"/>
  <c r="AC50" i="17"/>
  <c r="AC49" i="17"/>
  <c r="AC48" i="17"/>
  <c r="AC47" i="17"/>
  <c r="AC46" i="17"/>
  <c r="AC45" i="17"/>
  <c r="AC44" i="17"/>
  <c r="AC43" i="17"/>
  <c r="AC42" i="17"/>
  <c r="AC41" i="17"/>
  <c r="AC40" i="17"/>
  <c r="AC39" i="17"/>
  <c r="AC38" i="17"/>
  <c r="AC37" i="17"/>
  <c r="AC36" i="17"/>
  <c r="AC35" i="17"/>
  <c r="AC34" i="17"/>
  <c r="AC33" i="17"/>
  <c r="AC32" i="17"/>
  <c r="AC31" i="17"/>
  <c r="AC30" i="17"/>
  <c r="AC29" i="17"/>
  <c r="AC28" i="17"/>
  <c r="AC27" i="17"/>
  <c r="AC26" i="17"/>
  <c r="AC25" i="17"/>
  <c r="AC24" i="17"/>
  <c r="AC23" i="17"/>
  <c r="AC22" i="17"/>
  <c r="AC21" i="17"/>
  <c r="AC20" i="17"/>
  <c r="AC19" i="17"/>
  <c r="AC18" i="17"/>
  <c r="AC17" i="17"/>
  <c r="AC16" i="17"/>
  <c r="AC15" i="17"/>
  <c r="AC14" i="17"/>
  <c r="AC12" i="17"/>
  <c r="AC11" i="17"/>
  <c r="AC10" i="17"/>
  <c r="AC9" i="17"/>
  <c r="AC8" i="17"/>
  <c r="AC7" i="17"/>
  <c r="AA7" i="17"/>
  <c r="AA8" i="17"/>
  <c r="AA9" i="17"/>
  <c r="AA10" i="17"/>
  <c r="AA11" i="17"/>
  <c r="AA12" i="17"/>
  <c r="Y78" i="17"/>
  <c r="Y77" i="17"/>
  <c r="Y76" i="17"/>
  <c r="Y75" i="17"/>
  <c r="Y74" i="17"/>
  <c r="Y73" i="17"/>
  <c r="Y72" i="17"/>
  <c r="Y71" i="17"/>
  <c r="Y70" i="17"/>
  <c r="Y69" i="17"/>
  <c r="Y68" i="17"/>
  <c r="Y67" i="17"/>
  <c r="Y66" i="17"/>
  <c r="Y65" i="17"/>
  <c r="Y64" i="17"/>
  <c r="Y63" i="17"/>
  <c r="Y62" i="17"/>
  <c r="Y61" i="17"/>
  <c r="Y60" i="17"/>
  <c r="Y59" i="17"/>
  <c r="Y58" i="17"/>
  <c r="Y57" i="17"/>
  <c r="Y56" i="17"/>
  <c r="Y55" i="17"/>
  <c r="Y54" i="17"/>
  <c r="Y53" i="17"/>
  <c r="Y52" i="17"/>
  <c r="Y51" i="17"/>
  <c r="Y50" i="17"/>
  <c r="Y49" i="17"/>
  <c r="Y48" i="17"/>
  <c r="Y47" i="17"/>
  <c r="Y46" i="17"/>
  <c r="Y45" i="17"/>
  <c r="Y44" i="17"/>
  <c r="Y43" i="17"/>
  <c r="Y42" i="17"/>
  <c r="Y41" i="17"/>
  <c r="Y40" i="17"/>
  <c r="Y39" i="17"/>
  <c r="Y38" i="17"/>
  <c r="Y37" i="17"/>
  <c r="Y36" i="17"/>
  <c r="Y35" i="17"/>
  <c r="Y34" i="17"/>
  <c r="Y33" i="17"/>
  <c r="Y32" i="17"/>
  <c r="Y31" i="17"/>
  <c r="Y30" i="17"/>
  <c r="Y29" i="17"/>
  <c r="Y28" i="17"/>
  <c r="Y27" i="17"/>
  <c r="Y26" i="17"/>
  <c r="Y25" i="17"/>
  <c r="Y24" i="17"/>
  <c r="Y23" i="17"/>
  <c r="Y22" i="17"/>
  <c r="Y21" i="17"/>
  <c r="Y20" i="17"/>
  <c r="Y19" i="17"/>
  <c r="Y18" i="17"/>
  <c r="Y17" i="17"/>
  <c r="Y16" i="17"/>
  <c r="Y15" i="17"/>
  <c r="Y14" i="17"/>
  <c r="Y12" i="17"/>
  <c r="Y11" i="17"/>
  <c r="Y10" i="17"/>
  <c r="Y9" i="17"/>
  <c r="Y8" i="17"/>
  <c r="Y7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50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2" i="17"/>
  <c r="W11" i="17"/>
  <c r="W10" i="17"/>
  <c r="W9" i="17"/>
  <c r="W8" i="17"/>
  <c r="W7" i="17"/>
  <c r="U78" i="17"/>
  <c r="U77" i="17"/>
  <c r="U76" i="17"/>
  <c r="U75" i="17"/>
  <c r="U74" i="17"/>
  <c r="U73" i="17"/>
  <c r="U72" i="17"/>
  <c r="U71" i="17"/>
  <c r="U70" i="17"/>
  <c r="U69" i="17"/>
  <c r="U68" i="17"/>
  <c r="U67" i="17"/>
  <c r="U66" i="17"/>
  <c r="U65" i="17"/>
  <c r="U64" i="17"/>
  <c r="U63" i="17"/>
  <c r="U62" i="17"/>
  <c r="U61" i="17"/>
  <c r="U60" i="17"/>
  <c r="U59" i="17"/>
  <c r="U58" i="17"/>
  <c r="U57" i="17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U42" i="17"/>
  <c r="U41" i="17"/>
  <c r="U40" i="17"/>
  <c r="U39" i="17"/>
  <c r="U38" i="17"/>
  <c r="U37" i="17"/>
  <c r="U36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U20" i="17"/>
  <c r="U19" i="17"/>
  <c r="U18" i="17"/>
  <c r="U17" i="17"/>
  <c r="U16" i="17"/>
  <c r="U15" i="17"/>
  <c r="U14" i="17"/>
  <c r="U12" i="17"/>
  <c r="U11" i="17"/>
  <c r="U10" i="17"/>
  <c r="U9" i="17"/>
  <c r="U8" i="17"/>
  <c r="U7" i="17"/>
  <c r="S78" i="17"/>
  <c r="S77" i="17"/>
  <c r="S76" i="17"/>
  <c r="S75" i="17"/>
  <c r="S74" i="17"/>
  <c r="S73" i="17"/>
  <c r="S72" i="17"/>
  <c r="S71" i="17"/>
  <c r="S70" i="17"/>
  <c r="S69" i="17"/>
  <c r="S68" i="17"/>
  <c r="S67" i="17"/>
  <c r="S66" i="17"/>
  <c r="S65" i="17"/>
  <c r="S64" i="17"/>
  <c r="S63" i="17"/>
  <c r="S62" i="17"/>
  <c r="S61" i="17"/>
  <c r="S60" i="17"/>
  <c r="S59" i="17"/>
  <c r="S58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S33" i="17"/>
  <c r="S32" i="17"/>
  <c r="S31" i="17"/>
  <c r="S30" i="17"/>
  <c r="S29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2" i="17"/>
  <c r="S11" i="17"/>
  <c r="S10" i="17"/>
  <c r="S9" i="17"/>
  <c r="S8" i="17"/>
  <c r="S7" i="17"/>
  <c r="Q78" i="17"/>
  <c r="Q77" i="17"/>
  <c r="Q76" i="17"/>
  <c r="Q75" i="17"/>
  <c r="Q74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2" i="17"/>
  <c r="Q11" i="17"/>
  <c r="Q10" i="17"/>
  <c r="Q9" i="17"/>
  <c r="Q8" i="17"/>
  <c r="Q7" i="17"/>
  <c r="O78" i="17"/>
  <c r="O77" i="17"/>
  <c r="O76" i="17"/>
  <c r="O75" i="17"/>
  <c r="O74" i="17"/>
  <c r="O73" i="17"/>
  <c r="O72" i="17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6" i="17"/>
  <c r="O55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2" i="17"/>
  <c r="O11" i="17"/>
  <c r="O10" i="17"/>
  <c r="O9" i="17"/>
  <c r="O8" i="17"/>
  <c r="O7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2" i="17"/>
  <c r="M11" i="17"/>
  <c r="M10" i="17"/>
  <c r="M9" i="17"/>
  <c r="M8" i="17"/>
  <c r="M7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1" i="17"/>
  <c r="K10" i="17"/>
  <c r="K9" i="17"/>
  <c r="K8" i="17"/>
  <c r="K7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2" i="17"/>
  <c r="G11" i="17"/>
  <c r="G10" i="17"/>
  <c r="G9" i="17"/>
  <c r="G8" i="17"/>
  <c r="G7" i="17"/>
  <c r="B60" i="46"/>
  <c r="B59" i="46"/>
  <c r="B58" i="46"/>
  <c r="B57" i="46"/>
  <c r="B56" i="46"/>
  <c r="B55" i="46"/>
  <c r="B54" i="46"/>
  <c r="B53" i="46"/>
  <c r="B29" i="46"/>
  <c r="B28" i="46"/>
  <c r="B26" i="46"/>
  <c r="B24" i="46"/>
  <c r="B23" i="46"/>
  <c r="B22" i="46"/>
  <c r="B21" i="46"/>
  <c r="B20" i="46"/>
  <c r="B19" i="46"/>
  <c r="B18" i="46"/>
  <c r="B17" i="46"/>
  <c r="B16" i="46"/>
  <c r="B15" i="46"/>
  <c r="B13" i="46"/>
  <c r="B60" i="49"/>
  <c r="B59" i="49"/>
  <c r="B58" i="49"/>
  <c r="B57" i="49"/>
  <c r="B56" i="49"/>
  <c r="B55" i="49"/>
  <c r="B54" i="49"/>
  <c r="B53" i="49"/>
  <c r="B26" i="49"/>
  <c r="B29" i="49"/>
  <c r="B28" i="49"/>
  <c r="B24" i="49"/>
  <c r="B23" i="49"/>
  <c r="B22" i="49"/>
  <c r="B21" i="49"/>
  <c r="B20" i="49"/>
  <c r="B19" i="49"/>
  <c r="B18" i="49"/>
  <c r="B17" i="49"/>
  <c r="B16" i="49"/>
  <c r="B15" i="49"/>
  <c r="B13" i="49"/>
  <c r="H10" i="49"/>
  <c r="H9" i="49"/>
  <c r="H8" i="49"/>
  <c r="H7" i="49"/>
  <c r="B57" i="67"/>
  <c r="B56" i="67"/>
  <c r="B54" i="67"/>
  <c r="B53" i="67"/>
  <c r="B52" i="67"/>
  <c r="B51" i="67"/>
  <c r="B50" i="67"/>
  <c r="B37" i="67"/>
  <c r="B26" i="67"/>
  <c r="B24" i="67"/>
  <c r="B23" i="67"/>
  <c r="B22" i="67"/>
  <c r="B21" i="67"/>
  <c r="B20" i="67"/>
  <c r="B19" i="67"/>
  <c r="B18" i="67"/>
  <c r="B17" i="67"/>
  <c r="B16" i="67"/>
  <c r="B15" i="67"/>
  <c r="B14" i="67"/>
  <c r="B13" i="67"/>
  <c r="B12" i="67"/>
  <c r="B57" i="66"/>
  <c r="B56" i="66"/>
  <c r="B54" i="66"/>
  <c r="B53" i="66"/>
  <c r="B52" i="66"/>
  <c r="B51" i="66"/>
  <c r="B50" i="66"/>
  <c r="B37" i="66"/>
  <c r="B26" i="66"/>
  <c r="B24" i="66"/>
  <c r="B23" i="66"/>
  <c r="B22" i="66"/>
  <c r="B21" i="66"/>
  <c r="B20" i="66"/>
  <c r="B19" i="66"/>
  <c r="B18" i="66"/>
  <c r="B17" i="66"/>
  <c r="B16" i="66"/>
  <c r="B15" i="66"/>
  <c r="B14" i="66"/>
  <c r="B13" i="66"/>
  <c r="B12" i="66"/>
  <c r="B61" i="57"/>
  <c r="B61" i="58"/>
  <c r="B61" i="56"/>
  <c r="B60" i="57"/>
  <c r="B60" i="58"/>
  <c r="B60" i="56"/>
  <c r="B59" i="57"/>
  <c r="B59" i="58"/>
  <c r="B59" i="56"/>
  <c r="B58" i="57"/>
  <c r="B58" i="58"/>
  <c r="B58" i="56"/>
  <c r="B57" i="57"/>
  <c r="B57" i="58"/>
  <c r="B57" i="56"/>
  <c r="B56" i="57"/>
  <c r="B56" i="58"/>
  <c r="B56" i="56"/>
  <c r="B55" i="57"/>
  <c r="B55" i="58"/>
  <c r="B55" i="56"/>
  <c r="B30" i="57"/>
  <c r="B30" i="58"/>
  <c r="B30" i="56"/>
  <c r="B29" i="57"/>
  <c r="B29" i="58"/>
  <c r="B29" i="56"/>
  <c r="B27" i="57"/>
  <c r="B27" i="58"/>
  <c r="B27" i="56"/>
  <c r="B24" i="57"/>
  <c r="B24" i="58"/>
  <c r="B24" i="56"/>
  <c r="B23" i="57"/>
  <c r="B23" i="58"/>
  <c r="B23" i="56"/>
  <c r="B22" i="57"/>
  <c r="B22" i="58"/>
  <c r="B22" i="56"/>
  <c r="B21" i="57"/>
  <c r="B21" i="58"/>
  <c r="B21" i="56"/>
  <c r="B20" i="57"/>
  <c r="B20" i="58"/>
  <c r="B20" i="56"/>
  <c r="B19" i="57"/>
  <c r="B19" i="58"/>
  <c r="B19" i="56"/>
  <c r="B18" i="57"/>
  <c r="B18" i="58"/>
  <c r="B18" i="56"/>
  <c r="B17" i="57"/>
  <c r="B17" i="58"/>
  <c r="B17" i="56"/>
  <c r="B16" i="57"/>
  <c r="B16" i="58"/>
  <c r="B16" i="56"/>
  <c r="B15" i="57"/>
  <c r="B15" i="58"/>
  <c r="B15" i="56"/>
  <c r="B13" i="57"/>
  <c r="B13" i="58"/>
  <c r="B13" i="56"/>
  <c r="B60" i="48"/>
  <c r="B60" i="47"/>
  <c r="B59" i="48"/>
  <c r="B59" i="47"/>
  <c r="B58" i="48"/>
  <c r="B58" i="47"/>
  <c r="B57" i="48"/>
  <c r="B57" i="47"/>
  <c r="B56" i="48"/>
  <c r="B56" i="47"/>
  <c r="B55" i="48"/>
  <c r="B55" i="47"/>
  <c r="B54" i="48"/>
  <c r="B54" i="47"/>
  <c r="B53" i="48"/>
  <c r="B53" i="47"/>
  <c r="B29" i="48"/>
  <c r="B29" i="47"/>
  <c r="B28" i="48"/>
  <c r="B28" i="47"/>
  <c r="B26" i="48"/>
  <c r="B26" i="47"/>
  <c r="B24" i="48"/>
  <c r="B24" i="47"/>
  <c r="B23" i="48"/>
  <c r="B23" i="47"/>
  <c r="B22" i="48"/>
  <c r="B22" i="47"/>
  <c r="B21" i="48"/>
  <c r="B21" i="47"/>
  <c r="B20" i="48"/>
  <c r="B20" i="47"/>
  <c r="B19" i="48"/>
  <c r="B19" i="47"/>
  <c r="B18" i="48"/>
  <c r="B18" i="47"/>
  <c r="B17" i="48"/>
  <c r="B17" i="47"/>
  <c r="B16" i="48"/>
  <c r="B16" i="47"/>
  <c r="B15" i="48"/>
  <c r="B15" i="47"/>
  <c r="B13" i="48"/>
  <c r="B13" i="47"/>
  <c r="B60" i="45"/>
  <c r="B59" i="45"/>
  <c r="B58" i="45"/>
  <c r="B57" i="45"/>
  <c r="B56" i="45"/>
  <c r="B55" i="45"/>
  <c r="B54" i="45"/>
  <c r="B53" i="45"/>
  <c r="B29" i="45"/>
  <c r="B28" i="45"/>
  <c r="B26" i="45"/>
  <c r="B24" i="45"/>
  <c r="B23" i="45"/>
  <c r="B22" i="45"/>
  <c r="B21" i="45"/>
  <c r="B20" i="45"/>
  <c r="B19" i="45"/>
  <c r="B18" i="45"/>
  <c r="B17" i="45"/>
  <c r="B16" i="45"/>
  <c r="B15" i="45"/>
  <c r="B13" i="45"/>
  <c r="K10" i="45"/>
  <c r="K9" i="45"/>
  <c r="K8" i="45"/>
  <c r="K7" i="45"/>
  <c r="B60" i="53"/>
  <c r="B59" i="53"/>
  <c r="B58" i="53"/>
  <c r="B57" i="53"/>
  <c r="B56" i="53"/>
  <c r="B55" i="53"/>
  <c r="B54" i="53"/>
  <c r="B53" i="53"/>
  <c r="B29" i="53"/>
  <c r="B28" i="53"/>
  <c r="B26" i="53"/>
  <c r="B24" i="53"/>
  <c r="B23" i="53"/>
  <c r="B22" i="53"/>
  <c r="B21" i="53"/>
  <c r="B20" i="53"/>
  <c r="B19" i="53"/>
  <c r="B18" i="53"/>
  <c r="B17" i="53"/>
  <c r="B16" i="53"/>
  <c r="B15" i="53"/>
  <c r="B13" i="53"/>
  <c r="B77" i="19"/>
  <c r="B76" i="19"/>
  <c r="B75" i="19"/>
  <c r="B74" i="19"/>
  <c r="B77" i="20"/>
  <c r="B76" i="20"/>
  <c r="B75" i="20"/>
  <c r="B77" i="29"/>
  <c r="B76" i="29"/>
  <c r="B75" i="29"/>
  <c r="BC7" i="56"/>
  <c r="BC8" i="56"/>
  <c r="BC9" i="56"/>
  <c r="BC10" i="56"/>
  <c r="BA7" i="56"/>
  <c r="BA8" i="56"/>
  <c r="BA9" i="56"/>
  <c r="BA10" i="56"/>
  <c r="AY7" i="56"/>
  <c r="AY8" i="56"/>
  <c r="AY9" i="56"/>
  <c r="AY10" i="56"/>
  <c r="B39" i="42"/>
  <c r="S36" i="42"/>
  <c r="S35" i="42"/>
  <c r="S37" i="42"/>
  <c r="AH36" i="42"/>
  <c r="AH35" i="42"/>
  <c r="AH37" i="42"/>
  <c r="D76" i="42"/>
  <c r="D75" i="42"/>
  <c r="D77" i="42"/>
  <c r="G76" i="42"/>
  <c r="G75" i="42"/>
  <c r="G77" i="42"/>
  <c r="J75" i="42"/>
  <c r="J77" i="42"/>
  <c r="M76" i="42"/>
  <c r="M75" i="42"/>
  <c r="M77" i="42"/>
  <c r="P76" i="42"/>
  <c r="P75" i="42"/>
  <c r="P77" i="42"/>
  <c r="S76" i="42"/>
  <c r="S75" i="42"/>
  <c r="S77" i="42"/>
  <c r="V76" i="42"/>
  <c r="V75" i="42"/>
  <c r="V77" i="42"/>
  <c r="Y76" i="42"/>
  <c r="Y75" i="42"/>
  <c r="Y77" i="42"/>
  <c r="AB76" i="42"/>
  <c r="AB75" i="42"/>
  <c r="AB77" i="42"/>
  <c r="B37" i="42"/>
  <c r="B35" i="42"/>
  <c r="B36" i="42"/>
  <c r="AK40" i="42"/>
  <c r="AL35" i="42"/>
  <c r="AL36" i="42"/>
  <c r="AL37" i="42"/>
  <c r="AL15" i="42"/>
  <c r="AL13" i="42"/>
  <c r="L10" i="48"/>
  <c r="L9" i="48"/>
  <c r="L8" i="48"/>
  <c r="L7" i="48"/>
  <c r="B60" i="55"/>
  <c r="B59" i="55"/>
  <c r="B58" i="55"/>
  <c r="B57" i="55"/>
  <c r="B56" i="55"/>
  <c r="B55" i="55"/>
  <c r="B54" i="55"/>
  <c r="B53" i="55"/>
  <c r="B29" i="55"/>
  <c r="B28" i="55"/>
  <c r="B26" i="55"/>
  <c r="B24" i="55"/>
  <c r="B23" i="55"/>
  <c r="B22" i="55"/>
  <c r="B21" i="55"/>
  <c r="B20" i="55"/>
  <c r="B19" i="55"/>
  <c r="B18" i="55"/>
  <c r="B17" i="55"/>
  <c r="B16" i="55"/>
  <c r="B15" i="55"/>
  <c r="B13" i="55"/>
  <c r="B39" i="39"/>
  <c r="D36" i="39"/>
  <c r="D37" i="39"/>
  <c r="M36" i="39"/>
  <c r="M35" i="39"/>
  <c r="M37" i="39"/>
  <c r="Y36" i="39"/>
  <c r="Y37" i="39"/>
  <c r="AE36" i="39"/>
  <c r="AE37" i="39"/>
  <c r="AH36" i="39"/>
  <c r="AH37" i="39"/>
  <c r="AK36" i="39"/>
  <c r="AK37" i="39"/>
  <c r="D76" i="39"/>
  <c r="D75" i="39"/>
  <c r="D77" i="39"/>
  <c r="G76" i="39"/>
  <c r="G77" i="39"/>
  <c r="J76" i="39"/>
  <c r="J77" i="39"/>
  <c r="M76" i="39"/>
  <c r="M75" i="39"/>
  <c r="M77" i="39"/>
  <c r="P76" i="39"/>
  <c r="P75" i="39"/>
  <c r="P77" i="39"/>
  <c r="S76" i="39"/>
  <c r="S75" i="39"/>
  <c r="S77" i="39"/>
  <c r="V77" i="39"/>
  <c r="Y76" i="39"/>
  <c r="Y77" i="39"/>
  <c r="AB76" i="39"/>
  <c r="AB77" i="39"/>
  <c r="AE76" i="39"/>
  <c r="AE75" i="39"/>
  <c r="AE77" i="39"/>
  <c r="AH76" i="39"/>
  <c r="AH75" i="39"/>
  <c r="AH77" i="39"/>
  <c r="AK76" i="39"/>
  <c r="AK75" i="39"/>
  <c r="AK77" i="39"/>
  <c r="AN76" i="39"/>
  <c r="AN75" i="39"/>
  <c r="AN77" i="39"/>
  <c r="B37" i="39"/>
  <c r="B36" i="39"/>
  <c r="B35" i="39"/>
  <c r="S80" i="39"/>
  <c r="T77" i="39"/>
  <c r="T76" i="39"/>
  <c r="T75" i="39"/>
  <c r="T53" i="39"/>
  <c r="P80" i="39"/>
  <c r="Q77" i="39"/>
  <c r="Q76" i="39"/>
  <c r="Q75" i="39"/>
  <c r="Q53" i="39"/>
  <c r="J10" i="55"/>
  <c r="J9" i="55"/>
  <c r="J8" i="55"/>
  <c r="J7" i="55"/>
  <c r="F10" i="55"/>
  <c r="F9" i="55"/>
  <c r="F8" i="55"/>
  <c r="F7" i="55"/>
  <c r="B24" i="64"/>
  <c r="I37" i="60"/>
  <c r="I36" i="60"/>
  <c r="I35" i="60"/>
  <c r="I34" i="60"/>
  <c r="I33" i="60"/>
  <c r="I32" i="60"/>
  <c r="I31" i="60"/>
  <c r="I30" i="60"/>
  <c r="G37" i="60"/>
  <c r="G36" i="60"/>
  <c r="G35" i="60"/>
  <c r="G34" i="60"/>
  <c r="G33" i="60"/>
  <c r="G32" i="60"/>
  <c r="G31" i="60"/>
  <c r="G30" i="60"/>
  <c r="G16" i="60"/>
  <c r="G15" i="60"/>
  <c r="G14" i="60"/>
  <c r="G13" i="60"/>
  <c r="G12" i="60"/>
  <c r="G11" i="60"/>
  <c r="G10" i="60"/>
  <c r="G9" i="60"/>
  <c r="G8" i="60"/>
  <c r="B39" i="40"/>
  <c r="D36" i="40"/>
  <c r="D35" i="40"/>
  <c r="D37" i="40"/>
  <c r="AK36" i="40"/>
  <c r="AK35" i="40"/>
  <c r="AK37" i="40"/>
  <c r="AN36" i="40"/>
  <c r="AN35" i="40"/>
  <c r="AN37" i="40"/>
  <c r="D76" i="40"/>
  <c r="D77" i="40"/>
  <c r="G76" i="40"/>
  <c r="G77" i="40"/>
  <c r="J76" i="40"/>
  <c r="J77" i="40"/>
  <c r="M76" i="40"/>
  <c r="M77" i="40"/>
  <c r="P76" i="40"/>
  <c r="P77" i="40"/>
  <c r="S76" i="40"/>
  <c r="S77" i="40"/>
  <c r="V76" i="40"/>
  <c r="V75" i="40"/>
  <c r="V77" i="40"/>
  <c r="Y76" i="40"/>
  <c r="Y75" i="40"/>
  <c r="Y77" i="40"/>
  <c r="AB76" i="40"/>
  <c r="AB77" i="40"/>
  <c r="AE76" i="40"/>
  <c r="AE77" i="40"/>
  <c r="AH76" i="40"/>
  <c r="AH77" i="40"/>
  <c r="AK76" i="40"/>
  <c r="AK75" i="40"/>
  <c r="AK77" i="40"/>
  <c r="B37" i="40"/>
  <c r="B35" i="40"/>
  <c r="B36" i="40"/>
  <c r="AN40" i="40"/>
  <c r="AO35" i="40"/>
  <c r="AO36" i="40"/>
  <c r="AO37" i="40"/>
  <c r="AO13" i="40"/>
  <c r="AK80" i="40"/>
  <c r="AL77" i="40"/>
  <c r="AL76" i="40"/>
  <c r="AL75" i="40"/>
  <c r="AL53" i="40"/>
  <c r="AK40" i="40"/>
  <c r="AL35" i="40"/>
  <c r="AL36" i="40"/>
  <c r="AL37" i="40"/>
  <c r="AL13" i="40"/>
  <c r="J10" i="58"/>
  <c r="J9" i="58"/>
  <c r="J8" i="58"/>
  <c r="J7" i="58"/>
  <c r="H10" i="58"/>
  <c r="H9" i="58"/>
  <c r="H8" i="58"/>
  <c r="H7" i="58"/>
  <c r="F10" i="58"/>
  <c r="F9" i="58"/>
  <c r="F8" i="58"/>
  <c r="F7" i="58"/>
  <c r="B77" i="23"/>
  <c r="B76" i="23"/>
  <c r="B75" i="23"/>
  <c r="B77" i="18"/>
  <c r="B77" i="21"/>
  <c r="B77" i="17"/>
  <c r="B76" i="18"/>
  <c r="B76" i="21"/>
  <c r="B76" i="17"/>
  <c r="B75" i="18"/>
  <c r="B75" i="21"/>
  <c r="B75" i="17"/>
  <c r="D58" i="59"/>
  <c r="E58" i="59"/>
  <c r="E57" i="59"/>
  <c r="E56" i="59"/>
  <c r="E55" i="59"/>
  <c r="E54" i="59"/>
  <c r="E53" i="59"/>
  <c r="E52" i="59"/>
  <c r="E51" i="59"/>
  <c r="E50" i="59"/>
  <c r="D42" i="59"/>
  <c r="E42" i="59"/>
  <c r="E41" i="59"/>
  <c r="E40" i="59"/>
  <c r="E39" i="59"/>
  <c r="D36" i="59"/>
  <c r="D38" i="59"/>
  <c r="E38" i="59"/>
  <c r="E37" i="59"/>
  <c r="E36" i="59"/>
  <c r="E35" i="59"/>
  <c r="E34" i="59"/>
  <c r="E33" i="59"/>
  <c r="E32" i="59"/>
  <c r="E31" i="59"/>
  <c r="E30" i="59"/>
  <c r="E29" i="59"/>
  <c r="D25" i="59"/>
  <c r="D27" i="59"/>
  <c r="E27" i="59"/>
  <c r="E26" i="59"/>
  <c r="E25" i="59"/>
  <c r="E24" i="59"/>
  <c r="E23" i="59"/>
  <c r="E22" i="59"/>
  <c r="E21" i="59"/>
  <c r="E20" i="59"/>
  <c r="E18" i="59"/>
  <c r="E17" i="59"/>
  <c r="E16" i="59"/>
  <c r="E15" i="59"/>
  <c r="E14" i="59"/>
  <c r="E13" i="59"/>
  <c r="E12" i="59"/>
  <c r="E7" i="59"/>
  <c r="E9" i="59"/>
  <c r="E10" i="59"/>
  <c r="B51" i="59"/>
  <c r="B50" i="59"/>
  <c r="B52" i="59"/>
  <c r="B53" i="59"/>
  <c r="B54" i="59"/>
  <c r="B55" i="59"/>
  <c r="B56" i="59"/>
  <c r="B57" i="59"/>
  <c r="B58" i="59"/>
  <c r="C58" i="59"/>
  <c r="C57" i="59"/>
  <c r="C56" i="59"/>
  <c r="C55" i="59"/>
  <c r="C54" i="59"/>
  <c r="C53" i="59"/>
  <c r="C52" i="59"/>
  <c r="C51" i="59"/>
  <c r="C50" i="59"/>
  <c r="B42" i="59"/>
  <c r="C42" i="59"/>
  <c r="C41" i="59"/>
  <c r="C40" i="59"/>
  <c r="C39" i="59"/>
  <c r="B36" i="59"/>
  <c r="B38" i="59"/>
  <c r="C38" i="59"/>
  <c r="C37" i="59"/>
  <c r="C36" i="59"/>
  <c r="C35" i="59"/>
  <c r="C34" i="59"/>
  <c r="C33" i="59"/>
  <c r="C32" i="59"/>
  <c r="C31" i="59"/>
  <c r="C30" i="59"/>
  <c r="C29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C27" i="59"/>
  <c r="C26" i="59"/>
  <c r="C25" i="59"/>
  <c r="C24" i="59"/>
  <c r="C23" i="59"/>
  <c r="C22" i="59"/>
  <c r="C21" i="59"/>
  <c r="C20" i="59"/>
  <c r="C19" i="59"/>
  <c r="C18" i="59"/>
  <c r="C17" i="59"/>
  <c r="C16" i="59"/>
  <c r="C15" i="59"/>
  <c r="C14" i="59"/>
  <c r="C13" i="59"/>
  <c r="C12" i="59"/>
  <c r="C9" i="59"/>
  <c r="C8" i="59"/>
  <c r="C7" i="59"/>
  <c r="D48" i="59"/>
  <c r="D47" i="59"/>
  <c r="D45" i="59"/>
  <c r="P1" i="76"/>
  <c r="C8" i="76"/>
  <c r="I8" i="76"/>
  <c r="K8" i="76"/>
  <c r="M8" i="76"/>
  <c r="O8" i="76"/>
  <c r="Q8" i="76"/>
  <c r="S8" i="76"/>
  <c r="U8" i="76"/>
  <c r="C9" i="76"/>
  <c r="E9" i="76"/>
  <c r="I9" i="76"/>
  <c r="K9" i="76"/>
  <c r="M9" i="76"/>
  <c r="O9" i="76"/>
  <c r="Q9" i="76"/>
  <c r="S9" i="76"/>
  <c r="U9" i="76"/>
  <c r="C10" i="76"/>
  <c r="E10" i="76"/>
  <c r="I10" i="76"/>
  <c r="K10" i="76"/>
  <c r="M10" i="76"/>
  <c r="O10" i="76"/>
  <c r="Q10" i="76"/>
  <c r="S10" i="76"/>
  <c r="U10" i="76"/>
  <c r="C11" i="76"/>
  <c r="E11" i="76"/>
  <c r="I11" i="76"/>
  <c r="K11" i="76"/>
  <c r="M11" i="76"/>
  <c r="O11" i="76"/>
  <c r="Q11" i="76"/>
  <c r="S11" i="76"/>
  <c r="U11" i="76"/>
  <c r="C12" i="76"/>
  <c r="E12" i="76"/>
  <c r="I12" i="76"/>
  <c r="K12" i="76"/>
  <c r="M12" i="76"/>
  <c r="O12" i="76"/>
  <c r="Q12" i="76"/>
  <c r="S12" i="76"/>
  <c r="U12" i="76"/>
  <c r="C13" i="76"/>
  <c r="E13" i="76"/>
  <c r="I13" i="76"/>
  <c r="K13" i="76"/>
  <c r="M13" i="76"/>
  <c r="O13" i="76"/>
  <c r="Q13" i="76"/>
  <c r="S13" i="76"/>
  <c r="U13" i="76"/>
  <c r="C14" i="76"/>
  <c r="E14" i="76"/>
  <c r="I14" i="76"/>
  <c r="K14" i="76"/>
  <c r="M14" i="76"/>
  <c r="O14" i="76"/>
  <c r="Q14" i="76"/>
  <c r="S14" i="76"/>
  <c r="U14" i="76"/>
  <c r="C15" i="76"/>
  <c r="E15" i="76"/>
  <c r="I15" i="76"/>
  <c r="K15" i="76"/>
  <c r="M15" i="76"/>
  <c r="O15" i="76"/>
  <c r="Q15" i="76"/>
  <c r="S15" i="76"/>
  <c r="U15" i="76"/>
  <c r="C16" i="76"/>
  <c r="E16" i="76"/>
  <c r="I16" i="76"/>
  <c r="K16" i="76"/>
  <c r="M16" i="76"/>
  <c r="O16" i="76"/>
  <c r="Q16" i="76"/>
  <c r="S16" i="76"/>
  <c r="U16" i="76"/>
  <c r="C17" i="76"/>
  <c r="E17" i="76"/>
  <c r="I17" i="76"/>
  <c r="K17" i="76"/>
  <c r="M17" i="76"/>
  <c r="O17" i="76"/>
  <c r="Q17" i="76"/>
  <c r="S17" i="76"/>
  <c r="U17" i="76"/>
  <c r="C18" i="76"/>
  <c r="E18" i="76"/>
  <c r="I18" i="76"/>
  <c r="K18" i="76"/>
  <c r="M18" i="76"/>
  <c r="O18" i="76"/>
  <c r="Q18" i="76"/>
  <c r="S18" i="76"/>
  <c r="U18" i="76"/>
  <c r="C19" i="76"/>
  <c r="I19" i="76"/>
  <c r="K19" i="76"/>
  <c r="M19" i="76"/>
  <c r="O19" i="76"/>
  <c r="Q19" i="76"/>
  <c r="S19" i="76"/>
  <c r="U19" i="76"/>
  <c r="C20" i="76"/>
  <c r="E20" i="76"/>
  <c r="I20" i="76"/>
  <c r="K20" i="76"/>
  <c r="M20" i="76"/>
  <c r="O20" i="76"/>
  <c r="Q20" i="76"/>
  <c r="S20" i="76"/>
  <c r="U20" i="76"/>
  <c r="B27" i="76"/>
  <c r="D27" i="76"/>
  <c r="D29" i="76"/>
  <c r="D30" i="76"/>
  <c r="B32" i="76"/>
  <c r="C32" i="76"/>
  <c r="E32" i="76"/>
  <c r="B33" i="76"/>
  <c r="C33" i="76"/>
  <c r="E33" i="76"/>
  <c r="B34" i="76"/>
  <c r="C34" i="76"/>
  <c r="E34" i="76"/>
  <c r="B35" i="76"/>
  <c r="C35" i="76"/>
  <c r="E35" i="76"/>
  <c r="B36" i="76"/>
  <c r="C36" i="76"/>
  <c r="E36" i="76"/>
  <c r="B37" i="76"/>
  <c r="C37" i="76"/>
  <c r="E37" i="76"/>
  <c r="B38" i="76"/>
  <c r="C38" i="76"/>
  <c r="E38" i="76"/>
  <c r="B39" i="76"/>
  <c r="C39" i="76"/>
  <c r="E39" i="76"/>
  <c r="B40" i="76"/>
  <c r="C40" i="76"/>
  <c r="E40" i="76"/>
  <c r="Z1" i="75"/>
  <c r="C8" i="75"/>
  <c r="E8" i="75"/>
  <c r="K8" i="75"/>
  <c r="M8" i="75"/>
  <c r="O8" i="75"/>
  <c r="Q8" i="75"/>
  <c r="AA8" i="75"/>
  <c r="AC8" i="75"/>
  <c r="C9" i="75"/>
  <c r="E9" i="75"/>
  <c r="K9" i="75"/>
  <c r="M9" i="75"/>
  <c r="O9" i="75"/>
  <c r="Q9" i="75"/>
  <c r="AA9" i="75"/>
  <c r="AC9" i="75"/>
  <c r="C10" i="75"/>
  <c r="E10" i="75"/>
  <c r="K10" i="75"/>
  <c r="M10" i="75"/>
  <c r="O10" i="75"/>
  <c r="Q10" i="75"/>
  <c r="AA10" i="75"/>
  <c r="AC10" i="75"/>
  <c r="C11" i="75"/>
  <c r="E11" i="75"/>
  <c r="K11" i="75"/>
  <c r="M11" i="75"/>
  <c r="O11" i="75"/>
  <c r="Q11" i="75"/>
  <c r="AA11" i="75"/>
  <c r="AC11" i="75"/>
  <c r="C12" i="75"/>
  <c r="E12" i="75"/>
  <c r="K12" i="75"/>
  <c r="M12" i="75"/>
  <c r="O12" i="75"/>
  <c r="Q12" i="75"/>
  <c r="AA12" i="75"/>
  <c r="AC12" i="75"/>
  <c r="C13" i="75"/>
  <c r="E13" i="75"/>
  <c r="K13" i="75"/>
  <c r="M13" i="75"/>
  <c r="O13" i="75"/>
  <c r="Q13" i="75"/>
  <c r="AA13" i="75"/>
  <c r="AC13" i="75"/>
  <c r="C14" i="75"/>
  <c r="E14" i="75"/>
  <c r="K14" i="75"/>
  <c r="M14" i="75"/>
  <c r="O14" i="75"/>
  <c r="Q14" i="75"/>
  <c r="AA14" i="75"/>
  <c r="AC14" i="75"/>
  <c r="C15" i="75"/>
  <c r="E15" i="75"/>
  <c r="K15" i="75"/>
  <c r="M15" i="75"/>
  <c r="O15" i="75"/>
  <c r="Q15" i="75"/>
  <c r="AA15" i="75"/>
  <c r="AC15" i="75"/>
  <c r="C16" i="75"/>
  <c r="E16" i="75"/>
  <c r="K16" i="75"/>
  <c r="M16" i="75"/>
  <c r="O16" i="75"/>
  <c r="Q16" i="75"/>
  <c r="C17" i="75"/>
  <c r="E17" i="75"/>
  <c r="K17" i="75"/>
  <c r="M17" i="75"/>
  <c r="O17" i="75"/>
  <c r="Q17" i="75"/>
  <c r="C18" i="75"/>
  <c r="E18" i="75"/>
  <c r="K18" i="75"/>
  <c r="M18" i="75"/>
  <c r="O18" i="75"/>
  <c r="Q18" i="75"/>
  <c r="C19" i="75"/>
  <c r="K19" i="75"/>
  <c r="M19" i="75"/>
  <c r="O19" i="75"/>
  <c r="Q19" i="75"/>
  <c r="C20" i="75"/>
  <c r="E20" i="75"/>
  <c r="K20" i="75"/>
  <c r="M20" i="75"/>
  <c r="O20" i="75"/>
  <c r="Q20" i="75"/>
  <c r="B27" i="75"/>
  <c r="D29" i="75"/>
  <c r="D30" i="75"/>
  <c r="B32" i="75"/>
  <c r="C32" i="75"/>
  <c r="E32" i="75"/>
  <c r="B33" i="75"/>
  <c r="C33" i="75"/>
  <c r="E33" i="75"/>
  <c r="B34" i="75"/>
  <c r="C34" i="75"/>
  <c r="E34" i="75"/>
  <c r="B35" i="75"/>
  <c r="C35" i="75"/>
  <c r="E35" i="75"/>
  <c r="B36" i="75"/>
  <c r="C36" i="75"/>
  <c r="E36" i="75"/>
  <c r="B37" i="75"/>
  <c r="C37" i="75"/>
  <c r="E37" i="75"/>
  <c r="B38" i="75"/>
  <c r="C38" i="75"/>
  <c r="E38" i="75"/>
  <c r="B39" i="75"/>
  <c r="C39" i="75"/>
  <c r="E39" i="75"/>
  <c r="B40" i="75"/>
  <c r="C40" i="75"/>
  <c r="E40" i="75"/>
  <c r="E1" i="74"/>
  <c r="D7" i="74"/>
  <c r="F7" i="74"/>
  <c r="H7" i="74"/>
  <c r="D8" i="74"/>
  <c r="F8" i="74"/>
  <c r="H8" i="74"/>
  <c r="D9" i="74"/>
  <c r="F9" i="74"/>
  <c r="H9" i="74"/>
  <c r="D10" i="74"/>
  <c r="F10" i="74"/>
  <c r="H10" i="74"/>
  <c r="B12" i="74"/>
  <c r="B13" i="74"/>
  <c r="B14" i="74"/>
  <c r="B15" i="74"/>
  <c r="B16" i="74"/>
  <c r="B17" i="74"/>
  <c r="B18" i="74"/>
  <c r="B19" i="74"/>
  <c r="B20" i="74"/>
  <c r="B21" i="74"/>
  <c r="B22" i="74"/>
  <c r="B23" i="74"/>
  <c r="B24" i="74"/>
  <c r="B25" i="74"/>
  <c r="B26" i="74"/>
  <c r="B27" i="74"/>
  <c r="B36" i="74"/>
  <c r="B40" i="74"/>
  <c r="B41" i="74"/>
  <c r="B53" i="74"/>
  <c r="B54" i="74"/>
  <c r="B55" i="74"/>
  <c r="B56" i="74"/>
  <c r="B57" i="74"/>
  <c r="B58" i="74"/>
  <c r="B59" i="74"/>
  <c r="B60" i="74"/>
  <c r="B61" i="74"/>
  <c r="AD1" i="73"/>
  <c r="C7" i="73"/>
  <c r="E7" i="73"/>
  <c r="G7" i="73"/>
  <c r="I7" i="73"/>
  <c r="K7" i="73"/>
  <c r="M7" i="73"/>
  <c r="O7" i="73"/>
  <c r="Q7" i="73"/>
  <c r="S7" i="73"/>
  <c r="U7" i="73"/>
  <c r="W7" i="73"/>
  <c r="Y7" i="73"/>
  <c r="AA7" i="73"/>
  <c r="AC7" i="73"/>
  <c r="AE7" i="73"/>
  <c r="AG7" i="73"/>
  <c r="AI7" i="73"/>
  <c r="AK7" i="73"/>
  <c r="AM7" i="73"/>
  <c r="AO7" i="73"/>
  <c r="AQ7" i="73"/>
  <c r="AS7" i="73"/>
  <c r="AU7" i="73"/>
  <c r="AW7" i="73"/>
  <c r="AY7" i="73"/>
  <c r="BA7" i="73"/>
  <c r="BC7" i="73"/>
  <c r="BE7" i="73"/>
  <c r="BG7" i="73"/>
  <c r="C8" i="73"/>
  <c r="G8" i="73"/>
  <c r="I8" i="73"/>
  <c r="K8" i="73"/>
  <c r="M8" i="73"/>
  <c r="O8" i="73"/>
  <c r="Q8" i="73"/>
  <c r="S8" i="73"/>
  <c r="U8" i="73"/>
  <c r="W8" i="73"/>
  <c r="Y8" i="73"/>
  <c r="AA8" i="73"/>
  <c r="AC8" i="73"/>
  <c r="AE8" i="73"/>
  <c r="AG8" i="73"/>
  <c r="AI8" i="73"/>
  <c r="AK8" i="73"/>
  <c r="AM8" i="73"/>
  <c r="AO8" i="73"/>
  <c r="AQ8" i="73"/>
  <c r="AS8" i="73"/>
  <c r="AU8" i="73"/>
  <c r="AW8" i="73"/>
  <c r="AY8" i="73"/>
  <c r="BA8" i="73"/>
  <c r="BC8" i="73"/>
  <c r="BE8" i="73"/>
  <c r="BG8" i="73"/>
  <c r="C9" i="73"/>
  <c r="E9" i="73"/>
  <c r="G9" i="73"/>
  <c r="I9" i="73"/>
  <c r="K9" i="73"/>
  <c r="M9" i="73"/>
  <c r="O9" i="73"/>
  <c r="Q9" i="73"/>
  <c r="S9" i="73"/>
  <c r="U9" i="73"/>
  <c r="W9" i="73"/>
  <c r="Y9" i="73"/>
  <c r="AA9" i="73"/>
  <c r="AC9" i="73"/>
  <c r="AE9" i="73"/>
  <c r="AG9" i="73"/>
  <c r="AI9" i="73"/>
  <c r="AK9" i="73"/>
  <c r="AM9" i="73"/>
  <c r="AO9" i="73"/>
  <c r="AQ9" i="73"/>
  <c r="AS9" i="73"/>
  <c r="AU9" i="73"/>
  <c r="AW9" i="73"/>
  <c r="AY9" i="73"/>
  <c r="BA9" i="73"/>
  <c r="BC9" i="73"/>
  <c r="BE9" i="73"/>
  <c r="BG9" i="73"/>
  <c r="C10" i="73"/>
  <c r="E10" i="73"/>
  <c r="G10" i="73"/>
  <c r="I10" i="73"/>
  <c r="K10" i="73"/>
  <c r="M10" i="73"/>
  <c r="O10" i="73"/>
  <c r="Q10" i="73"/>
  <c r="S10" i="73"/>
  <c r="U10" i="73"/>
  <c r="W10" i="73"/>
  <c r="Y10" i="73"/>
  <c r="AA10" i="73"/>
  <c r="AC10" i="73"/>
  <c r="AE10" i="73"/>
  <c r="AG10" i="73"/>
  <c r="AI10" i="73"/>
  <c r="AK10" i="73"/>
  <c r="AM10" i="73"/>
  <c r="AO10" i="73"/>
  <c r="AQ10" i="73"/>
  <c r="AS10" i="73"/>
  <c r="AU10" i="73"/>
  <c r="AW10" i="73"/>
  <c r="AY10" i="73"/>
  <c r="BA10" i="73"/>
  <c r="BC10" i="73"/>
  <c r="BE10" i="73"/>
  <c r="BG10" i="73"/>
  <c r="B12" i="73"/>
  <c r="C12" i="73"/>
  <c r="O12" i="73"/>
  <c r="B13" i="73"/>
  <c r="C13" i="73"/>
  <c r="O13" i="73"/>
  <c r="B14" i="73"/>
  <c r="C14" i="73"/>
  <c r="O14" i="73"/>
  <c r="B15" i="73"/>
  <c r="C15" i="73"/>
  <c r="O15" i="73"/>
  <c r="B16" i="73"/>
  <c r="C16" i="73"/>
  <c r="O16" i="73"/>
  <c r="B17" i="73"/>
  <c r="C17" i="73"/>
  <c r="O17" i="73"/>
  <c r="B18" i="73"/>
  <c r="C18" i="73"/>
  <c r="O18" i="73"/>
  <c r="B19" i="73"/>
  <c r="C19" i="73"/>
  <c r="O19" i="73"/>
  <c r="B20" i="73"/>
  <c r="C20" i="73"/>
  <c r="O20" i="73"/>
  <c r="B21" i="73"/>
  <c r="C21" i="73"/>
  <c r="O21" i="73"/>
  <c r="B22" i="73"/>
  <c r="C22" i="73"/>
  <c r="O22" i="73"/>
  <c r="B23" i="73"/>
  <c r="C23" i="73"/>
  <c r="O23" i="73"/>
  <c r="B24" i="73"/>
  <c r="C24" i="73"/>
  <c r="O24" i="73"/>
  <c r="B25" i="73"/>
  <c r="C25" i="73"/>
  <c r="O25" i="73"/>
  <c r="B26" i="73"/>
  <c r="C26" i="73"/>
  <c r="O26" i="73"/>
  <c r="B27" i="73"/>
  <c r="C27" i="73"/>
  <c r="O27" i="73"/>
  <c r="C29" i="73"/>
  <c r="O29" i="73"/>
  <c r="C30" i="73"/>
  <c r="O30" i="73"/>
  <c r="C31" i="73"/>
  <c r="O31" i="73"/>
  <c r="C32" i="73"/>
  <c r="O32" i="73"/>
  <c r="C33" i="73"/>
  <c r="O33" i="73"/>
  <c r="C34" i="73"/>
  <c r="O34" i="73"/>
  <c r="C35" i="73"/>
  <c r="O35" i="73"/>
  <c r="B36" i="73"/>
  <c r="C36" i="73"/>
  <c r="O36" i="73"/>
  <c r="C37" i="73"/>
  <c r="O37" i="73"/>
  <c r="C38" i="73"/>
  <c r="O38" i="73"/>
  <c r="C39" i="73"/>
  <c r="O39" i="73"/>
  <c r="B40" i="73"/>
  <c r="C40" i="73"/>
  <c r="O40" i="73"/>
  <c r="B41" i="73"/>
  <c r="C41" i="73"/>
  <c r="O41" i="73"/>
  <c r="B48" i="73"/>
  <c r="N51" i="73"/>
  <c r="B53" i="73"/>
  <c r="C53" i="73"/>
  <c r="O53" i="73"/>
  <c r="B54" i="73"/>
  <c r="C54" i="73"/>
  <c r="O54" i="73"/>
  <c r="B55" i="73"/>
  <c r="C55" i="73"/>
  <c r="O55" i="73"/>
  <c r="B56" i="73"/>
  <c r="C56" i="73"/>
  <c r="O56" i="73"/>
  <c r="B57" i="73"/>
  <c r="C57" i="73"/>
  <c r="O57" i="73"/>
  <c r="B58" i="73"/>
  <c r="C58" i="73"/>
  <c r="O58" i="73"/>
  <c r="B59" i="73"/>
  <c r="C59" i="73"/>
  <c r="O59" i="73"/>
  <c r="B60" i="73"/>
  <c r="C60" i="73"/>
  <c r="O60" i="73"/>
  <c r="B61" i="73"/>
  <c r="C61" i="73"/>
  <c r="O61" i="73"/>
  <c r="D1" i="72"/>
  <c r="C7" i="72"/>
  <c r="C8" i="72"/>
  <c r="C9" i="72"/>
  <c r="C10" i="72"/>
  <c r="C11" i="72"/>
  <c r="C12" i="72"/>
  <c r="C13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B28" i="72"/>
  <c r="C28" i="72"/>
  <c r="C29" i="72"/>
  <c r="B30" i="72"/>
  <c r="C30" i="72"/>
  <c r="B37" i="72"/>
  <c r="AF1" i="71"/>
  <c r="C7" i="71"/>
  <c r="E7" i="71"/>
  <c r="C8" i="71"/>
  <c r="C9" i="71"/>
  <c r="E9" i="71"/>
  <c r="C10" i="71"/>
  <c r="E10" i="71"/>
  <c r="C11" i="71"/>
  <c r="E11" i="71"/>
  <c r="C12" i="71"/>
  <c r="E12" i="71"/>
  <c r="C13" i="71"/>
  <c r="E13" i="71"/>
  <c r="C15" i="71"/>
  <c r="E15" i="71"/>
  <c r="C16" i="71"/>
  <c r="E16" i="71"/>
  <c r="C17" i="71"/>
  <c r="E17" i="71"/>
  <c r="C18" i="71"/>
  <c r="E18" i="71"/>
  <c r="C19" i="71"/>
  <c r="C20" i="71"/>
  <c r="E20" i="71"/>
  <c r="C21" i="71"/>
  <c r="E21" i="71"/>
  <c r="C22" i="71"/>
  <c r="E22" i="71"/>
  <c r="C23" i="71"/>
  <c r="E23" i="71"/>
  <c r="C24" i="71"/>
  <c r="E24" i="71"/>
  <c r="C25" i="71"/>
  <c r="E25" i="71"/>
  <c r="C26" i="71"/>
  <c r="E26" i="71"/>
  <c r="C27" i="71"/>
  <c r="E27" i="71"/>
  <c r="C28" i="71"/>
  <c r="E28" i="71"/>
  <c r="C29" i="71"/>
  <c r="E29" i="71"/>
  <c r="C30" i="71"/>
  <c r="D30" i="71"/>
  <c r="E30" i="71"/>
  <c r="B37" i="71"/>
  <c r="D37" i="71"/>
  <c r="C48" i="71"/>
  <c r="E48" i="71"/>
  <c r="W48" i="71"/>
  <c r="Y48" i="71"/>
  <c r="AA48" i="71"/>
  <c r="AC48" i="71"/>
  <c r="C49" i="71"/>
  <c r="E49" i="71"/>
  <c r="W49" i="71"/>
  <c r="Y49" i="71"/>
  <c r="AA49" i="71"/>
  <c r="AC49" i="71"/>
  <c r="C50" i="71"/>
  <c r="E50" i="71"/>
  <c r="W50" i="71"/>
  <c r="Y50" i="71"/>
  <c r="AA50" i="71"/>
  <c r="AC50" i="71"/>
  <c r="C51" i="71"/>
  <c r="E51" i="71"/>
  <c r="W51" i="71"/>
  <c r="Y51" i="71"/>
  <c r="AA51" i="71"/>
  <c r="AC51" i="71"/>
  <c r="C52" i="71"/>
  <c r="E52" i="71"/>
  <c r="W52" i="71"/>
  <c r="Y52" i="71"/>
  <c r="AA52" i="71"/>
  <c r="AC52" i="71"/>
  <c r="C53" i="71"/>
  <c r="E53" i="71"/>
  <c r="W53" i="71"/>
  <c r="Y53" i="71"/>
  <c r="AA53" i="71"/>
  <c r="AC53" i="71"/>
  <c r="C54" i="71"/>
  <c r="E54" i="71"/>
  <c r="W54" i="71"/>
  <c r="Y54" i="71"/>
  <c r="AA54" i="71"/>
  <c r="AC54" i="71"/>
  <c r="AD1" i="70"/>
  <c r="C7" i="70"/>
  <c r="E7" i="70"/>
  <c r="G7" i="70"/>
  <c r="C8" i="70"/>
  <c r="G8" i="70"/>
  <c r="C9" i="70"/>
  <c r="E9" i="70"/>
  <c r="G9" i="70"/>
  <c r="C10" i="70"/>
  <c r="E10" i="70"/>
  <c r="G10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B25" i="70"/>
  <c r="C25" i="70"/>
  <c r="C26" i="70"/>
  <c r="B27" i="70"/>
  <c r="C27" i="70"/>
  <c r="C29" i="70"/>
  <c r="C30" i="70"/>
  <c r="C31" i="70"/>
  <c r="C32" i="70"/>
  <c r="C33" i="70"/>
  <c r="C34" i="70"/>
  <c r="C35" i="70"/>
  <c r="B36" i="70"/>
  <c r="C36" i="70"/>
  <c r="C37" i="70"/>
  <c r="C38" i="70"/>
  <c r="C39" i="70"/>
  <c r="B40" i="70"/>
  <c r="C40" i="70"/>
  <c r="B41" i="70"/>
  <c r="C41" i="70"/>
  <c r="B48" i="70"/>
  <c r="C53" i="70"/>
  <c r="C54" i="70"/>
  <c r="C55" i="70"/>
  <c r="C56" i="70"/>
  <c r="C57" i="70"/>
  <c r="C58" i="70"/>
  <c r="C59" i="70"/>
  <c r="C60" i="70"/>
  <c r="B61" i="70"/>
  <c r="C61" i="70"/>
  <c r="F1" i="69"/>
  <c r="C7" i="69"/>
  <c r="G7" i="69"/>
  <c r="C8" i="69"/>
  <c r="G8" i="69"/>
  <c r="C9" i="69"/>
  <c r="G9" i="69"/>
  <c r="C10" i="69"/>
  <c r="G10" i="69"/>
  <c r="C11" i="69"/>
  <c r="G11" i="69"/>
  <c r="C12" i="69"/>
  <c r="G12" i="69"/>
  <c r="C13" i="69"/>
  <c r="G13" i="69"/>
  <c r="B15" i="69"/>
  <c r="C15" i="69"/>
  <c r="B16" i="69"/>
  <c r="C16" i="69"/>
  <c r="B17" i="69"/>
  <c r="C17" i="69"/>
  <c r="B18" i="69"/>
  <c r="C18" i="69"/>
  <c r="B19" i="69"/>
  <c r="C19" i="69"/>
  <c r="B20" i="69"/>
  <c r="C20" i="69"/>
  <c r="B21" i="69"/>
  <c r="C21" i="69"/>
  <c r="B22" i="69"/>
  <c r="C22" i="69"/>
  <c r="B23" i="69"/>
  <c r="C23" i="69"/>
  <c r="B24" i="69"/>
  <c r="C24" i="69"/>
  <c r="B25" i="69"/>
  <c r="C25" i="69"/>
  <c r="B26" i="69"/>
  <c r="C26" i="69"/>
  <c r="B27" i="69"/>
  <c r="C27" i="69"/>
  <c r="B28" i="69"/>
  <c r="C28" i="69"/>
  <c r="B29" i="69"/>
  <c r="C29" i="69"/>
  <c r="B30" i="69"/>
  <c r="C30" i="69"/>
  <c r="B31" i="69"/>
  <c r="C31" i="69"/>
  <c r="B32" i="69"/>
  <c r="C32" i="69"/>
  <c r="B33" i="69"/>
  <c r="C33" i="69"/>
  <c r="B34" i="69"/>
  <c r="C34" i="69"/>
  <c r="B35" i="69"/>
  <c r="C35" i="69"/>
  <c r="B36" i="69"/>
  <c r="C36" i="69"/>
  <c r="B37" i="69"/>
  <c r="C37" i="69"/>
  <c r="B38" i="69"/>
  <c r="C38" i="69"/>
  <c r="B39" i="69"/>
  <c r="C39" i="69"/>
  <c r="B40" i="69"/>
  <c r="C40" i="69"/>
  <c r="B41" i="69"/>
  <c r="C41" i="69"/>
  <c r="B42" i="69"/>
  <c r="C42" i="69"/>
  <c r="B43" i="69"/>
  <c r="C43" i="69"/>
  <c r="B44" i="69"/>
  <c r="C44" i="69"/>
  <c r="B45" i="69"/>
  <c r="C45" i="69"/>
  <c r="B46" i="69"/>
  <c r="C46" i="69"/>
  <c r="B47" i="69"/>
  <c r="C47" i="69"/>
  <c r="B48" i="69"/>
  <c r="C48" i="69"/>
  <c r="B49" i="69"/>
  <c r="C49" i="69"/>
  <c r="B50" i="69"/>
  <c r="C50" i="69"/>
  <c r="B51" i="69"/>
  <c r="C51" i="69"/>
  <c r="B52" i="69"/>
  <c r="C52" i="69"/>
  <c r="B53" i="69"/>
  <c r="C53" i="69"/>
  <c r="B54" i="69"/>
  <c r="C54" i="69"/>
  <c r="B55" i="69"/>
  <c r="C55" i="69"/>
  <c r="B56" i="69"/>
  <c r="C56" i="69"/>
  <c r="B57" i="69"/>
  <c r="C57" i="69"/>
  <c r="B58" i="69"/>
  <c r="C58" i="69"/>
  <c r="B59" i="69"/>
  <c r="C59" i="69"/>
  <c r="B60" i="69"/>
  <c r="C60" i="69"/>
  <c r="B61" i="69"/>
  <c r="C61" i="69"/>
  <c r="B62" i="69"/>
  <c r="C62" i="69"/>
  <c r="B63" i="69"/>
  <c r="C63" i="69"/>
  <c r="B64" i="69"/>
  <c r="C64" i="69"/>
  <c r="B65" i="69"/>
  <c r="C65" i="69"/>
  <c r="B66" i="69"/>
  <c r="C66" i="69"/>
  <c r="B67" i="69"/>
  <c r="C67" i="69"/>
  <c r="B68" i="69"/>
  <c r="C68" i="69"/>
  <c r="B69" i="69"/>
  <c r="C69" i="69"/>
  <c r="B70" i="69"/>
  <c r="C70" i="69"/>
  <c r="B71" i="69"/>
  <c r="C71" i="69"/>
  <c r="B72" i="69"/>
  <c r="C72" i="69"/>
  <c r="B73" i="69"/>
  <c r="C73" i="69"/>
  <c r="B74" i="69"/>
  <c r="C74" i="69"/>
  <c r="B75" i="69"/>
  <c r="C75" i="69"/>
  <c r="B76" i="69"/>
  <c r="C76" i="69"/>
  <c r="B77" i="69"/>
  <c r="C77" i="69"/>
  <c r="B78" i="69"/>
  <c r="C78" i="69"/>
  <c r="B79" i="69"/>
  <c r="C79" i="69"/>
  <c r="B82" i="69"/>
  <c r="F1" i="68"/>
  <c r="C7" i="68"/>
  <c r="E7" i="68"/>
  <c r="I7" i="68"/>
  <c r="C8" i="68"/>
  <c r="I8" i="68"/>
  <c r="C9" i="68"/>
  <c r="E9" i="68"/>
  <c r="I9" i="68"/>
  <c r="C10" i="68"/>
  <c r="E10" i="68"/>
  <c r="I10" i="68"/>
  <c r="C11" i="68"/>
  <c r="E11" i="68"/>
  <c r="I11" i="68"/>
  <c r="C12" i="68"/>
  <c r="E12" i="68"/>
  <c r="I12" i="68"/>
  <c r="C13" i="68"/>
  <c r="E13" i="68"/>
  <c r="I13" i="68"/>
  <c r="C15" i="68"/>
  <c r="E15" i="68"/>
  <c r="C16" i="68"/>
  <c r="E16" i="68"/>
  <c r="C17" i="68"/>
  <c r="E17" i="68"/>
  <c r="C18" i="68"/>
  <c r="E18" i="68"/>
  <c r="C19" i="68"/>
  <c r="C20" i="68"/>
  <c r="E20" i="68"/>
  <c r="C21" i="68"/>
  <c r="E21" i="68"/>
  <c r="C22" i="68"/>
  <c r="E22" i="68"/>
  <c r="C23" i="68"/>
  <c r="E23" i="68"/>
  <c r="C24" i="68"/>
  <c r="E24" i="68"/>
  <c r="C25" i="68"/>
  <c r="E25" i="68"/>
  <c r="C26" i="68"/>
  <c r="E26" i="68"/>
  <c r="C27" i="68"/>
  <c r="E27" i="68"/>
  <c r="C28" i="68"/>
  <c r="E28" i="68"/>
  <c r="C29" i="68"/>
  <c r="E29" i="68"/>
  <c r="C30" i="68"/>
  <c r="E30" i="68"/>
  <c r="C31" i="68"/>
  <c r="E31" i="68"/>
  <c r="C32" i="68"/>
  <c r="E32" i="68"/>
  <c r="C33" i="68"/>
  <c r="E33" i="68"/>
  <c r="C34" i="68"/>
  <c r="E34" i="68"/>
  <c r="C35" i="68"/>
  <c r="E35" i="68"/>
  <c r="C36" i="68"/>
  <c r="E36" i="68"/>
  <c r="C37" i="68"/>
  <c r="E37" i="68"/>
  <c r="C38" i="68"/>
  <c r="E38" i="68"/>
  <c r="C39" i="68"/>
  <c r="E39" i="68"/>
  <c r="C40" i="68"/>
  <c r="E40" i="68"/>
  <c r="C41" i="68"/>
  <c r="E41" i="68"/>
  <c r="C42" i="68"/>
  <c r="E42" i="68"/>
  <c r="C43" i="68"/>
  <c r="E43" i="68"/>
  <c r="C44" i="68"/>
  <c r="E44" i="68"/>
  <c r="C45" i="68"/>
  <c r="E45" i="68"/>
  <c r="C46" i="68"/>
  <c r="E46" i="68"/>
  <c r="C47" i="68"/>
  <c r="E47" i="68"/>
  <c r="C48" i="68"/>
  <c r="E48" i="68"/>
  <c r="C49" i="68"/>
  <c r="E49" i="68"/>
  <c r="C50" i="68"/>
  <c r="E50" i="68"/>
  <c r="C51" i="68"/>
  <c r="E51" i="68"/>
  <c r="C52" i="68"/>
  <c r="E52" i="68"/>
  <c r="C53" i="68"/>
  <c r="E53" i="68"/>
  <c r="C54" i="68"/>
  <c r="E54" i="68"/>
  <c r="C55" i="68"/>
  <c r="E55" i="68"/>
  <c r="C56" i="68"/>
  <c r="E56" i="68"/>
  <c r="C57" i="68"/>
  <c r="E57" i="68"/>
  <c r="C58" i="68"/>
  <c r="E58" i="68"/>
  <c r="C59" i="68"/>
  <c r="E59" i="68"/>
  <c r="C60" i="68"/>
  <c r="E60" i="68"/>
  <c r="C61" i="68"/>
  <c r="E61" i="68"/>
  <c r="C62" i="68"/>
  <c r="E62" i="68"/>
  <c r="C63" i="68"/>
  <c r="E63" i="68"/>
  <c r="C64" i="68"/>
  <c r="E64" i="68"/>
  <c r="C65" i="68"/>
  <c r="E65" i="68"/>
  <c r="C66" i="68"/>
  <c r="E66" i="68"/>
  <c r="C67" i="68"/>
  <c r="E67" i="68"/>
  <c r="C68" i="68"/>
  <c r="E68" i="68"/>
  <c r="C69" i="68"/>
  <c r="E69" i="68"/>
  <c r="C70" i="68"/>
  <c r="E70" i="68"/>
  <c r="C71" i="68"/>
  <c r="E71" i="68"/>
  <c r="C72" i="68"/>
  <c r="E72" i="68"/>
  <c r="C73" i="68"/>
  <c r="E73" i="68"/>
  <c r="C74" i="68"/>
  <c r="E74" i="68"/>
  <c r="C75" i="68"/>
  <c r="E75" i="68"/>
  <c r="B76" i="68"/>
  <c r="C76" i="68"/>
  <c r="E76" i="68"/>
  <c r="B77" i="68"/>
  <c r="C77" i="68"/>
  <c r="E77" i="68"/>
  <c r="B78" i="68"/>
  <c r="C78" i="68"/>
  <c r="E78" i="68"/>
  <c r="B79" i="68"/>
  <c r="C79" i="68"/>
  <c r="E79" i="68"/>
  <c r="B82" i="68"/>
  <c r="AU1" i="67"/>
  <c r="D7" i="67"/>
  <c r="X7" i="67"/>
  <c r="AF7" i="67"/>
  <c r="AH7" i="67"/>
  <c r="D8" i="67"/>
  <c r="X8" i="67"/>
  <c r="AF8" i="67"/>
  <c r="AH8" i="67"/>
  <c r="D9" i="67"/>
  <c r="X9" i="67"/>
  <c r="AF9" i="67"/>
  <c r="AH9" i="67"/>
  <c r="D10" i="67"/>
  <c r="X10" i="67"/>
  <c r="AF10" i="67"/>
  <c r="AH10" i="67"/>
  <c r="B25" i="67"/>
  <c r="B27" i="67"/>
  <c r="B36" i="67"/>
  <c r="B38" i="67"/>
  <c r="B42" i="67"/>
  <c r="B45" i="67"/>
  <c r="B58" i="67"/>
  <c r="BB1" i="66"/>
  <c r="C7" i="66"/>
  <c r="E7" i="66"/>
  <c r="AW7" i="66"/>
  <c r="BE7" i="66"/>
  <c r="C8" i="66"/>
  <c r="AW8" i="66"/>
  <c r="BE8" i="66"/>
  <c r="C9" i="66"/>
  <c r="E9" i="66"/>
  <c r="AW9" i="66"/>
  <c r="BE9" i="66"/>
  <c r="C10" i="66"/>
  <c r="E10" i="66"/>
  <c r="AW10" i="66"/>
  <c r="BE10" i="66"/>
  <c r="C12" i="66"/>
  <c r="E12" i="66"/>
  <c r="C13" i="66"/>
  <c r="E13" i="66"/>
  <c r="C14" i="66"/>
  <c r="E14" i="66"/>
  <c r="C15" i="66"/>
  <c r="E15" i="66"/>
  <c r="C16" i="66"/>
  <c r="E16" i="66"/>
  <c r="C17" i="66"/>
  <c r="E17" i="66"/>
  <c r="C18" i="66"/>
  <c r="E18" i="66"/>
  <c r="C19" i="66"/>
  <c r="C20" i="66"/>
  <c r="E20" i="66"/>
  <c r="C21" i="66"/>
  <c r="E21" i="66"/>
  <c r="C22" i="66"/>
  <c r="E22" i="66"/>
  <c r="C23" i="66"/>
  <c r="E23" i="66"/>
  <c r="C24" i="66"/>
  <c r="E24" i="66"/>
  <c r="B25" i="66"/>
  <c r="C25" i="66"/>
  <c r="E25" i="66"/>
  <c r="C26" i="66"/>
  <c r="E26" i="66"/>
  <c r="B27" i="66"/>
  <c r="C27" i="66"/>
  <c r="E27" i="66"/>
  <c r="C29" i="66"/>
  <c r="E29" i="66"/>
  <c r="C30" i="66"/>
  <c r="E30" i="66"/>
  <c r="C31" i="66"/>
  <c r="E31" i="66"/>
  <c r="C32" i="66"/>
  <c r="E32" i="66"/>
  <c r="C33" i="66"/>
  <c r="E33" i="66"/>
  <c r="C34" i="66"/>
  <c r="E34" i="66"/>
  <c r="C35" i="66"/>
  <c r="E35" i="66"/>
  <c r="B36" i="66"/>
  <c r="C36" i="66"/>
  <c r="E36" i="66"/>
  <c r="C37" i="66"/>
  <c r="E37" i="66"/>
  <c r="B38" i="66"/>
  <c r="C38" i="66"/>
  <c r="E38" i="66"/>
  <c r="C39" i="66"/>
  <c r="E39" i="66"/>
  <c r="C40" i="66"/>
  <c r="E40" i="66"/>
  <c r="C41" i="66"/>
  <c r="E41" i="66"/>
  <c r="B42" i="66"/>
  <c r="C42" i="66"/>
  <c r="E42" i="66"/>
  <c r="B45" i="66"/>
  <c r="D47" i="66"/>
  <c r="D48" i="66"/>
  <c r="C50" i="66"/>
  <c r="E50" i="66"/>
  <c r="C51" i="66"/>
  <c r="E51" i="66"/>
  <c r="C52" i="66"/>
  <c r="E52" i="66"/>
  <c r="C53" i="66"/>
  <c r="E53" i="66"/>
  <c r="C54" i="66"/>
  <c r="E54" i="66"/>
  <c r="C55" i="66"/>
  <c r="E55" i="66"/>
  <c r="C56" i="66"/>
  <c r="E56" i="66"/>
  <c r="C57" i="66"/>
  <c r="E57" i="66"/>
  <c r="B58" i="66"/>
  <c r="C58" i="66"/>
  <c r="E58" i="66"/>
  <c r="Z1" i="64"/>
  <c r="C8" i="64"/>
  <c r="C9" i="64"/>
  <c r="E9" i="64"/>
  <c r="C10" i="64"/>
  <c r="E10" i="64"/>
  <c r="C11" i="64"/>
  <c r="E11" i="64"/>
  <c r="C12" i="64"/>
  <c r="E12" i="64"/>
  <c r="C13" i="64"/>
  <c r="E13" i="64"/>
  <c r="C14" i="64"/>
  <c r="E14" i="64"/>
  <c r="C15" i="64"/>
  <c r="E15" i="64"/>
  <c r="C16" i="64"/>
  <c r="E16" i="64"/>
  <c r="C17" i="64"/>
  <c r="E17" i="64"/>
  <c r="C29" i="64"/>
  <c r="C30" i="64"/>
  <c r="E30" i="64"/>
  <c r="C31" i="64"/>
  <c r="E31" i="64"/>
  <c r="C32" i="64"/>
  <c r="E32" i="64"/>
  <c r="B33" i="64"/>
  <c r="C33" i="64"/>
  <c r="E33" i="64"/>
  <c r="P1" i="62"/>
  <c r="C8" i="62"/>
  <c r="C9" i="62"/>
  <c r="E9" i="62"/>
  <c r="C10" i="62"/>
  <c r="E10" i="62"/>
  <c r="C11" i="62"/>
  <c r="E11" i="62"/>
  <c r="C12" i="62"/>
  <c r="E12" i="62"/>
  <c r="C13" i="62"/>
  <c r="E13" i="62"/>
  <c r="C14" i="62"/>
  <c r="E14" i="62"/>
  <c r="C15" i="62"/>
  <c r="E15" i="62"/>
  <c r="C16" i="62"/>
  <c r="E16" i="62"/>
  <c r="C17" i="62"/>
  <c r="E17" i="62"/>
  <c r="B24" i="62"/>
  <c r="B29" i="62"/>
  <c r="C29" i="62"/>
  <c r="E29" i="62"/>
  <c r="B30" i="62"/>
  <c r="C30" i="62"/>
  <c r="E30" i="62"/>
  <c r="B31" i="62"/>
  <c r="C31" i="62"/>
  <c r="E31" i="62"/>
  <c r="B32" i="62"/>
  <c r="C32" i="62"/>
  <c r="E32" i="62"/>
  <c r="B33" i="62"/>
  <c r="C33" i="62"/>
  <c r="E33" i="62"/>
  <c r="B34" i="62"/>
  <c r="C34" i="62"/>
  <c r="E34" i="62"/>
  <c r="B35" i="62"/>
  <c r="C35" i="62"/>
  <c r="E35" i="62"/>
  <c r="B36" i="62"/>
  <c r="C36" i="62"/>
  <c r="E36" i="62"/>
  <c r="B37" i="62"/>
  <c r="C37" i="62"/>
  <c r="E37" i="62"/>
  <c r="U1" i="61"/>
  <c r="B37" i="61"/>
  <c r="Z1" i="60"/>
  <c r="C8" i="60"/>
  <c r="K8" i="60"/>
  <c r="M8" i="60"/>
  <c r="O8" i="60"/>
  <c r="Q8" i="60"/>
  <c r="S8" i="60"/>
  <c r="U8" i="60"/>
  <c r="W8" i="60"/>
  <c r="Y8" i="60"/>
  <c r="AA8" i="60"/>
  <c r="AC8" i="60"/>
  <c r="C9" i="60"/>
  <c r="E9" i="60"/>
  <c r="K9" i="60"/>
  <c r="M9" i="60"/>
  <c r="O9" i="60"/>
  <c r="Q9" i="60"/>
  <c r="S9" i="60"/>
  <c r="U9" i="60"/>
  <c r="W9" i="60"/>
  <c r="Y9" i="60"/>
  <c r="AA9" i="60"/>
  <c r="AC9" i="60"/>
  <c r="C10" i="60"/>
  <c r="E10" i="60"/>
  <c r="K10" i="60"/>
  <c r="M10" i="60"/>
  <c r="O10" i="60"/>
  <c r="Q10" i="60"/>
  <c r="S10" i="60"/>
  <c r="U10" i="60"/>
  <c r="W10" i="60"/>
  <c r="Y10" i="60"/>
  <c r="AA10" i="60"/>
  <c r="AC10" i="60"/>
  <c r="C11" i="60"/>
  <c r="E11" i="60"/>
  <c r="K11" i="60"/>
  <c r="M11" i="60"/>
  <c r="O11" i="60"/>
  <c r="Q11" i="60"/>
  <c r="S11" i="60"/>
  <c r="U11" i="60"/>
  <c r="W11" i="60"/>
  <c r="Y11" i="60"/>
  <c r="AA11" i="60"/>
  <c r="AC11" i="60"/>
  <c r="C12" i="60"/>
  <c r="E12" i="60"/>
  <c r="K12" i="60"/>
  <c r="M12" i="60"/>
  <c r="O12" i="60"/>
  <c r="Q12" i="60"/>
  <c r="S12" i="60"/>
  <c r="U12" i="60"/>
  <c r="W12" i="60"/>
  <c r="Y12" i="60"/>
  <c r="AA12" i="60"/>
  <c r="AC12" i="60"/>
  <c r="C13" i="60"/>
  <c r="E13" i="60"/>
  <c r="K13" i="60"/>
  <c r="M13" i="60"/>
  <c r="O13" i="60"/>
  <c r="Q13" i="60"/>
  <c r="S13" i="60"/>
  <c r="U13" i="60"/>
  <c r="W13" i="60"/>
  <c r="Y13" i="60"/>
  <c r="AA13" i="60"/>
  <c r="AC13" i="60"/>
  <c r="C14" i="60"/>
  <c r="E14" i="60"/>
  <c r="K14" i="60"/>
  <c r="M14" i="60"/>
  <c r="O14" i="60"/>
  <c r="Q14" i="60"/>
  <c r="S14" i="60"/>
  <c r="U14" i="60"/>
  <c r="W14" i="60"/>
  <c r="Y14" i="60"/>
  <c r="AA14" i="60"/>
  <c r="AC14" i="60"/>
  <c r="C15" i="60"/>
  <c r="E15" i="60"/>
  <c r="K15" i="60"/>
  <c r="M15" i="60"/>
  <c r="O15" i="60"/>
  <c r="Q15" i="60"/>
  <c r="S15" i="60"/>
  <c r="U15" i="60"/>
  <c r="W15" i="60"/>
  <c r="Y15" i="60"/>
  <c r="AA15" i="60"/>
  <c r="AC15" i="60"/>
  <c r="C16" i="60"/>
  <c r="E16" i="60"/>
  <c r="K16" i="60"/>
  <c r="M16" i="60"/>
  <c r="O16" i="60"/>
  <c r="Q16" i="60"/>
  <c r="S16" i="60"/>
  <c r="U16" i="60"/>
  <c r="W16" i="60"/>
  <c r="Y16" i="60"/>
  <c r="AA16" i="60"/>
  <c r="AC16" i="60"/>
  <c r="C17" i="60"/>
  <c r="E17" i="60"/>
  <c r="K17" i="60"/>
  <c r="M17" i="60"/>
  <c r="O17" i="60"/>
  <c r="Q17" i="60"/>
  <c r="S17" i="60"/>
  <c r="U17" i="60"/>
  <c r="W17" i="60"/>
  <c r="Y17" i="60"/>
  <c r="AA17" i="60"/>
  <c r="AC17" i="60"/>
  <c r="B24" i="60"/>
  <c r="D26" i="60"/>
  <c r="D27" i="60"/>
  <c r="C29" i="60"/>
  <c r="M29" i="60"/>
  <c r="O29" i="60"/>
  <c r="Q29" i="60"/>
  <c r="S29" i="60"/>
  <c r="U29" i="60"/>
  <c r="W29" i="60"/>
  <c r="Y29" i="60"/>
  <c r="AA29" i="60"/>
  <c r="AC29" i="60"/>
  <c r="C30" i="60"/>
  <c r="E30" i="60"/>
  <c r="K30" i="60"/>
  <c r="M30" i="60"/>
  <c r="O30" i="60"/>
  <c r="Q30" i="60"/>
  <c r="S30" i="60"/>
  <c r="U30" i="60"/>
  <c r="W30" i="60"/>
  <c r="Y30" i="60"/>
  <c r="AA30" i="60"/>
  <c r="AC30" i="60"/>
  <c r="C31" i="60"/>
  <c r="E31" i="60"/>
  <c r="K31" i="60"/>
  <c r="M31" i="60"/>
  <c r="O31" i="60"/>
  <c r="Q31" i="60"/>
  <c r="S31" i="60"/>
  <c r="U31" i="60"/>
  <c r="W31" i="60"/>
  <c r="Y31" i="60"/>
  <c r="AA31" i="60"/>
  <c r="AC31" i="60"/>
  <c r="C32" i="60"/>
  <c r="E32" i="60"/>
  <c r="K32" i="60"/>
  <c r="M32" i="60"/>
  <c r="O32" i="60"/>
  <c r="Q32" i="60"/>
  <c r="S32" i="60"/>
  <c r="U32" i="60"/>
  <c r="W32" i="60"/>
  <c r="Y32" i="60"/>
  <c r="AA32" i="60"/>
  <c r="AC32" i="60"/>
  <c r="C33" i="60"/>
  <c r="E33" i="60"/>
  <c r="K33" i="60"/>
  <c r="M33" i="60"/>
  <c r="O33" i="60"/>
  <c r="Q33" i="60"/>
  <c r="S33" i="60"/>
  <c r="U33" i="60"/>
  <c r="W33" i="60"/>
  <c r="Y33" i="60"/>
  <c r="AA33" i="60"/>
  <c r="AC33" i="60"/>
  <c r="C34" i="60"/>
  <c r="E34" i="60"/>
  <c r="K34" i="60"/>
  <c r="M34" i="60"/>
  <c r="O34" i="60"/>
  <c r="Q34" i="60"/>
  <c r="S34" i="60"/>
  <c r="U34" i="60"/>
  <c r="W34" i="60"/>
  <c r="Y34" i="60"/>
  <c r="AA34" i="60"/>
  <c r="AC34" i="60"/>
  <c r="C35" i="60"/>
  <c r="E35" i="60"/>
  <c r="K35" i="60"/>
  <c r="M35" i="60"/>
  <c r="O35" i="60"/>
  <c r="Q35" i="60"/>
  <c r="S35" i="60"/>
  <c r="U35" i="60"/>
  <c r="W35" i="60"/>
  <c r="Y35" i="60"/>
  <c r="AA35" i="60"/>
  <c r="AC35" i="60"/>
  <c r="C36" i="60"/>
  <c r="E36" i="60"/>
  <c r="K36" i="60"/>
  <c r="M36" i="60"/>
  <c r="O36" i="60"/>
  <c r="Q36" i="60"/>
  <c r="S36" i="60"/>
  <c r="U36" i="60"/>
  <c r="W36" i="60"/>
  <c r="Y36" i="60"/>
  <c r="AA36" i="60"/>
  <c r="AC36" i="60"/>
  <c r="B37" i="60"/>
  <c r="C37" i="60"/>
  <c r="E37" i="60"/>
  <c r="K37" i="60"/>
  <c r="M37" i="60"/>
  <c r="O37" i="60"/>
  <c r="Q37" i="60"/>
  <c r="S37" i="60"/>
  <c r="U37" i="60"/>
  <c r="W37" i="60"/>
  <c r="Y37" i="60"/>
  <c r="AA37" i="60"/>
  <c r="AC37" i="60"/>
  <c r="AV1" i="59"/>
  <c r="C10" i="59"/>
  <c r="B45" i="59"/>
  <c r="AE1" i="58"/>
  <c r="D7" i="58"/>
  <c r="P7" i="58"/>
  <c r="V7" i="58"/>
  <c r="X7" i="58"/>
  <c r="Z7" i="58"/>
  <c r="AB7" i="58"/>
  <c r="AD7" i="58"/>
  <c r="AF7" i="58"/>
  <c r="AH7" i="58"/>
  <c r="D8" i="58"/>
  <c r="P8" i="58"/>
  <c r="V8" i="58"/>
  <c r="X8" i="58"/>
  <c r="Z8" i="58"/>
  <c r="AB8" i="58"/>
  <c r="AD8" i="58"/>
  <c r="AF8" i="58"/>
  <c r="AH8" i="58"/>
  <c r="D9" i="58"/>
  <c r="P9" i="58"/>
  <c r="V9" i="58"/>
  <c r="X9" i="58"/>
  <c r="Z9" i="58"/>
  <c r="AB9" i="58"/>
  <c r="AD9" i="58"/>
  <c r="AF9" i="58"/>
  <c r="AH9" i="58"/>
  <c r="D10" i="58"/>
  <c r="P10" i="58"/>
  <c r="V10" i="58"/>
  <c r="X10" i="58"/>
  <c r="Z10" i="58"/>
  <c r="AB10" i="58"/>
  <c r="AD10" i="58"/>
  <c r="AF10" i="58"/>
  <c r="AH10" i="58"/>
  <c r="B26" i="58"/>
  <c r="B28" i="58"/>
  <c r="B31" i="58"/>
  <c r="B40" i="58"/>
  <c r="B42" i="58"/>
  <c r="B46" i="58"/>
  <c r="B49" i="58"/>
  <c r="B62" i="58"/>
  <c r="AQ1" i="57"/>
  <c r="J7" i="57"/>
  <c r="Z7" i="57"/>
  <c r="AR7" i="57"/>
  <c r="J8" i="57"/>
  <c r="Z8" i="57"/>
  <c r="AR8" i="57"/>
  <c r="J9" i="57"/>
  <c r="Z9" i="57"/>
  <c r="AR9" i="57"/>
  <c r="J10" i="57"/>
  <c r="Z10" i="57"/>
  <c r="AR10" i="57"/>
  <c r="B26" i="57"/>
  <c r="B28" i="57"/>
  <c r="B31" i="57"/>
  <c r="B40" i="57"/>
  <c r="B42" i="57"/>
  <c r="B46" i="57"/>
  <c r="B49" i="57"/>
  <c r="B62" i="57"/>
  <c r="BH1" i="56"/>
  <c r="C7" i="56"/>
  <c r="G7" i="56"/>
  <c r="O7" i="56"/>
  <c r="AM7" i="56"/>
  <c r="AO7" i="56"/>
  <c r="C8" i="56"/>
  <c r="G8" i="56"/>
  <c r="O8" i="56"/>
  <c r="AM8" i="56"/>
  <c r="AO8" i="56"/>
  <c r="C9" i="56"/>
  <c r="G9" i="56"/>
  <c r="O9" i="56"/>
  <c r="AM9" i="56"/>
  <c r="AO9" i="56"/>
  <c r="C10" i="56"/>
  <c r="G10" i="56"/>
  <c r="O10" i="56"/>
  <c r="AM10" i="56"/>
  <c r="AO10" i="56"/>
  <c r="C12" i="56"/>
  <c r="G12" i="56"/>
  <c r="C13" i="56"/>
  <c r="G13" i="56"/>
  <c r="C14" i="56"/>
  <c r="G14" i="56"/>
  <c r="C15" i="56"/>
  <c r="G15" i="56"/>
  <c r="C16" i="56"/>
  <c r="G16" i="56"/>
  <c r="C17" i="56"/>
  <c r="G17" i="56"/>
  <c r="C18" i="56"/>
  <c r="G18" i="56"/>
  <c r="C19" i="56"/>
  <c r="G19" i="56"/>
  <c r="C20" i="56"/>
  <c r="G20" i="56"/>
  <c r="C21" i="56"/>
  <c r="G21" i="56"/>
  <c r="C22" i="56"/>
  <c r="G22" i="56"/>
  <c r="C23" i="56"/>
  <c r="G23" i="56"/>
  <c r="C24" i="56"/>
  <c r="G24" i="56"/>
  <c r="C25" i="56"/>
  <c r="G25" i="56"/>
  <c r="B26" i="56"/>
  <c r="C26" i="56"/>
  <c r="F26" i="56"/>
  <c r="G26" i="56"/>
  <c r="C27" i="56"/>
  <c r="G27" i="56"/>
  <c r="B28" i="56"/>
  <c r="C28" i="56"/>
  <c r="F28" i="56"/>
  <c r="G28" i="56"/>
  <c r="C29" i="56"/>
  <c r="G29" i="56"/>
  <c r="C30" i="56"/>
  <c r="G30" i="56"/>
  <c r="B31" i="56"/>
  <c r="C31" i="56"/>
  <c r="F31" i="56"/>
  <c r="G31" i="56"/>
  <c r="C33" i="56"/>
  <c r="G33" i="56"/>
  <c r="C34" i="56"/>
  <c r="G34" i="56"/>
  <c r="C35" i="56"/>
  <c r="G35" i="56"/>
  <c r="C36" i="56"/>
  <c r="G36" i="56"/>
  <c r="C37" i="56"/>
  <c r="G37" i="56"/>
  <c r="C38" i="56"/>
  <c r="G38" i="56"/>
  <c r="C39" i="56"/>
  <c r="G39" i="56"/>
  <c r="B40" i="56"/>
  <c r="C40" i="56"/>
  <c r="F40" i="56"/>
  <c r="G40" i="56"/>
  <c r="C41" i="56"/>
  <c r="G41" i="56"/>
  <c r="B42" i="56"/>
  <c r="C42" i="56"/>
  <c r="F42" i="56"/>
  <c r="G42" i="56"/>
  <c r="C43" i="56"/>
  <c r="G43" i="56"/>
  <c r="C44" i="56"/>
  <c r="G44" i="56"/>
  <c r="C45" i="56"/>
  <c r="G45" i="56"/>
  <c r="B46" i="56"/>
  <c r="C46" i="56"/>
  <c r="F46" i="56"/>
  <c r="G46" i="56"/>
  <c r="B49" i="56"/>
  <c r="F49" i="56"/>
  <c r="F51" i="56"/>
  <c r="F52" i="56"/>
  <c r="C54" i="56"/>
  <c r="G54" i="56"/>
  <c r="C55" i="56"/>
  <c r="G55" i="56"/>
  <c r="C56" i="56"/>
  <c r="G56" i="56"/>
  <c r="C57" i="56"/>
  <c r="G57" i="56"/>
  <c r="C58" i="56"/>
  <c r="G58" i="56"/>
  <c r="C59" i="56"/>
  <c r="G59" i="56"/>
  <c r="C60" i="56"/>
  <c r="G60" i="56"/>
  <c r="C61" i="56"/>
  <c r="G61" i="56"/>
  <c r="B62" i="56"/>
  <c r="C62" i="56"/>
  <c r="F62" i="56"/>
  <c r="G62" i="56"/>
  <c r="D7" i="55"/>
  <c r="L7" i="55"/>
  <c r="R7" i="55"/>
  <c r="T7" i="55"/>
  <c r="V7" i="55"/>
  <c r="X7" i="55"/>
  <c r="Z7" i="55"/>
  <c r="AB7" i="55"/>
  <c r="D8" i="55"/>
  <c r="L8" i="55"/>
  <c r="R8" i="55"/>
  <c r="T8" i="55"/>
  <c r="V8" i="55"/>
  <c r="X8" i="55"/>
  <c r="Z8" i="55"/>
  <c r="AB8" i="55"/>
  <c r="D9" i="55"/>
  <c r="L9" i="55"/>
  <c r="R9" i="55"/>
  <c r="T9" i="55"/>
  <c r="V9" i="55"/>
  <c r="X9" i="55"/>
  <c r="Z9" i="55"/>
  <c r="AB9" i="55"/>
  <c r="D10" i="55"/>
  <c r="L10" i="55"/>
  <c r="R10" i="55"/>
  <c r="T10" i="55"/>
  <c r="V10" i="55"/>
  <c r="X10" i="55"/>
  <c r="Z10" i="55"/>
  <c r="AB10" i="55"/>
  <c r="B25" i="55"/>
  <c r="B27" i="55"/>
  <c r="B30" i="55"/>
  <c r="B39" i="55"/>
  <c r="B41" i="55"/>
  <c r="B45" i="55"/>
  <c r="B48" i="55"/>
  <c r="B61" i="55"/>
  <c r="AG1" i="54"/>
  <c r="Z7" i="54"/>
  <c r="Z8" i="54"/>
  <c r="Z9" i="54"/>
  <c r="Z10" i="54"/>
  <c r="B13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9" i="54"/>
  <c r="B41" i="54"/>
  <c r="B45" i="54"/>
  <c r="B48" i="54"/>
  <c r="B53" i="54"/>
  <c r="B54" i="54"/>
  <c r="B55" i="54"/>
  <c r="B56" i="54"/>
  <c r="B57" i="54"/>
  <c r="B58" i="54"/>
  <c r="B59" i="54"/>
  <c r="B60" i="54"/>
  <c r="B61" i="54"/>
  <c r="AA1" i="53"/>
  <c r="L7" i="53"/>
  <c r="N7" i="53"/>
  <c r="T7" i="53"/>
  <c r="Z7" i="53"/>
  <c r="AB7" i="53"/>
  <c r="AD7" i="53"/>
  <c r="L8" i="53"/>
  <c r="N8" i="53"/>
  <c r="T8" i="53"/>
  <c r="Z8" i="53"/>
  <c r="AB8" i="53"/>
  <c r="AD8" i="53"/>
  <c r="L9" i="53"/>
  <c r="N9" i="53"/>
  <c r="T9" i="53"/>
  <c r="Z9" i="53"/>
  <c r="AB9" i="53"/>
  <c r="AD9" i="53"/>
  <c r="L10" i="53"/>
  <c r="N10" i="53"/>
  <c r="T10" i="53"/>
  <c r="Z10" i="53"/>
  <c r="AB10" i="53"/>
  <c r="AD10" i="53"/>
  <c r="B25" i="53"/>
  <c r="B27" i="53"/>
  <c r="B30" i="53"/>
  <c r="B39" i="53"/>
  <c r="B41" i="53"/>
  <c r="B45" i="53"/>
  <c r="B48" i="53"/>
  <c r="B61" i="53"/>
  <c r="AN1" i="52"/>
  <c r="C7" i="52"/>
  <c r="G7" i="52"/>
  <c r="Q7" i="52"/>
  <c r="Y7" i="52"/>
  <c r="AA7" i="52"/>
  <c r="AC7" i="52"/>
  <c r="AE7" i="52"/>
  <c r="AM7" i="52"/>
  <c r="C8" i="52"/>
  <c r="G8" i="52"/>
  <c r="Q8" i="52"/>
  <c r="Y8" i="52"/>
  <c r="AA8" i="52"/>
  <c r="AC8" i="52"/>
  <c r="AE8" i="52"/>
  <c r="AM8" i="52"/>
  <c r="C9" i="52"/>
  <c r="G9" i="52"/>
  <c r="Q9" i="52"/>
  <c r="Y9" i="52"/>
  <c r="AA9" i="52"/>
  <c r="AC9" i="52"/>
  <c r="AE9" i="52"/>
  <c r="AM9" i="52"/>
  <c r="C10" i="52"/>
  <c r="G10" i="52"/>
  <c r="Q10" i="52"/>
  <c r="Y10" i="52"/>
  <c r="AA10" i="52"/>
  <c r="AC10" i="52"/>
  <c r="AE10" i="52"/>
  <c r="AM10" i="52"/>
  <c r="C12" i="52"/>
  <c r="B13" i="52"/>
  <c r="C13" i="52"/>
  <c r="C14" i="52"/>
  <c r="B15" i="52"/>
  <c r="C15" i="52"/>
  <c r="B16" i="52"/>
  <c r="C16" i="52"/>
  <c r="B17" i="52"/>
  <c r="C17" i="52"/>
  <c r="B18" i="52"/>
  <c r="C18" i="52"/>
  <c r="B19" i="52"/>
  <c r="C19" i="52"/>
  <c r="B20" i="52"/>
  <c r="C20" i="52"/>
  <c r="B21" i="52"/>
  <c r="C21" i="52"/>
  <c r="B22" i="52"/>
  <c r="C22" i="52"/>
  <c r="B23" i="52"/>
  <c r="C23" i="52"/>
  <c r="B24" i="52"/>
  <c r="C24" i="52"/>
  <c r="B25" i="52"/>
  <c r="C25" i="52"/>
  <c r="B26" i="52"/>
  <c r="C26" i="52"/>
  <c r="B27" i="52"/>
  <c r="C27" i="52"/>
  <c r="B28" i="52"/>
  <c r="C28" i="52"/>
  <c r="B29" i="52"/>
  <c r="C29" i="52"/>
  <c r="B30" i="52"/>
  <c r="C30" i="52"/>
  <c r="C32" i="52"/>
  <c r="C33" i="52"/>
  <c r="C34" i="52"/>
  <c r="C35" i="52"/>
  <c r="C36" i="52"/>
  <c r="C37" i="52"/>
  <c r="C38" i="52"/>
  <c r="B39" i="52"/>
  <c r="C39" i="52"/>
  <c r="C40" i="52"/>
  <c r="B41" i="52"/>
  <c r="C41" i="52"/>
  <c r="C42" i="52"/>
  <c r="C43" i="52"/>
  <c r="C44" i="52"/>
  <c r="B45" i="52"/>
  <c r="C45" i="52"/>
  <c r="B48" i="52"/>
  <c r="B53" i="52"/>
  <c r="C53" i="52"/>
  <c r="B54" i="52"/>
  <c r="C54" i="52"/>
  <c r="B55" i="52"/>
  <c r="C55" i="52"/>
  <c r="B56" i="52"/>
  <c r="C56" i="52"/>
  <c r="B57" i="52"/>
  <c r="C57" i="52"/>
  <c r="B58" i="52"/>
  <c r="C58" i="52"/>
  <c r="B59" i="52"/>
  <c r="C59" i="52"/>
  <c r="B60" i="52"/>
  <c r="C60" i="52"/>
  <c r="B61" i="48"/>
  <c r="B61" i="49"/>
  <c r="B61" i="52"/>
  <c r="C61" i="52"/>
  <c r="AD1" i="50"/>
  <c r="C7" i="50"/>
  <c r="I7" i="50"/>
  <c r="K7" i="50"/>
  <c r="M7" i="50"/>
  <c r="Q7" i="50"/>
  <c r="S7" i="50"/>
  <c r="U7" i="50"/>
  <c r="Y7" i="50"/>
  <c r="AA7" i="50"/>
  <c r="AC7" i="50"/>
  <c r="AE7" i="50"/>
  <c r="AG7" i="50"/>
  <c r="C8" i="50"/>
  <c r="I8" i="50"/>
  <c r="K8" i="50"/>
  <c r="M8" i="50"/>
  <c r="Q8" i="50"/>
  <c r="S8" i="50"/>
  <c r="U8" i="50"/>
  <c r="Y8" i="50"/>
  <c r="AA8" i="50"/>
  <c r="AC8" i="50"/>
  <c r="AE8" i="50"/>
  <c r="AG8" i="50"/>
  <c r="C9" i="50"/>
  <c r="I9" i="50"/>
  <c r="K9" i="50"/>
  <c r="M9" i="50"/>
  <c r="Q9" i="50"/>
  <c r="S9" i="50"/>
  <c r="U9" i="50"/>
  <c r="Y9" i="50"/>
  <c r="AA9" i="50"/>
  <c r="AC9" i="50"/>
  <c r="AE9" i="50"/>
  <c r="AG9" i="50"/>
  <c r="C10" i="50"/>
  <c r="I10" i="50"/>
  <c r="K10" i="50"/>
  <c r="M10" i="50"/>
  <c r="Q10" i="50"/>
  <c r="S10" i="50"/>
  <c r="U10" i="50"/>
  <c r="Y10" i="50"/>
  <c r="AA10" i="50"/>
  <c r="AC10" i="50"/>
  <c r="AE10" i="50"/>
  <c r="AG10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B25" i="50"/>
  <c r="C25" i="50"/>
  <c r="C26" i="50"/>
  <c r="B27" i="50"/>
  <c r="C27" i="50"/>
  <c r="C28" i="50"/>
  <c r="C29" i="50"/>
  <c r="B30" i="50"/>
  <c r="C30" i="50"/>
  <c r="C32" i="50"/>
  <c r="C33" i="50"/>
  <c r="C34" i="50"/>
  <c r="C35" i="50"/>
  <c r="C36" i="50"/>
  <c r="C37" i="50"/>
  <c r="C38" i="50"/>
  <c r="B39" i="50"/>
  <c r="C39" i="50"/>
  <c r="C40" i="50"/>
  <c r="B41" i="50"/>
  <c r="C41" i="50"/>
  <c r="C42" i="50"/>
  <c r="C43" i="50"/>
  <c r="C44" i="50"/>
  <c r="B45" i="50"/>
  <c r="C45" i="50"/>
  <c r="B48" i="50"/>
  <c r="C53" i="50"/>
  <c r="C54" i="50"/>
  <c r="C55" i="50"/>
  <c r="C56" i="50"/>
  <c r="C57" i="50"/>
  <c r="C58" i="50"/>
  <c r="C59" i="50"/>
  <c r="C60" i="50"/>
  <c r="B61" i="50"/>
  <c r="C61" i="50"/>
  <c r="AK1" i="49"/>
  <c r="D7" i="49"/>
  <c r="N7" i="49"/>
  <c r="P7" i="49"/>
  <c r="R7" i="49"/>
  <c r="V7" i="49"/>
  <c r="X7" i="49"/>
  <c r="Z7" i="49"/>
  <c r="AF7" i="49"/>
  <c r="AH7" i="49"/>
  <c r="AN7" i="49"/>
  <c r="D8" i="49"/>
  <c r="N8" i="49"/>
  <c r="P8" i="49"/>
  <c r="R8" i="49"/>
  <c r="V8" i="49"/>
  <c r="X8" i="49"/>
  <c r="Z8" i="49"/>
  <c r="AF8" i="49"/>
  <c r="AH8" i="49"/>
  <c r="AN8" i="49"/>
  <c r="D9" i="49"/>
  <c r="N9" i="49"/>
  <c r="P9" i="49"/>
  <c r="R9" i="49"/>
  <c r="V9" i="49"/>
  <c r="X9" i="49"/>
  <c r="Z9" i="49"/>
  <c r="AF9" i="49"/>
  <c r="AH9" i="49"/>
  <c r="AN9" i="49"/>
  <c r="D10" i="49"/>
  <c r="N10" i="49"/>
  <c r="P10" i="49"/>
  <c r="R10" i="49"/>
  <c r="V10" i="49"/>
  <c r="X10" i="49"/>
  <c r="Z10" i="49"/>
  <c r="AF10" i="49"/>
  <c r="AH10" i="49"/>
  <c r="AN10" i="49"/>
  <c r="B25" i="49"/>
  <c r="B27" i="49"/>
  <c r="B30" i="49"/>
  <c r="B39" i="49"/>
  <c r="B41" i="49"/>
  <c r="B45" i="49"/>
  <c r="B48" i="49"/>
  <c r="AQ1" i="48"/>
  <c r="D7" i="48"/>
  <c r="F7" i="48"/>
  <c r="J7" i="48"/>
  <c r="N7" i="48"/>
  <c r="R7" i="48"/>
  <c r="T7" i="48"/>
  <c r="V7" i="48"/>
  <c r="X7" i="48"/>
  <c r="AH7" i="48"/>
  <c r="AR7" i="48"/>
  <c r="D8" i="48"/>
  <c r="F8" i="48"/>
  <c r="J8" i="48"/>
  <c r="N8" i="48"/>
  <c r="R8" i="48"/>
  <c r="T8" i="48"/>
  <c r="V8" i="48"/>
  <c r="X8" i="48"/>
  <c r="AH8" i="48"/>
  <c r="AR8" i="48"/>
  <c r="D9" i="48"/>
  <c r="F9" i="48"/>
  <c r="J9" i="48"/>
  <c r="N9" i="48"/>
  <c r="R9" i="48"/>
  <c r="T9" i="48"/>
  <c r="V9" i="48"/>
  <c r="X9" i="48"/>
  <c r="AH9" i="48"/>
  <c r="AR9" i="48"/>
  <c r="D10" i="48"/>
  <c r="F10" i="48"/>
  <c r="J10" i="48"/>
  <c r="N10" i="48"/>
  <c r="R10" i="48"/>
  <c r="T10" i="48"/>
  <c r="V10" i="48"/>
  <c r="X10" i="48"/>
  <c r="AH10" i="48"/>
  <c r="AR10" i="48"/>
  <c r="B25" i="48"/>
  <c r="B27" i="48"/>
  <c r="B30" i="48"/>
  <c r="B39" i="48"/>
  <c r="B41" i="48"/>
  <c r="B45" i="48"/>
  <c r="B48" i="48"/>
  <c r="AN1" i="47"/>
  <c r="C7" i="47"/>
  <c r="E7" i="47"/>
  <c r="M7" i="47"/>
  <c r="O7" i="47"/>
  <c r="Q7" i="47"/>
  <c r="Y7" i="47"/>
  <c r="AA7" i="47"/>
  <c r="AC7" i="47"/>
  <c r="AI7" i="47"/>
  <c r="AK7" i="47"/>
  <c r="AO7" i="47"/>
  <c r="AQ7" i="47"/>
  <c r="C8" i="47"/>
  <c r="M8" i="47"/>
  <c r="O8" i="47"/>
  <c r="Q8" i="47"/>
  <c r="Y8" i="47"/>
  <c r="AA8" i="47"/>
  <c r="AC8" i="47"/>
  <c r="AI8" i="47"/>
  <c r="AK8" i="47"/>
  <c r="AO8" i="47"/>
  <c r="AQ8" i="47"/>
  <c r="C9" i="47"/>
  <c r="E9" i="47"/>
  <c r="M9" i="47"/>
  <c r="O9" i="47"/>
  <c r="Q9" i="47"/>
  <c r="Y9" i="47"/>
  <c r="AA9" i="47"/>
  <c r="AC9" i="47"/>
  <c r="AI9" i="47"/>
  <c r="AK9" i="47"/>
  <c r="AO9" i="47"/>
  <c r="AQ9" i="47"/>
  <c r="C10" i="47"/>
  <c r="E10" i="47"/>
  <c r="M10" i="47"/>
  <c r="O10" i="47"/>
  <c r="Q10" i="47"/>
  <c r="Y10" i="47"/>
  <c r="AA10" i="47"/>
  <c r="AC10" i="47"/>
  <c r="AI10" i="47"/>
  <c r="AK10" i="47"/>
  <c r="AO10" i="47"/>
  <c r="AQ10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B25" i="47"/>
  <c r="C25" i="47"/>
  <c r="C26" i="47"/>
  <c r="B27" i="47"/>
  <c r="C27" i="47"/>
  <c r="C28" i="47"/>
  <c r="C29" i="47"/>
  <c r="B30" i="47"/>
  <c r="C30" i="47"/>
  <c r="C32" i="47"/>
  <c r="C33" i="47"/>
  <c r="C34" i="47"/>
  <c r="C35" i="47"/>
  <c r="C36" i="47"/>
  <c r="C37" i="47"/>
  <c r="C38" i="47"/>
  <c r="B39" i="47"/>
  <c r="C39" i="47"/>
  <c r="C40" i="47"/>
  <c r="B41" i="47"/>
  <c r="C41" i="47"/>
  <c r="C42" i="47"/>
  <c r="C43" i="47"/>
  <c r="C44" i="47"/>
  <c r="B45" i="47"/>
  <c r="C45" i="47"/>
  <c r="B48" i="47"/>
  <c r="C53" i="47"/>
  <c r="C54" i="47"/>
  <c r="C55" i="47"/>
  <c r="C56" i="47"/>
  <c r="C57" i="47"/>
  <c r="C58" i="47"/>
  <c r="C59" i="47"/>
  <c r="C60" i="47"/>
  <c r="B61" i="47"/>
  <c r="C61" i="47"/>
  <c r="AC1" i="46"/>
  <c r="D7" i="46"/>
  <c r="F7" i="46"/>
  <c r="H7" i="46"/>
  <c r="J7" i="46"/>
  <c r="L7" i="46"/>
  <c r="P7" i="46"/>
  <c r="R7" i="46"/>
  <c r="T7" i="46"/>
  <c r="V7" i="46"/>
  <c r="X7" i="46"/>
  <c r="Z7" i="46"/>
  <c r="AB7" i="46"/>
  <c r="AD7" i="46"/>
  <c r="AF7" i="46"/>
  <c r="D8" i="46"/>
  <c r="F8" i="46"/>
  <c r="H8" i="46"/>
  <c r="J8" i="46"/>
  <c r="L8" i="46"/>
  <c r="P8" i="46"/>
  <c r="R8" i="46"/>
  <c r="T8" i="46"/>
  <c r="V8" i="46"/>
  <c r="X8" i="46"/>
  <c r="Z8" i="46"/>
  <c r="AB8" i="46"/>
  <c r="AD8" i="46"/>
  <c r="AF8" i="46"/>
  <c r="D9" i="46"/>
  <c r="F9" i="46"/>
  <c r="H9" i="46"/>
  <c r="J9" i="46"/>
  <c r="L9" i="46"/>
  <c r="P9" i="46"/>
  <c r="R9" i="46"/>
  <c r="T9" i="46"/>
  <c r="V9" i="46"/>
  <c r="X9" i="46"/>
  <c r="Z9" i="46"/>
  <c r="AB9" i="46"/>
  <c r="AD9" i="46"/>
  <c r="AF9" i="46"/>
  <c r="D10" i="46"/>
  <c r="F10" i="46"/>
  <c r="H10" i="46"/>
  <c r="J10" i="46"/>
  <c r="L10" i="46"/>
  <c r="P10" i="46"/>
  <c r="R10" i="46"/>
  <c r="T10" i="46"/>
  <c r="V10" i="46"/>
  <c r="X10" i="46"/>
  <c r="Z10" i="46"/>
  <c r="AB10" i="46"/>
  <c r="AD10" i="46"/>
  <c r="AF10" i="46"/>
  <c r="B25" i="46"/>
  <c r="B27" i="46"/>
  <c r="B30" i="46"/>
  <c r="B39" i="46"/>
  <c r="B41" i="46"/>
  <c r="B45" i="46"/>
  <c r="B48" i="46"/>
  <c r="B61" i="46"/>
  <c r="AX1" i="45"/>
  <c r="C7" i="45"/>
  <c r="E7" i="45"/>
  <c r="G7" i="45"/>
  <c r="M7" i="45"/>
  <c r="O7" i="45"/>
  <c r="Q7" i="45"/>
  <c r="S7" i="45"/>
  <c r="W7" i="45"/>
  <c r="Y7" i="45"/>
  <c r="AA7" i="45"/>
  <c r="AE7" i="45"/>
  <c r="AI7" i="45"/>
  <c r="AK7" i="45"/>
  <c r="AM7" i="45"/>
  <c r="AO7" i="45"/>
  <c r="AU7" i="45"/>
  <c r="AY7" i="45"/>
  <c r="BA7" i="45"/>
  <c r="C8" i="45"/>
  <c r="G8" i="45"/>
  <c r="M8" i="45"/>
  <c r="O8" i="45"/>
  <c r="Q8" i="45"/>
  <c r="S8" i="45"/>
  <c r="W8" i="45"/>
  <c r="Y8" i="45"/>
  <c r="AA8" i="45"/>
  <c r="AE8" i="45"/>
  <c r="AI8" i="45"/>
  <c r="AK8" i="45"/>
  <c r="AM8" i="45"/>
  <c r="AO8" i="45"/>
  <c r="AU8" i="45"/>
  <c r="AY8" i="45"/>
  <c r="BA8" i="45"/>
  <c r="C9" i="45"/>
  <c r="E9" i="45"/>
  <c r="G9" i="45"/>
  <c r="M9" i="45"/>
  <c r="O9" i="45"/>
  <c r="Q9" i="45"/>
  <c r="S9" i="45"/>
  <c r="W9" i="45"/>
  <c r="Y9" i="45"/>
  <c r="AA9" i="45"/>
  <c r="AE9" i="45"/>
  <c r="AI9" i="45"/>
  <c r="AK9" i="45"/>
  <c r="AM9" i="45"/>
  <c r="AO9" i="45"/>
  <c r="AU9" i="45"/>
  <c r="AY9" i="45"/>
  <c r="BA9" i="45"/>
  <c r="C10" i="45"/>
  <c r="E10" i="45"/>
  <c r="G10" i="45"/>
  <c r="M10" i="45"/>
  <c r="O10" i="45"/>
  <c r="Q10" i="45"/>
  <c r="S10" i="45"/>
  <c r="W10" i="45"/>
  <c r="Y10" i="45"/>
  <c r="AA10" i="45"/>
  <c r="AE10" i="45"/>
  <c r="AI10" i="45"/>
  <c r="AK10" i="45"/>
  <c r="AM10" i="45"/>
  <c r="AO10" i="45"/>
  <c r="AU10" i="45"/>
  <c r="AY10" i="45"/>
  <c r="BA10" i="45"/>
  <c r="C12" i="45"/>
  <c r="G12" i="45"/>
  <c r="C13" i="45"/>
  <c r="G13" i="45"/>
  <c r="C14" i="45"/>
  <c r="G14" i="45"/>
  <c r="C15" i="45"/>
  <c r="G15" i="45"/>
  <c r="C16" i="45"/>
  <c r="G16" i="45"/>
  <c r="C17" i="45"/>
  <c r="G17" i="45"/>
  <c r="C18" i="45"/>
  <c r="G18" i="45"/>
  <c r="C19" i="45"/>
  <c r="G19" i="45"/>
  <c r="C20" i="45"/>
  <c r="G20" i="45"/>
  <c r="C21" i="45"/>
  <c r="G21" i="45"/>
  <c r="C22" i="45"/>
  <c r="G22" i="45"/>
  <c r="C23" i="45"/>
  <c r="G23" i="45"/>
  <c r="C24" i="45"/>
  <c r="G24" i="45"/>
  <c r="B25" i="45"/>
  <c r="C25" i="45"/>
  <c r="G25" i="45"/>
  <c r="C26" i="45"/>
  <c r="G26" i="45"/>
  <c r="B27" i="45"/>
  <c r="C27" i="45"/>
  <c r="G27" i="45"/>
  <c r="C28" i="45"/>
  <c r="G28" i="45"/>
  <c r="C29" i="45"/>
  <c r="G29" i="45"/>
  <c r="B30" i="45"/>
  <c r="C30" i="45"/>
  <c r="G30" i="45"/>
  <c r="C32" i="45"/>
  <c r="G32" i="45"/>
  <c r="C33" i="45"/>
  <c r="G33" i="45"/>
  <c r="C34" i="45"/>
  <c r="G34" i="45"/>
  <c r="C35" i="45"/>
  <c r="G35" i="45"/>
  <c r="C36" i="45"/>
  <c r="G36" i="45"/>
  <c r="C37" i="45"/>
  <c r="G37" i="45"/>
  <c r="C38" i="45"/>
  <c r="G38" i="45"/>
  <c r="B39" i="45"/>
  <c r="C39" i="45"/>
  <c r="G39" i="45"/>
  <c r="C40" i="45"/>
  <c r="G40" i="45"/>
  <c r="B41" i="45"/>
  <c r="C41" i="45"/>
  <c r="G41" i="45"/>
  <c r="C42" i="45"/>
  <c r="G42" i="45"/>
  <c r="C43" i="45"/>
  <c r="G43" i="45"/>
  <c r="C44" i="45"/>
  <c r="G44" i="45"/>
  <c r="B45" i="45"/>
  <c r="C45" i="45"/>
  <c r="G45" i="45"/>
  <c r="B48" i="45"/>
  <c r="C53" i="45"/>
  <c r="G53" i="45"/>
  <c r="C54" i="45"/>
  <c r="G54" i="45"/>
  <c r="C55" i="45"/>
  <c r="G55" i="45"/>
  <c r="C56" i="45"/>
  <c r="G56" i="45"/>
  <c r="C57" i="45"/>
  <c r="G57" i="45"/>
  <c r="C58" i="45"/>
  <c r="G58" i="45"/>
  <c r="C59" i="45"/>
  <c r="G59" i="45"/>
  <c r="C60" i="45"/>
  <c r="G60" i="45"/>
  <c r="B61" i="45"/>
  <c r="C61" i="45"/>
  <c r="G61" i="45"/>
  <c r="E13" i="44"/>
  <c r="H13" i="44"/>
  <c r="K13" i="44"/>
  <c r="N13" i="44"/>
  <c r="Q13" i="44"/>
  <c r="T13" i="44"/>
  <c r="W13" i="44"/>
  <c r="Z13" i="44"/>
  <c r="AC13" i="44"/>
  <c r="AF13" i="44"/>
  <c r="AI13" i="44"/>
  <c r="E15" i="44"/>
  <c r="H15" i="44"/>
  <c r="K15" i="44"/>
  <c r="N15" i="44"/>
  <c r="P37" i="44"/>
  <c r="Q15" i="44"/>
  <c r="T15" i="44"/>
  <c r="W15" i="44"/>
  <c r="Z15" i="44"/>
  <c r="AB36" i="44"/>
  <c r="AB35" i="44"/>
  <c r="AF15" i="44"/>
  <c r="AI15" i="44"/>
  <c r="B35" i="44"/>
  <c r="E35" i="44"/>
  <c r="H35" i="44"/>
  <c r="K35" i="44"/>
  <c r="N35" i="44"/>
  <c r="Q35" i="44"/>
  <c r="T35" i="44"/>
  <c r="W35" i="44"/>
  <c r="Z35" i="44"/>
  <c r="AC35" i="44"/>
  <c r="AF35" i="44"/>
  <c r="AI35" i="44"/>
  <c r="B36" i="44"/>
  <c r="E36" i="44"/>
  <c r="H36" i="44"/>
  <c r="K36" i="44"/>
  <c r="N36" i="44"/>
  <c r="Q36" i="44"/>
  <c r="T36" i="44"/>
  <c r="W36" i="44"/>
  <c r="Z36" i="44"/>
  <c r="AC36" i="44"/>
  <c r="AF36" i="44"/>
  <c r="AI36" i="44"/>
  <c r="B37" i="44"/>
  <c r="E37" i="44"/>
  <c r="H37" i="44"/>
  <c r="K37" i="44"/>
  <c r="N37" i="44"/>
  <c r="Q37" i="44"/>
  <c r="T37" i="44"/>
  <c r="W37" i="44"/>
  <c r="Z37" i="44"/>
  <c r="AC37" i="44"/>
  <c r="AF37" i="44"/>
  <c r="AI37" i="44"/>
  <c r="B39" i="44"/>
  <c r="B40" i="44"/>
  <c r="D40" i="44"/>
  <c r="G40" i="44"/>
  <c r="J40" i="44"/>
  <c r="M40" i="44"/>
  <c r="P40" i="44"/>
  <c r="S40" i="44"/>
  <c r="V40" i="44"/>
  <c r="Y40" i="44"/>
  <c r="AE40" i="44"/>
  <c r="AH40" i="44"/>
  <c r="AP1" i="43"/>
  <c r="E13" i="43"/>
  <c r="H13" i="43"/>
  <c r="K13" i="43"/>
  <c r="N13" i="43"/>
  <c r="Q13" i="43"/>
  <c r="T13" i="43"/>
  <c r="W13" i="43"/>
  <c r="Z13" i="43"/>
  <c r="AC13" i="43"/>
  <c r="AF13" i="43"/>
  <c r="AI13" i="43"/>
  <c r="AL13" i="43"/>
  <c r="AO13" i="43"/>
  <c r="AR13" i="43"/>
  <c r="E15" i="43"/>
  <c r="H15" i="43"/>
  <c r="K15" i="43"/>
  <c r="N15" i="43"/>
  <c r="Q15" i="43"/>
  <c r="T15" i="43"/>
  <c r="W15" i="43"/>
  <c r="Z15" i="43"/>
  <c r="AC15" i="43"/>
  <c r="AF15" i="43"/>
  <c r="AI15" i="43"/>
  <c r="AL15" i="43"/>
  <c r="AO15" i="43"/>
  <c r="AR15" i="43"/>
  <c r="E35" i="43"/>
  <c r="H35" i="43"/>
  <c r="K35" i="43"/>
  <c r="N35" i="43"/>
  <c r="Q35" i="43"/>
  <c r="T35" i="43"/>
  <c r="W35" i="43"/>
  <c r="Z35" i="43"/>
  <c r="AC35" i="43"/>
  <c r="AF35" i="43"/>
  <c r="AI35" i="43"/>
  <c r="AL35" i="43"/>
  <c r="AO35" i="43"/>
  <c r="AR35" i="43"/>
  <c r="E36" i="43"/>
  <c r="H36" i="43"/>
  <c r="K36" i="43"/>
  <c r="N36" i="43"/>
  <c r="Q36" i="43"/>
  <c r="T36" i="43"/>
  <c r="W36" i="43"/>
  <c r="Z36" i="43"/>
  <c r="AC36" i="43"/>
  <c r="AF36" i="43"/>
  <c r="AI36" i="43"/>
  <c r="AL36" i="43"/>
  <c r="AO36" i="43"/>
  <c r="AR36" i="43"/>
  <c r="E37" i="43"/>
  <c r="H37" i="43"/>
  <c r="K37" i="43"/>
  <c r="N37" i="43"/>
  <c r="Q37" i="43"/>
  <c r="T37" i="43"/>
  <c r="W37" i="43"/>
  <c r="Z37" i="43"/>
  <c r="AC37" i="43"/>
  <c r="AF37" i="43"/>
  <c r="AI37" i="43"/>
  <c r="AL37" i="43"/>
  <c r="AO37" i="43"/>
  <c r="AR37" i="43"/>
  <c r="B40" i="43"/>
  <c r="D40" i="43"/>
  <c r="G40" i="43"/>
  <c r="J40" i="43"/>
  <c r="M40" i="43"/>
  <c r="P40" i="43"/>
  <c r="S40" i="43"/>
  <c r="V40" i="43"/>
  <c r="Y40" i="43"/>
  <c r="AB40" i="43"/>
  <c r="AE40" i="43"/>
  <c r="AH40" i="43"/>
  <c r="AK40" i="43"/>
  <c r="AN40" i="43"/>
  <c r="AQ40" i="43"/>
  <c r="E53" i="43"/>
  <c r="H53" i="43"/>
  <c r="K53" i="43"/>
  <c r="N53" i="43"/>
  <c r="Q53" i="43"/>
  <c r="W53" i="43"/>
  <c r="Z53" i="43"/>
  <c r="AC53" i="43"/>
  <c r="AF53" i="43"/>
  <c r="AI53" i="43"/>
  <c r="AL53" i="43"/>
  <c r="AO53" i="43"/>
  <c r="E75" i="43"/>
  <c r="H75" i="43"/>
  <c r="K75" i="43"/>
  <c r="N75" i="43"/>
  <c r="Q75" i="43"/>
  <c r="W75" i="43"/>
  <c r="Z75" i="43"/>
  <c r="AC75" i="43"/>
  <c r="AF75" i="43"/>
  <c r="AI75" i="43"/>
  <c r="AL75" i="43"/>
  <c r="AO75" i="43"/>
  <c r="E76" i="43"/>
  <c r="H76" i="43"/>
  <c r="K76" i="43"/>
  <c r="N76" i="43"/>
  <c r="Q76" i="43"/>
  <c r="W76" i="43"/>
  <c r="Z76" i="43"/>
  <c r="AC76" i="43"/>
  <c r="AF76" i="43"/>
  <c r="AI76" i="43"/>
  <c r="AL76" i="43"/>
  <c r="AO76" i="43"/>
  <c r="E77" i="43"/>
  <c r="H77" i="43"/>
  <c r="K77" i="43"/>
  <c r="N77" i="43"/>
  <c r="Q77" i="43"/>
  <c r="W77" i="43"/>
  <c r="Z77" i="43"/>
  <c r="AC77" i="43"/>
  <c r="AF77" i="43"/>
  <c r="AI77" i="43"/>
  <c r="AL77" i="43"/>
  <c r="AO77" i="43"/>
  <c r="D80" i="43"/>
  <c r="G80" i="43"/>
  <c r="J80" i="43"/>
  <c r="M80" i="43"/>
  <c r="P80" i="43"/>
  <c r="V80" i="43"/>
  <c r="Y80" i="43"/>
  <c r="AB80" i="43"/>
  <c r="AE80" i="43"/>
  <c r="AH80" i="43"/>
  <c r="AK80" i="43"/>
  <c r="AN80" i="43"/>
  <c r="AP1" i="42"/>
  <c r="E13" i="42"/>
  <c r="H13" i="42"/>
  <c r="K13" i="42"/>
  <c r="N13" i="42"/>
  <c r="Q13" i="42"/>
  <c r="T13" i="42"/>
  <c r="W13" i="42"/>
  <c r="Z13" i="42"/>
  <c r="AC13" i="42"/>
  <c r="AF13" i="42"/>
  <c r="AI13" i="42"/>
  <c r="AO13" i="42"/>
  <c r="AR13" i="42"/>
  <c r="E15" i="42"/>
  <c r="H15" i="42"/>
  <c r="K15" i="42"/>
  <c r="N15" i="42"/>
  <c r="Q15" i="42"/>
  <c r="W15" i="42"/>
  <c r="Z15" i="42"/>
  <c r="AC15" i="42"/>
  <c r="AF15" i="42"/>
  <c r="AO15" i="42"/>
  <c r="AR15" i="42"/>
  <c r="E35" i="42"/>
  <c r="H35" i="42"/>
  <c r="K35" i="42"/>
  <c r="N35" i="42"/>
  <c r="Q35" i="42"/>
  <c r="T35" i="42"/>
  <c r="W35" i="42"/>
  <c r="Z35" i="42"/>
  <c r="AC35" i="42"/>
  <c r="AF35" i="42"/>
  <c r="AI35" i="42"/>
  <c r="AO35" i="42"/>
  <c r="AR35" i="42"/>
  <c r="E36" i="42"/>
  <c r="H36" i="42"/>
  <c r="K36" i="42"/>
  <c r="N36" i="42"/>
  <c r="Q36" i="42"/>
  <c r="T36" i="42"/>
  <c r="W36" i="42"/>
  <c r="Z36" i="42"/>
  <c r="AC36" i="42"/>
  <c r="AF36" i="42"/>
  <c r="AI36" i="42"/>
  <c r="AO36" i="42"/>
  <c r="AR36" i="42"/>
  <c r="E37" i="42"/>
  <c r="H37" i="42"/>
  <c r="K37" i="42"/>
  <c r="N37" i="42"/>
  <c r="Q37" i="42"/>
  <c r="T37" i="42"/>
  <c r="W37" i="42"/>
  <c r="Z37" i="42"/>
  <c r="AC37" i="42"/>
  <c r="AF37" i="42"/>
  <c r="AI37" i="42"/>
  <c r="AO37" i="42"/>
  <c r="AR37" i="42"/>
  <c r="B40" i="42"/>
  <c r="D40" i="42"/>
  <c r="G40" i="42"/>
  <c r="J40" i="42"/>
  <c r="M40" i="42"/>
  <c r="P40" i="42"/>
  <c r="S40" i="42"/>
  <c r="V40" i="42"/>
  <c r="Y40" i="42"/>
  <c r="AB40" i="42"/>
  <c r="AE40" i="42"/>
  <c r="AH40" i="42"/>
  <c r="AN40" i="42"/>
  <c r="AQ40" i="42"/>
  <c r="E53" i="42"/>
  <c r="H53" i="42"/>
  <c r="K53" i="42"/>
  <c r="N53" i="42"/>
  <c r="Q53" i="42"/>
  <c r="T53" i="42"/>
  <c r="W53" i="42"/>
  <c r="Z53" i="42"/>
  <c r="AC53" i="42"/>
  <c r="E75" i="42"/>
  <c r="H75" i="42"/>
  <c r="K75" i="42"/>
  <c r="N75" i="42"/>
  <c r="Q75" i="42"/>
  <c r="T75" i="42"/>
  <c r="W75" i="42"/>
  <c r="Z75" i="42"/>
  <c r="AC75" i="42"/>
  <c r="E76" i="42"/>
  <c r="H76" i="42"/>
  <c r="K76" i="42"/>
  <c r="N76" i="42"/>
  <c r="Q76" i="42"/>
  <c r="T76" i="42"/>
  <c r="W76" i="42"/>
  <c r="Z76" i="42"/>
  <c r="AC76" i="42"/>
  <c r="E77" i="42"/>
  <c r="H77" i="42"/>
  <c r="K77" i="42"/>
  <c r="N77" i="42"/>
  <c r="Q77" i="42"/>
  <c r="T77" i="42"/>
  <c r="W77" i="42"/>
  <c r="Z77" i="42"/>
  <c r="AC77" i="42"/>
  <c r="D80" i="42"/>
  <c r="G80" i="42"/>
  <c r="J80" i="42"/>
  <c r="M80" i="42"/>
  <c r="P80" i="42"/>
  <c r="S80" i="42"/>
  <c r="V80" i="42"/>
  <c r="Y80" i="42"/>
  <c r="AB80" i="42"/>
  <c r="AJ1" i="41"/>
  <c r="E13" i="41"/>
  <c r="H13" i="41"/>
  <c r="K13" i="41"/>
  <c r="N13" i="41"/>
  <c r="Q13" i="41"/>
  <c r="T13" i="41"/>
  <c r="W13" i="41"/>
  <c r="Z13" i="41"/>
  <c r="AC13" i="41"/>
  <c r="AF13" i="41"/>
  <c r="AI13" i="41"/>
  <c r="AL13" i="41"/>
  <c r="D36" i="41"/>
  <c r="D35" i="41"/>
  <c r="D37" i="41"/>
  <c r="E15" i="41"/>
  <c r="G36" i="41"/>
  <c r="G35" i="41"/>
  <c r="G37" i="41"/>
  <c r="H15" i="41"/>
  <c r="J36" i="41"/>
  <c r="J35" i="41"/>
  <c r="J37" i="41"/>
  <c r="K15" i="41"/>
  <c r="M36" i="41"/>
  <c r="M35" i="41"/>
  <c r="M37" i="41"/>
  <c r="Q15" i="41"/>
  <c r="T15" i="41"/>
  <c r="V36" i="41"/>
  <c r="V35" i="41"/>
  <c r="V37" i="41"/>
  <c r="Z15" i="41"/>
  <c r="AC15" i="41"/>
  <c r="AF15" i="41"/>
  <c r="AH36" i="41"/>
  <c r="AH35" i="41"/>
  <c r="AH37" i="41"/>
  <c r="AI15" i="41"/>
  <c r="AK36" i="41"/>
  <c r="AK35" i="41"/>
  <c r="AK37" i="41"/>
  <c r="AL15" i="41"/>
  <c r="V75" i="41"/>
  <c r="P75" i="41"/>
  <c r="D75" i="41"/>
  <c r="S75" i="41"/>
  <c r="AB75" i="41"/>
  <c r="Y75" i="41"/>
  <c r="J75" i="41"/>
  <c r="G75" i="41"/>
  <c r="M75" i="41"/>
  <c r="B35" i="41"/>
  <c r="E35" i="41"/>
  <c r="H35" i="41"/>
  <c r="K35" i="41"/>
  <c r="N35" i="41"/>
  <c r="Q35" i="41"/>
  <c r="T35" i="41"/>
  <c r="W35" i="41"/>
  <c r="Z35" i="41"/>
  <c r="AC35" i="41"/>
  <c r="AF35" i="41"/>
  <c r="AI35" i="41"/>
  <c r="AL35" i="41"/>
  <c r="D76" i="41"/>
  <c r="G76" i="41"/>
  <c r="J76" i="41"/>
  <c r="M76" i="41"/>
  <c r="P76" i="41"/>
  <c r="S76" i="41"/>
  <c r="V76" i="41"/>
  <c r="Y76" i="41"/>
  <c r="AB76" i="41"/>
  <c r="B36" i="41"/>
  <c r="E36" i="41"/>
  <c r="H36" i="41"/>
  <c r="K36" i="41"/>
  <c r="N36" i="41"/>
  <c r="Q36" i="41"/>
  <c r="T36" i="41"/>
  <c r="W36" i="41"/>
  <c r="Z36" i="41"/>
  <c r="AC36" i="41"/>
  <c r="AF36" i="41"/>
  <c r="AI36" i="41"/>
  <c r="AL36" i="41"/>
  <c r="D77" i="41"/>
  <c r="G77" i="41"/>
  <c r="J77" i="41"/>
  <c r="M77" i="41"/>
  <c r="P77" i="41"/>
  <c r="S77" i="41"/>
  <c r="V77" i="41"/>
  <c r="Y77" i="41"/>
  <c r="AB77" i="41"/>
  <c r="B37" i="41"/>
  <c r="E37" i="41"/>
  <c r="H37" i="41"/>
  <c r="K37" i="41"/>
  <c r="N37" i="41"/>
  <c r="Q37" i="41"/>
  <c r="T37" i="41"/>
  <c r="W37" i="41"/>
  <c r="Z37" i="41"/>
  <c r="AC37" i="41"/>
  <c r="AF37" i="41"/>
  <c r="AI37" i="41"/>
  <c r="AL37" i="41"/>
  <c r="B39" i="41"/>
  <c r="B40" i="41"/>
  <c r="D40" i="41"/>
  <c r="G40" i="41"/>
  <c r="J40" i="41"/>
  <c r="M40" i="41"/>
  <c r="P40" i="41"/>
  <c r="S40" i="41"/>
  <c r="V40" i="41"/>
  <c r="Y40" i="41"/>
  <c r="AB40" i="41"/>
  <c r="AE40" i="41"/>
  <c r="AH40" i="41"/>
  <c r="AK40" i="41"/>
  <c r="E53" i="41"/>
  <c r="H53" i="41"/>
  <c r="K53" i="41"/>
  <c r="N53" i="41"/>
  <c r="Q53" i="41"/>
  <c r="T53" i="41"/>
  <c r="W53" i="41"/>
  <c r="Z53" i="41"/>
  <c r="AC53" i="41"/>
  <c r="E75" i="41"/>
  <c r="H75" i="41"/>
  <c r="K75" i="41"/>
  <c r="N75" i="41"/>
  <c r="Q75" i="41"/>
  <c r="T75" i="41"/>
  <c r="W75" i="41"/>
  <c r="Z75" i="41"/>
  <c r="AC75" i="41"/>
  <c r="E76" i="41"/>
  <c r="H76" i="41"/>
  <c r="K76" i="41"/>
  <c r="N76" i="41"/>
  <c r="Q76" i="41"/>
  <c r="T76" i="41"/>
  <c r="W76" i="41"/>
  <c r="Z76" i="41"/>
  <c r="AC76" i="41"/>
  <c r="E77" i="41"/>
  <c r="H77" i="41"/>
  <c r="K77" i="41"/>
  <c r="N77" i="41"/>
  <c r="Q77" i="41"/>
  <c r="T77" i="41"/>
  <c r="W77" i="41"/>
  <c r="Z77" i="41"/>
  <c r="AC77" i="41"/>
  <c r="D80" i="41"/>
  <c r="G80" i="41"/>
  <c r="J80" i="41"/>
  <c r="M80" i="41"/>
  <c r="P80" i="41"/>
  <c r="S80" i="41"/>
  <c r="V80" i="41"/>
  <c r="Y80" i="41"/>
  <c r="AB80" i="41"/>
  <c r="AM1" i="40"/>
  <c r="E13" i="40"/>
  <c r="H13" i="40"/>
  <c r="K13" i="40"/>
  <c r="N13" i="40"/>
  <c r="Q13" i="40"/>
  <c r="T13" i="40"/>
  <c r="W13" i="40"/>
  <c r="Z13" i="40"/>
  <c r="AC13" i="40"/>
  <c r="AF13" i="40"/>
  <c r="AI13" i="40"/>
  <c r="H15" i="40"/>
  <c r="K15" i="40"/>
  <c r="N15" i="40"/>
  <c r="Q15" i="40"/>
  <c r="T15" i="40"/>
  <c r="W15" i="40"/>
  <c r="Z15" i="40"/>
  <c r="AC15" i="40"/>
  <c r="AF15" i="40"/>
  <c r="AI15" i="40"/>
  <c r="E35" i="40"/>
  <c r="H35" i="40"/>
  <c r="K35" i="40"/>
  <c r="N35" i="40"/>
  <c r="Q35" i="40"/>
  <c r="T35" i="40"/>
  <c r="W35" i="40"/>
  <c r="Z35" i="40"/>
  <c r="AC35" i="40"/>
  <c r="AF35" i="40"/>
  <c r="AI35" i="40"/>
  <c r="E36" i="40"/>
  <c r="H36" i="40"/>
  <c r="K36" i="40"/>
  <c r="N36" i="40"/>
  <c r="Q36" i="40"/>
  <c r="T36" i="40"/>
  <c r="W36" i="40"/>
  <c r="Z36" i="40"/>
  <c r="AC36" i="40"/>
  <c r="AF36" i="40"/>
  <c r="AI36" i="40"/>
  <c r="E37" i="40"/>
  <c r="H37" i="40"/>
  <c r="K37" i="40"/>
  <c r="N37" i="40"/>
  <c r="Q37" i="40"/>
  <c r="T37" i="40"/>
  <c r="W37" i="40"/>
  <c r="Z37" i="40"/>
  <c r="AC37" i="40"/>
  <c r="AF37" i="40"/>
  <c r="AI37" i="40"/>
  <c r="B40" i="40"/>
  <c r="D40" i="40"/>
  <c r="G40" i="40"/>
  <c r="J40" i="40"/>
  <c r="M40" i="40"/>
  <c r="P40" i="40"/>
  <c r="S40" i="40"/>
  <c r="V40" i="40"/>
  <c r="Y40" i="40"/>
  <c r="AB40" i="40"/>
  <c r="AE40" i="40"/>
  <c r="AH40" i="40"/>
  <c r="E53" i="40"/>
  <c r="H53" i="40"/>
  <c r="K53" i="40"/>
  <c r="N53" i="40"/>
  <c r="Q53" i="40"/>
  <c r="T53" i="40"/>
  <c r="W53" i="40"/>
  <c r="Z53" i="40"/>
  <c r="AC53" i="40"/>
  <c r="AF53" i="40"/>
  <c r="AI53" i="40"/>
  <c r="E75" i="40"/>
  <c r="H75" i="40"/>
  <c r="K75" i="40"/>
  <c r="N75" i="40"/>
  <c r="Q75" i="40"/>
  <c r="T75" i="40"/>
  <c r="W75" i="40"/>
  <c r="Z75" i="40"/>
  <c r="AC75" i="40"/>
  <c r="AF75" i="40"/>
  <c r="AI75" i="40"/>
  <c r="E76" i="40"/>
  <c r="H76" i="40"/>
  <c r="K76" i="40"/>
  <c r="N76" i="40"/>
  <c r="Q76" i="40"/>
  <c r="T76" i="40"/>
  <c r="W76" i="40"/>
  <c r="Z76" i="40"/>
  <c r="AC76" i="40"/>
  <c r="AF76" i="40"/>
  <c r="AI76" i="40"/>
  <c r="E77" i="40"/>
  <c r="H77" i="40"/>
  <c r="K77" i="40"/>
  <c r="N77" i="40"/>
  <c r="Q77" i="40"/>
  <c r="T77" i="40"/>
  <c r="W77" i="40"/>
  <c r="Z77" i="40"/>
  <c r="AC77" i="40"/>
  <c r="AF77" i="40"/>
  <c r="AI77" i="40"/>
  <c r="D80" i="40"/>
  <c r="G80" i="40"/>
  <c r="J80" i="40"/>
  <c r="M80" i="40"/>
  <c r="P80" i="40"/>
  <c r="S80" i="40"/>
  <c r="V80" i="40"/>
  <c r="Y80" i="40"/>
  <c r="AB80" i="40"/>
  <c r="AE80" i="40"/>
  <c r="AH80" i="40"/>
  <c r="AJ1" i="39"/>
  <c r="E13" i="39"/>
  <c r="H13" i="39"/>
  <c r="K13" i="39"/>
  <c r="N13" i="39"/>
  <c r="Q13" i="39"/>
  <c r="T13" i="39"/>
  <c r="W13" i="39"/>
  <c r="Z13" i="39"/>
  <c r="AC13" i="39"/>
  <c r="AF13" i="39"/>
  <c r="AI13" i="39"/>
  <c r="AL13" i="39"/>
  <c r="E15" i="39"/>
  <c r="H15" i="39"/>
  <c r="K15" i="39"/>
  <c r="N15" i="39"/>
  <c r="Q15" i="39"/>
  <c r="T15" i="39"/>
  <c r="W15" i="39"/>
  <c r="Z15" i="39"/>
  <c r="AC15" i="39"/>
  <c r="E35" i="39"/>
  <c r="H35" i="39"/>
  <c r="K35" i="39"/>
  <c r="N35" i="39"/>
  <c r="T35" i="39"/>
  <c r="W35" i="39"/>
  <c r="Z35" i="39"/>
  <c r="AC35" i="39"/>
  <c r="AF35" i="39"/>
  <c r="AI35" i="39"/>
  <c r="AL35" i="39"/>
  <c r="E36" i="39"/>
  <c r="H36" i="39"/>
  <c r="K36" i="39"/>
  <c r="N36" i="39"/>
  <c r="Q36" i="39"/>
  <c r="T36" i="39"/>
  <c r="W36" i="39"/>
  <c r="Z36" i="39"/>
  <c r="AC36" i="39"/>
  <c r="AF36" i="39"/>
  <c r="AI36" i="39"/>
  <c r="AL36" i="39"/>
  <c r="E37" i="39"/>
  <c r="H37" i="39"/>
  <c r="K37" i="39"/>
  <c r="N37" i="39"/>
  <c r="Q37" i="39"/>
  <c r="T37" i="39"/>
  <c r="W37" i="39"/>
  <c r="Z37" i="39"/>
  <c r="AC37" i="39"/>
  <c r="AF37" i="39"/>
  <c r="AI37" i="39"/>
  <c r="AL37" i="39"/>
  <c r="B40" i="39"/>
  <c r="D40" i="39"/>
  <c r="G40" i="39"/>
  <c r="J40" i="39"/>
  <c r="M40" i="39"/>
  <c r="P40" i="39"/>
  <c r="S40" i="39"/>
  <c r="V40" i="39"/>
  <c r="Y40" i="39"/>
  <c r="AB40" i="39"/>
  <c r="AE40" i="39"/>
  <c r="AH40" i="39"/>
  <c r="AK40" i="39"/>
  <c r="E53" i="39"/>
  <c r="H53" i="39"/>
  <c r="K53" i="39"/>
  <c r="N53" i="39"/>
  <c r="W53" i="39"/>
  <c r="Z53" i="39"/>
  <c r="AC53" i="39"/>
  <c r="AF53" i="39"/>
  <c r="AI53" i="39"/>
  <c r="AL53" i="39"/>
  <c r="AO53" i="39"/>
  <c r="E75" i="39"/>
  <c r="H75" i="39"/>
  <c r="K75" i="39"/>
  <c r="N75" i="39"/>
  <c r="W75" i="39"/>
  <c r="Z75" i="39"/>
  <c r="AC75" i="39"/>
  <c r="AF75" i="39"/>
  <c r="AI75" i="39"/>
  <c r="AL75" i="39"/>
  <c r="AO75" i="39"/>
  <c r="E76" i="39"/>
  <c r="H76" i="39"/>
  <c r="K76" i="39"/>
  <c r="N76" i="39"/>
  <c r="W76" i="39"/>
  <c r="Z76" i="39"/>
  <c r="AC76" i="39"/>
  <c r="AF76" i="39"/>
  <c r="AI76" i="39"/>
  <c r="AL76" i="39"/>
  <c r="AO76" i="39"/>
  <c r="E77" i="39"/>
  <c r="H77" i="39"/>
  <c r="K77" i="39"/>
  <c r="N77" i="39"/>
  <c r="W77" i="39"/>
  <c r="Z77" i="39"/>
  <c r="AC77" i="39"/>
  <c r="AF77" i="39"/>
  <c r="AI77" i="39"/>
  <c r="AL77" i="39"/>
  <c r="AO77" i="39"/>
  <c r="D80" i="39"/>
  <c r="G80" i="39"/>
  <c r="J80" i="39"/>
  <c r="M80" i="39"/>
  <c r="V80" i="39"/>
  <c r="Y80" i="39"/>
  <c r="AB80" i="39"/>
  <c r="AE80" i="39"/>
  <c r="AH80" i="39"/>
  <c r="AK80" i="39"/>
  <c r="AN80" i="39"/>
  <c r="AA1" i="38"/>
  <c r="E13" i="38"/>
  <c r="H13" i="38"/>
  <c r="K13" i="38"/>
  <c r="N13" i="38"/>
  <c r="Q13" i="38"/>
  <c r="T13" i="38"/>
  <c r="W13" i="38"/>
  <c r="Z13" i="38"/>
  <c r="AC13" i="38"/>
  <c r="E15" i="38"/>
  <c r="H15" i="38"/>
  <c r="K15" i="38"/>
  <c r="N15" i="38"/>
  <c r="Q15" i="38"/>
  <c r="T15" i="38"/>
  <c r="V36" i="38"/>
  <c r="V37" i="38"/>
  <c r="W15" i="38"/>
  <c r="Y36" i="38"/>
  <c r="Y37" i="38"/>
  <c r="Z15" i="38"/>
  <c r="AB36" i="38"/>
  <c r="AB37" i="38"/>
  <c r="AC15" i="38"/>
  <c r="P75" i="38"/>
  <c r="M75" i="38"/>
  <c r="S75" i="38"/>
  <c r="Y75" i="38"/>
  <c r="G75" i="38"/>
  <c r="D75" i="38"/>
  <c r="J75" i="38"/>
  <c r="AB75" i="38"/>
  <c r="B35" i="38"/>
  <c r="E35" i="38"/>
  <c r="H35" i="38"/>
  <c r="K35" i="38"/>
  <c r="N35" i="38"/>
  <c r="Q35" i="38"/>
  <c r="T35" i="38"/>
  <c r="W35" i="38"/>
  <c r="Z35" i="38"/>
  <c r="AC35" i="38"/>
  <c r="D76" i="38"/>
  <c r="G76" i="38"/>
  <c r="J76" i="38"/>
  <c r="M76" i="38"/>
  <c r="P76" i="38"/>
  <c r="S76" i="38"/>
  <c r="Y76" i="38"/>
  <c r="AB76" i="38"/>
  <c r="B36" i="38"/>
  <c r="E36" i="38"/>
  <c r="H36" i="38"/>
  <c r="K36" i="38"/>
  <c r="N36" i="38"/>
  <c r="Q36" i="38"/>
  <c r="T36" i="38"/>
  <c r="W36" i="38"/>
  <c r="Z36" i="38"/>
  <c r="AC36" i="38"/>
  <c r="D77" i="38"/>
  <c r="G77" i="38"/>
  <c r="J77" i="38"/>
  <c r="M77" i="38"/>
  <c r="P77" i="38"/>
  <c r="S77" i="38"/>
  <c r="V77" i="38"/>
  <c r="Y77" i="38"/>
  <c r="AB77" i="38"/>
  <c r="B37" i="38"/>
  <c r="E37" i="38"/>
  <c r="H37" i="38"/>
  <c r="K37" i="38"/>
  <c r="N37" i="38"/>
  <c r="Q37" i="38"/>
  <c r="T37" i="38"/>
  <c r="W37" i="38"/>
  <c r="Z37" i="38"/>
  <c r="AC37" i="38"/>
  <c r="B39" i="38"/>
  <c r="B40" i="38"/>
  <c r="D40" i="38"/>
  <c r="G40" i="38"/>
  <c r="J40" i="38"/>
  <c r="M40" i="38"/>
  <c r="P40" i="38"/>
  <c r="S40" i="38"/>
  <c r="V40" i="38"/>
  <c r="Y40" i="38"/>
  <c r="AB40" i="38"/>
  <c r="E53" i="38"/>
  <c r="H53" i="38"/>
  <c r="K53" i="38"/>
  <c r="N53" i="38"/>
  <c r="Q53" i="38"/>
  <c r="T53" i="38"/>
  <c r="W53" i="38"/>
  <c r="Z53" i="38"/>
  <c r="AC53" i="38"/>
  <c r="E75" i="38"/>
  <c r="H75" i="38"/>
  <c r="K75" i="38"/>
  <c r="N75" i="38"/>
  <c r="Q75" i="38"/>
  <c r="T75" i="38"/>
  <c r="W75" i="38"/>
  <c r="Z75" i="38"/>
  <c r="AC75" i="38"/>
  <c r="E76" i="38"/>
  <c r="H76" i="38"/>
  <c r="K76" i="38"/>
  <c r="N76" i="38"/>
  <c r="Q76" i="38"/>
  <c r="T76" i="38"/>
  <c r="W76" i="38"/>
  <c r="Z76" i="38"/>
  <c r="AC76" i="38"/>
  <c r="E77" i="38"/>
  <c r="H77" i="38"/>
  <c r="K77" i="38"/>
  <c r="N77" i="38"/>
  <c r="Q77" i="38"/>
  <c r="T77" i="38"/>
  <c r="W77" i="38"/>
  <c r="Z77" i="38"/>
  <c r="AC77" i="38"/>
  <c r="D80" i="38"/>
  <c r="G80" i="38"/>
  <c r="J80" i="38"/>
  <c r="M80" i="38"/>
  <c r="P80" i="38"/>
  <c r="S80" i="38"/>
  <c r="V80" i="38"/>
  <c r="Y80" i="38"/>
  <c r="AB80" i="38"/>
  <c r="AJ1" i="37"/>
  <c r="E13" i="37"/>
  <c r="H13" i="37"/>
  <c r="K13" i="37"/>
  <c r="N13" i="37"/>
  <c r="Q13" i="37"/>
  <c r="T13" i="37"/>
  <c r="W13" i="37"/>
  <c r="Z13" i="37"/>
  <c r="AC13" i="37"/>
  <c r="AI13" i="37"/>
  <c r="AL13" i="37"/>
  <c r="E15" i="37"/>
  <c r="H15" i="37"/>
  <c r="K15" i="37"/>
  <c r="M36" i="37"/>
  <c r="M35" i="37"/>
  <c r="M37" i="37"/>
  <c r="Q15" i="37"/>
  <c r="T15" i="37"/>
  <c r="Z15" i="37"/>
  <c r="AC15" i="37"/>
  <c r="AI15" i="37"/>
  <c r="AL15" i="37"/>
  <c r="AH75" i="37"/>
  <c r="V75" i="37"/>
  <c r="M75" i="37"/>
  <c r="P75" i="37"/>
  <c r="Y75" i="37"/>
  <c r="D75" i="37"/>
  <c r="G75" i="37"/>
  <c r="AE75" i="37"/>
  <c r="AB75" i="37"/>
  <c r="B35" i="37"/>
  <c r="E35" i="37"/>
  <c r="H35" i="37"/>
  <c r="K35" i="37"/>
  <c r="N35" i="37"/>
  <c r="Q35" i="37"/>
  <c r="T35" i="37"/>
  <c r="Z35" i="37"/>
  <c r="AC35" i="37"/>
  <c r="AI35" i="37"/>
  <c r="AL35" i="37"/>
  <c r="D76" i="37"/>
  <c r="G76" i="37"/>
  <c r="J76" i="37"/>
  <c r="M76" i="37"/>
  <c r="P76" i="37"/>
  <c r="V76" i="37"/>
  <c r="Y76" i="37"/>
  <c r="AB76" i="37"/>
  <c r="AE76" i="37"/>
  <c r="AH76" i="37"/>
  <c r="B36" i="37"/>
  <c r="E36" i="37"/>
  <c r="H36" i="37"/>
  <c r="K36" i="37"/>
  <c r="N36" i="37"/>
  <c r="Q36" i="37"/>
  <c r="T36" i="37"/>
  <c r="Z36" i="37"/>
  <c r="AC36" i="37"/>
  <c r="AI36" i="37"/>
  <c r="AL36" i="37"/>
  <c r="D77" i="37"/>
  <c r="G77" i="37"/>
  <c r="J77" i="37"/>
  <c r="M77" i="37"/>
  <c r="P77" i="37"/>
  <c r="V77" i="37"/>
  <c r="Y77" i="37"/>
  <c r="AB77" i="37"/>
  <c r="AE77" i="37"/>
  <c r="AH77" i="37"/>
  <c r="B37" i="37"/>
  <c r="E37" i="37"/>
  <c r="H37" i="37"/>
  <c r="K37" i="37"/>
  <c r="N37" i="37"/>
  <c r="Q37" i="37"/>
  <c r="T37" i="37"/>
  <c r="Z37" i="37"/>
  <c r="AC37" i="37"/>
  <c r="AI37" i="37"/>
  <c r="AL37" i="37"/>
  <c r="B39" i="37"/>
  <c r="B40" i="37"/>
  <c r="D40" i="37"/>
  <c r="G40" i="37"/>
  <c r="J40" i="37"/>
  <c r="M40" i="37"/>
  <c r="P40" i="37"/>
  <c r="S40" i="37"/>
  <c r="Y40" i="37"/>
  <c r="AB40" i="37"/>
  <c r="AH40" i="37"/>
  <c r="AK40" i="37"/>
  <c r="E53" i="37"/>
  <c r="H53" i="37"/>
  <c r="K53" i="37"/>
  <c r="N53" i="37"/>
  <c r="Q53" i="37"/>
  <c r="W53" i="37"/>
  <c r="Z53" i="37"/>
  <c r="AC53" i="37"/>
  <c r="AF53" i="37"/>
  <c r="AI53" i="37"/>
  <c r="E75" i="37"/>
  <c r="H75" i="37"/>
  <c r="K75" i="37"/>
  <c r="N75" i="37"/>
  <c r="Q75" i="37"/>
  <c r="W75" i="37"/>
  <c r="Z75" i="37"/>
  <c r="AC75" i="37"/>
  <c r="AF75" i="37"/>
  <c r="AI75" i="37"/>
  <c r="E76" i="37"/>
  <c r="H76" i="37"/>
  <c r="K76" i="37"/>
  <c r="N76" i="37"/>
  <c r="Q76" i="37"/>
  <c r="W76" i="37"/>
  <c r="Z76" i="37"/>
  <c r="AC76" i="37"/>
  <c r="AF76" i="37"/>
  <c r="AI76" i="37"/>
  <c r="E77" i="37"/>
  <c r="H77" i="37"/>
  <c r="K77" i="37"/>
  <c r="N77" i="37"/>
  <c r="Q77" i="37"/>
  <c r="W77" i="37"/>
  <c r="Z77" i="37"/>
  <c r="AC77" i="37"/>
  <c r="AF77" i="37"/>
  <c r="AI77" i="37"/>
  <c r="D80" i="37"/>
  <c r="G80" i="37"/>
  <c r="J80" i="37"/>
  <c r="M80" i="37"/>
  <c r="P80" i="37"/>
  <c r="V80" i="37"/>
  <c r="Y80" i="37"/>
  <c r="AB80" i="37"/>
  <c r="AE80" i="37"/>
  <c r="AH80" i="37"/>
  <c r="AM1" i="36"/>
  <c r="E13" i="36"/>
  <c r="H13" i="36"/>
  <c r="K13" i="36"/>
  <c r="N13" i="36"/>
  <c r="Q13" i="36"/>
  <c r="T13" i="36"/>
  <c r="W13" i="36"/>
  <c r="Z13" i="36"/>
  <c r="AC13" i="36"/>
  <c r="AF13" i="36"/>
  <c r="AI13" i="36"/>
  <c r="AO13" i="36"/>
  <c r="E15" i="36"/>
  <c r="H15" i="36"/>
  <c r="K15" i="36"/>
  <c r="N15" i="36"/>
  <c r="Q15" i="36"/>
  <c r="T15" i="36"/>
  <c r="W15" i="36"/>
  <c r="Z15" i="36"/>
  <c r="AC15" i="36"/>
  <c r="AF15" i="36"/>
  <c r="AI15" i="36"/>
  <c r="AO15" i="36"/>
  <c r="E35" i="36"/>
  <c r="H35" i="36"/>
  <c r="K35" i="36"/>
  <c r="N35" i="36"/>
  <c r="Q35" i="36"/>
  <c r="T35" i="36"/>
  <c r="W35" i="36"/>
  <c r="Z35" i="36"/>
  <c r="AC35" i="36"/>
  <c r="AF35" i="36"/>
  <c r="AI35" i="36"/>
  <c r="AO35" i="36"/>
  <c r="E36" i="36"/>
  <c r="H36" i="36"/>
  <c r="K36" i="36"/>
  <c r="N36" i="36"/>
  <c r="Q36" i="36"/>
  <c r="T36" i="36"/>
  <c r="W36" i="36"/>
  <c r="Z36" i="36"/>
  <c r="AC36" i="36"/>
  <c r="AF36" i="36"/>
  <c r="AI36" i="36"/>
  <c r="AO36" i="36"/>
  <c r="E37" i="36"/>
  <c r="H37" i="36"/>
  <c r="K37" i="36"/>
  <c r="N37" i="36"/>
  <c r="Q37" i="36"/>
  <c r="T37" i="36"/>
  <c r="W37" i="36"/>
  <c r="Z37" i="36"/>
  <c r="AC37" i="36"/>
  <c r="AF37" i="36"/>
  <c r="AI37" i="36"/>
  <c r="AO37" i="36"/>
  <c r="B40" i="36"/>
  <c r="D40" i="36"/>
  <c r="G40" i="36"/>
  <c r="J40" i="36"/>
  <c r="M40" i="36"/>
  <c r="P40" i="36"/>
  <c r="S40" i="36"/>
  <c r="V40" i="36"/>
  <c r="Y40" i="36"/>
  <c r="AB40" i="36"/>
  <c r="AE40" i="36"/>
  <c r="AH40" i="36"/>
  <c r="AN40" i="36"/>
  <c r="E53" i="36"/>
  <c r="H53" i="36"/>
  <c r="K53" i="36"/>
  <c r="N53" i="36"/>
  <c r="Q53" i="36"/>
  <c r="T53" i="36"/>
  <c r="W53" i="36"/>
  <c r="Z53" i="36"/>
  <c r="AC53" i="36"/>
  <c r="AF53" i="36"/>
  <c r="AI53" i="36"/>
  <c r="AL53" i="36"/>
  <c r="E75" i="36"/>
  <c r="H75" i="36"/>
  <c r="K75" i="36"/>
  <c r="N75" i="36"/>
  <c r="Q75" i="36"/>
  <c r="T75" i="36"/>
  <c r="W75" i="36"/>
  <c r="Z75" i="36"/>
  <c r="AC75" i="36"/>
  <c r="AF75" i="36"/>
  <c r="AI75" i="36"/>
  <c r="AL75" i="36"/>
  <c r="E76" i="36"/>
  <c r="H76" i="36"/>
  <c r="K76" i="36"/>
  <c r="N76" i="36"/>
  <c r="Q76" i="36"/>
  <c r="T76" i="36"/>
  <c r="W76" i="36"/>
  <c r="Z76" i="36"/>
  <c r="AC76" i="36"/>
  <c r="AF76" i="36"/>
  <c r="AI76" i="36"/>
  <c r="AL76" i="36"/>
  <c r="E77" i="36"/>
  <c r="H77" i="36"/>
  <c r="K77" i="36"/>
  <c r="N77" i="36"/>
  <c r="Q77" i="36"/>
  <c r="T77" i="36"/>
  <c r="W77" i="36"/>
  <c r="Z77" i="36"/>
  <c r="AC77" i="36"/>
  <c r="AF77" i="36"/>
  <c r="AI77" i="36"/>
  <c r="AL77" i="36"/>
  <c r="D80" i="36"/>
  <c r="G80" i="36"/>
  <c r="J80" i="36"/>
  <c r="M80" i="36"/>
  <c r="P80" i="36"/>
  <c r="S80" i="36"/>
  <c r="V80" i="36"/>
  <c r="Y80" i="36"/>
  <c r="AB80" i="36"/>
  <c r="AE80" i="36"/>
  <c r="AH80" i="36"/>
  <c r="AK80" i="36"/>
  <c r="AG1" i="35"/>
  <c r="E13" i="35"/>
  <c r="H13" i="35"/>
  <c r="K13" i="35"/>
  <c r="N13" i="35"/>
  <c r="Q13" i="35"/>
  <c r="T13" i="35"/>
  <c r="W13" i="35"/>
  <c r="Z13" i="35"/>
  <c r="AC13" i="35"/>
  <c r="AF13" i="35"/>
  <c r="AI13" i="35"/>
  <c r="D36" i="35"/>
  <c r="D35" i="35"/>
  <c r="D37" i="35"/>
  <c r="G36" i="35"/>
  <c r="G35" i="35"/>
  <c r="G37" i="35"/>
  <c r="J36" i="35"/>
  <c r="J35" i="35"/>
  <c r="J37" i="35"/>
  <c r="M36" i="35"/>
  <c r="M35" i="35"/>
  <c r="M37" i="35"/>
  <c r="P36" i="35"/>
  <c r="P35" i="35"/>
  <c r="P37" i="35"/>
  <c r="S36" i="35"/>
  <c r="S35" i="35"/>
  <c r="S37" i="35"/>
  <c r="V36" i="35"/>
  <c r="V35" i="35"/>
  <c r="V37" i="35"/>
  <c r="Y36" i="35"/>
  <c r="Y35" i="35"/>
  <c r="Y37" i="35"/>
  <c r="AB36" i="35"/>
  <c r="AB35" i="35"/>
  <c r="AB37" i="35"/>
  <c r="AE36" i="35"/>
  <c r="AE35" i="35"/>
  <c r="AE37" i="35"/>
  <c r="AH36" i="35"/>
  <c r="AH35" i="35"/>
  <c r="AH37" i="35"/>
  <c r="D75" i="35"/>
  <c r="G75" i="35"/>
  <c r="J75" i="35"/>
  <c r="M75" i="35"/>
  <c r="P75" i="35"/>
  <c r="AH75" i="35"/>
  <c r="AK75" i="35"/>
  <c r="AB75" i="35"/>
  <c r="AE75" i="35"/>
  <c r="B35" i="35"/>
  <c r="E35" i="35"/>
  <c r="H35" i="35"/>
  <c r="K35" i="35"/>
  <c r="N35" i="35"/>
  <c r="Q35" i="35"/>
  <c r="T35" i="35"/>
  <c r="W35" i="35"/>
  <c r="Z35" i="35"/>
  <c r="AC35" i="35"/>
  <c r="AF35" i="35"/>
  <c r="AI35" i="35"/>
  <c r="D76" i="35"/>
  <c r="G76" i="35"/>
  <c r="J76" i="35"/>
  <c r="M76" i="35"/>
  <c r="P76" i="35"/>
  <c r="AB76" i="35"/>
  <c r="AE76" i="35"/>
  <c r="AH76" i="35"/>
  <c r="AK76" i="35"/>
  <c r="B36" i="35"/>
  <c r="E36" i="35"/>
  <c r="H36" i="35"/>
  <c r="K36" i="35"/>
  <c r="N36" i="35"/>
  <c r="Q36" i="35"/>
  <c r="T36" i="35"/>
  <c r="W36" i="35"/>
  <c r="Z36" i="35"/>
  <c r="AC36" i="35"/>
  <c r="AF36" i="35"/>
  <c r="AI36" i="35"/>
  <c r="D77" i="35"/>
  <c r="G77" i="35"/>
  <c r="J77" i="35"/>
  <c r="M77" i="35"/>
  <c r="P77" i="35"/>
  <c r="AB77" i="35"/>
  <c r="AE77" i="35"/>
  <c r="AH77" i="35"/>
  <c r="AK77" i="35"/>
  <c r="B37" i="35"/>
  <c r="E37" i="35"/>
  <c r="H37" i="35"/>
  <c r="K37" i="35"/>
  <c r="N37" i="35"/>
  <c r="Q37" i="35"/>
  <c r="T37" i="35"/>
  <c r="W37" i="35"/>
  <c r="Z37" i="35"/>
  <c r="AC37" i="35"/>
  <c r="AF37" i="35"/>
  <c r="AI37" i="35"/>
  <c r="B39" i="35"/>
  <c r="B40" i="35"/>
  <c r="D40" i="35"/>
  <c r="G40" i="35"/>
  <c r="J40" i="35"/>
  <c r="M40" i="35"/>
  <c r="P40" i="35"/>
  <c r="S40" i="35"/>
  <c r="V40" i="35"/>
  <c r="Y40" i="35"/>
  <c r="AB40" i="35"/>
  <c r="AE40" i="35"/>
  <c r="AH40" i="35"/>
  <c r="E53" i="35"/>
  <c r="H53" i="35"/>
  <c r="K53" i="35"/>
  <c r="N53" i="35"/>
  <c r="Q53" i="35"/>
  <c r="T53" i="35"/>
  <c r="W53" i="35"/>
  <c r="Z53" i="35"/>
  <c r="AC53" i="35"/>
  <c r="AF53" i="35"/>
  <c r="AI53" i="35"/>
  <c r="AL53" i="35"/>
  <c r="E75" i="35"/>
  <c r="H75" i="35"/>
  <c r="K75" i="35"/>
  <c r="N75" i="35"/>
  <c r="Q75" i="35"/>
  <c r="T75" i="35"/>
  <c r="W75" i="35"/>
  <c r="Z75" i="35"/>
  <c r="AC75" i="35"/>
  <c r="AF75" i="35"/>
  <c r="AI75" i="35"/>
  <c r="AL75" i="35"/>
  <c r="E76" i="35"/>
  <c r="H76" i="35"/>
  <c r="K76" i="35"/>
  <c r="N76" i="35"/>
  <c r="Q76" i="35"/>
  <c r="T76" i="35"/>
  <c r="W76" i="35"/>
  <c r="Z76" i="35"/>
  <c r="AC76" i="35"/>
  <c r="AF76" i="35"/>
  <c r="AI76" i="35"/>
  <c r="AL76" i="35"/>
  <c r="E77" i="35"/>
  <c r="H77" i="35"/>
  <c r="K77" i="35"/>
  <c r="N77" i="35"/>
  <c r="Q77" i="35"/>
  <c r="T77" i="35"/>
  <c r="W77" i="35"/>
  <c r="Z77" i="35"/>
  <c r="AC77" i="35"/>
  <c r="AF77" i="35"/>
  <c r="AI77" i="35"/>
  <c r="AL77" i="35"/>
  <c r="D80" i="35"/>
  <c r="G80" i="35"/>
  <c r="J80" i="35"/>
  <c r="M80" i="35"/>
  <c r="P80" i="35"/>
  <c r="S80" i="35"/>
  <c r="Y80" i="35"/>
  <c r="AB80" i="35"/>
  <c r="AE80" i="35"/>
  <c r="AH80" i="35"/>
  <c r="AK80" i="35"/>
  <c r="AJ1" i="34"/>
  <c r="E13" i="34"/>
  <c r="H13" i="34"/>
  <c r="K13" i="34"/>
  <c r="N13" i="34"/>
  <c r="Q13" i="34"/>
  <c r="T13" i="34"/>
  <c r="W13" i="34"/>
  <c r="Z13" i="34"/>
  <c r="AC13" i="34"/>
  <c r="AF13" i="34"/>
  <c r="AI13" i="34"/>
  <c r="AL13" i="34"/>
  <c r="E15" i="34"/>
  <c r="H15" i="34"/>
  <c r="K15" i="34"/>
  <c r="N15" i="34"/>
  <c r="P36" i="34"/>
  <c r="P35" i="34"/>
  <c r="P37" i="34"/>
  <c r="S36" i="34"/>
  <c r="S35" i="34"/>
  <c r="S37" i="34"/>
  <c r="W15" i="34"/>
  <c r="Z15" i="34"/>
  <c r="AB36" i="34"/>
  <c r="AB35" i="34"/>
  <c r="AB37" i="34"/>
  <c r="AF15" i="34"/>
  <c r="AI15" i="34"/>
  <c r="AL15" i="34"/>
  <c r="D75" i="34"/>
  <c r="V75" i="34"/>
  <c r="S75" i="34"/>
  <c r="B35" i="34"/>
  <c r="E35" i="34"/>
  <c r="H35" i="34"/>
  <c r="K35" i="34"/>
  <c r="N35" i="34"/>
  <c r="Q35" i="34"/>
  <c r="T35" i="34"/>
  <c r="W35" i="34"/>
  <c r="Z35" i="34"/>
  <c r="AC35" i="34"/>
  <c r="AF35" i="34"/>
  <c r="AI35" i="34"/>
  <c r="AL35" i="34"/>
  <c r="D76" i="34"/>
  <c r="G76" i="34"/>
  <c r="J76" i="34"/>
  <c r="M76" i="34"/>
  <c r="S76" i="34"/>
  <c r="V76" i="34"/>
  <c r="B36" i="34"/>
  <c r="E36" i="34"/>
  <c r="H36" i="34"/>
  <c r="K36" i="34"/>
  <c r="N36" i="34"/>
  <c r="Q36" i="34"/>
  <c r="T36" i="34"/>
  <c r="W36" i="34"/>
  <c r="Z36" i="34"/>
  <c r="AC36" i="34"/>
  <c r="AF36" i="34"/>
  <c r="AI36" i="34"/>
  <c r="AL36" i="34"/>
  <c r="D77" i="34"/>
  <c r="G77" i="34"/>
  <c r="J77" i="34"/>
  <c r="M77" i="34"/>
  <c r="P77" i="34"/>
  <c r="S77" i="34"/>
  <c r="V77" i="34"/>
  <c r="B37" i="34"/>
  <c r="E37" i="34"/>
  <c r="H37" i="34"/>
  <c r="K37" i="34"/>
  <c r="N37" i="34"/>
  <c r="Q37" i="34"/>
  <c r="T37" i="34"/>
  <c r="W37" i="34"/>
  <c r="Z37" i="34"/>
  <c r="AC37" i="34"/>
  <c r="AF37" i="34"/>
  <c r="AI37" i="34"/>
  <c r="AL37" i="34"/>
  <c r="B39" i="34"/>
  <c r="B40" i="34"/>
  <c r="D40" i="34"/>
  <c r="G40" i="34"/>
  <c r="J40" i="34"/>
  <c r="M40" i="34"/>
  <c r="P40" i="34"/>
  <c r="S40" i="34"/>
  <c r="V40" i="34"/>
  <c r="Y40" i="34"/>
  <c r="AB40" i="34"/>
  <c r="AE40" i="34"/>
  <c r="AH40" i="34"/>
  <c r="AK40" i="34"/>
  <c r="E53" i="34"/>
  <c r="H53" i="34"/>
  <c r="K53" i="34"/>
  <c r="N53" i="34"/>
  <c r="Q53" i="34"/>
  <c r="T53" i="34"/>
  <c r="W53" i="34"/>
  <c r="E75" i="34"/>
  <c r="H75" i="34"/>
  <c r="K75" i="34"/>
  <c r="N75" i="34"/>
  <c r="Q75" i="34"/>
  <c r="T75" i="34"/>
  <c r="W75" i="34"/>
  <c r="E76" i="34"/>
  <c r="H76" i="34"/>
  <c r="K76" i="34"/>
  <c r="N76" i="34"/>
  <c r="Q76" i="34"/>
  <c r="T76" i="34"/>
  <c r="W76" i="34"/>
  <c r="E77" i="34"/>
  <c r="H77" i="34"/>
  <c r="K77" i="34"/>
  <c r="N77" i="34"/>
  <c r="Q77" i="34"/>
  <c r="T77" i="34"/>
  <c r="W77" i="34"/>
  <c r="D80" i="34"/>
  <c r="G80" i="34"/>
  <c r="J80" i="34"/>
  <c r="M80" i="34"/>
  <c r="P80" i="34"/>
  <c r="S80" i="34"/>
  <c r="V80" i="34"/>
  <c r="P1" i="32"/>
  <c r="D1" i="31"/>
  <c r="C7" i="31"/>
  <c r="C8" i="31"/>
  <c r="C9" i="31"/>
  <c r="C10" i="31"/>
  <c r="C11" i="31"/>
  <c r="C12" i="31"/>
  <c r="B14" i="31"/>
  <c r="C14" i="31"/>
  <c r="B15" i="31"/>
  <c r="C15" i="31"/>
  <c r="B16" i="31"/>
  <c r="C16" i="31"/>
  <c r="B17" i="31"/>
  <c r="C17" i="31"/>
  <c r="B18" i="31"/>
  <c r="C18" i="31"/>
  <c r="B19" i="31"/>
  <c r="C19" i="31"/>
  <c r="B20" i="31"/>
  <c r="C20" i="31"/>
  <c r="B21" i="31"/>
  <c r="C21" i="31"/>
  <c r="B22" i="31"/>
  <c r="C22" i="31"/>
  <c r="B23" i="31"/>
  <c r="C23" i="31"/>
  <c r="B24" i="31"/>
  <c r="C24" i="31"/>
  <c r="B25" i="31"/>
  <c r="C25" i="31"/>
  <c r="B26" i="31"/>
  <c r="C26" i="31"/>
  <c r="B27" i="31"/>
  <c r="C27" i="31"/>
  <c r="B28" i="31"/>
  <c r="C28" i="31"/>
  <c r="B29" i="31"/>
  <c r="C29" i="31"/>
  <c r="B30" i="31"/>
  <c r="C30" i="31"/>
  <c r="B31" i="31"/>
  <c r="C31" i="31"/>
  <c r="B32" i="31"/>
  <c r="C32" i="31"/>
  <c r="B33" i="31"/>
  <c r="C33" i="31"/>
  <c r="B34" i="31"/>
  <c r="C34" i="31"/>
  <c r="B35" i="31"/>
  <c r="C35" i="31"/>
  <c r="B36" i="31"/>
  <c r="C36" i="31"/>
  <c r="B37" i="31"/>
  <c r="C37" i="31"/>
  <c r="B38" i="31"/>
  <c r="C38" i="31"/>
  <c r="B39" i="31"/>
  <c r="C39" i="31"/>
  <c r="B40" i="31"/>
  <c r="C40" i="31"/>
  <c r="B41" i="31"/>
  <c r="C41" i="31"/>
  <c r="B42" i="31"/>
  <c r="C42" i="31"/>
  <c r="B43" i="31"/>
  <c r="C43" i="31"/>
  <c r="B44" i="31"/>
  <c r="C44" i="31"/>
  <c r="B45" i="31"/>
  <c r="C45" i="31"/>
  <c r="B46" i="31"/>
  <c r="C46" i="31"/>
  <c r="B47" i="31"/>
  <c r="C47" i="31"/>
  <c r="B48" i="31"/>
  <c r="C48" i="31"/>
  <c r="B49" i="31"/>
  <c r="C49" i="31"/>
  <c r="B50" i="31"/>
  <c r="C50" i="31"/>
  <c r="B51" i="31"/>
  <c r="C51" i="31"/>
  <c r="B52" i="31"/>
  <c r="C52" i="31"/>
  <c r="B53" i="31"/>
  <c r="C53" i="31"/>
  <c r="B54" i="31"/>
  <c r="C54" i="31"/>
  <c r="B55" i="31"/>
  <c r="C55" i="31"/>
  <c r="B56" i="31"/>
  <c r="C56" i="31"/>
  <c r="B57" i="31"/>
  <c r="C57" i="31"/>
  <c r="B58" i="31"/>
  <c r="C58" i="31"/>
  <c r="B59" i="31"/>
  <c r="C59" i="31"/>
  <c r="B60" i="31"/>
  <c r="C60" i="31"/>
  <c r="B61" i="31"/>
  <c r="C61" i="31"/>
  <c r="B62" i="31"/>
  <c r="C62" i="31"/>
  <c r="B63" i="31"/>
  <c r="C63" i="31"/>
  <c r="B64" i="31"/>
  <c r="C64" i="31"/>
  <c r="B65" i="31"/>
  <c r="C65" i="31"/>
  <c r="B66" i="31"/>
  <c r="C66" i="31"/>
  <c r="B67" i="31"/>
  <c r="C67" i="31"/>
  <c r="B68" i="31"/>
  <c r="C68" i="31"/>
  <c r="B69" i="31"/>
  <c r="C69" i="31"/>
  <c r="B70" i="31"/>
  <c r="C70" i="31"/>
  <c r="B71" i="31"/>
  <c r="C71" i="31"/>
  <c r="B72" i="31"/>
  <c r="C72" i="31"/>
  <c r="B73" i="31"/>
  <c r="C73" i="31"/>
  <c r="B74" i="31"/>
  <c r="C74" i="31"/>
  <c r="B75" i="31"/>
  <c r="C75" i="31"/>
  <c r="B76" i="31"/>
  <c r="C76" i="31"/>
  <c r="B77" i="31"/>
  <c r="C77" i="31"/>
  <c r="B78" i="31"/>
  <c r="C78" i="31"/>
  <c r="B81" i="31"/>
  <c r="P1" i="30"/>
  <c r="C7" i="30"/>
  <c r="C8" i="30"/>
  <c r="C9" i="30"/>
  <c r="C10" i="30"/>
  <c r="C11" i="30"/>
  <c r="C12" i="30"/>
  <c r="B14" i="30"/>
  <c r="C14" i="30"/>
  <c r="B15" i="30"/>
  <c r="C15" i="30"/>
  <c r="B16" i="30"/>
  <c r="C16" i="30"/>
  <c r="B17" i="30"/>
  <c r="C17" i="30"/>
  <c r="B18" i="30"/>
  <c r="C18" i="30"/>
  <c r="B19" i="30"/>
  <c r="C19" i="30"/>
  <c r="B20" i="30"/>
  <c r="C20" i="30"/>
  <c r="B21" i="30"/>
  <c r="C21" i="30"/>
  <c r="B22" i="30"/>
  <c r="C22" i="30"/>
  <c r="B23" i="30"/>
  <c r="C23" i="30"/>
  <c r="B24" i="30"/>
  <c r="C24" i="30"/>
  <c r="B25" i="30"/>
  <c r="C25" i="30"/>
  <c r="B26" i="30"/>
  <c r="C26" i="30"/>
  <c r="B27" i="30"/>
  <c r="C27" i="30"/>
  <c r="B28" i="30"/>
  <c r="C28" i="30"/>
  <c r="B29" i="30"/>
  <c r="C29" i="30"/>
  <c r="B30" i="30"/>
  <c r="C30" i="30"/>
  <c r="B31" i="30"/>
  <c r="C31" i="30"/>
  <c r="B32" i="30"/>
  <c r="C32" i="30"/>
  <c r="B33" i="30"/>
  <c r="C33" i="30"/>
  <c r="B34" i="30"/>
  <c r="C34" i="30"/>
  <c r="B35" i="30"/>
  <c r="C35" i="30"/>
  <c r="B36" i="30"/>
  <c r="C36" i="30"/>
  <c r="B37" i="30"/>
  <c r="C37" i="30"/>
  <c r="B38" i="30"/>
  <c r="C38" i="30"/>
  <c r="B39" i="30"/>
  <c r="C39" i="30"/>
  <c r="B40" i="30"/>
  <c r="C40" i="30"/>
  <c r="B41" i="30"/>
  <c r="C41" i="30"/>
  <c r="B42" i="30"/>
  <c r="C42" i="30"/>
  <c r="B43" i="30"/>
  <c r="C43" i="30"/>
  <c r="B44" i="30"/>
  <c r="C44" i="30"/>
  <c r="B45" i="30"/>
  <c r="C45" i="30"/>
  <c r="B46" i="30"/>
  <c r="C46" i="30"/>
  <c r="B47" i="30"/>
  <c r="C47" i="30"/>
  <c r="B48" i="30"/>
  <c r="C48" i="30"/>
  <c r="B49" i="30"/>
  <c r="C49" i="30"/>
  <c r="B50" i="30"/>
  <c r="C50" i="30"/>
  <c r="B51" i="30"/>
  <c r="C51" i="30"/>
  <c r="B52" i="30"/>
  <c r="C52" i="30"/>
  <c r="B53" i="30"/>
  <c r="C53" i="30"/>
  <c r="B54" i="30"/>
  <c r="C54" i="30"/>
  <c r="B55" i="30"/>
  <c r="C55" i="30"/>
  <c r="B56" i="30"/>
  <c r="C56" i="30"/>
  <c r="B57" i="30"/>
  <c r="C57" i="30"/>
  <c r="B58" i="30"/>
  <c r="C58" i="30"/>
  <c r="B59" i="30"/>
  <c r="C59" i="30"/>
  <c r="B60" i="30"/>
  <c r="C60" i="30"/>
  <c r="B61" i="30"/>
  <c r="C61" i="30"/>
  <c r="B62" i="30"/>
  <c r="C62" i="30"/>
  <c r="B63" i="30"/>
  <c r="C63" i="30"/>
  <c r="B64" i="30"/>
  <c r="C64" i="30"/>
  <c r="B65" i="30"/>
  <c r="C65" i="30"/>
  <c r="B66" i="30"/>
  <c r="C66" i="30"/>
  <c r="B67" i="30"/>
  <c r="C67" i="30"/>
  <c r="B68" i="30"/>
  <c r="C68" i="30"/>
  <c r="B69" i="30"/>
  <c r="C69" i="30"/>
  <c r="B70" i="30"/>
  <c r="C70" i="30"/>
  <c r="B71" i="30"/>
  <c r="C71" i="30"/>
  <c r="B72" i="30"/>
  <c r="C72" i="30"/>
  <c r="B73" i="30"/>
  <c r="C73" i="30"/>
  <c r="B74" i="30"/>
  <c r="C74" i="30"/>
  <c r="B75" i="30"/>
  <c r="C75" i="30"/>
  <c r="B76" i="30"/>
  <c r="C76" i="30"/>
  <c r="B77" i="30"/>
  <c r="C77" i="30"/>
  <c r="B78" i="30"/>
  <c r="C78" i="30"/>
  <c r="B81" i="30"/>
  <c r="X1" i="29"/>
  <c r="C7" i="29"/>
  <c r="C8" i="29"/>
  <c r="C9" i="29"/>
  <c r="C10" i="29"/>
  <c r="C11" i="29"/>
  <c r="C12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B78" i="29"/>
  <c r="C78" i="29"/>
  <c r="B81" i="29"/>
  <c r="V1" i="27"/>
  <c r="C7" i="27"/>
  <c r="C8" i="27"/>
  <c r="C9" i="27"/>
  <c r="C10" i="27"/>
  <c r="C11" i="27"/>
  <c r="C12" i="27"/>
  <c r="C14" i="27"/>
  <c r="C15" i="27"/>
  <c r="C16" i="27"/>
  <c r="C17" i="27"/>
  <c r="C18" i="27"/>
  <c r="C19" i="27"/>
  <c r="B20" i="27"/>
  <c r="C20" i="27"/>
  <c r="C21" i="27"/>
  <c r="C22" i="27"/>
  <c r="C23" i="27"/>
  <c r="C24" i="27"/>
  <c r="B25" i="27"/>
  <c r="C25" i="27"/>
  <c r="C26" i="27"/>
  <c r="C27" i="27"/>
  <c r="C28" i="27"/>
  <c r="C29" i="27"/>
  <c r="C30" i="27"/>
  <c r="C31" i="27"/>
  <c r="C32" i="27"/>
  <c r="B33" i="27"/>
  <c r="C33" i="27"/>
  <c r="C34" i="27"/>
  <c r="C35" i="27"/>
  <c r="C36" i="27"/>
  <c r="C37" i="27"/>
  <c r="B38" i="27"/>
  <c r="C38" i="27"/>
  <c r="C39" i="27"/>
  <c r="C40" i="27"/>
  <c r="C41" i="27"/>
  <c r="C42" i="27"/>
  <c r="C43" i="27"/>
  <c r="C44" i="27"/>
  <c r="C45" i="27"/>
  <c r="C46" i="27"/>
  <c r="C47" i="27"/>
  <c r="C48" i="27"/>
  <c r="B49" i="27"/>
  <c r="C49" i="27"/>
  <c r="C50" i="27"/>
  <c r="C51" i="27"/>
  <c r="C52" i="27"/>
  <c r="C53" i="27"/>
  <c r="C54" i="27"/>
  <c r="C55" i="27"/>
  <c r="C56" i="27"/>
  <c r="B57" i="27"/>
  <c r="C57" i="27"/>
  <c r="C58" i="27"/>
  <c r="C59" i="27"/>
  <c r="B60" i="27"/>
  <c r="C60" i="27"/>
  <c r="C61" i="27"/>
  <c r="C62" i="27"/>
  <c r="B63" i="27"/>
  <c r="C63" i="27"/>
  <c r="C64" i="27"/>
  <c r="C65" i="27"/>
  <c r="B66" i="27"/>
  <c r="C66" i="27"/>
  <c r="C67" i="27"/>
  <c r="C68" i="27"/>
  <c r="B69" i="27"/>
  <c r="C69" i="27"/>
  <c r="C70" i="27"/>
  <c r="C71" i="27"/>
  <c r="B72" i="27"/>
  <c r="C72" i="27"/>
  <c r="C73" i="27"/>
  <c r="B74" i="27"/>
  <c r="C74" i="27"/>
  <c r="C75" i="27"/>
  <c r="C76" i="27"/>
  <c r="C77" i="27"/>
  <c r="B78" i="27"/>
  <c r="C78" i="27"/>
  <c r="B81" i="27"/>
  <c r="I1" i="26"/>
  <c r="B20" i="26"/>
  <c r="B25" i="26"/>
  <c r="B33" i="26"/>
  <c r="B38" i="26"/>
  <c r="B46" i="26"/>
  <c r="B49" i="26"/>
  <c r="B57" i="26"/>
  <c r="B60" i="26"/>
  <c r="B63" i="26"/>
  <c r="B66" i="26"/>
  <c r="B69" i="26"/>
  <c r="B72" i="26"/>
  <c r="B74" i="26"/>
  <c r="B75" i="26"/>
  <c r="B76" i="26"/>
  <c r="B77" i="26"/>
  <c r="B78" i="26"/>
  <c r="B81" i="26"/>
  <c r="N1" i="25"/>
  <c r="C7" i="25"/>
  <c r="C8" i="25"/>
  <c r="C9" i="25"/>
  <c r="C10" i="25"/>
  <c r="C11" i="25"/>
  <c r="C12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B75" i="25"/>
  <c r="C75" i="25"/>
  <c r="B76" i="25"/>
  <c r="C76" i="25"/>
  <c r="B77" i="25"/>
  <c r="C77" i="25"/>
  <c r="B78" i="25"/>
  <c r="C78" i="25"/>
  <c r="B81" i="25"/>
  <c r="AH1" i="24"/>
  <c r="C7" i="24"/>
  <c r="C8" i="24"/>
  <c r="C9" i="24"/>
  <c r="C10" i="24"/>
  <c r="C11" i="24"/>
  <c r="C12" i="24"/>
  <c r="C14" i="24"/>
  <c r="C15" i="24"/>
  <c r="C16" i="24"/>
  <c r="C17" i="24"/>
  <c r="C18" i="24"/>
  <c r="C19" i="24"/>
  <c r="B20" i="24"/>
  <c r="C20" i="24"/>
  <c r="C21" i="24"/>
  <c r="C22" i="24"/>
  <c r="C23" i="24"/>
  <c r="C24" i="24"/>
  <c r="B25" i="24"/>
  <c r="C25" i="24"/>
  <c r="C26" i="24"/>
  <c r="C27" i="24"/>
  <c r="C28" i="24"/>
  <c r="C29" i="24"/>
  <c r="C30" i="24"/>
  <c r="C31" i="24"/>
  <c r="C32" i="24"/>
  <c r="B33" i="24"/>
  <c r="C33" i="24"/>
  <c r="C34" i="24"/>
  <c r="C35" i="24"/>
  <c r="C36" i="24"/>
  <c r="C37" i="24"/>
  <c r="B38" i="24"/>
  <c r="C38" i="24"/>
  <c r="C39" i="24"/>
  <c r="C40" i="24"/>
  <c r="C41" i="24"/>
  <c r="C42" i="24"/>
  <c r="C43" i="24"/>
  <c r="C44" i="24"/>
  <c r="C45" i="24"/>
  <c r="B46" i="24"/>
  <c r="C46" i="24"/>
  <c r="C47" i="24"/>
  <c r="C48" i="24"/>
  <c r="B49" i="24"/>
  <c r="C49" i="24"/>
  <c r="C50" i="24"/>
  <c r="C51" i="24"/>
  <c r="C52" i="24"/>
  <c r="C53" i="24"/>
  <c r="C54" i="24"/>
  <c r="C55" i="24"/>
  <c r="C56" i="24"/>
  <c r="B57" i="24"/>
  <c r="C57" i="24"/>
  <c r="C58" i="24"/>
  <c r="C59" i="24"/>
  <c r="B60" i="24"/>
  <c r="C60" i="24"/>
  <c r="C61" i="24"/>
  <c r="C62" i="24"/>
  <c r="B63" i="24"/>
  <c r="C63" i="24"/>
  <c r="C64" i="24"/>
  <c r="C65" i="24"/>
  <c r="B66" i="24"/>
  <c r="C66" i="24"/>
  <c r="C67" i="24"/>
  <c r="C68" i="24"/>
  <c r="B69" i="24"/>
  <c r="C69" i="24"/>
  <c r="C70" i="24"/>
  <c r="C71" i="24"/>
  <c r="B72" i="24"/>
  <c r="C72" i="24"/>
  <c r="C73" i="24"/>
  <c r="B74" i="24"/>
  <c r="C74" i="24"/>
  <c r="C75" i="24"/>
  <c r="C76" i="24"/>
  <c r="C77" i="24"/>
  <c r="B78" i="24"/>
  <c r="C78" i="24"/>
  <c r="B81" i="24"/>
  <c r="Z1" i="23"/>
  <c r="C7" i="23"/>
  <c r="C8" i="23"/>
  <c r="C9" i="23"/>
  <c r="C10" i="23"/>
  <c r="C11" i="23"/>
  <c r="C12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B78" i="23"/>
  <c r="C78" i="23"/>
  <c r="B81" i="23"/>
  <c r="R1" i="22"/>
  <c r="C7" i="22"/>
  <c r="C8" i="22"/>
  <c r="C9" i="22"/>
  <c r="C10" i="22"/>
  <c r="C11" i="22"/>
  <c r="C12" i="22"/>
  <c r="B14" i="22"/>
  <c r="C14" i="22"/>
  <c r="B15" i="22"/>
  <c r="C15" i="22"/>
  <c r="B16" i="22"/>
  <c r="C16" i="22"/>
  <c r="B17" i="22"/>
  <c r="C17" i="22"/>
  <c r="B18" i="22"/>
  <c r="C18" i="22"/>
  <c r="B19" i="22"/>
  <c r="C19" i="22"/>
  <c r="B20" i="22"/>
  <c r="C20" i="22"/>
  <c r="B21" i="22"/>
  <c r="C21" i="22"/>
  <c r="B22" i="22"/>
  <c r="C22" i="22"/>
  <c r="B23" i="22"/>
  <c r="C23" i="22"/>
  <c r="B24" i="22"/>
  <c r="C24" i="22"/>
  <c r="B25" i="22"/>
  <c r="C25" i="22"/>
  <c r="B26" i="22"/>
  <c r="C26" i="22"/>
  <c r="B27" i="22"/>
  <c r="C27" i="22"/>
  <c r="B28" i="22"/>
  <c r="C28" i="22"/>
  <c r="B29" i="22"/>
  <c r="C29" i="22"/>
  <c r="B30" i="22"/>
  <c r="C30" i="22"/>
  <c r="B31" i="22"/>
  <c r="C31" i="22"/>
  <c r="B32" i="22"/>
  <c r="C32" i="22"/>
  <c r="B33" i="22"/>
  <c r="C33" i="22"/>
  <c r="B34" i="22"/>
  <c r="C34" i="22"/>
  <c r="B35" i="22"/>
  <c r="C35" i="22"/>
  <c r="B36" i="22"/>
  <c r="C36" i="22"/>
  <c r="B37" i="22"/>
  <c r="C37" i="22"/>
  <c r="B38" i="22"/>
  <c r="C38" i="22"/>
  <c r="B39" i="22"/>
  <c r="C39" i="22"/>
  <c r="B40" i="22"/>
  <c r="C40" i="22"/>
  <c r="B41" i="22"/>
  <c r="C41" i="22"/>
  <c r="B42" i="22"/>
  <c r="C42" i="22"/>
  <c r="B43" i="22"/>
  <c r="C43" i="22"/>
  <c r="B44" i="22"/>
  <c r="C44" i="22"/>
  <c r="B45" i="22"/>
  <c r="C45" i="22"/>
  <c r="B46" i="22"/>
  <c r="C46" i="22"/>
  <c r="B47" i="22"/>
  <c r="C47" i="22"/>
  <c r="B48" i="22"/>
  <c r="C48" i="22"/>
  <c r="B49" i="22"/>
  <c r="C49" i="22"/>
  <c r="B50" i="22"/>
  <c r="C50" i="22"/>
  <c r="B51" i="22"/>
  <c r="C51" i="22"/>
  <c r="B52" i="22"/>
  <c r="C52" i="22"/>
  <c r="B53" i="22"/>
  <c r="C53" i="22"/>
  <c r="B54" i="22"/>
  <c r="C54" i="22"/>
  <c r="B55" i="22"/>
  <c r="C55" i="22"/>
  <c r="B56" i="22"/>
  <c r="C56" i="22"/>
  <c r="B57" i="22"/>
  <c r="C57" i="22"/>
  <c r="B58" i="22"/>
  <c r="C58" i="22"/>
  <c r="B59" i="22"/>
  <c r="C59" i="22"/>
  <c r="B60" i="22"/>
  <c r="C60" i="22"/>
  <c r="B61" i="22"/>
  <c r="C61" i="22"/>
  <c r="B62" i="22"/>
  <c r="C62" i="22"/>
  <c r="B63" i="22"/>
  <c r="C63" i="22"/>
  <c r="B64" i="22"/>
  <c r="C64" i="22"/>
  <c r="B65" i="22"/>
  <c r="C65" i="22"/>
  <c r="B66" i="22"/>
  <c r="C66" i="22"/>
  <c r="B67" i="22"/>
  <c r="C67" i="22"/>
  <c r="B68" i="22"/>
  <c r="C68" i="22"/>
  <c r="B69" i="22"/>
  <c r="C69" i="22"/>
  <c r="B70" i="22"/>
  <c r="C70" i="22"/>
  <c r="B71" i="22"/>
  <c r="C71" i="22"/>
  <c r="B72" i="22"/>
  <c r="C72" i="22"/>
  <c r="B73" i="22"/>
  <c r="C73" i="22"/>
  <c r="B74" i="22"/>
  <c r="C74" i="22"/>
  <c r="B75" i="22"/>
  <c r="C75" i="22"/>
  <c r="B76" i="22"/>
  <c r="C76" i="22"/>
  <c r="B77" i="22"/>
  <c r="C77" i="22"/>
  <c r="B78" i="22"/>
  <c r="C78" i="22"/>
  <c r="B81" i="22"/>
  <c r="AM1" i="21"/>
  <c r="AH7" i="21"/>
  <c r="AL7" i="21"/>
  <c r="AH8" i="21"/>
  <c r="AL8" i="21"/>
  <c r="AH9" i="21"/>
  <c r="AL9" i="21"/>
  <c r="AH10" i="21"/>
  <c r="AL10" i="21"/>
  <c r="AH11" i="21"/>
  <c r="AL11" i="21"/>
  <c r="AH12" i="21"/>
  <c r="AL12" i="21"/>
  <c r="B20" i="21"/>
  <c r="B25" i="21"/>
  <c r="B33" i="21"/>
  <c r="B38" i="21"/>
  <c r="B46" i="21"/>
  <c r="B49" i="21"/>
  <c r="B57" i="21"/>
  <c r="B60" i="21"/>
  <c r="B63" i="21"/>
  <c r="B66" i="21"/>
  <c r="B69" i="21"/>
  <c r="B72" i="21"/>
  <c r="B74" i="21"/>
  <c r="B78" i="21"/>
  <c r="B81" i="21"/>
  <c r="AK1" i="20"/>
  <c r="AH7" i="20"/>
  <c r="AH8" i="20"/>
  <c r="AH9" i="20"/>
  <c r="AH10" i="20"/>
  <c r="AH11" i="20"/>
  <c r="AH12" i="20"/>
  <c r="B20" i="20"/>
  <c r="B25" i="20"/>
  <c r="B33" i="20"/>
  <c r="B38" i="20"/>
  <c r="B46" i="20"/>
  <c r="B49" i="20"/>
  <c r="B57" i="20"/>
  <c r="B60" i="20"/>
  <c r="B63" i="20"/>
  <c r="B66" i="20"/>
  <c r="B69" i="20"/>
  <c r="B72" i="20"/>
  <c r="B74" i="20"/>
  <c r="B78" i="20"/>
  <c r="B81" i="20"/>
  <c r="AA1" i="19"/>
  <c r="F7" i="19"/>
  <c r="L7" i="19"/>
  <c r="N7" i="19"/>
  <c r="P7" i="19"/>
  <c r="V7" i="19"/>
  <c r="X7" i="19"/>
  <c r="F8" i="19"/>
  <c r="L8" i="19"/>
  <c r="N8" i="19"/>
  <c r="P8" i="19"/>
  <c r="V8" i="19"/>
  <c r="X8" i="19"/>
  <c r="F9" i="19"/>
  <c r="L9" i="19"/>
  <c r="N9" i="19"/>
  <c r="P9" i="19"/>
  <c r="V9" i="19"/>
  <c r="X9" i="19"/>
  <c r="F10" i="19"/>
  <c r="L10" i="19"/>
  <c r="N10" i="19"/>
  <c r="P10" i="19"/>
  <c r="V10" i="19"/>
  <c r="X10" i="19"/>
  <c r="F11" i="19"/>
  <c r="L11" i="19"/>
  <c r="N11" i="19"/>
  <c r="P11" i="19"/>
  <c r="V11" i="19"/>
  <c r="X11" i="19"/>
  <c r="F12" i="19"/>
  <c r="L12" i="19"/>
  <c r="N12" i="19"/>
  <c r="P12" i="19"/>
  <c r="V12" i="19"/>
  <c r="X12" i="19"/>
  <c r="B20" i="19"/>
  <c r="B25" i="19"/>
  <c r="B33" i="19"/>
  <c r="B38" i="19"/>
  <c r="B46" i="19"/>
  <c r="B49" i="19"/>
  <c r="B57" i="19"/>
  <c r="B60" i="19"/>
  <c r="B63" i="19"/>
  <c r="B66" i="19"/>
  <c r="B69" i="19"/>
  <c r="B72" i="19"/>
  <c r="B78" i="19"/>
  <c r="B81" i="19"/>
  <c r="AE1" i="18"/>
  <c r="H7" i="18"/>
  <c r="H8" i="18"/>
  <c r="H9" i="18"/>
  <c r="H10" i="18"/>
  <c r="H11" i="18"/>
  <c r="H12" i="18"/>
  <c r="B20" i="18"/>
  <c r="B25" i="18"/>
  <c r="B33" i="18"/>
  <c r="B38" i="18"/>
  <c r="B46" i="18"/>
  <c r="B49" i="18"/>
  <c r="B57" i="18"/>
  <c r="B60" i="18"/>
  <c r="B63" i="18"/>
  <c r="B66" i="18"/>
  <c r="B69" i="18"/>
  <c r="B72" i="18"/>
  <c r="B74" i="18"/>
  <c r="B78" i="18"/>
  <c r="B81" i="18"/>
  <c r="Z1" i="17"/>
  <c r="C7" i="17"/>
  <c r="E7" i="17"/>
  <c r="I7" i="17"/>
  <c r="C8" i="17"/>
  <c r="E8" i="17"/>
  <c r="I8" i="17"/>
  <c r="C9" i="17"/>
  <c r="I9" i="17"/>
  <c r="C10" i="17"/>
  <c r="E10" i="17"/>
  <c r="I10" i="17"/>
  <c r="C11" i="17"/>
  <c r="E11" i="17"/>
  <c r="I11" i="17"/>
  <c r="C12" i="17"/>
  <c r="E12" i="17"/>
  <c r="I12" i="17"/>
  <c r="C14" i="17"/>
  <c r="E14" i="17"/>
  <c r="C15" i="17"/>
  <c r="E15" i="17"/>
  <c r="C16" i="17"/>
  <c r="E16" i="17"/>
  <c r="C17" i="17"/>
  <c r="E17" i="17"/>
  <c r="C18" i="17"/>
  <c r="E18" i="17"/>
  <c r="C19" i="17"/>
  <c r="C20" i="17"/>
  <c r="E20" i="17"/>
  <c r="C21" i="17"/>
  <c r="E21" i="17"/>
  <c r="C22" i="17"/>
  <c r="E22" i="17"/>
  <c r="C23" i="17"/>
  <c r="E23" i="17"/>
  <c r="C24" i="17"/>
  <c r="E24" i="17"/>
  <c r="C25" i="17"/>
  <c r="E25" i="17"/>
  <c r="C26" i="17"/>
  <c r="E26" i="17"/>
  <c r="C27" i="17"/>
  <c r="E27" i="17"/>
  <c r="C28" i="17"/>
  <c r="E28" i="17"/>
  <c r="C29" i="17"/>
  <c r="E29" i="17"/>
  <c r="C30" i="17"/>
  <c r="E30" i="17"/>
  <c r="C31" i="17"/>
  <c r="E31" i="17"/>
  <c r="C32" i="17"/>
  <c r="E32" i="17"/>
  <c r="C33" i="17"/>
  <c r="E33" i="17"/>
  <c r="C34" i="17"/>
  <c r="E34" i="17"/>
  <c r="C35" i="17"/>
  <c r="E35" i="17"/>
  <c r="C36" i="17"/>
  <c r="E36" i="17"/>
  <c r="C37" i="17"/>
  <c r="E37" i="17"/>
  <c r="C38" i="17"/>
  <c r="E38" i="17"/>
  <c r="C39" i="17"/>
  <c r="E39" i="17"/>
  <c r="C40" i="17"/>
  <c r="E40" i="17"/>
  <c r="C41" i="17"/>
  <c r="E41" i="17"/>
  <c r="C42" i="17"/>
  <c r="E42" i="17"/>
  <c r="C43" i="17"/>
  <c r="E43" i="17"/>
  <c r="C44" i="17"/>
  <c r="E44" i="17"/>
  <c r="C45" i="17"/>
  <c r="E45" i="17"/>
  <c r="C46" i="17"/>
  <c r="E46" i="17"/>
  <c r="C47" i="17"/>
  <c r="E47" i="17"/>
  <c r="C48" i="17"/>
  <c r="E48" i="17"/>
  <c r="C49" i="17"/>
  <c r="E49" i="17"/>
  <c r="C50" i="17"/>
  <c r="E50" i="17"/>
  <c r="C51" i="17"/>
  <c r="E51" i="17"/>
  <c r="C52" i="17"/>
  <c r="E52" i="17"/>
  <c r="C53" i="17"/>
  <c r="E53" i="17"/>
  <c r="C54" i="17"/>
  <c r="E54" i="17"/>
  <c r="C55" i="17"/>
  <c r="E55" i="17"/>
  <c r="C56" i="17"/>
  <c r="E56" i="17"/>
  <c r="C57" i="17"/>
  <c r="E57" i="17"/>
  <c r="C58" i="17"/>
  <c r="E58" i="17"/>
  <c r="C59" i="17"/>
  <c r="E59" i="17"/>
  <c r="C60" i="17"/>
  <c r="E60" i="17"/>
  <c r="C61" i="17"/>
  <c r="E61" i="17"/>
  <c r="C62" i="17"/>
  <c r="E62" i="17"/>
  <c r="C63" i="17"/>
  <c r="E63" i="17"/>
  <c r="C64" i="17"/>
  <c r="E64" i="17"/>
  <c r="C65" i="17"/>
  <c r="E65" i="17"/>
  <c r="C66" i="17"/>
  <c r="E66" i="17"/>
  <c r="C67" i="17"/>
  <c r="E67" i="17"/>
  <c r="C68" i="17"/>
  <c r="E68" i="17"/>
  <c r="C69" i="17"/>
  <c r="E69" i="17"/>
  <c r="C70" i="17"/>
  <c r="E70" i="17"/>
  <c r="C71" i="17"/>
  <c r="E71" i="17"/>
  <c r="C72" i="17"/>
  <c r="E72" i="17"/>
  <c r="C73" i="17"/>
  <c r="E73" i="17"/>
  <c r="C74" i="17"/>
  <c r="E74" i="17"/>
  <c r="C75" i="17"/>
  <c r="E75" i="17"/>
  <c r="C76" i="17"/>
  <c r="E76" i="17"/>
  <c r="C77" i="17"/>
  <c r="E77" i="17"/>
  <c r="B78" i="17"/>
  <c r="C78" i="17"/>
  <c r="E78" i="17"/>
  <c r="B81" i="17"/>
  <c r="AF2" i="12"/>
  <c r="B5" i="12"/>
  <c r="D5" i="12"/>
  <c r="F5" i="12"/>
  <c r="H5" i="12"/>
  <c r="J5" i="12"/>
  <c r="L5" i="12"/>
  <c r="P5" i="12"/>
  <c r="R5" i="12"/>
  <c r="T5" i="12"/>
  <c r="X5" i="12"/>
  <c r="Z5" i="12"/>
  <c r="AB5" i="12"/>
  <c r="AD5" i="12"/>
  <c r="AF5" i="12"/>
  <c r="AH5" i="12"/>
  <c r="C8" i="12"/>
  <c r="E8" i="12"/>
  <c r="I8" i="12"/>
  <c r="K8" i="12"/>
  <c r="Q8" i="12"/>
  <c r="S8" i="12"/>
  <c r="C9" i="12"/>
  <c r="E9" i="12"/>
  <c r="I9" i="12"/>
  <c r="K9" i="12"/>
  <c r="Q9" i="12"/>
  <c r="S9" i="12"/>
  <c r="Y9" i="12"/>
  <c r="AA9" i="12"/>
  <c r="AE9" i="12"/>
  <c r="AG9" i="12"/>
  <c r="C10" i="12"/>
  <c r="E10" i="12"/>
  <c r="I10" i="12"/>
  <c r="K10" i="12"/>
  <c r="Q10" i="12"/>
  <c r="S10" i="12"/>
  <c r="Y10" i="12"/>
  <c r="AA10" i="12"/>
  <c r="AE10" i="12"/>
  <c r="AG10" i="12"/>
  <c r="C11" i="12"/>
  <c r="E11" i="12"/>
  <c r="I11" i="12"/>
  <c r="K11" i="12"/>
  <c r="Q11" i="12"/>
  <c r="S11" i="12"/>
  <c r="Y11" i="12"/>
  <c r="AA11" i="12"/>
  <c r="AE11" i="12"/>
  <c r="AG11" i="12"/>
  <c r="C12" i="12"/>
  <c r="E12" i="12"/>
  <c r="I12" i="12"/>
  <c r="K12" i="12"/>
  <c r="Y12" i="12"/>
  <c r="AA12" i="12"/>
  <c r="AE12" i="12"/>
  <c r="AG12" i="12"/>
  <c r="C13" i="12"/>
  <c r="E13" i="12"/>
  <c r="I13" i="12"/>
  <c r="K13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Q13" i="12"/>
  <c r="S13" i="12"/>
  <c r="Y13" i="12"/>
  <c r="AA13" i="12"/>
  <c r="AE13" i="12"/>
  <c r="AG13" i="12"/>
  <c r="C14" i="12"/>
  <c r="E14" i="12"/>
  <c r="I14" i="12"/>
  <c r="K14" i="12"/>
  <c r="Q14" i="12"/>
  <c r="S14" i="12"/>
  <c r="Y14" i="12"/>
  <c r="AA14" i="12"/>
  <c r="AE14" i="12"/>
  <c r="AG14" i="12"/>
  <c r="Q15" i="12"/>
  <c r="S15" i="12"/>
  <c r="Y15" i="12"/>
  <c r="AA15" i="12"/>
  <c r="AE15" i="12"/>
  <c r="AG15" i="12"/>
  <c r="C16" i="12"/>
  <c r="E16" i="12"/>
  <c r="I16" i="12"/>
  <c r="K16" i="12"/>
  <c r="Q16" i="12"/>
  <c r="S16" i="12"/>
  <c r="Y16" i="12"/>
  <c r="AA16" i="12"/>
  <c r="AE16" i="12"/>
  <c r="AG16" i="12"/>
  <c r="C17" i="12"/>
  <c r="E17" i="12"/>
  <c r="I17" i="12"/>
  <c r="K17" i="12"/>
  <c r="Q17" i="12"/>
  <c r="S17" i="12"/>
  <c r="Y17" i="12"/>
  <c r="AA17" i="12"/>
  <c r="AE17" i="12"/>
  <c r="AG17" i="12"/>
  <c r="C18" i="12"/>
  <c r="E18" i="12"/>
  <c r="I18" i="12"/>
  <c r="K18" i="12"/>
  <c r="Q18" i="12"/>
  <c r="S18" i="12"/>
  <c r="Y18" i="12"/>
  <c r="AA18" i="12"/>
  <c r="AE18" i="12"/>
  <c r="AG18" i="12"/>
  <c r="C19" i="12"/>
  <c r="I19" i="12"/>
  <c r="K19" i="12"/>
  <c r="Q19" i="12"/>
  <c r="S19" i="12"/>
  <c r="Y19" i="12"/>
  <c r="AA19" i="12"/>
  <c r="AE19" i="12"/>
  <c r="AG19" i="12"/>
  <c r="C20" i="12"/>
  <c r="E20" i="12"/>
  <c r="I20" i="12"/>
  <c r="K20" i="12"/>
  <c r="Q20" i="12"/>
  <c r="S20" i="12"/>
  <c r="Y20" i="12"/>
  <c r="AA20" i="12"/>
  <c r="AE20" i="12"/>
  <c r="AG20" i="12"/>
  <c r="C21" i="12"/>
  <c r="E21" i="12"/>
  <c r="I21" i="12"/>
  <c r="K21" i="12"/>
  <c r="Q21" i="12"/>
  <c r="S21" i="12"/>
  <c r="Y21" i="12"/>
  <c r="AA21" i="12"/>
  <c r="AE21" i="12"/>
  <c r="AG21" i="12"/>
  <c r="C22" i="12"/>
  <c r="E22" i="12"/>
  <c r="I22" i="12"/>
  <c r="K22" i="12"/>
  <c r="Q22" i="12"/>
  <c r="S22" i="12"/>
  <c r="C23" i="12"/>
  <c r="E23" i="12"/>
  <c r="I23" i="12"/>
  <c r="K23" i="12"/>
  <c r="Q23" i="12"/>
  <c r="S23" i="12"/>
  <c r="C24" i="12"/>
  <c r="E24" i="12"/>
  <c r="I24" i="12"/>
  <c r="K24" i="12"/>
  <c r="Q24" i="12"/>
  <c r="S24" i="12"/>
  <c r="X29" i="12"/>
  <c r="AD29" i="12"/>
  <c r="C25" i="12"/>
  <c r="E25" i="12"/>
  <c r="I25" i="12"/>
  <c r="K25" i="12"/>
  <c r="Q25" i="12"/>
  <c r="S25" i="12"/>
  <c r="C26" i="12"/>
  <c r="E26" i="12"/>
  <c r="I26" i="12"/>
  <c r="K26" i="12"/>
  <c r="Q26" i="12"/>
  <c r="S26" i="12"/>
  <c r="Z31" i="12"/>
  <c r="AF31" i="12"/>
  <c r="C27" i="12"/>
  <c r="E27" i="12"/>
  <c r="I27" i="12"/>
  <c r="K27" i="12"/>
  <c r="Q27" i="12"/>
  <c r="S27" i="12"/>
  <c r="X32" i="12"/>
  <c r="AB32" i="12"/>
  <c r="I6" i="1"/>
  <c r="AD32" i="12"/>
  <c r="M6" i="1"/>
  <c r="AH32" i="12"/>
  <c r="C28" i="12"/>
  <c r="E28" i="12"/>
  <c r="I28" i="12"/>
  <c r="K28" i="12"/>
  <c r="Q28" i="12"/>
  <c r="S28" i="12"/>
  <c r="C29" i="12"/>
  <c r="E29" i="12"/>
  <c r="I29" i="12"/>
  <c r="K29" i="12"/>
  <c r="X34" i="12"/>
  <c r="X35" i="12"/>
  <c r="X36" i="12"/>
  <c r="X37" i="12"/>
  <c r="X38" i="12"/>
  <c r="X39" i="12"/>
  <c r="X40" i="12"/>
  <c r="X41" i="12"/>
  <c r="X42" i="12"/>
  <c r="Y34" i="12"/>
  <c r="AA34" i="12"/>
  <c r="AD34" i="12"/>
  <c r="AD35" i="12"/>
  <c r="AD36" i="12"/>
  <c r="AD37" i="12"/>
  <c r="AD38" i="12"/>
  <c r="AD39" i="12"/>
  <c r="AD40" i="12"/>
  <c r="AD41" i="12"/>
  <c r="AD42" i="12"/>
  <c r="AE34" i="12"/>
  <c r="AG34" i="12"/>
  <c r="C30" i="12"/>
  <c r="E30" i="12"/>
  <c r="I30" i="12"/>
  <c r="K30" i="12"/>
  <c r="Q30" i="12"/>
  <c r="S30" i="12"/>
  <c r="Y35" i="12"/>
  <c r="AA35" i="12"/>
  <c r="AE35" i="12"/>
  <c r="AG35" i="12"/>
  <c r="C31" i="12"/>
  <c r="E31" i="12"/>
  <c r="I31" i="12"/>
  <c r="K31" i="12"/>
  <c r="Q31" i="12"/>
  <c r="S31" i="12"/>
  <c r="Y36" i="12"/>
  <c r="AA36" i="12"/>
  <c r="AE36" i="12"/>
  <c r="AG36" i="12"/>
  <c r="Q32" i="12"/>
  <c r="S32" i="12"/>
  <c r="Y37" i="12"/>
  <c r="AA37" i="12"/>
  <c r="AE37" i="12"/>
  <c r="AG37" i="12"/>
  <c r="Q33" i="12"/>
  <c r="S33" i="12"/>
  <c r="Y38" i="12"/>
  <c r="AA38" i="12"/>
  <c r="AE38" i="12"/>
  <c r="AG38" i="12"/>
  <c r="B39" i="12"/>
  <c r="H39" i="12"/>
  <c r="Q34" i="12"/>
  <c r="S34" i="12"/>
  <c r="Y39" i="12"/>
  <c r="AA39" i="12"/>
  <c r="AE39" i="12"/>
  <c r="AG39" i="12"/>
  <c r="Q35" i="12"/>
  <c r="S35" i="12"/>
  <c r="Y40" i="12"/>
  <c r="AA40" i="12"/>
  <c r="AE40" i="12"/>
  <c r="AG40" i="12"/>
  <c r="B41" i="12"/>
  <c r="H41" i="12"/>
  <c r="Q36" i="12"/>
  <c r="S36" i="12"/>
  <c r="Y41" i="12"/>
  <c r="AA41" i="12"/>
  <c r="AE41" i="12"/>
  <c r="AG41" i="12"/>
  <c r="B42" i="12"/>
  <c r="H42" i="12"/>
  <c r="Q37" i="12"/>
  <c r="S37" i="12"/>
  <c r="Y42" i="12"/>
  <c r="AA42" i="12"/>
  <c r="AE42" i="12"/>
  <c r="AG42" i="12"/>
  <c r="B43" i="12"/>
  <c r="D43" i="12"/>
  <c r="F43" i="12"/>
  <c r="H43" i="12"/>
  <c r="J43" i="12"/>
  <c r="L43" i="12"/>
  <c r="Q38" i="12"/>
  <c r="S38" i="12"/>
  <c r="Q39" i="12"/>
  <c r="S39" i="12"/>
  <c r="X44" i="12"/>
  <c r="AD44" i="12"/>
  <c r="Q40" i="12"/>
  <c r="S40" i="12"/>
  <c r="X45" i="12"/>
  <c r="AD45" i="12"/>
  <c r="Q41" i="12"/>
  <c r="S41" i="12"/>
  <c r="X46" i="12"/>
  <c r="Z46" i="12"/>
  <c r="AB46" i="12"/>
  <c r="AD46" i="12"/>
  <c r="AF46" i="12"/>
  <c r="AH46" i="12"/>
  <c r="Q42" i="12"/>
  <c r="S42" i="12"/>
  <c r="P50" i="12"/>
  <c r="P52" i="12"/>
  <c r="P53" i="12"/>
  <c r="P54" i="12"/>
  <c r="R54" i="12"/>
  <c r="T54" i="12"/>
  <c r="S2" i="11"/>
  <c r="B5" i="11"/>
  <c r="D5" i="11"/>
  <c r="F5" i="11"/>
  <c r="H5" i="11"/>
  <c r="J5" i="11"/>
  <c r="L5" i="11"/>
  <c r="Q5" i="11"/>
  <c r="S5" i="11"/>
  <c r="U5" i="11"/>
  <c r="C8" i="11"/>
  <c r="E8" i="11"/>
  <c r="H8" i="11"/>
  <c r="I8" i="11"/>
  <c r="K8" i="11"/>
  <c r="R8" i="11"/>
  <c r="T8" i="11"/>
  <c r="C9" i="11"/>
  <c r="E9" i="11"/>
  <c r="H9" i="11"/>
  <c r="I9" i="11"/>
  <c r="K9" i="11"/>
  <c r="R9" i="11"/>
  <c r="T9" i="11"/>
  <c r="C10" i="11"/>
  <c r="E10" i="11"/>
  <c r="H10" i="11"/>
  <c r="I10" i="11"/>
  <c r="K10" i="11"/>
  <c r="R10" i="11"/>
  <c r="T10" i="11"/>
  <c r="C11" i="11"/>
  <c r="E11" i="11"/>
  <c r="H11" i="11"/>
  <c r="I11" i="11"/>
  <c r="K11" i="11"/>
  <c r="R11" i="11"/>
  <c r="T11" i="11"/>
  <c r="C12" i="11"/>
  <c r="E12" i="11"/>
  <c r="H12" i="11"/>
  <c r="I12" i="11"/>
  <c r="K12" i="11"/>
  <c r="C13" i="11"/>
  <c r="E13" i="11"/>
  <c r="H13" i="11"/>
  <c r="I13" i="11"/>
  <c r="K13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R13" i="11"/>
  <c r="T13" i="11"/>
  <c r="C14" i="11"/>
  <c r="E14" i="11"/>
  <c r="I14" i="11"/>
  <c r="K14" i="11"/>
  <c r="R14" i="11"/>
  <c r="T14" i="11"/>
  <c r="R15" i="11"/>
  <c r="T15" i="11"/>
  <c r="U15" i="11"/>
  <c r="B16" i="11"/>
  <c r="C16" i="11"/>
  <c r="E16" i="11"/>
  <c r="H16" i="11"/>
  <c r="I16" i="11"/>
  <c r="K16" i="11"/>
  <c r="R16" i="11"/>
  <c r="T16" i="11"/>
  <c r="U16" i="11"/>
  <c r="B17" i="11"/>
  <c r="C17" i="11"/>
  <c r="E17" i="11"/>
  <c r="H17" i="11"/>
  <c r="I17" i="11"/>
  <c r="K17" i="11"/>
  <c r="R17" i="11"/>
  <c r="T17" i="11"/>
  <c r="U17" i="11"/>
  <c r="R18" i="11"/>
  <c r="T18" i="11"/>
  <c r="B18" i="11"/>
  <c r="C18" i="11"/>
  <c r="E18" i="11"/>
  <c r="H18" i="11"/>
  <c r="I18" i="11"/>
  <c r="K18" i="11"/>
  <c r="R19" i="11"/>
  <c r="T19" i="11"/>
  <c r="U19" i="11"/>
  <c r="V19" i="11"/>
  <c r="B19" i="11"/>
  <c r="C19" i="11"/>
  <c r="H19" i="11"/>
  <c r="I19" i="11"/>
  <c r="K19" i="11"/>
  <c r="R20" i="11"/>
  <c r="T20" i="11"/>
  <c r="B20" i="11"/>
  <c r="C20" i="11"/>
  <c r="E20" i="11"/>
  <c r="H20" i="11"/>
  <c r="I20" i="11"/>
  <c r="K20" i="11"/>
  <c r="R21" i="11"/>
  <c r="T21" i="11"/>
  <c r="B21" i="11"/>
  <c r="C21" i="11"/>
  <c r="E21" i="11"/>
  <c r="H21" i="11"/>
  <c r="I21" i="11"/>
  <c r="K21" i="11"/>
  <c r="R22" i="11"/>
  <c r="T22" i="11"/>
  <c r="B22" i="11"/>
  <c r="C22" i="11"/>
  <c r="E22" i="11"/>
  <c r="H22" i="11"/>
  <c r="I22" i="11"/>
  <c r="K22" i="11"/>
  <c r="R23" i="11"/>
  <c r="T23" i="11"/>
  <c r="B23" i="11"/>
  <c r="C23" i="11"/>
  <c r="E23" i="11"/>
  <c r="H23" i="11"/>
  <c r="I23" i="11"/>
  <c r="K23" i="11"/>
  <c r="R24" i="11"/>
  <c r="T24" i="11"/>
  <c r="B24" i="11"/>
  <c r="C24" i="11"/>
  <c r="E24" i="11"/>
  <c r="F24" i="11"/>
  <c r="G24" i="11"/>
  <c r="H24" i="11"/>
  <c r="I24" i="11"/>
  <c r="K24" i="11"/>
  <c r="R25" i="11"/>
  <c r="T25" i="11"/>
  <c r="B25" i="11"/>
  <c r="C25" i="11"/>
  <c r="E25" i="11"/>
  <c r="F25" i="11"/>
  <c r="G25" i="11"/>
  <c r="H25" i="11"/>
  <c r="I25" i="11"/>
  <c r="K25" i="11"/>
  <c r="R26" i="11"/>
  <c r="T26" i="11"/>
  <c r="B26" i="11"/>
  <c r="C26" i="11"/>
  <c r="E26" i="11"/>
  <c r="H26" i="11"/>
  <c r="I26" i="11"/>
  <c r="K26" i="11"/>
  <c r="R27" i="11"/>
  <c r="T27" i="11"/>
  <c r="B27" i="11"/>
  <c r="C27" i="11"/>
  <c r="E27" i="11"/>
  <c r="F27" i="11"/>
  <c r="G27" i="11"/>
  <c r="H27" i="11"/>
  <c r="I27" i="11"/>
  <c r="K27" i="11"/>
  <c r="R28" i="11"/>
  <c r="T28" i="11"/>
  <c r="B28" i="11"/>
  <c r="C28" i="11"/>
  <c r="E28" i="11"/>
  <c r="H28" i="11"/>
  <c r="I28" i="11"/>
  <c r="K28" i="11"/>
  <c r="B29" i="11"/>
  <c r="C29" i="11"/>
  <c r="E29" i="11"/>
  <c r="H29" i="11"/>
  <c r="I29" i="11"/>
  <c r="K29" i="11"/>
  <c r="R30" i="11"/>
  <c r="T30" i="11"/>
  <c r="B30" i="11"/>
  <c r="C30" i="11"/>
  <c r="E30" i="11"/>
  <c r="H30" i="11"/>
  <c r="I30" i="11"/>
  <c r="K30" i="11"/>
  <c r="R31" i="11"/>
  <c r="T31" i="11"/>
  <c r="B31" i="11"/>
  <c r="C31" i="11"/>
  <c r="E31" i="11"/>
  <c r="H31" i="11"/>
  <c r="I31" i="11"/>
  <c r="K31" i="11"/>
  <c r="R32" i="11"/>
  <c r="T32" i="11"/>
  <c r="B32" i="11"/>
  <c r="C32" i="11"/>
  <c r="E32" i="11"/>
  <c r="H32" i="11"/>
  <c r="I32" i="11"/>
  <c r="K32" i="11"/>
  <c r="R33" i="11"/>
  <c r="T33" i="11"/>
  <c r="B33" i="11"/>
  <c r="C33" i="11"/>
  <c r="E33" i="11"/>
  <c r="H33" i="11"/>
  <c r="I33" i="11"/>
  <c r="K33" i="11"/>
  <c r="R34" i="11"/>
  <c r="T34" i="11"/>
  <c r="B34" i="11"/>
  <c r="C34" i="11"/>
  <c r="E34" i="11"/>
  <c r="H34" i="11"/>
  <c r="I34" i="11"/>
  <c r="K34" i="11"/>
  <c r="R35" i="11"/>
  <c r="T35" i="11"/>
  <c r="B35" i="11"/>
  <c r="C35" i="11"/>
  <c r="E35" i="11"/>
  <c r="H35" i="11"/>
  <c r="I35" i="11"/>
  <c r="K35" i="11"/>
  <c r="R36" i="11"/>
  <c r="T36" i="11"/>
  <c r="B36" i="11"/>
  <c r="C36" i="11"/>
  <c r="E36" i="11"/>
  <c r="H36" i="11"/>
  <c r="I36" i="11"/>
  <c r="K36" i="11"/>
  <c r="R37" i="11"/>
  <c r="T37" i="11"/>
  <c r="B37" i="11"/>
  <c r="C37" i="11"/>
  <c r="E37" i="11"/>
  <c r="H37" i="11"/>
  <c r="I37" i="11"/>
  <c r="K37" i="11"/>
  <c r="R38" i="11"/>
  <c r="T38" i="11"/>
  <c r="B38" i="11"/>
  <c r="C38" i="11"/>
  <c r="E38" i="11"/>
  <c r="H38" i="11"/>
  <c r="I38" i="11"/>
  <c r="K38" i="11"/>
  <c r="R39" i="11"/>
  <c r="T39" i="11"/>
  <c r="B39" i="11"/>
  <c r="C39" i="11"/>
  <c r="E39" i="11"/>
  <c r="H39" i="11"/>
  <c r="I39" i="11"/>
  <c r="K39" i="11"/>
  <c r="R40" i="11"/>
  <c r="T40" i="11"/>
  <c r="B40" i="11"/>
  <c r="C40" i="11"/>
  <c r="E40" i="11"/>
  <c r="F40" i="11"/>
  <c r="G40" i="11"/>
  <c r="H40" i="11"/>
  <c r="I40" i="11"/>
  <c r="K40" i="11"/>
  <c r="L40" i="11"/>
  <c r="M40" i="11"/>
  <c r="R41" i="11"/>
  <c r="T41" i="11"/>
  <c r="B41" i="11"/>
  <c r="C41" i="11"/>
  <c r="E41" i="11"/>
  <c r="H41" i="11"/>
  <c r="I41" i="11"/>
  <c r="K41" i="11"/>
  <c r="R42" i="11"/>
  <c r="T42" i="11"/>
  <c r="B42" i="11"/>
  <c r="C42" i="11"/>
  <c r="E42" i="11"/>
  <c r="H42" i="11"/>
  <c r="I42" i="11"/>
  <c r="K42" i="11"/>
  <c r="B43" i="11"/>
  <c r="C43" i="11"/>
  <c r="E43" i="11"/>
  <c r="H43" i="11"/>
  <c r="I43" i="11"/>
  <c r="K43" i="11"/>
  <c r="B44" i="11"/>
  <c r="C44" i="11"/>
  <c r="E44" i="11"/>
  <c r="H44" i="11"/>
  <c r="I44" i="11"/>
  <c r="K44" i="11"/>
  <c r="Q49" i="11"/>
  <c r="B45" i="11"/>
  <c r="C45" i="11"/>
  <c r="E45" i="11"/>
  <c r="H45" i="11"/>
  <c r="I45" i="11"/>
  <c r="K45" i="11"/>
  <c r="B46" i="11"/>
  <c r="C46" i="11"/>
  <c r="E46" i="11"/>
  <c r="H46" i="11"/>
  <c r="I46" i="11"/>
  <c r="K46" i="11"/>
  <c r="Q51" i="11"/>
  <c r="S51" i="11"/>
  <c r="U51" i="11"/>
  <c r="B47" i="11"/>
  <c r="C47" i="11"/>
  <c r="E47" i="11"/>
  <c r="H47" i="11"/>
  <c r="I47" i="11"/>
  <c r="K47" i="11"/>
  <c r="B48" i="11"/>
  <c r="C48" i="11"/>
  <c r="E48" i="11"/>
  <c r="F48" i="11"/>
  <c r="G48" i="11"/>
  <c r="H48" i="11"/>
  <c r="I48" i="11"/>
  <c r="K48" i="11"/>
  <c r="L48" i="11"/>
  <c r="M48" i="11"/>
  <c r="B49" i="11"/>
  <c r="C49" i="11"/>
  <c r="E49" i="11"/>
  <c r="H49" i="11"/>
  <c r="I49" i="11"/>
  <c r="K49" i="11"/>
  <c r="Q54" i="11"/>
  <c r="Q55" i="11"/>
  <c r="Q56" i="11"/>
  <c r="Q57" i="11"/>
  <c r="Q58" i="11"/>
  <c r="Q59" i="11"/>
  <c r="Q60" i="11"/>
  <c r="Q61" i="11"/>
  <c r="Q62" i="11"/>
  <c r="R54" i="11"/>
  <c r="T54" i="11"/>
  <c r="B50" i="11"/>
  <c r="C50" i="11"/>
  <c r="E50" i="11"/>
  <c r="H50" i="11"/>
  <c r="I50" i="11"/>
  <c r="K50" i="11"/>
  <c r="R55" i="11"/>
  <c r="T55" i="11"/>
  <c r="B51" i="11"/>
  <c r="C51" i="11"/>
  <c r="E51" i="11"/>
  <c r="F51" i="11"/>
  <c r="G51" i="11"/>
  <c r="H51" i="11"/>
  <c r="I51" i="11"/>
  <c r="K51" i="11"/>
  <c r="L51" i="11"/>
  <c r="M51" i="11"/>
  <c r="R56" i="11"/>
  <c r="T56" i="11"/>
  <c r="B52" i="11"/>
  <c r="C52" i="11"/>
  <c r="E52" i="11"/>
  <c r="H52" i="11"/>
  <c r="I52" i="11"/>
  <c r="K52" i="11"/>
  <c r="R57" i="11"/>
  <c r="T57" i="11"/>
  <c r="B53" i="11"/>
  <c r="C53" i="11"/>
  <c r="E53" i="11"/>
  <c r="H53" i="11"/>
  <c r="I53" i="11"/>
  <c r="K53" i="11"/>
  <c r="R58" i="11"/>
  <c r="T58" i="11"/>
  <c r="B54" i="11"/>
  <c r="C54" i="11"/>
  <c r="E54" i="11"/>
  <c r="H54" i="11"/>
  <c r="I54" i="11"/>
  <c r="K54" i="11"/>
  <c r="R59" i="11"/>
  <c r="T59" i="11"/>
  <c r="B55" i="11"/>
  <c r="C55" i="11"/>
  <c r="E55" i="11"/>
  <c r="H55" i="11"/>
  <c r="I55" i="11"/>
  <c r="K55" i="11"/>
  <c r="R60" i="11"/>
  <c r="T60" i="11"/>
  <c r="B56" i="11"/>
  <c r="C56" i="11"/>
  <c r="E56" i="11"/>
  <c r="H56" i="11"/>
  <c r="I56" i="11"/>
  <c r="K56" i="11"/>
  <c r="R61" i="11"/>
  <c r="T61" i="11"/>
  <c r="B57" i="11"/>
  <c r="C57" i="11"/>
  <c r="E57" i="11"/>
  <c r="H57" i="11"/>
  <c r="I57" i="11"/>
  <c r="K57" i="11"/>
  <c r="R62" i="11"/>
  <c r="T62" i="11"/>
  <c r="B58" i="11"/>
  <c r="C58" i="11"/>
  <c r="E58" i="11"/>
  <c r="H58" i="11"/>
  <c r="I58" i="11"/>
  <c r="K58" i="11"/>
  <c r="B59" i="11"/>
  <c r="C59" i="11"/>
  <c r="E59" i="11"/>
  <c r="F59" i="11"/>
  <c r="G59" i="11"/>
  <c r="H59" i="11"/>
  <c r="I59" i="11"/>
  <c r="K59" i="11"/>
  <c r="L59" i="11"/>
  <c r="M59" i="11"/>
  <c r="Q64" i="11"/>
  <c r="B60" i="11"/>
  <c r="C60" i="11"/>
  <c r="E60" i="11"/>
  <c r="H60" i="11"/>
  <c r="I60" i="11"/>
  <c r="K60" i="11"/>
  <c r="Q65" i="11"/>
  <c r="B61" i="11"/>
  <c r="C61" i="11"/>
  <c r="E61" i="11"/>
  <c r="H61" i="11"/>
  <c r="I61" i="11"/>
  <c r="K61" i="11"/>
  <c r="Q66" i="11"/>
  <c r="S66" i="11"/>
  <c r="B62" i="11"/>
  <c r="C62" i="11"/>
  <c r="E62" i="11"/>
  <c r="F62" i="11"/>
  <c r="G62" i="11"/>
  <c r="H62" i="11"/>
  <c r="I62" i="11"/>
  <c r="K62" i="11"/>
  <c r="L62" i="11"/>
  <c r="M62" i="11"/>
  <c r="B63" i="11"/>
  <c r="C63" i="11"/>
  <c r="E63" i="11"/>
  <c r="H63" i="11"/>
  <c r="I63" i="11"/>
  <c r="K63" i="11"/>
  <c r="B64" i="11"/>
  <c r="C64" i="11"/>
  <c r="E64" i="11"/>
  <c r="H64" i="11"/>
  <c r="I64" i="11"/>
  <c r="K64" i="11"/>
  <c r="B65" i="11"/>
  <c r="C65" i="11"/>
  <c r="E65" i="11"/>
  <c r="H65" i="11"/>
  <c r="I65" i="11"/>
  <c r="K65" i="11"/>
  <c r="B66" i="11"/>
  <c r="C66" i="11"/>
  <c r="E66" i="11"/>
  <c r="H66" i="11"/>
  <c r="I66" i="11"/>
  <c r="K66" i="11"/>
  <c r="B67" i="11"/>
  <c r="C67" i="11"/>
  <c r="E67" i="11"/>
  <c r="H67" i="11"/>
  <c r="I67" i="11"/>
  <c r="K67" i="11"/>
  <c r="B68" i="11"/>
  <c r="C68" i="11"/>
  <c r="E68" i="11"/>
  <c r="F68" i="11"/>
  <c r="G68" i="11"/>
  <c r="H68" i="11"/>
  <c r="I68" i="11"/>
  <c r="K68" i="11"/>
  <c r="L68" i="11"/>
  <c r="M68" i="11"/>
  <c r="B69" i="11"/>
  <c r="C69" i="11"/>
  <c r="E69" i="11"/>
  <c r="H69" i="11"/>
  <c r="I69" i="11"/>
  <c r="K69" i="11"/>
  <c r="B70" i="11"/>
  <c r="C70" i="11"/>
  <c r="E70" i="11"/>
  <c r="H70" i="11"/>
  <c r="I70" i="11"/>
  <c r="K70" i="11"/>
  <c r="B71" i="11"/>
  <c r="C71" i="11"/>
  <c r="E71" i="11"/>
  <c r="F71" i="11"/>
  <c r="G71" i="11"/>
  <c r="H71" i="11"/>
  <c r="I71" i="11"/>
  <c r="K71" i="11"/>
  <c r="L71" i="11"/>
  <c r="M71" i="11"/>
  <c r="B72" i="11"/>
  <c r="C72" i="11"/>
  <c r="E72" i="11"/>
  <c r="H72" i="11"/>
  <c r="I72" i="11"/>
  <c r="K72" i="11"/>
  <c r="B73" i="11"/>
  <c r="C73" i="11"/>
  <c r="E73" i="11"/>
  <c r="H73" i="11"/>
  <c r="I73" i="11"/>
  <c r="K73" i="11"/>
  <c r="B74" i="11"/>
  <c r="C74" i="11"/>
  <c r="E74" i="11"/>
  <c r="F74" i="11"/>
  <c r="G74" i="11"/>
  <c r="H74" i="11"/>
  <c r="I74" i="11"/>
  <c r="K74" i="11"/>
  <c r="L74" i="11"/>
  <c r="M74" i="11"/>
  <c r="B75" i="11"/>
  <c r="C75" i="11"/>
  <c r="E75" i="11"/>
  <c r="H75" i="11"/>
  <c r="I75" i="11"/>
  <c r="K75" i="11"/>
  <c r="C76" i="11"/>
  <c r="E76" i="11"/>
  <c r="H76" i="11"/>
  <c r="I76" i="11"/>
  <c r="K76" i="11"/>
  <c r="B77" i="11"/>
  <c r="C77" i="11"/>
  <c r="E77" i="11"/>
  <c r="H77" i="11"/>
  <c r="I77" i="11"/>
  <c r="K77" i="11"/>
  <c r="B78" i="11"/>
  <c r="C78" i="11"/>
  <c r="E78" i="11"/>
  <c r="H78" i="11"/>
  <c r="I78" i="11"/>
  <c r="K78" i="11"/>
  <c r="B79" i="11"/>
  <c r="C79" i="11"/>
  <c r="E79" i="11"/>
  <c r="H79" i="11"/>
  <c r="I79" i="11"/>
  <c r="K79" i="11"/>
  <c r="B80" i="11"/>
  <c r="C80" i="11"/>
  <c r="E80" i="11"/>
  <c r="H80" i="11"/>
  <c r="I80" i="11"/>
  <c r="K80" i="11"/>
  <c r="B83" i="11"/>
  <c r="H83" i="11"/>
  <c r="B85" i="11"/>
  <c r="H85" i="11"/>
  <c r="B86" i="11"/>
  <c r="H86" i="11"/>
  <c r="B87" i="11"/>
  <c r="D87" i="11"/>
  <c r="F87" i="11"/>
  <c r="H87" i="11"/>
  <c r="J87" i="11"/>
  <c r="L87" i="11"/>
  <c r="Z1" i="10"/>
  <c r="G6" i="10"/>
  <c r="I6" i="10"/>
  <c r="K6" i="10"/>
  <c r="M6" i="10"/>
  <c r="P6" i="10"/>
  <c r="R6" i="10"/>
  <c r="T6" i="10"/>
  <c r="AB6" i="10"/>
  <c r="X8" i="10"/>
  <c r="Y8" i="10"/>
  <c r="AA8" i="10"/>
  <c r="C9" i="10"/>
  <c r="D9" i="10"/>
  <c r="Q9" i="10"/>
  <c r="S9" i="10"/>
  <c r="X9" i="10"/>
  <c r="Y9" i="10"/>
  <c r="AA9" i="10"/>
  <c r="X10" i="10"/>
  <c r="Y10" i="10"/>
  <c r="AA10" i="10"/>
  <c r="Y11" i="10"/>
  <c r="AA11" i="10"/>
  <c r="X13" i="10"/>
  <c r="X14" i="10"/>
  <c r="X15" i="10"/>
  <c r="X16" i="10"/>
  <c r="X17" i="10"/>
  <c r="X18" i="10"/>
  <c r="X19" i="10"/>
  <c r="X20" i="10"/>
  <c r="X21" i="10"/>
  <c r="X22" i="10"/>
  <c r="X23" i="10"/>
  <c r="X24" i="10"/>
  <c r="X25" i="10"/>
  <c r="X26" i="10"/>
  <c r="X27" i="10"/>
  <c r="X28" i="10"/>
  <c r="Y13" i="10"/>
  <c r="AA13" i="10"/>
  <c r="C14" i="10"/>
  <c r="D14" i="10"/>
  <c r="Q14" i="10"/>
  <c r="S14" i="10"/>
  <c r="Y14" i="10"/>
  <c r="AA14" i="10"/>
  <c r="Y15" i="10"/>
  <c r="AA15" i="10"/>
  <c r="Y16" i="10"/>
  <c r="AA16" i="10"/>
  <c r="Y17" i="10"/>
  <c r="AA17" i="10"/>
  <c r="Y18" i="10"/>
  <c r="AA18" i="10"/>
  <c r="C19" i="10"/>
  <c r="D19" i="10"/>
  <c r="Q19" i="10"/>
  <c r="S19" i="10"/>
  <c r="Y19" i="10"/>
  <c r="AA19" i="10"/>
  <c r="Y20" i="10"/>
  <c r="AA20" i="10"/>
  <c r="C21" i="10"/>
  <c r="D21" i="10"/>
  <c r="Q21" i="10"/>
  <c r="S21" i="10"/>
  <c r="Y21" i="10"/>
  <c r="AA21" i="10"/>
  <c r="Y22" i="10"/>
  <c r="AA22" i="10"/>
  <c r="C23" i="10"/>
  <c r="D23" i="10"/>
  <c r="Q23" i="10"/>
  <c r="S23" i="10"/>
  <c r="Y23" i="10"/>
  <c r="AA23" i="10"/>
  <c r="Y24" i="10"/>
  <c r="AA24" i="10"/>
  <c r="Y25" i="10"/>
  <c r="AA25" i="10"/>
  <c r="C26" i="10"/>
  <c r="D26" i="10"/>
  <c r="Q26" i="10"/>
  <c r="S26" i="10"/>
  <c r="Y26" i="10"/>
  <c r="AA26" i="10"/>
  <c r="Y27" i="10"/>
  <c r="AA27" i="10"/>
  <c r="Y28" i="10"/>
  <c r="AA28" i="10"/>
  <c r="C30" i="10"/>
  <c r="D30" i="10"/>
  <c r="Q30" i="10"/>
  <c r="S30" i="10"/>
  <c r="Y30" i="10"/>
  <c r="AA30" i="10"/>
  <c r="Y31" i="10"/>
  <c r="AA31" i="10"/>
  <c r="Y32" i="10"/>
  <c r="AA32" i="10"/>
  <c r="C33" i="10"/>
  <c r="D33" i="10"/>
  <c r="Q33" i="10"/>
  <c r="S33" i="10"/>
  <c r="Y33" i="10"/>
  <c r="AA33" i="10"/>
  <c r="Y34" i="10"/>
  <c r="AA34" i="10"/>
  <c r="C35" i="10"/>
  <c r="D35" i="10"/>
  <c r="Q35" i="10"/>
  <c r="S35" i="10"/>
  <c r="Y35" i="10"/>
  <c r="AA35" i="10"/>
  <c r="Y36" i="10"/>
  <c r="AA36" i="10"/>
  <c r="D37" i="10"/>
  <c r="Q37" i="10"/>
  <c r="S37" i="10"/>
  <c r="C46" i="10"/>
  <c r="I46" i="10"/>
  <c r="P46" i="10"/>
  <c r="X46" i="10"/>
  <c r="C49" i="10"/>
  <c r="I49" i="10"/>
  <c r="AB49" i="10"/>
  <c r="C51" i="10"/>
  <c r="I51" i="10"/>
  <c r="X51" i="10"/>
  <c r="X52" i="10"/>
  <c r="X53" i="10"/>
  <c r="X54" i="10"/>
  <c r="X55" i="10"/>
  <c r="X57" i="10"/>
  <c r="X58" i="10"/>
  <c r="X59" i="10"/>
  <c r="Y51" i="10"/>
  <c r="AA51" i="10"/>
  <c r="Y52" i="10"/>
  <c r="AA52" i="10"/>
  <c r="Y53" i="10"/>
  <c r="AA53" i="10"/>
  <c r="C54" i="10"/>
  <c r="E54" i="10"/>
  <c r="I54" i="10"/>
  <c r="K54" i="10"/>
  <c r="P54" i="10"/>
  <c r="R54" i="10"/>
  <c r="Y54" i="10"/>
  <c r="AA54" i="10"/>
  <c r="Y55" i="10"/>
  <c r="AA55" i="10"/>
  <c r="Y56" i="10"/>
  <c r="AA56" i="10"/>
  <c r="E56" i="10"/>
  <c r="K56" i="10"/>
  <c r="Y57" i="10"/>
  <c r="AA57" i="10"/>
  <c r="Y58" i="10"/>
  <c r="AA58" i="10"/>
  <c r="C58" i="10"/>
  <c r="E58" i="10"/>
  <c r="G58" i="10"/>
  <c r="I58" i="10"/>
  <c r="K58" i="10"/>
  <c r="M58" i="10"/>
  <c r="P58" i="10"/>
  <c r="R58" i="10"/>
  <c r="T58" i="10"/>
  <c r="Y59" i="10"/>
  <c r="AA59" i="10"/>
  <c r="C61" i="10"/>
  <c r="C63" i="10"/>
  <c r="C65" i="10"/>
  <c r="C67" i="10"/>
  <c r="C69" i="10"/>
  <c r="C71" i="10"/>
  <c r="C73" i="10"/>
  <c r="C75" i="10"/>
  <c r="C77" i="10"/>
  <c r="D61" i="10"/>
  <c r="F61" i="10"/>
  <c r="I61" i="10"/>
  <c r="I63" i="10"/>
  <c r="I65" i="10"/>
  <c r="I67" i="10"/>
  <c r="I69" i="10"/>
  <c r="I71" i="10"/>
  <c r="I73" i="10"/>
  <c r="I75" i="10"/>
  <c r="I77" i="10"/>
  <c r="J61" i="10"/>
  <c r="L61" i="10"/>
  <c r="P61" i="10"/>
  <c r="P63" i="10"/>
  <c r="P65" i="10"/>
  <c r="P67" i="10"/>
  <c r="P77" i="10"/>
  <c r="Q61" i="10"/>
  <c r="S61" i="10"/>
  <c r="D63" i="10"/>
  <c r="F63" i="10"/>
  <c r="J63" i="10"/>
  <c r="L63" i="10"/>
  <c r="Q63" i="10"/>
  <c r="S63" i="10"/>
  <c r="D65" i="10"/>
  <c r="F65" i="10"/>
  <c r="J65" i="10"/>
  <c r="L65" i="10"/>
  <c r="Q65" i="10"/>
  <c r="S65" i="10"/>
  <c r="D67" i="10"/>
  <c r="F67" i="10"/>
  <c r="J67" i="10"/>
  <c r="L67" i="10"/>
  <c r="Q67" i="10"/>
  <c r="S67" i="10"/>
  <c r="X66" i="10"/>
  <c r="Z66" i="10"/>
  <c r="D69" i="10"/>
  <c r="F69" i="10"/>
  <c r="J69" i="10"/>
  <c r="L69" i="10"/>
  <c r="D71" i="10"/>
  <c r="F71" i="10"/>
  <c r="J71" i="10"/>
  <c r="L71" i="10"/>
  <c r="D73" i="10"/>
  <c r="F73" i="10"/>
  <c r="J73" i="10"/>
  <c r="L73" i="10"/>
  <c r="D75" i="10"/>
  <c r="F75" i="10"/>
  <c r="J75" i="10"/>
  <c r="L75" i="10"/>
  <c r="D77" i="10"/>
  <c r="F77" i="10"/>
  <c r="J77" i="10"/>
  <c r="L77" i="10"/>
  <c r="Q77" i="10"/>
  <c r="S77" i="10"/>
  <c r="AH1" i="9"/>
  <c r="B4" i="9"/>
  <c r="D4" i="9"/>
  <c r="F4" i="9"/>
  <c r="H4" i="9"/>
  <c r="J4" i="9"/>
  <c r="L4" i="9"/>
  <c r="N4" i="9"/>
  <c r="P4" i="9"/>
  <c r="R4" i="9"/>
  <c r="O6" i="1"/>
  <c r="X4" i="9"/>
  <c r="S6" i="1"/>
  <c r="Z4" i="9"/>
  <c r="AB4" i="9"/>
  <c r="AD4" i="9"/>
  <c r="AF4" i="9"/>
  <c r="AH4" i="9"/>
  <c r="AJ4" i="9"/>
  <c r="AL4" i="9"/>
  <c r="AN4" i="9"/>
  <c r="C7" i="9"/>
  <c r="E7" i="9"/>
  <c r="G7" i="9"/>
  <c r="I7" i="9"/>
  <c r="K7" i="9"/>
  <c r="M7" i="9"/>
  <c r="O7" i="9"/>
  <c r="Q7" i="9"/>
  <c r="S7" i="9"/>
  <c r="Y7" i="9"/>
  <c r="AA7" i="9"/>
  <c r="AC7" i="9"/>
  <c r="AE7" i="9"/>
  <c r="AG7" i="9"/>
  <c r="AI7" i="9"/>
  <c r="AM7" i="9"/>
  <c r="AO7" i="9"/>
  <c r="C8" i="9"/>
  <c r="E8" i="9"/>
  <c r="G8" i="9"/>
  <c r="I8" i="9"/>
  <c r="K8" i="9"/>
  <c r="M8" i="9"/>
  <c r="O8" i="9"/>
  <c r="Q8" i="9"/>
  <c r="S8" i="9"/>
  <c r="Y8" i="9"/>
  <c r="AA8" i="9"/>
  <c r="AC8" i="9"/>
  <c r="AE8" i="9"/>
  <c r="AG8" i="9"/>
  <c r="AI8" i="9"/>
  <c r="AM8" i="9"/>
  <c r="AO8" i="9"/>
  <c r="C9" i="9"/>
  <c r="E9" i="9"/>
  <c r="G9" i="9"/>
  <c r="I9" i="9"/>
  <c r="K9" i="9"/>
  <c r="M9" i="9"/>
  <c r="O9" i="9"/>
  <c r="Q9" i="9"/>
  <c r="S9" i="9"/>
  <c r="Y9" i="9"/>
  <c r="AA9" i="9"/>
  <c r="AC9" i="9"/>
  <c r="AE9" i="9"/>
  <c r="AG9" i="9"/>
  <c r="AI9" i="9"/>
  <c r="AM9" i="9"/>
  <c r="AO9" i="9"/>
  <c r="C10" i="9"/>
  <c r="E10" i="9"/>
  <c r="G10" i="9"/>
  <c r="I10" i="9"/>
  <c r="K10" i="9"/>
  <c r="M10" i="9"/>
  <c r="O10" i="9"/>
  <c r="Q10" i="9"/>
  <c r="S10" i="9"/>
  <c r="Y10" i="9"/>
  <c r="AA10" i="9"/>
  <c r="AC10" i="9"/>
  <c r="AE10" i="9"/>
  <c r="AG10" i="9"/>
  <c r="AI10" i="9"/>
  <c r="AM10" i="9"/>
  <c r="AO10" i="9"/>
  <c r="C11" i="9"/>
  <c r="E11" i="9"/>
  <c r="G11" i="9"/>
  <c r="I11" i="9"/>
  <c r="K11" i="9"/>
  <c r="M11" i="9"/>
  <c r="O11" i="9"/>
  <c r="Q11" i="9"/>
  <c r="S11" i="9"/>
  <c r="Y11" i="9"/>
  <c r="AA11" i="9"/>
  <c r="AC11" i="9"/>
  <c r="AE11" i="9"/>
  <c r="AG11" i="9"/>
  <c r="AI11" i="9"/>
  <c r="AM11" i="9"/>
  <c r="AO11" i="9"/>
  <c r="C12" i="9"/>
  <c r="E12" i="9"/>
  <c r="G12" i="9"/>
  <c r="I12" i="9"/>
  <c r="K12" i="9"/>
  <c r="M12" i="9"/>
  <c r="O12" i="9"/>
  <c r="Q12" i="9"/>
  <c r="S12" i="9"/>
  <c r="Y12" i="9"/>
  <c r="AA12" i="9"/>
  <c r="AC12" i="9"/>
  <c r="AE12" i="9"/>
  <c r="AG12" i="9"/>
  <c r="AI12" i="9"/>
  <c r="AM12" i="9"/>
  <c r="AO12" i="9"/>
  <c r="B14" i="9"/>
  <c r="B74" i="9"/>
  <c r="C14" i="9"/>
  <c r="E14" i="9"/>
  <c r="H14" i="9"/>
  <c r="H74" i="9"/>
  <c r="I14" i="9"/>
  <c r="K14" i="9"/>
  <c r="N14" i="9"/>
  <c r="O14" i="9"/>
  <c r="Q14" i="9"/>
  <c r="X14" i="9"/>
  <c r="X74" i="9"/>
  <c r="Y14" i="9"/>
  <c r="AA14" i="9"/>
  <c r="AD14" i="9"/>
  <c r="AD74" i="9"/>
  <c r="AE14" i="9"/>
  <c r="AG14" i="9"/>
  <c r="AM14" i="9"/>
  <c r="B15" i="9"/>
  <c r="C15" i="9"/>
  <c r="E15" i="9"/>
  <c r="H15" i="9"/>
  <c r="I15" i="9"/>
  <c r="K15" i="9"/>
  <c r="N15" i="9"/>
  <c r="O15" i="9"/>
  <c r="Q15" i="9"/>
  <c r="X15" i="9"/>
  <c r="Y15" i="9"/>
  <c r="AA15" i="9"/>
  <c r="AD15" i="9"/>
  <c r="AE15" i="9"/>
  <c r="AG15" i="9"/>
  <c r="AM15" i="9"/>
  <c r="B16" i="9"/>
  <c r="C16" i="9"/>
  <c r="E16" i="9"/>
  <c r="H16" i="9"/>
  <c r="I16" i="9"/>
  <c r="K16" i="9"/>
  <c r="N16" i="9"/>
  <c r="O16" i="9"/>
  <c r="Q16" i="9"/>
  <c r="X16" i="9"/>
  <c r="Y16" i="9"/>
  <c r="AA16" i="9"/>
  <c r="AD16" i="9"/>
  <c r="AE16" i="9"/>
  <c r="AG16" i="9"/>
  <c r="AM16" i="9"/>
  <c r="B17" i="9"/>
  <c r="C17" i="9"/>
  <c r="E17" i="9"/>
  <c r="H17" i="9"/>
  <c r="I17" i="9"/>
  <c r="K17" i="9"/>
  <c r="N17" i="9"/>
  <c r="O17" i="9"/>
  <c r="Q17" i="9"/>
  <c r="X17" i="9"/>
  <c r="Y17" i="9"/>
  <c r="AA17" i="9"/>
  <c r="AD17" i="9"/>
  <c r="AE17" i="9"/>
  <c r="AG17" i="9"/>
  <c r="AM17" i="9"/>
  <c r="B18" i="9"/>
  <c r="C18" i="9"/>
  <c r="E18" i="9"/>
  <c r="H18" i="9"/>
  <c r="I18" i="9"/>
  <c r="K18" i="9"/>
  <c r="N18" i="9"/>
  <c r="O18" i="9"/>
  <c r="Q18" i="9"/>
  <c r="X18" i="9"/>
  <c r="Y18" i="9"/>
  <c r="AA18" i="9"/>
  <c r="AD18" i="9"/>
  <c r="AE18" i="9"/>
  <c r="AG18" i="9"/>
  <c r="AM18" i="9"/>
  <c r="B19" i="9"/>
  <c r="C19" i="9"/>
  <c r="H19" i="9"/>
  <c r="I19" i="9"/>
  <c r="K19" i="9"/>
  <c r="N19" i="9"/>
  <c r="O19" i="9"/>
  <c r="Q19" i="9"/>
  <c r="X19" i="9"/>
  <c r="Y19" i="9"/>
  <c r="AA19" i="9"/>
  <c r="AD19" i="9"/>
  <c r="AE19" i="9"/>
  <c r="AG19" i="9"/>
  <c r="AM19" i="9"/>
  <c r="B20" i="9"/>
  <c r="C20" i="9"/>
  <c r="E20" i="9"/>
  <c r="H20" i="9"/>
  <c r="I20" i="9"/>
  <c r="K20" i="9"/>
  <c r="N20" i="9"/>
  <c r="O20" i="9"/>
  <c r="Q20" i="9"/>
  <c r="S20" i="9"/>
  <c r="X20" i="9"/>
  <c r="Y20" i="9"/>
  <c r="AA20" i="9"/>
  <c r="AC20" i="9"/>
  <c r="AD20" i="9"/>
  <c r="AE20" i="9"/>
  <c r="AG20" i="9"/>
  <c r="AI20" i="9"/>
  <c r="AM20" i="9"/>
  <c r="AO20" i="9"/>
  <c r="B21" i="9"/>
  <c r="C21" i="9"/>
  <c r="E21" i="9"/>
  <c r="H21" i="9"/>
  <c r="I21" i="9"/>
  <c r="K21" i="9"/>
  <c r="N21" i="9"/>
  <c r="O21" i="9"/>
  <c r="Q21" i="9"/>
  <c r="S21" i="9"/>
  <c r="X21" i="9"/>
  <c r="Y21" i="9"/>
  <c r="AA21" i="9"/>
  <c r="AC21" i="9"/>
  <c r="AD21" i="9"/>
  <c r="AE21" i="9"/>
  <c r="AG21" i="9"/>
  <c r="AI21" i="9"/>
  <c r="AM21" i="9"/>
  <c r="AO21" i="9"/>
  <c r="B22" i="9"/>
  <c r="C22" i="9"/>
  <c r="E22" i="9"/>
  <c r="F22" i="9"/>
  <c r="H22" i="9"/>
  <c r="I22" i="9"/>
  <c r="K22" i="9"/>
  <c r="L22" i="9"/>
  <c r="N22" i="9"/>
  <c r="O22" i="9"/>
  <c r="Q22" i="9"/>
  <c r="R22" i="9"/>
  <c r="S22" i="9"/>
  <c r="X22" i="9"/>
  <c r="Y22" i="9"/>
  <c r="AA22" i="9"/>
  <c r="AB22" i="9"/>
  <c r="AC22" i="9"/>
  <c r="AD22" i="9"/>
  <c r="AE22" i="9"/>
  <c r="AG22" i="9"/>
  <c r="AI22" i="9"/>
  <c r="AM22" i="9"/>
  <c r="AO22" i="9"/>
  <c r="B23" i="9"/>
  <c r="C23" i="9"/>
  <c r="E23" i="9"/>
  <c r="F23" i="9"/>
  <c r="G23" i="9"/>
  <c r="H23" i="9"/>
  <c r="I23" i="9"/>
  <c r="K23" i="9"/>
  <c r="L23" i="9"/>
  <c r="M23" i="9"/>
  <c r="N23" i="9"/>
  <c r="O23" i="9"/>
  <c r="Q23" i="9"/>
  <c r="R23" i="9"/>
  <c r="S23" i="9"/>
  <c r="X23" i="9"/>
  <c r="Y23" i="9"/>
  <c r="AA23" i="9"/>
  <c r="AC23" i="9"/>
  <c r="AD23" i="9"/>
  <c r="AE23" i="9"/>
  <c r="AG23" i="9"/>
  <c r="AI23" i="9"/>
  <c r="AM23" i="9"/>
  <c r="AO23" i="9"/>
  <c r="B24" i="9"/>
  <c r="C24" i="9"/>
  <c r="E24" i="9"/>
  <c r="H24" i="9"/>
  <c r="I24" i="9"/>
  <c r="K24" i="9"/>
  <c r="N24" i="9"/>
  <c r="O24" i="9"/>
  <c r="Q24" i="9"/>
  <c r="S24" i="9"/>
  <c r="X24" i="9"/>
  <c r="Y24" i="9"/>
  <c r="AA24" i="9"/>
  <c r="AC24" i="9"/>
  <c r="AD24" i="9"/>
  <c r="AE24" i="9"/>
  <c r="AG24" i="9"/>
  <c r="AI24" i="9"/>
  <c r="AM24" i="9"/>
  <c r="AO24" i="9"/>
  <c r="B25" i="9"/>
  <c r="C25" i="9"/>
  <c r="E25" i="9"/>
  <c r="F25" i="9"/>
  <c r="G25" i="9"/>
  <c r="H25" i="9"/>
  <c r="I25" i="9"/>
  <c r="K25" i="9"/>
  <c r="L25" i="9"/>
  <c r="M25" i="9"/>
  <c r="N25" i="9"/>
  <c r="O25" i="9"/>
  <c r="Q25" i="9"/>
  <c r="R25" i="9"/>
  <c r="S25" i="9"/>
  <c r="X25" i="9"/>
  <c r="Y25" i="9"/>
  <c r="AA25" i="9"/>
  <c r="AB25" i="9"/>
  <c r="AC25" i="9"/>
  <c r="AD25" i="9"/>
  <c r="AE25" i="9"/>
  <c r="AG25" i="9"/>
  <c r="AH25" i="9"/>
  <c r="AI25" i="9"/>
  <c r="AM25" i="9"/>
  <c r="AO25" i="9"/>
  <c r="B26" i="9"/>
  <c r="C26" i="9"/>
  <c r="E26" i="9"/>
  <c r="H26" i="9"/>
  <c r="I26" i="9"/>
  <c r="K26" i="9"/>
  <c r="N26" i="9"/>
  <c r="O26" i="9"/>
  <c r="Q26" i="9"/>
  <c r="S26" i="9"/>
  <c r="X26" i="9"/>
  <c r="Y26" i="9"/>
  <c r="AA26" i="9"/>
  <c r="AC26" i="9"/>
  <c r="AD26" i="9"/>
  <c r="AE26" i="9"/>
  <c r="AG26" i="9"/>
  <c r="AI26" i="9"/>
  <c r="AM26" i="9"/>
  <c r="AO26" i="9"/>
  <c r="B27" i="9"/>
  <c r="C27" i="9"/>
  <c r="E27" i="9"/>
  <c r="H27" i="9"/>
  <c r="I27" i="9"/>
  <c r="K27" i="9"/>
  <c r="N27" i="9"/>
  <c r="O27" i="9"/>
  <c r="Q27" i="9"/>
  <c r="S27" i="9"/>
  <c r="X27" i="9"/>
  <c r="Y27" i="9"/>
  <c r="AA27" i="9"/>
  <c r="AC27" i="9"/>
  <c r="AD27" i="9"/>
  <c r="AE27" i="9"/>
  <c r="AG27" i="9"/>
  <c r="AI27" i="9"/>
  <c r="AM27" i="9"/>
  <c r="AO27" i="9"/>
  <c r="B28" i="9"/>
  <c r="C28" i="9"/>
  <c r="E28" i="9"/>
  <c r="H28" i="9"/>
  <c r="I28" i="9"/>
  <c r="K28" i="9"/>
  <c r="N28" i="9"/>
  <c r="O28" i="9"/>
  <c r="Q28" i="9"/>
  <c r="S28" i="9"/>
  <c r="X28" i="9"/>
  <c r="Y28" i="9"/>
  <c r="AA28" i="9"/>
  <c r="AC28" i="9"/>
  <c r="AD28" i="9"/>
  <c r="AE28" i="9"/>
  <c r="AG28" i="9"/>
  <c r="AI28" i="9"/>
  <c r="AM28" i="9"/>
  <c r="AO28" i="9"/>
  <c r="B29" i="9"/>
  <c r="C29" i="9"/>
  <c r="E29" i="9"/>
  <c r="H29" i="9"/>
  <c r="I29" i="9"/>
  <c r="K29" i="9"/>
  <c r="N29" i="9"/>
  <c r="O29" i="9"/>
  <c r="Q29" i="9"/>
  <c r="S29" i="9"/>
  <c r="X29" i="9"/>
  <c r="Y29" i="9"/>
  <c r="AA29" i="9"/>
  <c r="AC29" i="9"/>
  <c r="AD29" i="9"/>
  <c r="AE29" i="9"/>
  <c r="AG29" i="9"/>
  <c r="AI29" i="9"/>
  <c r="AM29" i="9"/>
  <c r="AO29" i="9"/>
  <c r="B30" i="9"/>
  <c r="C30" i="9"/>
  <c r="E30" i="9"/>
  <c r="H30" i="9"/>
  <c r="I30" i="9"/>
  <c r="K30" i="9"/>
  <c r="N30" i="9"/>
  <c r="O30" i="9"/>
  <c r="Q30" i="9"/>
  <c r="S30" i="9"/>
  <c r="X30" i="9"/>
  <c r="Y30" i="9"/>
  <c r="AA30" i="9"/>
  <c r="AD30" i="9"/>
  <c r="AE30" i="9"/>
  <c r="AG30" i="9"/>
  <c r="AM30" i="9"/>
  <c r="AO30" i="9"/>
  <c r="B31" i="9"/>
  <c r="C31" i="9"/>
  <c r="E31" i="9"/>
  <c r="H31" i="9"/>
  <c r="I31" i="9"/>
  <c r="K31" i="9"/>
  <c r="N31" i="9"/>
  <c r="O31" i="9"/>
  <c r="Q31" i="9"/>
  <c r="S31" i="9"/>
  <c r="X31" i="9"/>
  <c r="Y31" i="9"/>
  <c r="AA31" i="9"/>
  <c r="AC31" i="9"/>
  <c r="AD31" i="9"/>
  <c r="AE31" i="9"/>
  <c r="AG31" i="9"/>
  <c r="AI31" i="9"/>
  <c r="AM31" i="9"/>
  <c r="AO31" i="9"/>
  <c r="B32" i="9"/>
  <c r="C32" i="9"/>
  <c r="E32" i="9"/>
  <c r="H32" i="9"/>
  <c r="I32" i="9"/>
  <c r="K32" i="9"/>
  <c r="N32" i="9"/>
  <c r="O32" i="9"/>
  <c r="Q32" i="9"/>
  <c r="S32" i="9"/>
  <c r="X32" i="9"/>
  <c r="Y32" i="9"/>
  <c r="AA32" i="9"/>
  <c r="AC32" i="9"/>
  <c r="AD32" i="9"/>
  <c r="AE32" i="9"/>
  <c r="AG32" i="9"/>
  <c r="AI32" i="9"/>
  <c r="AM32" i="9"/>
  <c r="AO32" i="9"/>
  <c r="B33" i="9"/>
  <c r="C33" i="9"/>
  <c r="E33" i="9"/>
  <c r="F33" i="9"/>
  <c r="G33" i="9"/>
  <c r="H33" i="9"/>
  <c r="I33" i="9"/>
  <c r="K33" i="9"/>
  <c r="L33" i="9"/>
  <c r="M33" i="9"/>
  <c r="N33" i="9"/>
  <c r="O33" i="9"/>
  <c r="Q33" i="9"/>
  <c r="S33" i="9"/>
  <c r="X33" i="9"/>
  <c r="Y33" i="9"/>
  <c r="AA33" i="9"/>
  <c r="AB33" i="9"/>
  <c r="AC33" i="9"/>
  <c r="AD33" i="9"/>
  <c r="AE33" i="9"/>
  <c r="AG33" i="9"/>
  <c r="AH33" i="9"/>
  <c r="AI33" i="9"/>
  <c r="AM33" i="9"/>
  <c r="AO33" i="9"/>
  <c r="B34" i="9"/>
  <c r="C34" i="9"/>
  <c r="E34" i="9"/>
  <c r="H34" i="9"/>
  <c r="I34" i="9"/>
  <c r="K34" i="9"/>
  <c r="N34" i="9"/>
  <c r="O34" i="9"/>
  <c r="Q34" i="9"/>
  <c r="S34" i="9"/>
  <c r="X34" i="9"/>
  <c r="Y34" i="9"/>
  <c r="AA34" i="9"/>
  <c r="AC34" i="9"/>
  <c r="AD34" i="9"/>
  <c r="AE34" i="9"/>
  <c r="AG34" i="9"/>
  <c r="AI34" i="9"/>
  <c r="AM34" i="9"/>
  <c r="AO34" i="9"/>
  <c r="B35" i="9"/>
  <c r="C35" i="9"/>
  <c r="E35" i="9"/>
  <c r="H35" i="9"/>
  <c r="I35" i="9"/>
  <c r="K35" i="9"/>
  <c r="N35" i="9"/>
  <c r="O35" i="9"/>
  <c r="Q35" i="9"/>
  <c r="S35" i="9"/>
  <c r="X35" i="9"/>
  <c r="Y35" i="9"/>
  <c r="AA35" i="9"/>
  <c r="AC35" i="9"/>
  <c r="AD35" i="9"/>
  <c r="AE35" i="9"/>
  <c r="AG35" i="9"/>
  <c r="AI35" i="9"/>
  <c r="AM35" i="9"/>
  <c r="AO35" i="9"/>
  <c r="B36" i="9"/>
  <c r="C36" i="9"/>
  <c r="E36" i="9"/>
  <c r="H36" i="9"/>
  <c r="I36" i="9"/>
  <c r="K36" i="9"/>
  <c r="N36" i="9"/>
  <c r="O36" i="9"/>
  <c r="Q36" i="9"/>
  <c r="S36" i="9"/>
  <c r="X36" i="9"/>
  <c r="Y36" i="9"/>
  <c r="AA36" i="9"/>
  <c r="AC36" i="9"/>
  <c r="AD36" i="9"/>
  <c r="AE36" i="9"/>
  <c r="AG36" i="9"/>
  <c r="AI36" i="9"/>
  <c r="AM36" i="9"/>
  <c r="AO36" i="9"/>
  <c r="B37" i="9"/>
  <c r="C37" i="9"/>
  <c r="E37" i="9"/>
  <c r="H37" i="9"/>
  <c r="I37" i="9"/>
  <c r="K37" i="9"/>
  <c r="N37" i="9"/>
  <c r="O37" i="9"/>
  <c r="Q37" i="9"/>
  <c r="S37" i="9"/>
  <c r="X37" i="9"/>
  <c r="Y37" i="9"/>
  <c r="AA37" i="9"/>
  <c r="AC37" i="9"/>
  <c r="AD37" i="9"/>
  <c r="AE37" i="9"/>
  <c r="AG37" i="9"/>
  <c r="AI37" i="9"/>
  <c r="AM37" i="9"/>
  <c r="AO37" i="9"/>
  <c r="B38" i="9"/>
  <c r="C38" i="9"/>
  <c r="E38" i="9"/>
  <c r="F38" i="9"/>
  <c r="G38" i="9"/>
  <c r="H38" i="9"/>
  <c r="I38" i="9"/>
  <c r="K38" i="9"/>
  <c r="L38" i="9"/>
  <c r="M38" i="9"/>
  <c r="N38" i="9"/>
  <c r="O38" i="9"/>
  <c r="Q38" i="9"/>
  <c r="S38" i="9"/>
  <c r="X38" i="9"/>
  <c r="Y38" i="9"/>
  <c r="AA38" i="9"/>
  <c r="AB38" i="9"/>
  <c r="AC38" i="9"/>
  <c r="AD38" i="9"/>
  <c r="AE38" i="9"/>
  <c r="AG38" i="9"/>
  <c r="AH38" i="9"/>
  <c r="AI38" i="9"/>
  <c r="AM38" i="9"/>
  <c r="AO38" i="9"/>
  <c r="B39" i="9"/>
  <c r="C39" i="9"/>
  <c r="E39" i="9"/>
  <c r="H39" i="9"/>
  <c r="I39" i="9"/>
  <c r="K39" i="9"/>
  <c r="N39" i="9"/>
  <c r="O39" i="9"/>
  <c r="Q39" i="9"/>
  <c r="S39" i="9"/>
  <c r="X39" i="9"/>
  <c r="Y39" i="9"/>
  <c r="AA39" i="9"/>
  <c r="AC39" i="9"/>
  <c r="AD39" i="9"/>
  <c r="AE39" i="9"/>
  <c r="AG39" i="9"/>
  <c r="AI39" i="9"/>
  <c r="AM39" i="9"/>
  <c r="AO39" i="9"/>
  <c r="B40" i="9"/>
  <c r="C40" i="9"/>
  <c r="E40" i="9"/>
  <c r="H40" i="9"/>
  <c r="I40" i="9"/>
  <c r="K40" i="9"/>
  <c r="N40" i="9"/>
  <c r="O40" i="9"/>
  <c r="Q40" i="9"/>
  <c r="S40" i="9"/>
  <c r="X40" i="9"/>
  <c r="Y40" i="9"/>
  <c r="AA40" i="9"/>
  <c r="AC40" i="9"/>
  <c r="AD40" i="9"/>
  <c r="AE40" i="9"/>
  <c r="AG40" i="9"/>
  <c r="AI40" i="9"/>
  <c r="AM40" i="9"/>
  <c r="AO40" i="9"/>
  <c r="B41" i="9"/>
  <c r="C41" i="9"/>
  <c r="E41" i="9"/>
  <c r="H41" i="9"/>
  <c r="I41" i="9"/>
  <c r="K41" i="9"/>
  <c r="N41" i="9"/>
  <c r="O41" i="9"/>
  <c r="Q41" i="9"/>
  <c r="S41" i="9"/>
  <c r="X41" i="9"/>
  <c r="Y41" i="9"/>
  <c r="AA41" i="9"/>
  <c r="AC41" i="9"/>
  <c r="AD41" i="9"/>
  <c r="AE41" i="9"/>
  <c r="AG41" i="9"/>
  <c r="AI41" i="9"/>
  <c r="AM41" i="9"/>
  <c r="AO41" i="9"/>
  <c r="B42" i="9"/>
  <c r="C42" i="9"/>
  <c r="E42" i="9"/>
  <c r="H42" i="9"/>
  <c r="I42" i="9"/>
  <c r="K42" i="9"/>
  <c r="N42" i="9"/>
  <c r="O42" i="9"/>
  <c r="Q42" i="9"/>
  <c r="S42" i="9"/>
  <c r="X42" i="9"/>
  <c r="Y42" i="9"/>
  <c r="AA42" i="9"/>
  <c r="AC42" i="9"/>
  <c r="AD42" i="9"/>
  <c r="AE42" i="9"/>
  <c r="AG42" i="9"/>
  <c r="AI42" i="9"/>
  <c r="AM42" i="9"/>
  <c r="AO42" i="9"/>
  <c r="B43" i="9"/>
  <c r="C43" i="9"/>
  <c r="E43" i="9"/>
  <c r="H43" i="9"/>
  <c r="I43" i="9"/>
  <c r="K43" i="9"/>
  <c r="N43" i="9"/>
  <c r="O43" i="9"/>
  <c r="Q43" i="9"/>
  <c r="S43" i="9"/>
  <c r="X43" i="9"/>
  <c r="Y43" i="9"/>
  <c r="AA43" i="9"/>
  <c r="AC43" i="9"/>
  <c r="AD43" i="9"/>
  <c r="AE43" i="9"/>
  <c r="AG43" i="9"/>
  <c r="AI43" i="9"/>
  <c r="AM43" i="9"/>
  <c r="AO43" i="9"/>
  <c r="B44" i="9"/>
  <c r="C44" i="9"/>
  <c r="E44" i="9"/>
  <c r="H44" i="9"/>
  <c r="I44" i="9"/>
  <c r="K44" i="9"/>
  <c r="N44" i="9"/>
  <c r="O44" i="9"/>
  <c r="Q44" i="9"/>
  <c r="S44" i="9"/>
  <c r="X44" i="9"/>
  <c r="Y44" i="9"/>
  <c r="AA44" i="9"/>
  <c r="AC44" i="9"/>
  <c r="AD44" i="9"/>
  <c r="AE44" i="9"/>
  <c r="AG44" i="9"/>
  <c r="AI44" i="9"/>
  <c r="AM44" i="9"/>
  <c r="AO44" i="9"/>
  <c r="B45" i="9"/>
  <c r="C45" i="9"/>
  <c r="E45" i="9"/>
  <c r="H45" i="9"/>
  <c r="I45" i="9"/>
  <c r="K45" i="9"/>
  <c r="N45" i="9"/>
  <c r="O45" i="9"/>
  <c r="Q45" i="9"/>
  <c r="S45" i="9"/>
  <c r="X45" i="9"/>
  <c r="Y45" i="9"/>
  <c r="AA45" i="9"/>
  <c r="AC45" i="9"/>
  <c r="AD45" i="9"/>
  <c r="AE45" i="9"/>
  <c r="AG45" i="9"/>
  <c r="AI45" i="9"/>
  <c r="AM45" i="9"/>
  <c r="AO45" i="9"/>
  <c r="B46" i="9"/>
  <c r="C46" i="9"/>
  <c r="E46" i="9"/>
  <c r="F46" i="9"/>
  <c r="G46" i="9"/>
  <c r="H46" i="9"/>
  <c r="I46" i="9"/>
  <c r="K46" i="9"/>
  <c r="L46" i="9"/>
  <c r="M46" i="9"/>
  <c r="N46" i="9"/>
  <c r="O46" i="9"/>
  <c r="Q46" i="9"/>
  <c r="S46" i="9"/>
  <c r="X46" i="9"/>
  <c r="Y46" i="9"/>
  <c r="AA46" i="9"/>
  <c r="AB46" i="9"/>
  <c r="AC46" i="9"/>
  <c r="AD46" i="9"/>
  <c r="AE46" i="9"/>
  <c r="AG46" i="9"/>
  <c r="AH46" i="9"/>
  <c r="AI46" i="9"/>
  <c r="AM46" i="9"/>
  <c r="AN46" i="9"/>
  <c r="AO46" i="9"/>
  <c r="B47" i="9"/>
  <c r="C47" i="9"/>
  <c r="E47" i="9"/>
  <c r="H47" i="9"/>
  <c r="I47" i="9"/>
  <c r="K47" i="9"/>
  <c r="N47" i="9"/>
  <c r="O47" i="9"/>
  <c r="Q47" i="9"/>
  <c r="S47" i="9"/>
  <c r="X47" i="9"/>
  <c r="Y47" i="9"/>
  <c r="AA47" i="9"/>
  <c r="AC47" i="9"/>
  <c r="AD47" i="9"/>
  <c r="AE47" i="9"/>
  <c r="AG47" i="9"/>
  <c r="AI47" i="9"/>
  <c r="AM47" i="9"/>
  <c r="AO47" i="9"/>
  <c r="B48" i="9"/>
  <c r="C48" i="9"/>
  <c r="E48" i="9"/>
  <c r="H48" i="9"/>
  <c r="I48" i="9"/>
  <c r="K48" i="9"/>
  <c r="N48" i="9"/>
  <c r="O48" i="9"/>
  <c r="Q48" i="9"/>
  <c r="S48" i="9"/>
  <c r="X48" i="9"/>
  <c r="Y48" i="9"/>
  <c r="AA48" i="9"/>
  <c r="AC48" i="9"/>
  <c r="AD48" i="9"/>
  <c r="AE48" i="9"/>
  <c r="AG48" i="9"/>
  <c r="AI48" i="9"/>
  <c r="AM48" i="9"/>
  <c r="AO48" i="9"/>
  <c r="B49" i="9"/>
  <c r="C49" i="9"/>
  <c r="E49" i="9"/>
  <c r="F49" i="9"/>
  <c r="G49" i="9"/>
  <c r="H49" i="9"/>
  <c r="I49" i="9"/>
  <c r="K49" i="9"/>
  <c r="L49" i="9"/>
  <c r="M49" i="9"/>
  <c r="N49" i="9"/>
  <c r="O49" i="9"/>
  <c r="Q49" i="9"/>
  <c r="S49" i="9"/>
  <c r="X49" i="9"/>
  <c r="Y49" i="9"/>
  <c r="AA49" i="9"/>
  <c r="AB49" i="9"/>
  <c r="AC49" i="9"/>
  <c r="AD49" i="9"/>
  <c r="AE49" i="9"/>
  <c r="AG49" i="9"/>
  <c r="AH49" i="9"/>
  <c r="AI49" i="9"/>
  <c r="AM49" i="9"/>
  <c r="AO49" i="9"/>
  <c r="B50" i="9"/>
  <c r="C50" i="9"/>
  <c r="E50" i="9"/>
  <c r="H50" i="9"/>
  <c r="I50" i="9"/>
  <c r="K50" i="9"/>
  <c r="N50" i="9"/>
  <c r="O50" i="9"/>
  <c r="Q50" i="9"/>
  <c r="S50" i="9"/>
  <c r="X50" i="9"/>
  <c r="Y50" i="9"/>
  <c r="AA50" i="9"/>
  <c r="AC50" i="9"/>
  <c r="AD50" i="9"/>
  <c r="AE50" i="9"/>
  <c r="AG50" i="9"/>
  <c r="AI50" i="9"/>
  <c r="AM50" i="9"/>
  <c r="AO50" i="9"/>
  <c r="B51" i="9"/>
  <c r="C51" i="9"/>
  <c r="E51" i="9"/>
  <c r="H51" i="9"/>
  <c r="I51" i="9"/>
  <c r="K51" i="9"/>
  <c r="N51" i="9"/>
  <c r="O51" i="9"/>
  <c r="Q51" i="9"/>
  <c r="S51" i="9"/>
  <c r="X51" i="9"/>
  <c r="Y51" i="9"/>
  <c r="AA51" i="9"/>
  <c r="AC51" i="9"/>
  <c r="AD51" i="9"/>
  <c r="AE51" i="9"/>
  <c r="AG51" i="9"/>
  <c r="AI51" i="9"/>
  <c r="AM51" i="9"/>
  <c r="AO51" i="9"/>
  <c r="B52" i="9"/>
  <c r="C52" i="9"/>
  <c r="E52" i="9"/>
  <c r="H52" i="9"/>
  <c r="I52" i="9"/>
  <c r="K52" i="9"/>
  <c r="N52" i="9"/>
  <c r="O52" i="9"/>
  <c r="Q52" i="9"/>
  <c r="S52" i="9"/>
  <c r="X52" i="9"/>
  <c r="Y52" i="9"/>
  <c r="AA52" i="9"/>
  <c r="AC52" i="9"/>
  <c r="AD52" i="9"/>
  <c r="AE52" i="9"/>
  <c r="AG52" i="9"/>
  <c r="AI52" i="9"/>
  <c r="AM52" i="9"/>
  <c r="AO52" i="9"/>
  <c r="B53" i="9"/>
  <c r="C53" i="9"/>
  <c r="E53" i="9"/>
  <c r="H53" i="9"/>
  <c r="I53" i="9"/>
  <c r="K53" i="9"/>
  <c r="N53" i="9"/>
  <c r="O53" i="9"/>
  <c r="Q53" i="9"/>
  <c r="S53" i="9"/>
  <c r="X53" i="9"/>
  <c r="Y53" i="9"/>
  <c r="AA53" i="9"/>
  <c r="AC53" i="9"/>
  <c r="AD53" i="9"/>
  <c r="AE53" i="9"/>
  <c r="AG53" i="9"/>
  <c r="AI53" i="9"/>
  <c r="AM53" i="9"/>
  <c r="AO53" i="9"/>
  <c r="B54" i="9"/>
  <c r="C54" i="9"/>
  <c r="E54" i="9"/>
  <c r="H54" i="9"/>
  <c r="I54" i="9"/>
  <c r="K54" i="9"/>
  <c r="N54" i="9"/>
  <c r="O54" i="9"/>
  <c r="Q54" i="9"/>
  <c r="S54" i="9"/>
  <c r="X54" i="9"/>
  <c r="Y54" i="9"/>
  <c r="AA54" i="9"/>
  <c r="AC54" i="9"/>
  <c r="AD54" i="9"/>
  <c r="AE54" i="9"/>
  <c r="AG54" i="9"/>
  <c r="AI54" i="9"/>
  <c r="AM54" i="9"/>
  <c r="AO54" i="9"/>
  <c r="B55" i="9"/>
  <c r="C55" i="9"/>
  <c r="E55" i="9"/>
  <c r="H55" i="9"/>
  <c r="I55" i="9"/>
  <c r="K55" i="9"/>
  <c r="N55" i="9"/>
  <c r="O55" i="9"/>
  <c r="Q55" i="9"/>
  <c r="S55" i="9"/>
  <c r="X55" i="9"/>
  <c r="Y55" i="9"/>
  <c r="AA55" i="9"/>
  <c r="AC55" i="9"/>
  <c r="AD55" i="9"/>
  <c r="AE55" i="9"/>
  <c r="AG55" i="9"/>
  <c r="AI55" i="9"/>
  <c r="AM55" i="9"/>
  <c r="AO55" i="9"/>
  <c r="B56" i="9"/>
  <c r="C56" i="9"/>
  <c r="E56" i="9"/>
  <c r="H56" i="9"/>
  <c r="I56" i="9"/>
  <c r="K56" i="9"/>
  <c r="N56" i="9"/>
  <c r="O56" i="9"/>
  <c r="Q56" i="9"/>
  <c r="S56" i="9"/>
  <c r="X56" i="9"/>
  <c r="Y56" i="9"/>
  <c r="AA56" i="9"/>
  <c r="AC56" i="9"/>
  <c r="AD56" i="9"/>
  <c r="AE56" i="9"/>
  <c r="AG56" i="9"/>
  <c r="AI56" i="9"/>
  <c r="AM56" i="9"/>
  <c r="AO56" i="9"/>
  <c r="B57" i="9"/>
  <c r="C57" i="9"/>
  <c r="E57" i="9"/>
  <c r="F57" i="9"/>
  <c r="G57" i="9"/>
  <c r="H57" i="9"/>
  <c r="I57" i="9"/>
  <c r="K57" i="9"/>
  <c r="L57" i="9"/>
  <c r="M57" i="9"/>
  <c r="N57" i="9"/>
  <c r="O57" i="9"/>
  <c r="Q57" i="9"/>
  <c r="R57" i="9"/>
  <c r="S57" i="9"/>
  <c r="X57" i="9"/>
  <c r="Y57" i="9"/>
  <c r="AA57" i="9"/>
  <c r="AB57" i="9"/>
  <c r="AC57" i="9"/>
  <c r="AD57" i="9"/>
  <c r="AE57" i="9"/>
  <c r="AG57" i="9"/>
  <c r="AH57" i="9"/>
  <c r="AI57" i="9"/>
  <c r="AM57" i="9"/>
  <c r="AO57" i="9"/>
  <c r="B58" i="9"/>
  <c r="C58" i="9"/>
  <c r="E58" i="9"/>
  <c r="H58" i="9"/>
  <c r="I58" i="9"/>
  <c r="K58" i="9"/>
  <c r="N58" i="9"/>
  <c r="O58" i="9"/>
  <c r="Q58" i="9"/>
  <c r="S58" i="9"/>
  <c r="X58" i="9"/>
  <c r="Y58" i="9"/>
  <c r="AA58" i="9"/>
  <c r="AC58" i="9"/>
  <c r="AD58" i="9"/>
  <c r="AE58" i="9"/>
  <c r="AG58" i="9"/>
  <c r="AI58" i="9"/>
  <c r="AM58" i="9"/>
  <c r="AO58" i="9"/>
  <c r="B59" i="9"/>
  <c r="C59" i="9"/>
  <c r="E59" i="9"/>
  <c r="H59" i="9"/>
  <c r="I59" i="9"/>
  <c r="K59" i="9"/>
  <c r="N59" i="9"/>
  <c r="O59" i="9"/>
  <c r="Q59" i="9"/>
  <c r="S59" i="9"/>
  <c r="X59" i="9"/>
  <c r="Y59" i="9"/>
  <c r="AA59" i="9"/>
  <c r="AC59" i="9"/>
  <c r="AD59" i="9"/>
  <c r="AE59" i="9"/>
  <c r="AG59" i="9"/>
  <c r="AI59" i="9"/>
  <c r="AM59" i="9"/>
  <c r="AO59" i="9"/>
  <c r="B60" i="9"/>
  <c r="C60" i="9"/>
  <c r="E60" i="9"/>
  <c r="F60" i="9"/>
  <c r="G60" i="9"/>
  <c r="H60" i="9"/>
  <c r="I60" i="9"/>
  <c r="K60" i="9"/>
  <c r="L60" i="9"/>
  <c r="M60" i="9"/>
  <c r="N60" i="9"/>
  <c r="O60" i="9"/>
  <c r="Q60" i="9"/>
  <c r="R60" i="9"/>
  <c r="S60" i="9"/>
  <c r="X60" i="9"/>
  <c r="Y60" i="9"/>
  <c r="AA60" i="9"/>
  <c r="AC60" i="9"/>
  <c r="AD60" i="9"/>
  <c r="AE60" i="9"/>
  <c r="AG60" i="9"/>
  <c r="AI60" i="9"/>
  <c r="AM60" i="9"/>
  <c r="AO60" i="9"/>
  <c r="B61" i="9"/>
  <c r="C61" i="9"/>
  <c r="E61" i="9"/>
  <c r="H61" i="9"/>
  <c r="I61" i="9"/>
  <c r="K61" i="9"/>
  <c r="N61" i="9"/>
  <c r="O61" i="9"/>
  <c r="Q61" i="9"/>
  <c r="S61" i="9"/>
  <c r="X61" i="9"/>
  <c r="Y61" i="9"/>
  <c r="AA61" i="9"/>
  <c r="AC61" i="9"/>
  <c r="AD61" i="9"/>
  <c r="AE61" i="9"/>
  <c r="AG61" i="9"/>
  <c r="AI61" i="9"/>
  <c r="AM61" i="9"/>
  <c r="AO61" i="9"/>
  <c r="B62" i="9"/>
  <c r="C62" i="9"/>
  <c r="E62" i="9"/>
  <c r="H62" i="9"/>
  <c r="I62" i="9"/>
  <c r="K62" i="9"/>
  <c r="N62" i="9"/>
  <c r="O62" i="9"/>
  <c r="Q62" i="9"/>
  <c r="S62" i="9"/>
  <c r="X62" i="9"/>
  <c r="Y62" i="9"/>
  <c r="AA62" i="9"/>
  <c r="AC62" i="9"/>
  <c r="AD62" i="9"/>
  <c r="AE62" i="9"/>
  <c r="AG62" i="9"/>
  <c r="AI62" i="9"/>
  <c r="AM62" i="9"/>
  <c r="AO62" i="9"/>
  <c r="B63" i="9"/>
  <c r="C63" i="9"/>
  <c r="E63" i="9"/>
  <c r="H63" i="9"/>
  <c r="I63" i="9"/>
  <c r="K63" i="9"/>
  <c r="N63" i="9"/>
  <c r="O63" i="9"/>
  <c r="Q63" i="9"/>
  <c r="S63" i="9"/>
  <c r="X63" i="9"/>
  <c r="Y63" i="9"/>
  <c r="AA63" i="9"/>
  <c r="AC63" i="9"/>
  <c r="AD63" i="9"/>
  <c r="AE63" i="9"/>
  <c r="AG63" i="9"/>
  <c r="AI63" i="9"/>
  <c r="AM63" i="9"/>
  <c r="AO63" i="9"/>
  <c r="B64" i="9"/>
  <c r="C64" i="9"/>
  <c r="E64" i="9"/>
  <c r="H64" i="9"/>
  <c r="I64" i="9"/>
  <c r="K64" i="9"/>
  <c r="N64" i="9"/>
  <c r="O64" i="9"/>
  <c r="Q64" i="9"/>
  <c r="S64" i="9"/>
  <c r="X64" i="9"/>
  <c r="Y64" i="9"/>
  <c r="AA64" i="9"/>
  <c r="AC64" i="9"/>
  <c r="AD64" i="9"/>
  <c r="AE64" i="9"/>
  <c r="AG64" i="9"/>
  <c r="AI64" i="9"/>
  <c r="AM64" i="9"/>
  <c r="AO64" i="9"/>
  <c r="B65" i="9"/>
  <c r="C65" i="9"/>
  <c r="E65" i="9"/>
  <c r="H65" i="9"/>
  <c r="I65" i="9"/>
  <c r="K65" i="9"/>
  <c r="N65" i="9"/>
  <c r="O65" i="9"/>
  <c r="Q65" i="9"/>
  <c r="S65" i="9"/>
  <c r="X65" i="9"/>
  <c r="Y65" i="9"/>
  <c r="AA65" i="9"/>
  <c r="AC65" i="9"/>
  <c r="AD65" i="9"/>
  <c r="AE65" i="9"/>
  <c r="AG65" i="9"/>
  <c r="AI65" i="9"/>
  <c r="AM65" i="9"/>
  <c r="AO65" i="9"/>
  <c r="B66" i="9"/>
  <c r="C66" i="9"/>
  <c r="E66" i="9"/>
  <c r="F66" i="9"/>
  <c r="G66" i="9"/>
  <c r="H66" i="9"/>
  <c r="I66" i="9"/>
  <c r="K66" i="9"/>
  <c r="L66" i="9"/>
  <c r="M66" i="9"/>
  <c r="N66" i="9"/>
  <c r="O66" i="9"/>
  <c r="Q66" i="9"/>
  <c r="S66" i="9"/>
  <c r="X66" i="9"/>
  <c r="Y66" i="9"/>
  <c r="AA66" i="9"/>
  <c r="AB66" i="9"/>
  <c r="AC66" i="9"/>
  <c r="AD66" i="9"/>
  <c r="AE66" i="9"/>
  <c r="AG66" i="9"/>
  <c r="AH66" i="9"/>
  <c r="AI66" i="9"/>
  <c r="AM66" i="9"/>
  <c r="AO66" i="9"/>
  <c r="B67" i="9"/>
  <c r="C67" i="9"/>
  <c r="E67" i="9"/>
  <c r="H67" i="9"/>
  <c r="I67" i="9"/>
  <c r="K67" i="9"/>
  <c r="N67" i="9"/>
  <c r="O67" i="9"/>
  <c r="Q67" i="9"/>
  <c r="S67" i="9"/>
  <c r="X67" i="9"/>
  <c r="Y67" i="9"/>
  <c r="AA67" i="9"/>
  <c r="AC67" i="9"/>
  <c r="AD67" i="9"/>
  <c r="AE67" i="9"/>
  <c r="AG67" i="9"/>
  <c r="AI67" i="9"/>
  <c r="AM67" i="9"/>
  <c r="AO67" i="9"/>
  <c r="B68" i="9"/>
  <c r="C68" i="9"/>
  <c r="E68" i="9"/>
  <c r="H68" i="9"/>
  <c r="I68" i="9"/>
  <c r="K68" i="9"/>
  <c r="N68" i="9"/>
  <c r="O68" i="9"/>
  <c r="Q68" i="9"/>
  <c r="S68" i="9"/>
  <c r="X68" i="9"/>
  <c r="Y68" i="9"/>
  <c r="AA68" i="9"/>
  <c r="AC68" i="9"/>
  <c r="AD68" i="9"/>
  <c r="AE68" i="9"/>
  <c r="AG68" i="9"/>
  <c r="AI68" i="9"/>
  <c r="AM68" i="9"/>
  <c r="AO68" i="9"/>
  <c r="B69" i="9"/>
  <c r="C69" i="9"/>
  <c r="E69" i="9"/>
  <c r="H69" i="9"/>
  <c r="I69" i="9"/>
  <c r="K69" i="9"/>
  <c r="N69" i="9"/>
  <c r="O69" i="9"/>
  <c r="Q69" i="9"/>
  <c r="S69" i="9"/>
  <c r="X69" i="9"/>
  <c r="Y69" i="9"/>
  <c r="AA69" i="9"/>
  <c r="AC69" i="9"/>
  <c r="AD69" i="9"/>
  <c r="AE69" i="9"/>
  <c r="AG69" i="9"/>
  <c r="AI69" i="9"/>
  <c r="AM69" i="9"/>
  <c r="AO69" i="9"/>
  <c r="B70" i="9"/>
  <c r="C70" i="9"/>
  <c r="E70" i="9"/>
  <c r="H70" i="9"/>
  <c r="I70" i="9"/>
  <c r="K70" i="9"/>
  <c r="N70" i="9"/>
  <c r="O70" i="9"/>
  <c r="Q70" i="9"/>
  <c r="S70" i="9"/>
  <c r="X70" i="9"/>
  <c r="Y70" i="9"/>
  <c r="AA70" i="9"/>
  <c r="AC70" i="9"/>
  <c r="AD70" i="9"/>
  <c r="AE70" i="9"/>
  <c r="AG70" i="9"/>
  <c r="AI70" i="9"/>
  <c r="AM70" i="9"/>
  <c r="AO70" i="9"/>
  <c r="B71" i="9"/>
  <c r="C71" i="9"/>
  <c r="E71" i="9"/>
  <c r="H71" i="9"/>
  <c r="I71" i="9"/>
  <c r="K71" i="9"/>
  <c r="N71" i="9"/>
  <c r="O71" i="9"/>
  <c r="Q71" i="9"/>
  <c r="S71" i="9"/>
  <c r="X71" i="9"/>
  <c r="Y71" i="9"/>
  <c r="AA71" i="9"/>
  <c r="AC71" i="9"/>
  <c r="AD71" i="9"/>
  <c r="AE71" i="9"/>
  <c r="AG71" i="9"/>
  <c r="AI71" i="9"/>
  <c r="AM71" i="9"/>
  <c r="AO71" i="9"/>
  <c r="B72" i="9"/>
  <c r="C72" i="9"/>
  <c r="E72" i="9"/>
  <c r="H72" i="9"/>
  <c r="I72" i="9"/>
  <c r="K72" i="9"/>
  <c r="N72" i="9"/>
  <c r="O72" i="9"/>
  <c r="Q72" i="9"/>
  <c r="S72" i="9"/>
  <c r="X72" i="9"/>
  <c r="Y72" i="9"/>
  <c r="AA72" i="9"/>
  <c r="AC72" i="9"/>
  <c r="AD72" i="9"/>
  <c r="AE72" i="9"/>
  <c r="AG72" i="9"/>
  <c r="AI72" i="9"/>
  <c r="AM72" i="9"/>
  <c r="AO72" i="9"/>
  <c r="B73" i="9"/>
  <c r="C73" i="9"/>
  <c r="E73" i="9"/>
  <c r="H73" i="9"/>
  <c r="I73" i="9"/>
  <c r="K73" i="9"/>
  <c r="N73" i="9"/>
  <c r="O73" i="9"/>
  <c r="Q73" i="9"/>
  <c r="S73" i="9"/>
  <c r="X73" i="9"/>
  <c r="Y73" i="9"/>
  <c r="AA73" i="9"/>
  <c r="AC73" i="9"/>
  <c r="AD73" i="9"/>
  <c r="AE73" i="9"/>
  <c r="AG73" i="9"/>
  <c r="AI73" i="9"/>
  <c r="AM73" i="9"/>
  <c r="AO73" i="9"/>
  <c r="C74" i="9"/>
  <c r="E74" i="9"/>
  <c r="I74" i="9"/>
  <c r="K74" i="9"/>
  <c r="N74" i="9"/>
  <c r="O74" i="9"/>
  <c r="Q74" i="9"/>
  <c r="S74" i="9"/>
  <c r="Y74" i="9"/>
  <c r="AA74" i="9"/>
  <c r="AC74" i="9"/>
  <c r="AE74" i="9"/>
  <c r="AG74" i="9"/>
  <c r="AI74" i="9"/>
  <c r="AM74" i="9"/>
  <c r="AO74" i="9"/>
  <c r="B75" i="9"/>
  <c r="C75" i="9"/>
  <c r="E75" i="9"/>
  <c r="H75" i="9"/>
  <c r="I75" i="9"/>
  <c r="K75" i="9"/>
  <c r="N75" i="9"/>
  <c r="O75" i="9"/>
  <c r="Q75" i="9"/>
  <c r="S75" i="9"/>
  <c r="X75" i="9"/>
  <c r="Y75" i="9"/>
  <c r="AA75" i="9"/>
  <c r="AD75" i="9"/>
  <c r="AE75" i="9"/>
  <c r="AG75" i="9"/>
  <c r="AM75" i="9"/>
  <c r="B76" i="9"/>
  <c r="C76" i="9"/>
  <c r="E76" i="9"/>
  <c r="H76" i="9"/>
  <c r="I76" i="9"/>
  <c r="K76" i="9"/>
  <c r="N76" i="9"/>
  <c r="O76" i="9"/>
  <c r="Q76" i="9"/>
  <c r="S76" i="9"/>
  <c r="X76" i="9"/>
  <c r="Y76" i="9"/>
  <c r="AA76" i="9"/>
  <c r="AD76" i="9"/>
  <c r="AE76" i="9"/>
  <c r="AG76" i="9"/>
  <c r="AM76" i="9"/>
  <c r="B77" i="9"/>
  <c r="C77" i="9"/>
  <c r="E77" i="9"/>
  <c r="H77" i="9"/>
  <c r="I77" i="9"/>
  <c r="K77" i="9"/>
  <c r="N77" i="9"/>
  <c r="O77" i="9"/>
  <c r="Q77" i="9"/>
  <c r="S77" i="9"/>
  <c r="X77" i="9"/>
  <c r="Y77" i="9"/>
  <c r="AA77" i="9"/>
  <c r="AD77" i="9"/>
  <c r="AE77" i="9"/>
  <c r="AG77" i="9"/>
  <c r="AM77" i="9"/>
  <c r="B78" i="9"/>
  <c r="C78" i="9"/>
  <c r="E78" i="9"/>
  <c r="H78" i="9"/>
  <c r="I78" i="9"/>
  <c r="K78" i="9"/>
  <c r="N78" i="9"/>
  <c r="O78" i="9"/>
  <c r="Q78" i="9"/>
  <c r="S78" i="9"/>
  <c r="X78" i="9"/>
  <c r="Y78" i="9"/>
  <c r="AA78" i="9"/>
  <c r="AD78" i="9"/>
  <c r="AE78" i="9"/>
  <c r="AG78" i="9"/>
  <c r="AM78" i="9"/>
  <c r="B81" i="9"/>
  <c r="H81" i="9"/>
  <c r="N81" i="9"/>
  <c r="X81" i="9"/>
  <c r="AD81" i="9"/>
  <c r="B83" i="9"/>
  <c r="H83" i="9"/>
  <c r="N83" i="9"/>
  <c r="X83" i="9"/>
  <c r="AD83" i="9"/>
  <c r="B84" i="9"/>
  <c r="H84" i="9"/>
  <c r="N84" i="9"/>
  <c r="X84" i="9"/>
  <c r="AD84" i="9"/>
  <c r="B85" i="9"/>
  <c r="D85" i="9"/>
  <c r="F85" i="9"/>
  <c r="H85" i="9"/>
  <c r="J85" i="9"/>
  <c r="L85" i="9"/>
  <c r="N85" i="9"/>
  <c r="P85" i="9"/>
  <c r="R85" i="9"/>
  <c r="X85" i="9"/>
  <c r="Z85" i="9"/>
  <c r="AB85" i="9"/>
  <c r="AD85" i="9"/>
  <c r="AF85" i="9"/>
  <c r="AH85" i="9"/>
  <c r="AL85" i="9"/>
  <c r="AN85" i="9"/>
  <c r="X1" i="8"/>
  <c r="B4" i="8"/>
  <c r="D4" i="8"/>
  <c r="F4" i="8"/>
  <c r="H4" i="8"/>
  <c r="J4" i="8"/>
  <c r="L4" i="8"/>
  <c r="R4" i="8"/>
  <c r="T4" i="8"/>
  <c r="V4" i="8"/>
  <c r="X4" i="8"/>
  <c r="AB4" i="8"/>
  <c r="C7" i="8"/>
  <c r="E7" i="8"/>
  <c r="I7" i="8"/>
  <c r="K7" i="8"/>
  <c r="S7" i="8"/>
  <c r="U7" i="8"/>
  <c r="Y7" i="8"/>
  <c r="AA7" i="8"/>
  <c r="C8" i="8"/>
  <c r="E8" i="8"/>
  <c r="I8" i="8"/>
  <c r="K8" i="8"/>
  <c r="S8" i="8"/>
  <c r="U8" i="8"/>
  <c r="Y8" i="8"/>
  <c r="AA8" i="8"/>
  <c r="C9" i="8"/>
  <c r="E9" i="8"/>
  <c r="I9" i="8"/>
  <c r="K9" i="8"/>
  <c r="S9" i="8"/>
  <c r="U9" i="8"/>
  <c r="Y9" i="8"/>
  <c r="AA9" i="8"/>
  <c r="C10" i="8"/>
  <c r="E10" i="8"/>
  <c r="I10" i="8"/>
  <c r="K10" i="8"/>
  <c r="S10" i="8"/>
  <c r="U10" i="8"/>
  <c r="Y10" i="8"/>
  <c r="AA10" i="8"/>
  <c r="C11" i="8"/>
  <c r="E11" i="8"/>
  <c r="I11" i="8"/>
  <c r="K11" i="8"/>
  <c r="S11" i="8"/>
  <c r="U11" i="8"/>
  <c r="Y11" i="8"/>
  <c r="AA11" i="8"/>
  <c r="C12" i="8"/>
  <c r="E12" i="8"/>
  <c r="I12" i="8"/>
  <c r="K12" i="8"/>
  <c r="S12" i="8"/>
  <c r="U12" i="8"/>
  <c r="Y12" i="8"/>
  <c r="AA12" i="8"/>
  <c r="B14" i="8"/>
  <c r="C14" i="8"/>
  <c r="E14" i="8"/>
  <c r="H14" i="8"/>
  <c r="I14" i="8"/>
  <c r="K14" i="8"/>
  <c r="R14" i="8"/>
  <c r="S14" i="8"/>
  <c r="U14" i="8"/>
  <c r="X14" i="8"/>
  <c r="Y14" i="8"/>
  <c r="AA14" i="8"/>
  <c r="B15" i="8"/>
  <c r="C15" i="8"/>
  <c r="E15" i="8"/>
  <c r="H15" i="8"/>
  <c r="I15" i="8"/>
  <c r="K15" i="8"/>
  <c r="R15" i="8"/>
  <c r="S15" i="8"/>
  <c r="U15" i="8"/>
  <c r="X15" i="8"/>
  <c r="Y15" i="8"/>
  <c r="AA15" i="8"/>
  <c r="B16" i="8"/>
  <c r="C16" i="8"/>
  <c r="E16" i="8"/>
  <c r="H16" i="8"/>
  <c r="I16" i="8"/>
  <c r="K16" i="8"/>
  <c r="R16" i="8"/>
  <c r="S16" i="8"/>
  <c r="U16" i="8"/>
  <c r="X16" i="8"/>
  <c r="Y16" i="8"/>
  <c r="AA16" i="8"/>
  <c r="B17" i="8"/>
  <c r="C17" i="8"/>
  <c r="E17" i="8"/>
  <c r="H17" i="8"/>
  <c r="I17" i="8"/>
  <c r="K17" i="8"/>
  <c r="R17" i="8"/>
  <c r="S17" i="8"/>
  <c r="U17" i="8"/>
  <c r="X17" i="8"/>
  <c r="Y17" i="8"/>
  <c r="AA17" i="8"/>
  <c r="B18" i="8"/>
  <c r="C18" i="8"/>
  <c r="E18" i="8"/>
  <c r="H18" i="8"/>
  <c r="I18" i="8"/>
  <c r="K18" i="8"/>
  <c r="R18" i="8"/>
  <c r="S18" i="8"/>
  <c r="U18" i="8"/>
  <c r="X18" i="8"/>
  <c r="Y18" i="8"/>
  <c r="AA18" i="8"/>
  <c r="B19" i="8"/>
  <c r="C19" i="8"/>
  <c r="H19" i="8"/>
  <c r="I19" i="8"/>
  <c r="K19" i="8"/>
  <c r="R19" i="8"/>
  <c r="S19" i="8"/>
  <c r="U19" i="8"/>
  <c r="X19" i="8"/>
  <c r="Y19" i="8"/>
  <c r="AA19" i="8"/>
  <c r="B20" i="8"/>
  <c r="C20" i="8"/>
  <c r="E20" i="8"/>
  <c r="H20" i="8"/>
  <c r="I20" i="8"/>
  <c r="K20" i="8"/>
  <c r="R20" i="8"/>
  <c r="S20" i="8"/>
  <c r="U20" i="8"/>
  <c r="X20" i="8"/>
  <c r="Y20" i="8"/>
  <c r="AA20" i="8"/>
  <c r="B21" i="8"/>
  <c r="C21" i="8"/>
  <c r="E21" i="8"/>
  <c r="H21" i="8"/>
  <c r="I21" i="8"/>
  <c r="K21" i="8"/>
  <c r="R21" i="8"/>
  <c r="S21" i="8"/>
  <c r="U21" i="8"/>
  <c r="X21" i="8"/>
  <c r="Y21" i="8"/>
  <c r="AA21" i="8"/>
  <c r="B22" i="8"/>
  <c r="C22" i="8"/>
  <c r="E22" i="8"/>
  <c r="F22" i="8"/>
  <c r="H22" i="8"/>
  <c r="I22" i="8"/>
  <c r="K22" i="8"/>
  <c r="L22" i="8"/>
  <c r="R22" i="8"/>
  <c r="S22" i="8"/>
  <c r="U22" i="8"/>
  <c r="V22" i="8"/>
  <c r="X22" i="8"/>
  <c r="Y22" i="8"/>
  <c r="AA22" i="8"/>
  <c r="AB22" i="8"/>
  <c r="B23" i="8"/>
  <c r="C23" i="8"/>
  <c r="E23" i="8"/>
  <c r="F23" i="8"/>
  <c r="G23" i="8"/>
  <c r="H23" i="8"/>
  <c r="I23" i="8"/>
  <c r="K23" i="8"/>
  <c r="L23" i="8"/>
  <c r="M23" i="8"/>
  <c r="R23" i="8"/>
  <c r="S23" i="8"/>
  <c r="U23" i="8"/>
  <c r="V23" i="8"/>
  <c r="W23" i="8"/>
  <c r="X23" i="8"/>
  <c r="Y23" i="8"/>
  <c r="AA23" i="8"/>
  <c r="AB23" i="8"/>
  <c r="AC23" i="8"/>
  <c r="B24" i="8"/>
  <c r="C24" i="8"/>
  <c r="E24" i="8"/>
  <c r="H24" i="8"/>
  <c r="I24" i="8"/>
  <c r="K24" i="8"/>
  <c r="R24" i="8"/>
  <c r="S24" i="8"/>
  <c r="U24" i="8"/>
  <c r="X24" i="8"/>
  <c r="Y24" i="8"/>
  <c r="AA24" i="8"/>
  <c r="B25" i="8"/>
  <c r="C25" i="8"/>
  <c r="E25" i="8"/>
  <c r="F25" i="8"/>
  <c r="G25" i="8"/>
  <c r="H25" i="8"/>
  <c r="I25" i="8"/>
  <c r="K25" i="8"/>
  <c r="L25" i="8"/>
  <c r="M25" i="8"/>
  <c r="R25" i="8"/>
  <c r="S25" i="8"/>
  <c r="U25" i="8"/>
  <c r="V25" i="8"/>
  <c r="W25" i="8"/>
  <c r="X25" i="8"/>
  <c r="Y25" i="8"/>
  <c r="AA25" i="8"/>
  <c r="AB25" i="8"/>
  <c r="AC25" i="8"/>
  <c r="B26" i="8"/>
  <c r="C26" i="8"/>
  <c r="E26" i="8"/>
  <c r="H26" i="8"/>
  <c r="I26" i="8"/>
  <c r="K26" i="8"/>
  <c r="R26" i="8"/>
  <c r="S26" i="8"/>
  <c r="U26" i="8"/>
  <c r="X26" i="8"/>
  <c r="Y26" i="8"/>
  <c r="AA26" i="8"/>
  <c r="B27" i="8"/>
  <c r="C27" i="8"/>
  <c r="E27" i="8"/>
  <c r="H27" i="8"/>
  <c r="I27" i="8"/>
  <c r="K27" i="8"/>
  <c r="R27" i="8"/>
  <c r="S27" i="8"/>
  <c r="U27" i="8"/>
  <c r="X27" i="8"/>
  <c r="Y27" i="8"/>
  <c r="AA27" i="8"/>
  <c r="B28" i="8"/>
  <c r="C28" i="8"/>
  <c r="E28" i="8"/>
  <c r="H28" i="8"/>
  <c r="I28" i="8"/>
  <c r="K28" i="8"/>
  <c r="R28" i="8"/>
  <c r="S28" i="8"/>
  <c r="U28" i="8"/>
  <c r="X28" i="8"/>
  <c r="Y28" i="8"/>
  <c r="AA28" i="8"/>
  <c r="B29" i="8"/>
  <c r="C29" i="8"/>
  <c r="E29" i="8"/>
  <c r="H29" i="8"/>
  <c r="I29" i="8"/>
  <c r="K29" i="8"/>
  <c r="R29" i="8"/>
  <c r="S29" i="8"/>
  <c r="U29" i="8"/>
  <c r="X29" i="8"/>
  <c r="Y29" i="8"/>
  <c r="AA29" i="8"/>
  <c r="B30" i="8"/>
  <c r="C30" i="8"/>
  <c r="E30" i="8"/>
  <c r="H30" i="8"/>
  <c r="I30" i="8"/>
  <c r="K30" i="8"/>
  <c r="R30" i="8"/>
  <c r="S30" i="8"/>
  <c r="U30" i="8"/>
  <c r="X30" i="8"/>
  <c r="Y30" i="8"/>
  <c r="AA30" i="8"/>
  <c r="B31" i="8"/>
  <c r="C31" i="8"/>
  <c r="E31" i="8"/>
  <c r="H31" i="8"/>
  <c r="I31" i="8"/>
  <c r="K31" i="8"/>
  <c r="R31" i="8"/>
  <c r="S31" i="8"/>
  <c r="U31" i="8"/>
  <c r="X31" i="8"/>
  <c r="Y31" i="8"/>
  <c r="AA31" i="8"/>
  <c r="B32" i="8"/>
  <c r="C32" i="8"/>
  <c r="E32" i="8"/>
  <c r="H32" i="8"/>
  <c r="I32" i="8"/>
  <c r="K32" i="8"/>
  <c r="R32" i="8"/>
  <c r="S32" i="8"/>
  <c r="U32" i="8"/>
  <c r="X32" i="8"/>
  <c r="Y32" i="8"/>
  <c r="AA32" i="8"/>
  <c r="B33" i="8"/>
  <c r="C33" i="8"/>
  <c r="E33" i="8"/>
  <c r="F33" i="8"/>
  <c r="G33" i="8"/>
  <c r="H33" i="8"/>
  <c r="I33" i="8"/>
  <c r="K33" i="8"/>
  <c r="L33" i="8"/>
  <c r="M33" i="8"/>
  <c r="R33" i="8"/>
  <c r="S33" i="8"/>
  <c r="U33" i="8"/>
  <c r="V33" i="8"/>
  <c r="W33" i="8"/>
  <c r="X33" i="8"/>
  <c r="Y33" i="8"/>
  <c r="AA33" i="8"/>
  <c r="AB33" i="8"/>
  <c r="AC33" i="8"/>
  <c r="B34" i="8"/>
  <c r="C34" i="8"/>
  <c r="E34" i="8"/>
  <c r="H34" i="8"/>
  <c r="I34" i="8"/>
  <c r="K34" i="8"/>
  <c r="R34" i="8"/>
  <c r="S34" i="8"/>
  <c r="U34" i="8"/>
  <c r="X34" i="8"/>
  <c r="Y34" i="8"/>
  <c r="AA34" i="8"/>
  <c r="B35" i="8"/>
  <c r="C35" i="8"/>
  <c r="E35" i="8"/>
  <c r="H35" i="8"/>
  <c r="I35" i="8"/>
  <c r="K35" i="8"/>
  <c r="R35" i="8"/>
  <c r="S35" i="8"/>
  <c r="U35" i="8"/>
  <c r="X35" i="8"/>
  <c r="Y35" i="8"/>
  <c r="AA35" i="8"/>
  <c r="B36" i="8"/>
  <c r="C36" i="8"/>
  <c r="E36" i="8"/>
  <c r="H36" i="8"/>
  <c r="I36" i="8"/>
  <c r="K36" i="8"/>
  <c r="R36" i="8"/>
  <c r="S36" i="8"/>
  <c r="U36" i="8"/>
  <c r="X36" i="8"/>
  <c r="Y36" i="8"/>
  <c r="AA36" i="8"/>
  <c r="B37" i="8"/>
  <c r="C37" i="8"/>
  <c r="E37" i="8"/>
  <c r="H37" i="8"/>
  <c r="I37" i="8"/>
  <c r="K37" i="8"/>
  <c r="R37" i="8"/>
  <c r="S37" i="8"/>
  <c r="U37" i="8"/>
  <c r="X37" i="8"/>
  <c r="Y37" i="8"/>
  <c r="AA37" i="8"/>
  <c r="B38" i="8"/>
  <c r="C38" i="8"/>
  <c r="E38" i="8"/>
  <c r="F38" i="8"/>
  <c r="G38" i="8"/>
  <c r="H38" i="8"/>
  <c r="I38" i="8"/>
  <c r="K38" i="8"/>
  <c r="L38" i="8"/>
  <c r="M38" i="8"/>
  <c r="R38" i="8"/>
  <c r="S38" i="8"/>
  <c r="U38" i="8"/>
  <c r="V38" i="8"/>
  <c r="W38" i="8"/>
  <c r="X38" i="8"/>
  <c r="Y38" i="8"/>
  <c r="AA38" i="8"/>
  <c r="AB38" i="8"/>
  <c r="AC38" i="8"/>
  <c r="B39" i="8"/>
  <c r="C39" i="8"/>
  <c r="E39" i="8"/>
  <c r="H39" i="8"/>
  <c r="I39" i="8"/>
  <c r="K39" i="8"/>
  <c r="R39" i="8"/>
  <c r="S39" i="8"/>
  <c r="U39" i="8"/>
  <c r="X39" i="8"/>
  <c r="Y39" i="8"/>
  <c r="AA39" i="8"/>
  <c r="B40" i="8"/>
  <c r="C40" i="8"/>
  <c r="E40" i="8"/>
  <c r="H40" i="8"/>
  <c r="I40" i="8"/>
  <c r="K40" i="8"/>
  <c r="R40" i="8"/>
  <c r="S40" i="8"/>
  <c r="U40" i="8"/>
  <c r="X40" i="8"/>
  <c r="Y40" i="8"/>
  <c r="AA40" i="8"/>
  <c r="B41" i="8"/>
  <c r="C41" i="8"/>
  <c r="E41" i="8"/>
  <c r="H41" i="8"/>
  <c r="I41" i="8"/>
  <c r="K41" i="8"/>
  <c r="R41" i="8"/>
  <c r="S41" i="8"/>
  <c r="U41" i="8"/>
  <c r="X41" i="8"/>
  <c r="Y41" i="8"/>
  <c r="AA41" i="8"/>
  <c r="B42" i="8"/>
  <c r="C42" i="8"/>
  <c r="E42" i="8"/>
  <c r="H42" i="8"/>
  <c r="I42" i="8"/>
  <c r="K42" i="8"/>
  <c r="R42" i="8"/>
  <c r="S42" i="8"/>
  <c r="U42" i="8"/>
  <c r="X42" i="8"/>
  <c r="Y42" i="8"/>
  <c r="AA42" i="8"/>
  <c r="B43" i="8"/>
  <c r="C43" i="8"/>
  <c r="E43" i="8"/>
  <c r="H43" i="8"/>
  <c r="I43" i="8"/>
  <c r="K43" i="8"/>
  <c r="R43" i="8"/>
  <c r="S43" i="8"/>
  <c r="U43" i="8"/>
  <c r="X43" i="8"/>
  <c r="Y43" i="8"/>
  <c r="AA43" i="8"/>
  <c r="B44" i="8"/>
  <c r="C44" i="8"/>
  <c r="E44" i="8"/>
  <c r="H44" i="8"/>
  <c r="I44" i="8"/>
  <c r="K44" i="8"/>
  <c r="R44" i="8"/>
  <c r="S44" i="8"/>
  <c r="U44" i="8"/>
  <c r="X44" i="8"/>
  <c r="Y44" i="8"/>
  <c r="AA44" i="8"/>
  <c r="B45" i="8"/>
  <c r="C45" i="8"/>
  <c r="E45" i="8"/>
  <c r="H45" i="8"/>
  <c r="I45" i="8"/>
  <c r="K45" i="8"/>
  <c r="R45" i="8"/>
  <c r="S45" i="8"/>
  <c r="U45" i="8"/>
  <c r="X45" i="8"/>
  <c r="Y45" i="8"/>
  <c r="AA45" i="8"/>
  <c r="B46" i="8"/>
  <c r="C46" i="8"/>
  <c r="E46" i="8"/>
  <c r="F46" i="8"/>
  <c r="G46" i="8"/>
  <c r="H46" i="8"/>
  <c r="I46" i="8"/>
  <c r="K46" i="8"/>
  <c r="L46" i="8"/>
  <c r="M46" i="8"/>
  <c r="R46" i="8"/>
  <c r="S46" i="8"/>
  <c r="U46" i="8"/>
  <c r="V46" i="8"/>
  <c r="W46" i="8"/>
  <c r="X46" i="8"/>
  <c r="Y46" i="8"/>
  <c r="AA46" i="8"/>
  <c r="AB46" i="8"/>
  <c r="AC46" i="8"/>
  <c r="B47" i="8"/>
  <c r="C47" i="8"/>
  <c r="E47" i="8"/>
  <c r="H47" i="8"/>
  <c r="I47" i="8"/>
  <c r="K47" i="8"/>
  <c r="R47" i="8"/>
  <c r="S47" i="8"/>
  <c r="U47" i="8"/>
  <c r="X47" i="8"/>
  <c r="Y47" i="8"/>
  <c r="AA47" i="8"/>
  <c r="B48" i="8"/>
  <c r="C48" i="8"/>
  <c r="E48" i="8"/>
  <c r="H48" i="8"/>
  <c r="I48" i="8"/>
  <c r="K48" i="8"/>
  <c r="R48" i="8"/>
  <c r="S48" i="8"/>
  <c r="U48" i="8"/>
  <c r="X48" i="8"/>
  <c r="Y48" i="8"/>
  <c r="AA48" i="8"/>
  <c r="B49" i="8"/>
  <c r="C49" i="8"/>
  <c r="E49" i="8"/>
  <c r="F49" i="8"/>
  <c r="G49" i="8"/>
  <c r="H49" i="8"/>
  <c r="I49" i="8"/>
  <c r="K49" i="8"/>
  <c r="R49" i="8"/>
  <c r="S49" i="8"/>
  <c r="U49" i="8"/>
  <c r="X49" i="8"/>
  <c r="Y49" i="8"/>
  <c r="AA49" i="8"/>
  <c r="B50" i="8"/>
  <c r="C50" i="8"/>
  <c r="E50" i="8"/>
  <c r="H50" i="8"/>
  <c r="I50" i="8"/>
  <c r="K50" i="8"/>
  <c r="R50" i="8"/>
  <c r="S50" i="8"/>
  <c r="U50" i="8"/>
  <c r="X50" i="8"/>
  <c r="Y50" i="8"/>
  <c r="AA50" i="8"/>
  <c r="B51" i="8"/>
  <c r="C51" i="8"/>
  <c r="E51" i="8"/>
  <c r="H51" i="8"/>
  <c r="I51" i="8"/>
  <c r="K51" i="8"/>
  <c r="R51" i="8"/>
  <c r="S51" i="8"/>
  <c r="U51" i="8"/>
  <c r="X51" i="8"/>
  <c r="Y51" i="8"/>
  <c r="AA51" i="8"/>
  <c r="B52" i="8"/>
  <c r="C52" i="8"/>
  <c r="E52" i="8"/>
  <c r="H52" i="8"/>
  <c r="I52" i="8"/>
  <c r="K52" i="8"/>
  <c r="R52" i="8"/>
  <c r="S52" i="8"/>
  <c r="U52" i="8"/>
  <c r="X52" i="8"/>
  <c r="Y52" i="8"/>
  <c r="AA52" i="8"/>
  <c r="B53" i="8"/>
  <c r="C53" i="8"/>
  <c r="E53" i="8"/>
  <c r="H53" i="8"/>
  <c r="I53" i="8"/>
  <c r="K53" i="8"/>
  <c r="R53" i="8"/>
  <c r="S53" i="8"/>
  <c r="U53" i="8"/>
  <c r="X53" i="8"/>
  <c r="Y53" i="8"/>
  <c r="AA53" i="8"/>
  <c r="B54" i="8"/>
  <c r="C54" i="8"/>
  <c r="E54" i="8"/>
  <c r="H54" i="8"/>
  <c r="I54" i="8"/>
  <c r="K54" i="8"/>
  <c r="R54" i="8"/>
  <c r="S54" i="8"/>
  <c r="U54" i="8"/>
  <c r="X54" i="8"/>
  <c r="Y54" i="8"/>
  <c r="AA54" i="8"/>
  <c r="B55" i="8"/>
  <c r="C55" i="8"/>
  <c r="E55" i="8"/>
  <c r="H55" i="8"/>
  <c r="I55" i="8"/>
  <c r="K55" i="8"/>
  <c r="R55" i="8"/>
  <c r="S55" i="8"/>
  <c r="U55" i="8"/>
  <c r="X55" i="8"/>
  <c r="Y55" i="8"/>
  <c r="AA55" i="8"/>
  <c r="B56" i="8"/>
  <c r="C56" i="8"/>
  <c r="E56" i="8"/>
  <c r="H56" i="8"/>
  <c r="I56" i="8"/>
  <c r="K56" i="8"/>
  <c r="R56" i="8"/>
  <c r="S56" i="8"/>
  <c r="U56" i="8"/>
  <c r="X56" i="8"/>
  <c r="Y56" i="8"/>
  <c r="AA56" i="8"/>
  <c r="B57" i="8"/>
  <c r="C57" i="8"/>
  <c r="E57" i="8"/>
  <c r="F57" i="8"/>
  <c r="G57" i="8"/>
  <c r="H57" i="8"/>
  <c r="I57" i="8"/>
  <c r="K57" i="8"/>
  <c r="L57" i="8"/>
  <c r="M57" i="8"/>
  <c r="R57" i="8"/>
  <c r="S57" i="8"/>
  <c r="U57" i="8"/>
  <c r="V57" i="8"/>
  <c r="W57" i="8"/>
  <c r="X57" i="8"/>
  <c r="Y57" i="8"/>
  <c r="AA57" i="8"/>
  <c r="AB57" i="8"/>
  <c r="AC57" i="8"/>
  <c r="B58" i="8"/>
  <c r="C58" i="8"/>
  <c r="E58" i="8"/>
  <c r="H58" i="8"/>
  <c r="I58" i="8"/>
  <c r="K58" i="8"/>
  <c r="R58" i="8"/>
  <c r="S58" i="8"/>
  <c r="U58" i="8"/>
  <c r="X58" i="8"/>
  <c r="Y58" i="8"/>
  <c r="AA58" i="8"/>
  <c r="B59" i="8"/>
  <c r="C59" i="8"/>
  <c r="E59" i="8"/>
  <c r="H59" i="8"/>
  <c r="I59" i="8"/>
  <c r="K59" i="8"/>
  <c r="R59" i="8"/>
  <c r="S59" i="8"/>
  <c r="U59" i="8"/>
  <c r="X59" i="8"/>
  <c r="Y59" i="8"/>
  <c r="AA59" i="8"/>
  <c r="B60" i="8"/>
  <c r="C60" i="8"/>
  <c r="E60" i="8"/>
  <c r="H60" i="8"/>
  <c r="I60" i="8"/>
  <c r="K60" i="8"/>
  <c r="R60" i="8"/>
  <c r="S60" i="8"/>
  <c r="U60" i="8"/>
  <c r="X60" i="8"/>
  <c r="Y60" i="8"/>
  <c r="AA60" i="8"/>
  <c r="B61" i="8"/>
  <c r="C61" i="8"/>
  <c r="E61" i="8"/>
  <c r="H61" i="8"/>
  <c r="I61" i="8"/>
  <c r="K61" i="8"/>
  <c r="R61" i="8"/>
  <c r="S61" i="8"/>
  <c r="U61" i="8"/>
  <c r="X61" i="8"/>
  <c r="Y61" i="8"/>
  <c r="AA61" i="8"/>
  <c r="B62" i="8"/>
  <c r="C62" i="8"/>
  <c r="E62" i="8"/>
  <c r="H62" i="8"/>
  <c r="I62" i="8"/>
  <c r="K62" i="8"/>
  <c r="R62" i="8"/>
  <c r="S62" i="8"/>
  <c r="U62" i="8"/>
  <c r="X62" i="8"/>
  <c r="Y62" i="8"/>
  <c r="AA62" i="8"/>
  <c r="B63" i="8"/>
  <c r="C63" i="8"/>
  <c r="E63" i="8"/>
  <c r="H63" i="8"/>
  <c r="I63" i="8"/>
  <c r="K63" i="8"/>
  <c r="R63" i="8"/>
  <c r="S63" i="8"/>
  <c r="U63" i="8"/>
  <c r="X63" i="8"/>
  <c r="Y63" i="8"/>
  <c r="AA63" i="8"/>
  <c r="B64" i="8"/>
  <c r="C64" i="8"/>
  <c r="E64" i="8"/>
  <c r="H64" i="8"/>
  <c r="I64" i="8"/>
  <c r="K64" i="8"/>
  <c r="R64" i="8"/>
  <c r="S64" i="8"/>
  <c r="U64" i="8"/>
  <c r="X64" i="8"/>
  <c r="Y64" i="8"/>
  <c r="AA64" i="8"/>
  <c r="B65" i="8"/>
  <c r="C65" i="8"/>
  <c r="E65" i="8"/>
  <c r="H65" i="8"/>
  <c r="I65" i="8"/>
  <c r="K65" i="8"/>
  <c r="R65" i="8"/>
  <c r="S65" i="8"/>
  <c r="U65" i="8"/>
  <c r="X65" i="8"/>
  <c r="Y65" i="8"/>
  <c r="AA65" i="8"/>
  <c r="B66" i="8"/>
  <c r="C66" i="8"/>
  <c r="E66" i="8"/>
  <c r="H66" i="8"/>
  <c r="I66" i="8"/>
  <c r="K66" i="8"/>
  <c r="R66" i="8"/>
  <c r="S66" i="8"/>
  <c r="U66" i="8"/>
  <c r="X66" i="8"/>
  <c r="Y66" i="8"/>
  <c r="AA66" i="8"/>
  <c r="B67" i="8"/>
  <c r="C67" i="8"/>
  <c r="E67" i="8"/>
  <c r="H67" i="8"/>
  <c r="I67" i="8"/>
  <c r="K67" i="8"/>
  <c r="R67" i="8"/>
  <c r="S67" i="8"/>
  <c r="U67" i="8"/>
  <c r="X67" i="8"/>
  <c r="Y67" i="8"/>
  <c r="AA67" i="8"/>
  <c r="B68" i="8"/>
  <c r="C68" i="8"/>
  <c r="E68" i="8"/>
  <c r="H68" i="8"/>
  <c r="I68" i="8"/>
  <c r="K68" i="8"/>
  <c r="R68" i="8"/>
  <c r="S68" i="8"/>
  <c r="U68" i="8"/>
  <c r="X68" i="8"/>
  <c r="Y68" i="8"/>
  <c r="AA68" i="8"/>
  <c r="B69" i="8"/>
  <c r="C69" i="8"/>
  <c r="E69" i="8"/>
  <c r="H69" i="8"/>
  <c r="I69" i="8"/>
  <c r="K69" i="8"/>
  <c r="R69" i="8"/>
  <c r="S69" i="8"/>
  <c r="U69" i="8"/>
  <c r="X69" i="8"/>
  <c r="Y69" i="8"/>
  <c r="AA69" i="8"/>
  <c r="B71" i="8"/>
  <c r="C71" i="8"/>
  <c r="E71" i="8"/>
  <c r="H71" i="8"/>
  <c r="I71" i="8"/>
  <c r="K71" i="8"/>
  <c r="R71" i="8"/>
  <c r="S71" i="8"/>
  <c r="U71" i="8"/>
  <c r="V71" i="8"/>
  <c r="X71" i="8"/>
  <c r="Y71" i="8"/>
  <c r="AA71" i="8"/>
  <c r="B72" i="8"/>
  <c r="C72" i="8"/>
  <c r="E72" i="8"/>
  <c r="H72" i="8"/>
  <c r="I72" i="8"/>
  <c r="K72" i="8"/>
  <c r="R72" i="8"/>
  <c r="S72" i="8"/>
  <c r="U72" i="8"/>
  <c r="X72" i="8"/>
  <c r="Y72" i="8"/>
  <c r="AA72" i="8"/>
  <c r="B73" i="8"/>
  <c r="C73" i="8"/>
  <c r="E73" i="8"/>
  <c r="H73" i="8"/>
  <c r="I73" i="8"/>
  <c r="K73" i="8"/>
  <c r="R73" i="8"/>
  <c r="S73" i="8"/>
  <c r="U73" i="8"/>
  <c r="X73" i="8"/>
  <c r="Y73" i="8"/>
  <c r="AA73" i="8"/>
  <c r="C74" i="8"/>
  <c r="E74" i="8"/>
  <c r="I74" i="8"/>
  <c r="K74" i="8"/>
  <c r="S74" i="8"/>
  <c r="U74" i="8"/>
  <c r="Y74" i="8"/>
  <c r="AA74" i="8"/>
  <c r="B75" i="8"/>
  <c r="C75" i="8"/>
  <c r="E75" i="8"/>
  <c r="H75" i="8"/>
  <c r="I75" i="8"/>
  <c r="K75" i="8"/>
  <c r="R75" i="8"/>
  <c r="S75" i="8"/>
  <c r="U75" i="8"/>
  <c r="X75" i="8"/>
  <c r="Y75" i="8"/>
  <c r="AA75" i="8"/>
  <c r="B76" i="8"/>
  <c r="C76" i="8"/>
  <c r="E76" i="8"/>
  <c r="H76" i="8"/>
  <c r="I76" i="8"/>
  <c r="K76" i="8"/>
  <c r="R76" i="8"/>
  <c r="S76" i="8"/>
  <c r="U76" i="8"/>
  <c r="X76" i="8"/>
  <c r="Y76" i="8"/>
  <c r="AA76" i="8"/>
  <c r="B77" i="8"/>
  <c r="C77" i="8"/>
  <c r="E77" i="8"/>
  <c r="H77" i="8"/>
  <c r="I77" i="8"/>
  <c r="K77" i="8"/>
  <c r="R77" i="8"/>
  <c r="S77" i="8"/>
  <c r="U77" i="8"/>
  <c r="X77" i="8"/>
  <c r="Y77" i="8"/>
  <c r="AA77" i="8"/>
  <c r="B78" i="8"/>
  <c r="C78" i="8"/>
  <c r="E78" i="8"/>
  <c r="H78" i="8"/>
  <c r="I78" i="8"/>
  <c r="K78" i="8"/>
  <c r="R78" i="8"/>
  <c r="S78" i="8"/>
  <c r="U78" i="8"/>
  <c r="X78" i="8"/>
  <c r="Y78" i="8"/>
  <c r="AA78" i="8"/>
  <c r="B81" i="8"/>
  <c r="H81" i="8"/>
  <c r="R81" i="8"/>
  <c r="X81" i="8"/>
  <c r="B83" i="8"/>
  <c r="B84" i="8"/>
  <c r="B85" i="8"/>
  <c r="V1" i="7"/>
  <c r="N5" i="7"/>
  <c r="P5" i="7"/>
  <c r="R5" i="7"/>
  <c r="V5" i="7"/>
  <c r="X5" i="7"/>
  <c r="Z5" i="7"/>
  <c r="C6" i="7"/>
  <c r="F6" i="7"/>
  <c r="I6" i="7"/>
  <c r="N8" i="7"/>
  <c r="O8" i="7"/>
  <c r="Q8" i="7"/>
  <c r="W8" i="7"/>
  <c r="Y8" i="7"/>
  <c r="N9" i="7"/>
  <c r="O9" i="7"/>
  <c r="Q9" i="7"/>
  <c r="W9" i="7"/>
  <c r="Y9" i="7"/>
  <c r="D10" i="7"/>
  <c r="G10" i="7"/>
  <c r="N10" i="7"/>
  <c r="O10" i="7"/>
  <c r="Q10" i="7"/>
  <c r="W10" i="7"/>
  <c r="Y10" i="7"/>
  <c r="D11" i="7"/>
  <c r="G11" i="7"/>
  <c r="O11" i="7"/>
  <c r="Q11" i="7"/>
  <c r="W11" i="7"/>
  <c r="Y11" i="7"/>
  <c r="D12" i="7"/>
  <c r="G12" i="7"/>
  <c r="D13" i="7"/>
  <c r="G13" i="7"/>
  <c r="N28" i="7"/>
  <c r="O13" i="7"/>
  <c r="Q13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W13" i="7"/>
  <c r="Y13" i="7"/>
  <c r="D14" i="7"/>
  <c r="G14" i="7"/>
  <c r="N14" i="7"/>
  <c r="O14" i="7"/>
  <c r="Q14" i="7"/>
  <c r="W14" i="7"/>
  <c r="Y14" i="7"/>
  <c r="D15" i="7"/>
  <c r="G15" i="7"/>
  <c r="O15" i="7"/>
  <c r="Q15" i="7"/>
  <c r="R15" i="7"/>
  <c r="W15" i="7"/>
  <c r="Y15" i="7"/>
  <c r="N16" i="7"/>
  <c r="O16" i="7"/>
  <c r="Q16" i="7"/>
  <c r="R16" i="7"/>
  <c r="W16" i="7"/>
  <c r="Y16" i="7"/>
  <c r="N17" i="7"/>
  <c r="O17" i="7"/>
  <c r="Q17" i="7"/>
  <c r="W17" i="7"/>
  <c r="Y17" i="7"/>
  <c r="N18" i="7"/>
  <c r="O18" i="7"/>
  <c r="Q18" i="7"/>
  <c r="W18" i="7"/>
  <c r="Y18" i="7"/>
  <c r="C19" i="7"/>
  <c r="C39" i="7"/>
  <c r="D19" i="7"/>
  <c r="G19" i="7"/>
  <c r="N19" i="7"/>
  <c r="O19" i="7"/>
  <c r="Q19" i="7"/>
  <c r="R19" i="7"/>
  <c r="W19" i="7"/>
  <c r="Y19" i="7"/>
  <c r="C20" i="7"/>
  <c r="D20" i="7"/>
  <c r="G20" i="7"/>
  <c r="N20" i="7"/>
  <c r="O20" i="7"/>
  <c r="Q20" i="7"/>
  <c r="W20" i="7"/>
  <c r="Y20" i="7"/>
  <c r="C21" i="7"/>
  <c r="D21" i="7"/>
  <c r="G21" i="7"/>
  <c r="N21" i="7"/>
  <c r="O21" i="7"/>
  <c r="Q21" i="7"/>
  <c r="W21" i="7"/>
  <c r="Y21" i="7"/>
  <c r="C22" i="7"/>
  <c r="D22" i="7"/>
  <c r="G22" i="7"/>
  <c r="N22" i="7"/>
  <c r="O22" i="7"/>
  <c r="Q22" i="7"/>
  <c r="W22" i="7"/>
  <c r="Y22" i="7"/>
  <c r="C23" i="7"/>
  <c r="D23" i="7"/>
  <c r="G23" i="7"/>
  <c r="N23" i="7"/>
  <c r="O23" i="7"/>
  <c r="Q23" i="7"/>
  <c r="W23" i="7"/>
  <c r="Y23" i="7"/>
  <c r="C24" i="7"/>
  <c r="D24" i="7"/>
  <c r="G24" i="7"/>
  <c r="N24" i="7"/>
  <c r="O24" i="7"/>
  <c r="Q24" i="7"/>
  <c r="W24" i="7"/>
  <c r="Y24" i="7"/>
  <c r="C25" i="7"/>
  <c r="D25" i="7"/>
  <c r="G25" i="7"/>
  <c r="N25" i="7"/>
  <c r="O25" i="7"/>
  <c r="Q25" i="7"/>
  <c r="W25" i="7"/>
  <c r="Y25" i="7"/>
  <c r="C26" i="7"/>
  <c r="D26" i="7"/>
  <c r="G26" i="7"/>
  <c r="N26" i="7"/>
  <c r="O26" i="7"/>
  <c r="Q26" i="7"/>
  <c r="W26" i="7"/>
  <c r="Y26" i="7"/>
  <c r="C27" i="7"/>
  <c r="D27" i="7"/>
  <c r="G27" i="7"/>
  <c r="N27" i="7"/>
  <c r="O27" i="7"/>
  <c r="Q27" i="7"/>
  <c r="W27" i="7"/>
  <c r="Y27" i="7"/>
  <c r="C28" i="7"/>
  <c r="D28" i="7"/>
  <c r="G28" i="7"/>
  <c r="O28" i="7"/>
  <c r="Q28" i="7"/>
  <c r="W28" i="7"/>
  <c r="Y28" i="7"/>
  <c r="C29" i="7"/>
  <c r="D29" i="7"/>
  <c r="G29" i="7"/>
  <c r="N29" i="7"/>
  <c r="O29" i="7"/>
  <c r="Q29" i="7"/>
  <c r="C30" i="7"/>
  <c r="D30" i="7"/>
  <c r="G30" i="7"/>
  <c r="N30" i="7"/>
  <c r="O30" i="7"/>
  <c r="Q30" i="7"/>
  <c r="W30" i="7"/>
  <c r="Y30" i="7"/>
  <c r="C31" i="7"/>
  <c r="D31" i="7"/>
  <c r="G31" i="7"/>
  <c r="N31" i="7"/>
  <c r="O31" i="7"/>
  <c r="Q31" i="7"/>
  <c r="W31" i="7"/>
  <c r="Y31" i="7"/>
  <c r="C32" i="7"/>
  <c r="D32" i="7"/>
  <c r="G32" i="7"/>
  <c r="W32" i="7"/>
  <c r="Y32" i="7"/>
  <c r="C33" i="7"/>
  <c r="D33" i="7"/>
  <c r="G33" i="7"/>
  <c r="O33" i="7"/>
  <c r="Q33" i="7"/>
  <c r="W33" i="7"/>
  <c r="Y33" i="7"/>
  <c r="C34" i="7"/>
  <c r="D34" i="7"/>
  <c r="G34" i="7"/>
  <c r="O34" i="7"/>
  <c r="Q34" i="7"/>
  <c r="W34" i="7"/>
  <c r="Y34" i="7"/>
  <c r="C35" i="7"/>
  <c r="D35" i="7"/>
  <c r="G35" i="7"/>
  <c r="O35" i="7"/>
  <c r="Q35" i="7"/>
  <c r="W35" i="7"/>
  <c r="Y35" i="7"/>
  <c r="C36" i="7"/>
  <c r="D36" i="7"/>
  <c r="G36" i="7"/>
  <c r="O36" i="7"/>
  <c r="Q36" i="7"/>
  <c r="W36" i="7"/>
  <c r="Y36" i="7"/>
  <c r="C37" i="7"/>
  <c r="D37" i="7"/>
  <c r="G37" i="7"/>
  <c r="O37" i="7"/>
  <c r="Q37" i="7"/>
  <c r="W37" i="7"/>
  <c r="Y37" i="7"/>
  <c r="O38" i="7"/>
  <c r="Q38" i="7"/>
  <c r="W38" i="7"/>
  <c r="Y38" i="7"/>
  <c r="D39" i="7"/>
  <c r="G39" i="7"/>
  <c r="O39" i="7"/>
  <c r="Q39" i="7"/>
  <c r="W39" i="7"/>
  <c r="Y39" i="7"/>
  <c r="O40" i="7"/>
  <c r="Q40" i="7"/>
  <c r="O41" i="7"/>
  <c r="Q41" i="7"/>
  <c r="O42" i="7"/>
  <c r="Q42" i="7"/>
  <c r="V46" i="7"/>
  <c r="N48" i="7"/>
  <c r="V48" i="7"/>
  <c r="Z48" i="7"/>
  <c r="N49" i="7"/>
  <c r="N51" i="7"/>
  <c r="R51" i="7"/>
  <c r="V51" i="7"/>
  <c r="V52" i="7"/>
  <c r="V53" i="7"/>
  <c r="V54" i="7"/>
  <c r="V55" i="7"/>
  <c r="V56" i="7"/>
  <c r="V57" i="7"/>
  <c r="V58" i="7"/>
  <c r="V59" i="7"/>
  <c r="W51" i="7"/>
  <c r="Y51" i="7"/>
  <c r="W52" i="7"/>
  <c r="Y52" i="7"/>
  <c r="W53" i="7"/>
  <c r="Y53" i="7"/>
  <c r="C50" i="7"/>
  <c r="N54" i="7"/>
  <c r="N55" i="7"/>
  <c r="N56" i="7"/>
  <c r="N57" i="7"/>
  <c r="N58" i="7"/>
  <c r="N59" i="7"/>
  <c r="N60" i="7"/>
  <c r="N61" i="7"/>
  <c r="N62" i="7"/>
  <c r="O54" i="7"/>
  <c r="Q54" i="7"/>
  <c r="W54" i="7"/>
  <c r="Y54" i="7"/>
  <c r="O55" i="7"/>
  <c r="Q55" i="7"/>
  <c r="W55" i="7"/>
  <c r="Y55" i="7"/>
  <c r="C52" i="7"/>
  <c r="O56" i="7"/>
  <c r="Q56" i="7"/>
  <c r="W56" i="7"/>
  <c r="Y56" i="7"/>
  <c r="O57" i="7"/>
  <c r="Q57" i="7"/>
  <c r="W57" i="7"/>
  <c r="Y57" i="7"/>
  <c r="C54" i="7"/>
  <c r="F54" i="7"/>
  <c r="O58" i="7"/>
  <c r="Q58" i="7"/>
  <c r="W58" i="7"/>
  <c r="Y58" i="7"/>
  <c r="O59" i="7"/>
  <c r="Q59" i="7"/>
  <c r="W59" i="7"/>
  <c r="Y59" i="7"/>
  <c r="O60" i="7"/>
  <c r="Q60" i="7"/>
  <c r="O61" i="7"/>
  <c r="Q61" i="7"/>
  <c r="O62" i="7"/>
  <c r="Q62" i="7"/>
  <c r="V63" i="7"/>
  <c r="V65" i="7"/>
  <c r="N66" i="7"/>
  <c r="V67" i="7"/>
  <c r="X67" i="7"/>
  <c r="N68" i="7"/>
  <c r="N70" i="7"/>
  <c r="P70" i="7"/>
  <c r="Q1" i="6"/>
  <c r="N8" i="6"/>
  <c r="E10" i="6"/>
  <c r="E11" i="6"/>
  <c r="C12" i="6"/>
  <c r="D12" i="6"/>
  <c r="E12" i="6"/>
  <c r="L12" i="6"/>
  <c r="M12" i="6"/>
  <c r="N12" i="6"/>
  <c r="C19" i="6"/>
  <c r="D19" i="6"/>
  <c r="L19" i="6"/>
  <c r="M19" i="6"/>
  <c r="N19" i="6"/>
  <c r="C22" i="6"/>
  <c r="D22" i="6"/>
  <c r="E22" i="6"/>
  <c r="C23" i="6"/>
  <c r="D23" i="6"/>
  <c r="E23" i="6"/>
  <c r="C24" i="6"/>
  <c r="D24" i="6"/>
  <c r="E24" i="6"/>
  <c r="D25" i="6"/>
  <c r="E25" i="6"/>
  <c r="C26" i="6"/>
  <c r="D26" i="6"/>
  <c r="E26" i="6"/>
  <c r="L26" i="6"/>
  <c r="M26" i="6"/>
  <c r="N26" i="6"/>
  <c r="C29" i="6"/>
  <c r="D29" i="6"/>
  <c r="E29" i="6"/>
  <c r="C30" i="6"/>
  <c r="D30" i="6"/>
  <c r="E30" i="6"/>
  <c r="C31" i="6"/>
  <c r="D31" i="6"/>
  <c r="E31" i="6"/>
  <c r="C32" i="6"/>
  <c r="D32" i="6"/>
  <c r="E32" i="6"/>
  <c r="C33" i="6"/>
  <c r="D33" i="6"/>
  <c r="E33" i="6"/>
  <c r="L33" i="6"/>
  <c r="M33" i="6"/>
  <c r="N33" i="6"/>
  <c r="D36" i="6"/>
  <c r="E36" i="6"/>
  <c r="C37" i="6"/>
  <c r="D37" i="6"/>
  <c r="E37" i="6"/>
  <c r="C38" i="6"/>
  <c r="D38" i="6"/>
  <c r="E38" i="6"/>
  <c r="C39" i="6"/>
  <c r="D39" i="6"/>
  <c r="E39" i="6"/>
  <c r="C40" i="6"/>
  <c r="D40" i="6"/>
  <c r="E40" i="6"/>
  <c r="L40" i="6"/>
  <c r="M40" i="6"/>
  <c r="N40" i="6"/>
  <c r="C43" i="6"/>
  <c r="E43" i="6"/>
  <c r="E44" i="6"/>
  <c r="E45" i="6"/>
  <c r="E46" i="6"/>
  <c r="C47" i="6"/>
  <c r="D47" i="6"/>
  <c r="E47" i="6"/>
  <c r="E50" i="6"/>
  <c r="E51" i="6"/>
  <c r="E52" i="6"/>
  <c r="E53" i="6"/>
  <c r="C54" i="6"/>
  <c r="D54" i="6"/>
  <c r="E54" i="6"/>
  <c r="E57" i="6"/>
  <c r="E58" i="6"/>
  <c r="E59" i="6"/>
  <c r="E60" i="6"/>
  <c r="C61" i="6"/>
  <c r="D61" i="6"/>
  <c r="E61" i="6"/>
  <c r="E64" i="6"/>
  <c r="C68" i="6"/>
  <c r="D68" i="6"/>
  <c r="E68" i="6"/>
  <c r="E73" i="6"/>
  <c r="C75" i="6"/>
  <c r="D75" i="6"/>
  <c r="E75" i="6"/>
  <c r="E78" i="6"/>
  <c r="E80" i="6"/>
  <c r="C82" i="6"/>
  <c r="D82" i="6"/>
  <c r="E82" i="6"/>
  <c r="E85" i="6"/>
  <c r="E86" i="6"/>
  <c r="C89" i="6"/>
  <c r="D89" i="6"/>
  <c r="E89" i="6"/>
  <c r="E92" i="6"/>
  <c r="E93" i="6"/>
  <c r="E94" i="6"/>
  <c r="G94" i="6"/>
  <c r="H94" i="6"/>
  <c r="C96" i="6"/>
  <c r="D96" i="6"/>
  <c r="E96" i="6"/>
  <c r="AF1" i="4"/>
  <c r="C6" i="4"/>
  <c r="E6" i="4"/>
  <c r="G6" i="4"/>
  <c r="I6" i="4"/>
  <c r="K6" i="1"/>
  <c r="K6" i="4"/>
  <c r="M6" i="4"/>
  <c r="O6" i="4"/>
  <c r="Q6" i="1"/>
  <c r="Q6" i="4"/>
  <c r="S6" i="4"/>
  <c r="U6" i="1"/>
  <c r="U6" i="4"/>
  <c r="W6" i="1"/>
  <c r="W6" i="4"/>
  <c r="Y6" i="1"/>
  <c r="Y6" i="4"/>
  <c r="AA6" i="1"/>
  <c r="AA6" i="4"/>
  <c r="AC6" i="1"/>
  <c r="AC6" i="4"/>
  <c r="AE6" i="1"/>
  <c r="AE6" i="4"/>
  <c r="AG6" i="1"/>
  <c r="AG6" i="4"/>
  <c r="AI6" i="1"/>
  <c r="AI6" i="4"/>
  <c r="AK6" i="1"/>
  <c r="AK6" i="4"/>
  <c r="C11" i="4"/>
  <c r="C13" i="4"/>
  <c r="C17" i="4"/>
  <c r="C20" i="4"/>
  <c r="D11" i="4"/>
  <c r="F11" i="4"/>
  <c r="H11" i="4"/>
  <c r="I20" i="4"/>
  <c r="J11" i="4"/>
  <c r="K20" i="4"/>
  <c r="L11" i="4"/>
  <c r="N11" i="4"/>
  <c r="O20" i="4"/>
  <c r="P11" i="4"/>
  <c r="Q20" i="4"/>
  <c r="R11" i="4"/>
  <c r="T11" i="4"/>
  <c r="U11" i="4"/>
  <c r="U20" i="4"/>
  <c r="V11" i="4"/>
  <c r="W11" i="4"/>
  <c r="W20" i="4"/>
  <c r="X11" i="4"/>
  <c r="Y11" i="4"/>
  <c r="Y20" i="4"/>
  <c r="Z11" i="4"/>
  <c r="AA20" i="4"/>
  <c r="AB11" i="4"/>
  <c r="AD11" i="4"/>
  <c r="AF11" i="4"/>
  <c r="AG20" i="4"/>
  <c r="AH11" i="4"/>
  <c r="AJ11" i="4"/>
  <c r="AL11" i="4"/>
  <c r="D13" i="4"/>
  <c r="F13" i="4"/>
  <c r="H13" i="4"/>
  <c r="J13" i="4"/>
  <c r="L13" i="4"/>
  <c r="N13" i="4"/>
  <c r="P13" i="4"/>
  <c r="R13" i="4"/>
  <c r="T13" i="4"/>
  <c r="U13" i="4"/>
  <c r="V13" i="4"/>
  <c r="W13" i="4"/>
  <c r="X13" i="4"/>
  <c r="Y13" i="4"/>
  <c r="Z13" i="4"/>
  <c r="AB13" i="4"/>
  <c r="AD13" i="4"/>
  <c r="AF13" i="4"/>
  <c r="AH13" i="4"/>
  <c r="AJ13" i="4"/>
  <c r="AL13" i="4"/>
  <c r="D17" i="4"/>
  <c r="F17" i="4"/>
  <c r="H17" i="4"/>
  <c r="J17" i="4"/>
  <c r="L17" i="4"/>
  <c r="N17" i="4"/>
  <c r="P17" i="4"/>
  <c r="R17" i="4"/>
  <c r="T17" i="4"/>
  <c r="U17" i="4"/>
  <c r="V17" i="4"/>
  <c r="W17" i="4"/>
  <c r="X17" i="4"/>
  <c r="Y17" i="4"/>
  <c r="Z17" i="4"/>
  <c r="AB17" i="4"/>
  <c r="AD17" i="4"/>
  <c r="AF17" i="4"/>
  <c r="AH17" i="4"/>
  <c r="AJ17" i="4"/>
  <c r="AL17" i="4"/>
  <c r="D20" i="4"/>
  <c r="F20" i="4"/>
  <c r="H20" i="4"/>
  <c r="J20" i="4"/>
  <c r="L20" i="4"/>
  <c r="N20" i="4"/>
  <c r="P20" i="4"/>
  <c r="R20" i="4"/>
  <c r="T20" i="4"/>
  <c r="V20" i="4"/>
  <c r="X20" i="4"/>
  <c r="Z20" i="4"/>
  <c r="AB20" i="4"/>
  <c r="AD20" i="4"/>
  <c r="AF20" i="4"/>
  <c r="AH20" i="4"/>
  <c r="AJ20" i="4"/>
  <c r="AL20" i="4"/>
  <c r="C40" i="4"/>
  <c r="D25" i="4"/>
  <c r="F25" i="4"/>
  <c r="H25" i="4"/>
  <c r="I40" i="4"/>
  <c r="J25" i="4"/>
  <c r="K40" i="4"/>
  <c r="L25" i="4"/>
  <c r="N25" i="4"/>
  <c r="O40" i="4"/>
  <c r="P25" i="4"/>
  <c r="Q40" i="4"/>
  <c r="R25" i="4"/>
  <c r="T25" i="4"/>
  <c r="U25" i="4"/>
  <c r="U40" i="4"/>
  <c r="V25" i="4"/>
  <c r="W25" i="4"/>
  <c r="W40" i="4"/>
  <c r="X25" i="4"/>
  <c r="Y25" i="4"/>
  <c r="Y40" i="4"/>
  <c r="Z25" i="4"/>
  <c r="AA40" i="4"/>
  <c r="AB25" i="4"/>
  <c r="AD25" i="4"/>
  <c r="AF25" i="4"/>
  <c r="AG40" i="4"/>
  <c r="AH25" i="4"/>
  <c r="AJ25" i="4"/>
  <c r="AL25" i="4"/>
  <c r="D27" i="4"/>
  <c r="F27" i="4"/>
  <c r="H27" i="4"/>
  <c r="J27" i="4"/>
  <c r="L27" i="4"/>
  <c r="N27" i="4"/>
  <c r="P27" i="4"/>
  <c r="R27" i="4"/>
  <c r="T27" i="4"/>
  <c r="U27" i="4"/>
  <c r="V27" i="4"/>
  <c r="W27" i="4"/>
  <c r="X27" i="4"/>
  <c r="Y27" i="4"/>
  <c r="Z27" i="4"/>
  <c r="AB27" i="4"/>
  <c r="AD27" i="4"/>
  <c r="AF27" i="4"/>
  <c r="AH27" i="4"/>
  <c r="AJ27" i="4"/>
  <c r="AL27" i="4"/>
  <c r="D31" i="4"/>
  <c r="F31" i="4"/>
  <c r="H31" i="4"/>
  <c r="J31" i="4"/>
  <c r="L31" i="4"/>
  <c r="N31" i="4"/>
  <c r="P31" i="4"/>
  <c r="R31" i="4"/>
  <c r="T31" i="4"/>
  <c r="U31" i="4"/>
  <c r="V31" i="4"/>
  <c r="W31" i="4"/>
  <c r="X31" i="4"/>
  <c r="Y31" i="4"/>
  <c r="Z31" i="4"/>
  <c r="AB31" i="4"/>
  <c r="AD31" i="4"/>
  <c r="AF31" i="4"/>
  <c r="AH31" i="4"/>
  <c r="AJ31" i="4"/>
  <c r="AL31" i="4"/>
  <c r="D35" i="4"/>
  <c r="F35" i="4"/>
  <c r="H35" i="4"/>
  <c r="J35" i="4"/>
  <c r="L35" i="4"/>
  <c r="N35" i="4"/>
  <c r="P35" i="4"/>
  <c r="R35" i="4"/>
  <c r="T35" i="4"/>
  <c r="U35" i="4"/>
  <c r="V35" i="4"/>
  <c r="W35" i="4"/>
  <c r="X35" i="4"/>
  <c r="Y35" i="4"/>
  <c r="Z35" i="4"/>
  <c r="AB35" i="4"/>
  <c r="AD35" i="4"/>
  <c r="AF35" i="4"/>
  <c r="AH35" i="4"/>
  <c r="AJ35" i="4"/>
  <c r="AL35" i="4"/>
  <c r="D37" i="4"/>
  <c r="F37" i="4"/>
  <c r="H37" i="4"/>
  <c r="J37" i="4"/>
  <c r="L37" i="4"/>
  <c r="N37" i="4"/>
  <c r="P37" i="4"/>
  <c r="R37" i="4"/>
  <c r="T37" i="4"/>
  <c r="U37" i="4"/>
  <c r="V37" i="4"/>
  <c r="W37" i="4"/>
  <c r="X37" i="4"/>
  <c r="Y37" i="4"/>
  <c r="Z37" i="4"/>
  <c r="AB37" i="4"/>
  <c r="AD37" i="4"/>
  <c r="AF37" i="4"/>
  <c r="AH37" i="4"/>
  <c r="AJ37" i="4"/>
  <c r="AL37" i="4"/>
  <c r="D40" i="4"/>
  <c r="F40" i="4"/>
  <c r="H40" i="4"/>
  <c r="J40" i="4"/>
  <c r="L40" i="4"/>
  <c r="N40" i="4"/>
  <c r="P40" i="4"/>
  <c r="R40" i="4"/>
  <c r="T40" i="4"/>
  <c r="V40" i="4"/>
  <c r="X40" i="4"/>
  <c r="Z40" i="4"/>
  <c r="AB40" i="4"/>
  <c r="AD40" i="4"/>
  <c r="AF40" i="4"/>
  <c r="AH40" i="4"/>
  <c r="AJ40" i="4"/>
  <c r="AL40" i="4"/>
  <c r="C49" i="4"/>
  <c r="I49" i="4"/>
  <c r="O49" i="4"/>
  <c r="U49" i="4"/>
  <c r="Y49" i="4"/>
  <c r="AA49" i="4"/>
  <c r="C53" i="4"/>
  <c r="I53" i="4"/>
  <c r="K53" i="4"/>
  <c r="O53" i="4"/>
  <c r="U53" i="4"/>
  <c r="W53" i="4"/>
  <c r="Y53" i="4"/>
  <c r="AA53" i="4"/>
  <c r="AG53" i="4"/>
  <c r="AG1" i="3"/>
  <c r="C6" i="3"/>
  <c r="E6" i="3"/>
  <c r="G6" i="3"/>
  <c r="I6" i="3"/>
  <c r="K6" i="3"/>
  <c r="M6" i="3"/>
  <c r="O6" i="3"/>
  <c r="Q6" i="3"/>
  <c r="S6" i="3"/>
  <c r="U6" i="3"/>
  <c r="W6" i="3"/>
  <c r="Y6" i="3"/>
  <c r="AA6" i="3"/>
  <c r="AC6" i="3"/>
  <c r="AE6" i="3"/>
  <c r="AG6" i="3"/>
  <c r="AI6" i="3"/>
  <c r="AK6" i="3"/>
  <c r="C11" i="3"/>
  <c r="C13" i="3"/>
  <c r="C15" i="3"/>
  <c r="C17" i="3"/>
  <c r="C19" i="3"/>
  <c r="C21" i="3"/>
  <c r="C23" i="3"/>
  <c r="C25" i="3"/>
  <c r="C27" i="3"/>
  <c r="C29" i="3"/>
  <c r="C31" i="3"/>
  <c r="C35" i="3"/>
  <c r="C37" i="3"/>
  <c r="C39" i="3"/>
  <c r="C41" i="3"/>
  <c r="C43" i="3"/>
  <c r="C45" i="3"/>
  <c r="C49" i="3"/>
  <c r="C51" i="3"/>
  <c r="C55" i="3"/>
  <c r="C57" i="3"/>
  <c r="C59" i="3"/>
  <c r="C61" i="3"/>
  <c r="C63" i="3"/>
  <c r="C65" i="3"/>
  <c r="C68" i="3"/>
  <c r="D11" i="3"/>
  <c r="F11" i="3"/>
  <c r="I51" i="3"/>
  <c r="I63" i="3"/>
  <c r="I68" i="3"/>
  <c r="J11" i="3"/>
  <c r="K51" i="3"/>
  <c r="K63" i="3"/>
  <c r="K68" i="3"/>
  <c r="L11" i="3"/>
  <c r="O63" i="3"/>
  <c r="O68" i="3"/>
  <c r="P11" i="3"/>
  <c r="R11" i="3"/>
  <c r="T11" i="3"/>
  <c r="U11" i="3"/>
  <c r="U68" i="3"/>
  <c r="V11" i="3"/>
  <c r="W11" i="3"/>
  <c r="W68" i="3"/>
  <c r="X11" i="3"/>
  <c r="Y11" i="3"/>
  <c r="Y68" i="3"/>
  <c r="Z11" i="3"/>
  <c r="AA11" i="3"/>
  <c r="AA13" i="3"/>
  <c r="AA15" i="3"/>
  <c r="AA17" i="3"/>
  <c r="AA19" i="3"/>
  <c r="AA21" i="3"/>
  <c r="AA23" i="3"/>
  <c r="AA25" i="3"/>
  <c r="AA27" i="3"/>
  <c r="AA29" i="3"/>
  <c r="AA31" i="3"/>
  <c r="AA55" i="3"/>
  <c r="AA57" i="3"/>
  <c r="AA59" i="3"/>
  <c r="AA61" i="3"/>
  <c r="AA63" i="3"/>
  <c r="AA65" i="3"/>
  <c r="AA68" i="3"/>
  <c r="AB11" i="3"/>
  <c r="AD11" i="3"/>
  <c r="AF11" i="3"/>
  <c r="AG63" i="3"/>
  <c r="AG68" i="3"/>
  <c r="AH11" i="3"/>
  <c r="AJ11" i="3"/>
  <c r="AL11" i="3"/>
  <c r="D13" i="3"/>
  <c r="F13" i="3"/>
  <c r="J13" i="3"/>
  <c r="L13" i="3"/>
  <c r="P13" i="3"/>
  <c r="R13" i="3"/>
  <c r="T13" i="3"/>
  <c r="U13" i="3"/>
  <c r="V13" i="3"/>
  <c r="W13" i="3"/>
  <c r="X13" i="3"/>
  <c r="Y13" i="3"/>
  <c r="Z13" i="3"/>
  <c r="AB13" i="3"/>
  <c r="AD13" i="3"/>
  <c r="AF13" i="3"/>
  <c r="AH13" i="3"/>
  <c r="AJ13" i="3"/>
  <c r="AL13" i="3"/>
  <c r="D15" i="3"/>
  <c r="F15" i="3"/>
  <c r="J15" i="3"/>
  <c r="L15" i="3"/>
  <c r="P15" i="3"/>
  <c r="R15" i="3"/>
  <c r="T15" i="3"/>
  <c r="U15" i="3"/>
  <c r="V15" i="3"/>
  <c r="W15" i="3"/>
  <c r="X15" i="3"/>
  <c r="Y15" i="3"/>
  <c r="Z15" i="3"/>
  <c r="AB15" i="3"/>
  <c r="AD15" i="3"/>
  <c r="AF15" i="3"/>
  <c r="AH15" i="3"/>
  <c r="AJ15" i="3"/>
  <c r="AL15" i="3"/>
  <c r="D17" i="3"/>
  <c r="F17" i="3"/>
  <c r="J17" i="3"/>
  <c r="L17" i="3"/>
  <c r="P17" i="3"/>
  <c r="R17" i="3"/>
  <c r="T17" i="3"/>
  <c r="U17" i="3"/>
  <c r="V17" i="3"/>
  <c r="W17" i="3"/>
  <c r="X17" i="3"/>
  <c r="Y17" i="3"/>
  <c r="Z17" i="3"/>
  <c r="AB17" i="3"/>
  <c r="AD17" i="3"/>
  <c r="AF17" i="3"/>
  <c r="AH17" i="3"/>
  <c r="AJ17" i="3"/>
  <c r="AL17" i="3"/>
  <c r="D19" i="3"/>
  <c r="F19" i="3"/>
  <c r="J19" i="3"/>
  <c r="L19" i="3"/>
  <c r="P19" i="3"/>
  <c r="R19" i="3"/>
  <c r="T19" i="3"/>
  <c r="U19" i="3"/>
  <c r="V19" i="3"/>
  <c r="W19" i="3"/>
  <c r="X19" i="3"/>
  <c r="Y19" i="3"/>
  <c r="Z19" i="3"/>
  <c r="AB19" i="3"/>
  <c r="AD19" i="3"/>
  <c r="AF19" i="3"/>
  <c r="AH19" i="3"/>
  <c r="AJ19" i="3"/>
  <c r="AL19" i="3"/>
  <c r="D21" i="3"/>
  <c r="F21" i="3"/>
  <c r="J21" i="3"/>
  <c r="L21" i="3"/>
  <c r="P21" i="3"/>
  <c r="R21" i="3"/>
  <c r="T21" i="3"/>
  <c r="U21" i="3"/>
  <c r="V21" i="3"/>
  <c r="W21" i="3"/>
  <c r="X21" i="3"/>
  <c r="Y21" i="3"/>
  <c r="Z21" i="3"/>
  <c r="AB21" i="3"/>
  <c r="AD21" i="3"/>
  <c r="AF21" i="3"/>
  <c r="AH21" i="3"/>
  <c r="AJ21" i="3"/>
  <c r="AL21" i="3"/>
  <c r="D23" i="3"/>
  <c r="F23" i="3"/>
  <c r="J23" i="3"/>
  <c r="L23" i="3"/>
  <c r="P23" i="3"/>
  <c r="R23" i="3"/>
  <c r="T23" i="3"/>
  <c r="U23" i="3"/>
  <c r="V23" i="3"/>
  <c r="W23" i="3"/>
  <c r="X23" i="3"/>
  <c r="Y23" i="3"/>
  <c r="Z23" i="3"/>
  <c r="AB23" i="3"/>
  <c r="AD23" i="3"/>
  <c r="AF23" i="3"/>
  <c r="AH23" i="3"/>
  <c r="AJ23" i="3"/>
  <c r="AL23" i="3"/>
  <c r="D25" i="3"/>
  <c r="F25" i="3"/>
  <c r="J25" i="3"/>
  <c r="L25" i="3"/>
  <c r="P25" i="3"/>
  <c r="R25" i="3"/>
  <c r="T25" i="3"/>
  <c r="U25" i="3"/>
  <c r="V25" i="3"/>
  <c r="W25" i="3"/>
  <c r="X25" i="3"/>
  <c r="Y25" i="3"/>
  <c r="Z25" i="3"/>
  <c r="AB25" i="3"/>
  <c r="AD25" i="3"/>
  <c r="AF25" i="3"/>
  <c r="AH25" i="3"/>
  <c r="AJ25" i="3"/>
  <c r="AL25" i="3"/>
  <c r="D27" i="3"/>
  <c r="F27" i="3"/>
  <c r="J27" i="3"/>
  <c r="L27" i="3"/>
  <c r="P27" i="3"/>
  <c r="R27" i="3"/>
  <c r="T27" i="3"/>
  <c r="U27" i="3"/>
  <c r="V27" i="3"/>
  <c r="W27" i="3"/>
  <c r="X27" i="3"/>
  <c r="Y27" i="3"/>
  <c r="Z27" i="3"/>
  <c r="AB27" i="3"/>
  <c r="AD27" i="3"/>
  <c r="AF27" i="3"/>
  <c r="AH27" i="3"/>
  <c r="AJ27" i="3"/>
  <c r="AL27" i="3"/>
  <c r="D29" i="3"/>
  <c r="F29" i="3"/>
  <c r="J29" i="3"/>
  <c r="L29" i="3"/>
  <c r="P29" i="3"/>
  <c r="R29" i="3"/>
  <c r="T29" i="3"/>
  <c r="U29" i="3"/>
  <c r="V29" i="3"/>
  <c r="W29" i="3"/>
  <c r="X29" i="3"/>
  <c r="Y29" i="3"/>
  <c r="Z29" i="3"/>
  <c r="AB29" i="3"/>
  <c r="AD29" i="3"/>
  <c r="AF29" i="3"/>
  <c r="AH29" i="3"/>
  <c r="AJ29" i="3"/>
  <c r="AL29" i="3"/>
  <c r="D31" i="3"/>
  <c r="F31" i="3"/>
  <c r="J31" i="3"/>
  <c r="L31" i="3"/>
  <c r="P31" i="3"/>
  <c r="R31" i="3"/>
  <c r="T31" i="3"/>
  <c r="U31" i="3"/>
  <c r="V31" i="3"/>
  <c r="W31" i="3"/>
  <c r="X31" i="3"/>
  <c r="Y31" i="3"/>
  <c r="Z31" i="3"/>
  <c r="AB31" i="3"/>
  <c r="AD31" i="3"/>
  <c r="AF31" i="3"/>
  <c r="AH31" i="3"/>
  <c r="AJ31" i="3"/>
  <c r="AL31" i="3"/>
  <c r="D35" i="3"/>
  <c r="F35" i="3"/>
  <c r="J35" i="3"/>
  <c r="L35" i="3"/>
  <c r="P35" i="3"/>
  <c r="R35" i="3"/>
  <c r="T35" i="3"/>
  <c r="U35" i="3"/>
  <c r="V35" i="3"/>
  <c r="W35" i="3"/>
  <c r="X35" i="3"/>
  <c r="Y35" i="3"/>
  <c r="Z35" i="3"/>
  <c r="AB35" i="3"/>
  <c r="AD35" i="3"/>
  <c r="AF35" i="3"/>
  <c r="AH35" i="3"/>
  <c r="AJ35" i="3"/>
  <c r="AL35" i="3"/>
  <c r="D37" i="3"/>
  <c r="F37" i="3"/>
  <c r="J37" i="3"/>
  <c r="L37" i="3"/>
  <c r="P37" i="3"/>
  <c r="R37" i="3"/>
  <c r="T37" i="3"/>
  <c r="U37" i="3"/>
  <c r="V37" i="3"/>
  <c r="W37" i="3"/>
  <c r="X37" i="3"/>
  <c r="Y37" i="3"/>
  <c r="Z37" i="3"/>
  <c r="AB37" i="3"/>
  <c r="AD37" i="3"/>
  <c r="AF37" i="3"/>
  <c r="AH37" i="3"/>
  <c r="AJ37" i="3"/>
  <c r="AL37" i="3"/>
  <c r="D39" i="3"/>
  <c r="F39" i="3"/>
  <c r="J39" i="3"/>
  <c r="L39" i="3"/>
  <c r="P39" i="3"/>
  <c r="R39" i="3"/>
  <c r="T39" i="3"/>
  <c r="U39" i="3"/>
  <c r="V39" i="3"/>
  <c r="W39" i="3"/>
  <c r="X39" i="3"/>
  <c r="Y39" i="3"/>
  <c r="Z39" i="3"/>
  <c r="AB39" i="3"/>
  <c r="AD39" i="3"/>
  <c r="AF39" i="3"/>
  <c r="AH39" i="3"/>
  <c r="AJ39" i="3"/>
  <c r="AL39" i="3"/>
  <c r="D41" i="3"/>
  <c r="F41" i="3"/>
  <c r="J41" i="3"/>
  <c r="L41" i="3"/>
  <c r="P41" i="3"/>
  <c r="R41" i="3"/>
  <c r="T41" i="3"/>
  <c r="U41" i="3"/>
  <c r="V41" i="3"/>
  <c r="W41" i="3"/>
  <c r="X41" i="3"/>
  <c r="Y41" i="3"/>
  <c r="Z41" i="3"/>
  <c r="AB41" i="3"/>
  <c r="AD41" i="3"/>
  <c r="AF41" i="3"/>
  <c r="AH41" i="3"/>
  <c r="AJ41" i="3"/>
  <c r="AL41" i="3"/>
  <c r="D43" i="3"/>
  <c r="F43" i="3"/>
  <c r="J43" i="3"/>
  <c r="L43" i="3"/>
  <c r="P43" i="3"/>
  <c r="R43" i="3"/>
  <c r="T43" i="3"/>
  <c r="U43" i="3"/>
  <c r="V43" i="3"/>
  <c r="W43" i="3"/>
  <c r="X43" i="3"/>
  <c r="Y43" i="3"/>
  <c r="Z43" i="3"/>
  <c r="AB43" i="3"/>
  <c r="AD43" i="3"/>
  <c r="AF43" i="3"/>
  <c r="AH43" i="3"/>
  <c r="AJ43" i="3"/>
  <c r="AL43" i="3"/>
  <c r="D45" i="3"/>
  <c r="F45" i="3"/>
  <c r="J45" i="3"/>
  <c r="L45" i="3"/>
  <c r="P45" i="3"/>
  <c r="R45" i="3"/>
  <c r="T45" i="3"/>
  <c r="U45" i="3"/>
  <c r="V45" i="3"/>
  <c r="W45" i="3"/>
  <c r="X45" i="3"/>
  <c r="Y45" i="3"/>
  <c r="Z45" i="3"/>
  <c r="AB45" i="3"/>
  <c r="AD45" i="3"/>
  <c r="AF45" i="3"/>
  <c r="AH45" i="3"/>
  <c r="AJ45" i="3"/>
  <c r="AL45" i="3"/>
  <c r="D49" i="3"/>
  <c r="F49" i="3"/>
  <c r="J49" i="3"/>
  <c r="L49" i="3"/>
  <c r="P49" i="3"/>
  <c r="R49" i="3"/>
  <c r="T49" i="3"/>
  <c r="U49" i="3"/>
  <c r="V49" i="3"/>
  <c r="W49" i="3"/>
  <c r="X49" i="3"/>
  <c r="Y49" i="3"/>
  <c r="Z49" i="3"/>
  <c r="AB49" i="3"/>
  <c r="AD49" i="3"/>
  <c r="AF49" i="3"/>
  <c r="AH49" i="3"/>
  <c r="AJ49" i="3"/>
  <c r="AL49" i="3"/>
  <c r="D51" i="3"/>
  <c r="F51" i="3"/>
  <c r="J51" i="3"/>
  <c r="L51" i="3"/>
  <c r="P51" i="3"/>
  <c r="R51" i="3"/>
  <c r="T51" i="3"/>
  <c r="U51" i="3"/>
  <c r="V51" i="3"/>
  <c r="W51" i="3"/>
  <c r="X51" i="3"/>
  <c r="Y51" i="3"/>
  <c r="Z51" i="3"/>
  <c r="AB51" i="3"/>
  <c r="AD51" i="3"/>
  <c r="AF51" i="3"/>
  <c r="AH51" i="3"/>
  <c r="AJ51" i="3"/>
  <c r="AL51" i="3"/>
  <c r="D55" i="3"/>
  <c r="F55" i="3"/>
  <c r="J55" i="3"/>
  <c r="L55" i="3"/>
  <c r="P55" i="3"/>
  <c r="R55" i="3"/>
  <c r="T55" i="3"/>
  <c r="U55" i="3"/>
  <c r="V55" i="3"/>
  <c r="W55" i="3"/>
  <c r="X55" i="3"/>
  <c r="Y55" i="3"/>
  <c r="Z55" i="3"/>
  <c r="AB55" i="3"/>
  <c r="AD55" i="3"/>
  <c r="AF55" i="3"/>
  <c r="AH55" i="3"/>
  <c r="AJ55" i="3"/>
  <c r="AL55" i="3"/>
  <c r="D57" i="3"/>
  <c r="F57" i="3"/>
  <c r="J57" i="3"/>
  <c r="L57" i="3"/>
  <c r="P57" i="3"/>
  <c r="R57" i="3"/>
  <c r="T57" i="3"/>
  <c r="U57" i="3"/>
  <c r="V57" i="3"/>
  <c r="W57" i="3"/>
  <c r="X57" i="3"/>
  <c r="Y57" i="3"/>
  <c r="Z57" i="3"/>
  <c r="AB57" i="3"/>
  <c r="AD57" i="3"/>
  <c r="AF57" i="3"/>
  <c r="AH57" i="3"/>
  <c r="AJ57" i="3"/>
  <c r="AL57" i="3"/>
  <c r="D59" i="3"/>
  <c r="F59" i="3"/>
  <c r="J59" i="3"/>
  <c r="L59" i="3"/>
  <c r="P59" i="3"/>
  <c r="R59" i="3"/>
  <c r="T59" i="3"/>
  <c r="U59" i="3"/>
  <c r="V59" i="3"/>
  <c r="W59" i="3"/>
  <c r="X59" i="3"/>
  <c r="Y59" i="3"/>
  <c r="Z59" i="3"/>
  <c r="AB59" i="3"/>
  <c r="AD59" i="3"/>
  <c r="AF59" i="3"/>
  <c r="AH59" i="3"/>
  <c r="AJ59" i="3"/>
  <c r="AL59" i="3"/>
  <c r="D61" i="3"/>
  <c r="F61" i="3"/>
  <c r="J61" i="3"/>
  <c r="L61" i="3"/>
  <c r="P61" i="3"/>
  <c r="R61" i="3"/>
  <c r="T61" i="3"/>
  <c r="U61" i="3"/>
  <c r="V61" i="3"/>
  <c r="W61" i="3"/>
  <c r="X61" i="3"/>
  <c r="Y61" i="3"/>
  <c r="Z61" i="3"/>
  <c r="AB61" i="3"/>
  <c r="AD61" i="3"/>
  <c r="AF61" i="3"/>
  <c r="AH61" i="3"/>
  <c r="AJ61" i="3"/>
  <c r="AL61" i="3"/>
  <c r="D63" i="3"/>
  <c r="F63" i="3"/>
  <c r="J63" i="3"/>
  <c r="L63" i="3"/>
  <c r="P63" i="3"/>
  <c r="R63" i="3"/>
  <c r="T63" i="3"/>
  <c r="U63" i="3"/>
  <c r="V63" i="3"/>
  <c r="W63" i="3"/>
  <c r="X63" i="3"/>
  <c r="Y63" i="3"/>
  <c r="Z63" i="3"/>
  <c r="AB63" i="3"/>
  <c r="AD63" i="3"/>
  <c r="AF63" i="3"/>
  <c r="AH63" i="3"/>
  <c r="AJ63" i="3"/>
  <c r="AL63" i="3"/>
  <c r="D65" i="3"/>
  <c r="F65" i="3"/>
  <c r="J65" i="3"/>
  <c r="L65" i="3"/>
  <c r="P65" i="3"/>
  <c r="R65" i="3"/>
  <c r="T65" i="3"/>
  <c r="U65" i="3"/>
  <c r="V65" i="3"/>
  <c r="W65" i="3"/>
  <c r="X65" i="3"/>
  <c r="Y65" i="3"/>
  <c r="Z65" i="3"/>
  <c r="AB65" i="3"/>
  <c r="AD65" i="3"/>
  <c r="AF65" i="3"/>
  <c r="AH65" i="3"/>
  <c r="AJ65" i="3"/>
  <c r="AL65" i="3"/>
  <c r="D68" i="3"/>
  <c r="F68" i="3"/>
  <c r="J68" i="3"/>
  <c r="L68" i="3"/>
  <c r="P68" i="3"/>
  <c r="R68" i="3"/>
  <c r="T68" i="3"/>
  <c r="V68" i="3"/>
  <c r="X68" i="3"/>
  <c r="Z68" i="3"/>
  <c r="AB68" i="3"/>
  <c r="AD68" i="3"/>
  <c r="AF68" i="3"/>
  <c r="AH68" i="3"/>
  <c r="AJ68" i="3"/>
  <c r="AL68" i="3"/>
  <c r="C72" i="3"/>
  <c r="C73" i="3"/>
  <c r="AF1" i="2"/>
  <c r="B2" i="2"/>
  <c r="C6" i="2"/>
  <c r="E6" i="2"/>
  <c r="G6" i="2"/>
  <c r="I6" i="2"/>
  <c r="K6" i="2"/>
  <c r="M6" i="2"/>
  <c r="O6" i="2"/>
  <c r="Q6" i="2"/>
  <c r="S6" i="2"/>
  <c r="U6" i="2"/>
  <c r="W6" i="2"/>
  <c r="Y6" i="2"/>
  <c r="AA6" i="2"/>
  <c r="AC6" i="2"/>
  <c r="AE6" i="2"/>
  <c r="AG6" i="2"/>
  <c r="AI6" i="2"/>
  <c r="AK6" i="2"/>
  <c r="C44" i="2"/>
  <c r="D12" i="2"/>
  <c r="E44" i="2"/>
  <c r="F12" i="2"/>
  <c r="I44" i="2"/>
  <c r="J12" i="2"/>
  <c r="L12" i="2"/>
  <c r="O44" i="2"/>
  <c r="P12" i="2"/>
  <c r="R12" i="2"/>
  <c r="U12" i="2"/>
  <c r="U13" i="2"/>
  <c r="U14" i="2"/>
  <c r="U15" i="2"/>
  <c r="U17" i="2"/>
  <c r="U23" i="2"/>
  <c r="U24" i="2"/>
  <c r="U27" i="2"/>
  <c r="U32" i="2"/>
  <c r="U33" i="2"/>
  <c r="U34" i="2"/>
  <c r="U36" i="2"/>
  <c r="U25" i="2"/>
  <c r="U44" i="2"/>
  <c r="V12" i="2"/>
  <c r="W12" i="2"/>
  <c r="W13" i="2"/>
  <c r="W14" i="2"/>
  <c r="W15" i="2"/>
  <c r="W23" i="2"/>
  <c r="W24" i="2"/>
  <c r="W25" i="2"/>
  <c r="W32" i="2"/>
  <c r="W33" i="2"/>
  <c r="W34" i="2"/>
  <c r="W44" i="2"/>
  <c r="X12" i="2"/>
  <c r="Y12" i="2"/>
  <c r="AA44" i="2"/>
  <c r="AB12" i="2"/>
  <c r="AD12" i="2"/>
  <c r="AG44" i="2"/>
  <c r="AH12" i="2"/>
  <c r="AJ12" i="2"/>
  <c r="D13" i="2"/>
  <c r="F13" i="2"/>
  <c r="J13" i="2"/>
  <c r="L13" i="2"/>
  <c r="P13" i="2"/>
  <c r="R13" i="2"/>
  <c r="V13" i="2"/>
  <c r="X13" i="2"/>
  <c r="Y13" i="2"/>
  <c r="AB13" i="2"/>
  <c r="AD13" i="2"/>
  <c r="AH13" i="2"/>
  <c r="AJ13" i="2"/>
  <c r="D14" i="2"/>
  <c r="F14" i="2"/>
  <c r="J14" i="2"/>
  <c r="L14" i="2"/>
  <c r="P14" i="2"/>
  <c r="R14" i="2"/>
  <c r="V14" i="2"/>
  <c r="X14" i="2"/>
  <c r="Y14" i="2"/>
  <c r="AB14" i="2"/>
  <c r="AD14" i="2"/>
  <c r="AH14" i="2"/>
  <c r="AJ14" i="2"/>
  <c r="D15" i="2"/>
  <c r="F15" i="2"/>
  <c r="J15" i="2"/>
  <c r="L15" i="2"/>
  <c r="P15" i="2"/>
  <c r="R15" i="2"/>
  <c r="V15" i="2"/>
  <c r="X15" i="2"/>
  <c r="Y15" i="2"/>
  <c r="AB15" i="2"/>
  <c r="AD15" i="2"/>
  <c r="AH15" i="2"/>
  <c r="AJ15" i="2"/>
  <c r="D17" i="2"/>
  <c r="F17" i="2"/>
  <c r="J17" i="2"/>
  <c r="L17" i="2"/>
  <c r="P17" i="2"/>
  <c r="R17" i="2"/>
  <c r="V17" i="2"/>
  <c r="X17" i="2"/>
  <c r="Y17" i="2"/>
  <c r="AB17" i="2"/>
  <c r="AD17" i="2"/>
  <c r="AH17" i="2"/>
  <c r="AJ17" i="2"/>
  <c r="D23" i="2"/>
  <c r="F23" i="2"/>
  <c r="J23" i="2"/>
  <c r="L23" i="2"/>
  <c r="P23" i="2"/>
  <c r="R23" i="2"/>
  <c r="V23" i="2"/>
  <c r="X23" i="2"/>
  <c r="Y23" i="2"/>
  <c r="AB23" i="2"/>
  <c r="AD23" i="2"/>
  <c r="AH23" i="2"/>
  <c r="AJ23" i="2"/>
  <c r="D24" i="2"/>
  <c r="F24" i="2"/>
  <c r="J24" i="2"/>
  <c r="L24" i="2"/>
  <c r="P24" i="2"/>
  <c r="R24" i="2"/>
  <c r="V24" i="2"/>
  <c r="X24" i="2"/>
  <c r="Y24" i="2"/>
  <c r="AB24" i="2"/>
  <c r="AD24" i="2"/>
  <c r="AH24" i="2"/>
  <c r="AJ24" i="2"/>
  <c r="D25" i="2"/>
  <c r="F25" i="2"/>
  <c r="J25" i="2"/>
  <c r="L25" i="2"/>
  <c r="P25" i="2"/>
  <c r="R25" i="2"/>
  <c r="V25" i="2"/>
  <c r="X25" i="2"/>
  <c r="Y25" i="2"/>
  <c r="AB25" i="2"/>
  <c r="AD25" i="2"/>
  <c r="AH25" i="2"/>
  <c r="AJ25" i="2"/>
  <c r="D27" i="2"/>
  <c r="F27" i="2"/>
  <c r="J27" i="2"/>
  <c r="L27" i="2"/>
  <c r="P27" i="2"/>
  <c r="R27" i="2"/>
  <c r="V27" i="2"/>
  <c r="X27" i="2"/>
  <c r="Y27" i="2"/>
  <c r="AB27" i="2"/>
  <c r="AD27" i="2"/>
  <c r="AH27" i="2"/>
  <c r="AJ27" i="2"/>
  <c r="D32" i="2"/>
  <c r="F32" i="2"/>
  <c r="J32" i="2"/>
  <c r="L32" i="2"/>
  <c r="P32" i="2"/>
  <c r="R32" i="2"/>
  <c r="V32" i="2"/>
  <c r="X32" i="2"/>
  <c r="Y32" i="2"/>
  <c r="AB32" i="2"/>
  <c r="AD32" i="2"/>
  <c r="AH32" i="2"/>
  <c r="AJ32" i="2"/>
  <c r="D33" i="2"/>
  <c r="F33" i="2"/>
  <c r="J33" i="2"/>
  <c r="L33" i="2"/>
  <c r="P33" i="2"/>
  <c r="R33" i="2"/>
  <c r="V33" i="2"/>
  <c r="X33" i="2"/>
  <c r="Y33" i="2"/>
  <c r="AB33" i="2"/>
  <c r="AD33" i="2"/>
  <c r="AH33" i="2"/>
  <c r="AJ33" i="2"/>
  <c r="D34" i="2"/>
  <c r="F34" i="2"/>
  <c r="J34" i="2"/>
  <c r="L34" i="2"/>
  <c r="P34" i="2"/>
  <c r="R34" i="2"/>
  <c r="V34" i="2"/>
  <c r="X34" i="2"/>
  <c r="Y34" i="2"/>
  <c r="AB34" i="2"/>
  <c r="AD34" i="2"/>
  <c r="AH34" i="2"/>
  <c r="AJ34" i="2"/>
  <c r="D36" i="2"/>
  <c r="F36" i="2"/>
  <c r="J36" i="2"/>
  <c r="L36" i="2"/>
  <c r="P36" i="2"/>
  <c r="R36" i="2"/>
  <c r="V36" i="2"/>
  <c r="X36" i="2"/>
  <c r="Y36" i="2"/>
  <c r="AB36" i="2"/>
  <c r="AD36" i="2"/>
  <c r="AH36" i="2"/>
  <c r="AJ36" i="2"/>
  <c r="D44" i="2"/>
  <c r="F44" i="2"/>
  <c r="G44" i="2"/>
  <c r="J44" i="2"/>
  <c r="L44" i="2"/>
  <c r="M44" i="2"/>
  <c r="P44" i="2"/>
  <c r="R44" i="2"/>
  <c r="S44" i="2"/>
  <c r="V44" i="2"/>
  <c r="X44" i="2"/>
  <c r="Y44" i="2"/>
  <c r="AB44" i="2"/>
  <c r="AD44" i="2"/>
  <c r="AE44" i="2"/>
  <c r="AH44" i="2"/>
  <c r="AJ44" i="2"/>
  <c r="AK44" i="2"/>
  <c r="C49" i="2"/>
  <c r="D10" i="1"/>
  <c r="F10" i="1"/>
  <c r="J10" i="1"/>
  <c r="L10" i="1"/>
  <c r="P10" i="1"/>
  <c r="U10" i="1"/>
  <c r="U13" i="1"/>
  <c r="U16" i="1"/>
  <c r="U23" i="1"/>
  <c r="V10" i="1"/>
  <c r="W23" i="1"/>
  <c r="X10" i="1"/>
  <c r="AB10" i="1"/>
  <c r="AC23" i="1"/>
  <c r="AD10" i="1"/>
  <c r="AH10" i="1"/>
  <c r="AI23" i="1"/>
  <c r="AJ10" i="1"/>
  <c r="D13" i="1"/>
  <c r="F13" i="1"/>
  <c r="J13" i="1"/>
  <c r="L13" i="1"/>
  <c r="P13" i="1"/>
  <c r="V13" i="1"/>
  <c r="X13" i="1"/>
  <c r="AB13" i="1"/>
  <c r="AD13" i="1"/>
  <c r="AH13" i="1"/>
  <c r="AJ13" i="1"/>
  <c r="D16" i="1"/>
  <c r="F16" i="1"/>
  <c r="J16" i="1"/>
  <c r="L16" i="1"/>
  <c r="P16" i="1"/>
  <c r="V16" i="1"/>
  <c r="X16" i="1"/>
  <c r="AB16" i="1"/>
  <c r="AD16" i="1"/>
  <c r="AH16" i="1"/>
  <c r="AJ16" i="1"/>
  <c r="C19" i="1"/>
  <c r="I19" i="1"/>
  <c r="O19" i="1"/>
  <c r="U19" i="1"/>
  <c r="AA19" i="1"/>
  <c r="AG19" i="1"/>
  <c r="D23" i="1"/>
  <c r="E23" i="1"/>
  <c r="F23" i="1"/>
  <c r="J23" i="1"/>
  <c r="L23" i="1"/>
  <c r="M23" i="1"/>
  <c r="P23" i="1"/>
  <c r="V23" i="1"/>
  <c r="X23" i="1"/>
  <c r="AB23" i="1"/>
  <c r="AD23" i="1"/>
  <c r="AH23" i="1"/>
  <c r="AJ23" i="1"/>
  <c r="E28" i="1"/>
  <c r="K28" i="1"/>
  <c r="Q28" i="1"/>
  <c r="W28" i="1"/>
  <c r="C30" i="1"/>
  <c r="E30" i="1"/>
  <c r="G30" i="1"/>
  <c r="I30" i="1"/>
  <c r="K30" i="1"/>
  <c r="M30" i="1"/>
  <c r="O30" i="1"/>
  <c r="Q30" i="1"/>
  <c r="S30" i="1"/>
  <c r="U30" i="1"/>
  <c r="W30" i="1"/>
  <c r="Y30" i="1"/>
  <c r="D36" i="1"/>
  <c r="F36" i="1"/>
  <c r="J36" i="1"/>
  <c r="L36" i="1"/>
  <c r="P36" i="1"/>
  <c r="R36" i="1"/>
  <c r="V36" i="1"/>
  <c r="X36" i="1"/>
  <c r="D42" i="1"/>
  <c r="F42" i="1"/>
  <c r="J42" i="1"/>
  <c r="L42" i="1"/>
  <c r="P42" i="1"/>
  <c r="R42" i="1"/>
  <c r="V42" i="1"/>
  <c r="X42" i="1"/>
  <c r="D45" i="1"/>
  <c r="F45" i="1"/>
  <c r="J45" i="1"/>
  <c r="L45" i="1"/>
  <c r="P45" i="1"/>
  <c r="R45" i="1"/>
  <c r="V45" i="1"/>
  <c r="X45" i="1"/>
  <c r="B45" i="74"/>
</calcChain>
</file>

<file path=xl/sharedStrings.xml><?xml version="1.0" encoding="utf-8"?>
<sst xmlns="http://schemas.openxmlformats.org/spreadsheetml/2006/main" count="11153" uniqueCount="1782">
  <si>
    <t>SOUTH AFRICAN COLLECTIVE INVESTMENTS INDUSTRY</t>
  </si>
  <si>
    <t>QUARTER ENDED 30 JUNE 2006</t>
  </si>
  <si>
    <t xml:space="preserve"> </t>
  </si>
  <si>
    <t>TOTAL ASSETS</t>
  </si>
  <si>
    <t>SALES</t>
  </si>
  <si>
    <t>PURCHASES</t>
  </si>
  <si>
    <t>NET INFLOW</t>
  </si>
  <si>
    <t>NUMBER OF ACCOUNTS</t>
  </si>
  <si>
    <t>NUMBER OF FUNDS</t>
  </si>
  <si>
    <t>30/06/2006</t>
  </si>
  <si>
    <t>31/03/2006</t>
  </si>
  <si>
    <t>31/12/2005</t>
  </si>
  <si>
    <t>RM</t>
  </si>
  <si>
    <t xml:space="preserve"> %</t>
  </si>
  <si>
    <t>%</t>
  </si>
  <si>
    <t>DOMESTIC FUNDS</t>
  </si>
  <si>
    <t>WORLDWIDE FUNDS</t>
  </si>
  <si>
    <t>FOREIGN FUNDS</t>
  </si>
  <si>
    <t>FUND OF FUNDS</t>
  </si>
  <si>
    <t xml:space="preserve">TOTAL </t>
  </si>
  <si>
    <t>Analysis of Sales, Repurchases and Assets</t>
  </si>
  <si>
    <t xml:space="preserve">   </t>
  </si>
  <si>
    <t>Retail funds:</t>
  </si>
  <si>
    <t>Retail funds</t>
  </si>
  <si>
    <t>Third party funds</t>
  </si>
  <si>
    <t>Sub-total</t>
  </si>
  <si>
    <t>Institutional funds:</t>
  </si>
  <si>
    <t>Institutional funds</t>
  </si>
  <si>
    <t>n/a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</si>
  <si>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</si>
  <si>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</si>
  <si>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</si>
  <si>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</si>
  <si>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</si>
  <si>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</si>
  <si>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</si>
  <si>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</si>
  <si>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</si>
  <si>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</si>
  <si>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REPURCHASES</t>
  </si>
  <si>
    <t>#</t>
  </si>
  <si>
    <t>Equity</t>
  </si>
  <si>
    <t>Asset Allocation</t>
  </si>
  <si>
    <t>Real Estate</t>
  </si>
  <si>
    <t>Fixed interest</t>
  </si>
  <si>
    <t>SUBTOTAL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</si>
  <si>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</si>
  <si>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</si>
  <si>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</si>
  <si>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</si>
  <si>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</si>
  <si>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</si>
  <si>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</si>
  <si>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</si>
  <si>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</si>
  <si>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</si>
  <si>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</si>
  <si>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</si>
  <si>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</si>
  <si>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</si>
  <si>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</si>
  <si>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</si>
  <si>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</si>
  <si>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</si>
  <si>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</si>
  <si>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</si>
  <si>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</si>
  <si>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</si>
  <si>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</si>
  <si>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REAL ESTATE</t>
  </si>
  <si>
    <t>General</t>
  </si>
  <si>
    <t>FIXED INTEREST FUNDS</t>
  </si>
  <si>
    <t>Bond funds</t>
  </si>
  <si>
    <t>Income funds</t>
  </si>
  <si>
    <t>TOTAL (Excluding Money Market)</t>
  </si>
  <si>
    <t>Money Market</t>
  </si>
  <si>
    <t>TOTAL (Including Money Market)</t>
  </si>
  <si>
    <t>DOMESTIC EQUITY AS % OF JSE</t>
  </si>
  <si>
    <t>TOTAL EQUITY AS % OF JSE</t>
  </si>
  <si>
    <t>WORLDWIDE AND FOREIGN SECTORS</t>
  </si>
  <si>
    <t>Technology sector funds</t>
  </si>
  <si>
    <t>TOTAL</t>
  </si>
  <si>
    <t>Bond Funds</t>
  </si>
  <si>
    <t>COLLECTIVE INVESTMENTS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</si>
  <si>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</si>
  <si>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</si>
  <si>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</si>
  <si>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</si>
  <si>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</si>
  <si>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</si>
  <si>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MANCO'S</t>
  </si>
  <si>
    <t>(RM)</t>
  </si>
  <si>
    <t xml:space="preserve">MARCH </t>
  </si>
  <si>
    <t>MARCH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</si>
  <si>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</si>
  <si>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</si>
  <si>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</si>
  <si>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</si>
  <si>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</si>
  <si>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</si>
  <si>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</si>
  <si>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</si>
  <si>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</si>
  <si>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</si>
  <si>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DOMESTIC EQUITY, ASSET ALLOCATION AND REAL ESTATE FUNDS</t>
  </si>
  <si>
    <t xml:space="preserve">      EQUITY FUNDS </t>
  </si>
  <si>
    <t>ASSET ALLOCATION</t>
  </si>
  <si>
    <t xml:space="preserve">  </t>
  </si>
  <si>
    <t>Rm</t>
  </si>
  <si>
    <t xml:space="preserve">ASSET ALLOCATION </t>
  </si>
  <si>
    <t>Total Equities excl Properties</t>
  </si>
  <si>
    <t>Total Equities</t>
  </si>
  <si>
    <t>Total Money Market instruments</t>
  </si>
  <si>
    <t>Total Capital &amp; Money Market instruments</t>
  </si>
  <si>
    <t>Total Property</t>
  </si>
  <si>
    <t>Non listed property</t>
  </si>
  <si>
    <t xml:space="preserve">Domestic Liquid assets </t>
  </si>
  <si>
    <t>Domestic Derivatives</t>
  </si>
  <si>
    <t>EQUITY SECTOR WEIGHTING:</t>
  </si>
  <si>
    <t xml:space="preserve">Domestic Other assets </t>
  </si>
  <si>
    <t>Additional</t>
  </si>
  <si>
    <t>Foreign: Other assets</t>
  </si>
  <si>
    <t>Basic Materials</t>
  </si>
  <si>
    <t>Consumer Goods</t>
  </si>
  <si>
    <t>Consumer Services</t>
  </si>
  <si>
    <t xml:space="preserve">EQUITY SECTOR WEIGHTING </t>
  </si>
  <si>
    <t>JSE</t>
  </si>
  <si>
    <t>Financials excl Property</t>
  </si>
  <si>
    <t>Financials</t>
  </si>
  <si>
    <t xml:space="preserve"> WEIGHTING % </t>
  </si>
  <si>
    <t>Health Care</t>
  </si>
  <si>
    <t>Forestry and Paper</t>
  </si>
  <si>
    <t>Industrials</t>
  </si>
  <si>
    <t>Industrial Metals</t>
  </si>
  <si>
    <t>Oil &amp; Gas</t>
  </si>
  <si>
    <t>Mining</t>
  </si>
  <si>
    <t>Telecommunications</t>
  </si>
  <si>
    <t>Chemicals</t>
  </si>
  <si>
    <t>Technology</t>
  </si>
  <si>
    <t>Total Basic Materials</t>
  </si>
  <si>
    <t>Utilities</t>
  </si>
  <si>
    <t>Total Additional</t>
  </si>
  <si>
    <t>Specialist Securities</t>
  </si>
  <si>
    <t>Total Consumer Goods</t>
  </si>
  <si>
    <t>Other Equities</t>
  </si>
  <si>
    <t>Total Consumer Services</t>
  </si>
  <si>
    <t>TOTAL DOMESTIC EQUITIES (excl Properties)</t>
  </si>
  <si>
    <t>TOTAL DOMESTIC EQUITIES</t>
  </si>
  <si>
    <t>Total Financials</t>
  </si>
  <si>
    <t>TOTAL FOREIGN EQUITIES</t>
  </si>
  <si>
    <t>Total Health Care</t>
  </si>
  <si>
    <t>TOTAL EQUITIES Excl Property</t>
  </si>
  <si>
    <t>TOTAL EQUITIES</t>
  </si>
  <si>
    <t>Total Industrials</t>
  </si>
  <si>
    <t>Non listed Property</t>
  </si>
  <si>
    <t xml:space="preserve">CAPITAL &amp; MONEY MARKET INSTRUMENTS </t>
  </si>
  <si>
    <t>Total Oil &amp; Gas</t>
  </si>
  <si>
    <t>Listed Property</t>
  </si>
  <si>
    <t>Government issued paper</t>
  </si>
  <si>
    <t>Total Telecommunications</t>
  </si>
  <si>
    <t>TOTAL PROPERTY</t>
  </si>
  <si>
    <t>Public entity issued paper</t>
  </si>
  <si>
    <t>Total Technology</t>
  </si>
  <si>
    <t>Corporate debt - convertible</t>
  </si>
  <si>
    <t>Total Utilities</t>
  </si>
  <si>
    <t>Corporate debt - non-convertible</t>
  </si>
  <si>
    <t xml:space="preserve">Total Specialist Securities </t>
  </si>
  <si>
    <t>Financial institutions</t>
  </si>
  <si>
    <t>Total Other Equities</t>
  </si>
  <si>
    <t>Other listed Money Market instruments</t>
  </si>
  <si>
    <t>Total Domestic Equities</t>
  </si>
  <si>
    <t>Other unlisted Money Market instruments</t>
  </si>
  <si>
    <t>Total Foreign Equities</t>
  </si>
  <si>
    <t>TOTAL DOMESTIC MONEY MARKET</t>
  </si>
  <si>
    <t>TOTAL FOREIGN MONEY MARKET</t>
  </si>
  <si>
    <t xml:space="preserve">TOTAL EQUITIES </t>
  </si>
  <si>
    <t>TOTAL MONEY MARKET INSTRUMENTS</t>
  </si>
  <si>
    <t>Domestics funds</t>
  </si>
  <si>
    <t>Foreign Indirect Funds(Rand denominated foreign funds)</t>
  </si>
  <si>
    <t>Foreign Direct Funds(FCIS)</t>
  </si>
  <si>
    <t>TOTAL ASSETS HELD IN OTHER CIS</t>
  </si>
  <si>
    <t xml:space="preserve">NUMBER OF ACCOUNTS </t>
  </si>
  <si>
    <t>Number of accounts</t>
  </si>
  <si>
    <t xml:space="preserve">AVERAGE BALANCE PER ACC </t>
  </si>
  <si>
    <t>Ave balance per account</t>
  </si>
  <si>
    <t>Capital &amp; Money Market Maturity Spread</t>
  </si>
  <si>
    <t>CASH</t>
  </si>
  <si>
    <t>0-3 Months</t>
  </si>
  <si>
    <t xml:space="preserve">NET IN/(OUT) FLOW </t>
  </si>
  <si>
    <t>3-6 Months</t>
  </si>
  <si>
    <t>6-12 Months</t>
  </si>
  <si>
    <t>1-3 Years</t>
  </si>
  <si>
    <t>3-7 Years</t>
  </si>
  <si>
    <t>7-12 Years</t>
  </si>
  <si>
    <t>&gt; 12 Years</t>
  </si>
  <si>
    <t>SUMMARY</t>
  </si>
  <si>
    <t>DOMESTIC - EQUITY</t>
  </si>
  <si>
    <t>GENERAL FUNDS</t>
  </si>
  <si>
    <t>VARIED SPECIALIST FUNDS</t>
  </si>
  <si>
    <t>SMALLER COMPANIES FUNDS</t>
  </si>
  <si>
    <t>VALUE FUNDS</t>
  </si>
  <si>
    <t>Total domestic &amp; foreign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</si>
  <si>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</si>
  <si>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Derivatives</t>
  </si>
  <si>
    <t>Other assets</t>
  </si>
  <si>
    <r>
      <t xml:space="preserve">Foreign:   </t>
    </r>
    <r>
      <rPr>
        <sz val="10"/>
        <rFont val="Arial"/>
        <family val="2"/>
      </rPr>
      <t>Other assets</t>
    </r>
  </si>
  <si>
    <t>EQUITY SECTOR WEIGHTING</t>
  </si>
  <si>
    <t>Exchange Traded Funds</t>
  </si>
  <si>
    <t>Investment Products</t>
  </si>
  <si>
    <t>Warrants</t>
  </si>
  <si>
    <t>Corporate Debt</t>
  </si>
  <si>
    <t>Preference Shares</t>
  </si>
  <si>
    <t>Other Securities</t>
  </si>
  <si>
    <t>TOTAL ADDITIONAL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</si>
  <si>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</si>
  <si>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</si>
  <si>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</si>
  <si>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</si>
  <si>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</si>
  <si>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</si>
  <si>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</si>
  <si>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Tabacco</t>
  </si>
  <si>
    <t>TOTAL CONSUMER GOODS</t>
  </si>
  <si>
    <t>Media</t>
  </si>
  <si>
    <t>Food &amp; Drug Retailers</t>
  </si>
  <si>
    <t>General Retailers</t>
  </si>
  <si>
    <t>Travel &amp; Leisure</t>
  </si>
  <si>
    <t>TOTAL CONSUMER SERVICES</t>
  </si>
  <si>
    <t>Banks</t>
  </si>
  <si>
    <t>General Financial</t>
  </si>
  <si>
    <t>Life Insurance</t>
  </si>
  <si>
    <t>Nonlife Insurance</t>
  </si>
  <si>
    <t>Equity Investment Instruments</t>
  </si>
  <si>
    <t>Nonequity Investment Instruments</t>
  </si>
  <si>
    <t>TOTAL FINANCIALS</t>
  </si>
  <si>
    <t>Health Care Equipment &amp; Services</t>
  </si>
  <si>
    <t>Pharmaceuticals &amp; Biotechnology</t>
  </si>
  <si>
    <t>TOTAL HEALTH CARE</t>
  </si>
  <si>
    <t>Construction &amp; Materials</t>
  </si>
  <si>
    <t>Aerospace &amp; Defense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</si>
  <si>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</si>
  <si>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</si>
  <si>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</si>
  <si>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</si>
  <si>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</si>
  <si>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</si>
  <si>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</si>
  <si>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</si>
  <si>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</si>
  <si>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</si>
  <si>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</si>
  <si>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</si>
  <si>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</si>
  <si>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</si>
  <si>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</si>
  <si>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</si>
  <si>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Gas, Water &amp; Multiutilities</t>
  </si>
  <si>
    <t>TOTAL UTILITIES</t>
  </si>
  <si>
    <t>TOTAL SPECIALIST SECURITIES</t>
  </si>
  <si>
    <t>TOTAL OTHER EQUITIES</t>
  </si>
  <si>
    <t>Sales</t>
  </si>
  <si>
    <t>Repurchases</t>
  </si>
  <si>
    <t>NET IN (OUT) FLOW</t>
  </si>
  <si>
    <t>LARGE CAP FUNDS</t>
  </si>
  <si>
    <t>GROWTH FUNDS</t>
  </si>
  <si>
    <t>RESOURCES &amp; BASIC INDUSTRIES FUNDS</t>
  </si>
  <si>
    <t>INDUSTRIAL FUNDS</t>
  </si>
  <si>
    <t>FINANCIAL &amp; INDUSTRIAL FUNDS</t>
  </si>
  <si>
    <t>FINANCIAL FUNDS</t>
  </si>
  <si>
    <t>DOMESTIC  FIXED INTEREST FUNDS</t>
  </si>
  <si>
    <t>FIXED INTEREST AND MONEY MARKET FUNDS</t>
  </si>
  <si>
    <t xml:space="preserve">ASSET CATEGORY </t>
  </si>
  <si>
    <t>INCOME FUNDS</t>
  </si>
  <si>
    <t>BOND FUNDS</t>
  </si>
  <si>
    <t>MONEY MARKET FUNDS</t>
  </si>
  <si>
    <t>VARIED SPECIALIST</t>
  </si>
  <si>
    <t>GOVERNMENT ISSUED PAPER</t>
  </si>
  <si>
    <t>Resources</t>
  </si>
  <si>
    <t>PUBLIC ENTITY ISSUED PAPER</t>
  </si>
  <si>
    <t>Basic Industries</t>
  </si>
  <si>
    <t>General Industries</t>
  </si>
  <si>
    <t xml:space="preserve">CORPORATE DEBT </t>
  </si>
  <si>
    <t>Cyclical Consumer</t>
  </si>
  <si>
    <t>Non-Cyclical Consumer Goods</t>
  </si>
  <si>
    <t>Cyclical Services</t>
  </si>
  <si>
    <t xml:space="preserve">    - CONVERTIBLE </t>
  </si>
  <si>
    <t>Non-Cyclical Services</t>
  </si>
  <si>
    <t xml:space="preserve">    - NON CONVERTIBLE </t>
  </si>
  <si>
    <t>Information Technology</t>
  </si>
  <si>
    <t xml:space="preserve">FINANCIAL INSTITUTIONS </t>
  </si>
  <si>
    <t>Venture Capital Market</t>
  </si>
  <si>
    <t>Development Capital Market</t>
  </si>
  <si>
    <t>OTHER LISTED MONEY MARKET</t>
  </si>
  <si>
    <t>Other equities</t>
  </si>
  <si>
    <t xml:space="preserve">INSTRUMENTS </t>
  </si>
  <si>
    <t>OTHER UNLISTED MONEY</t>
  </si>
  <si>
    <t>CAPITAL &amp; MONEY MARKET INSTRUMENTS :</t>
  </si>
  <si>
    <t xml:space="preserve">MARKET INSTRUMENTS </t>
  </si>
  <si>
    <t>Approved securities</t>
  </si>
  <si>
    <t>Non-approved securities</t>
  </si>
  <si>
    <t>TOTAL DOMESTIC MARKET</t>
  </si>
  <si>
    <t>TOTAL CAPITAL &amp; MONEY MARKET INSTRUMENTS</t>
  </si>
  <si>
    <t>Foreign Indirect Funds (Rand denominated foreign funds)</t>
  </si>
  <si>
    <t>Foreign Direct Funds (FCIS)</t>
  </si>
  <si>
    <t>CAPITAL &amp; MONEY MARKET MATURITY SPREAD</t>
  </si>
  <si>
    <t xml:space="preserve">      %</t>
  </si>
  <si>
    <t>Cash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</si>
  <si>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</si>
  <si>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</si>
  <si>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</si>
  <si>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</si>
  <si>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</si>
  <si>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</si>
  <si>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</si>
  <si>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WORLDWIDE - EQUITY FUNDS</t>
  </si>
  <si>
    <t>WORLDWIDE - ASSET ALLOCATION FUNDS</t>
  </si>
  <si>
    <t>TECHNOLOGY</t>
  </si>
  <si>
    <t>FLEXIBLE</t>
  </si>
  <si>
    <t xml:space="preserve">                   Other assets</t>
  </si>
  <si>
    <t>Foreign bonds</t>
  </si>
  <si>
    <t>Foreign cash</t>
  </si>
  <si>
    <t>Foreign other</t>
  </si>
  <si>
    <t>FOREIGN - EQUITY FUNDS</t>
  </si>
  <si>
    <t>FOREIGN - ASSET ALLOCATION FUNDS</t>
  </si>
  <si>
    <t>FOREIGN - FIXED INTEREST FUNDS</t>
  </si>
  <si>
    <t>GENERAL</t>
  </si>
  <si>
    <t>BOND</t>
  </si>
  <si>
    <t>Total equities</t>
  </si>
  <si>
    <t>MONEY MARKET INSTRUMENTS :</t>
  </si>
  <si>
    <t xml:space="preserve">                    Derivatives</t>
  </si>
  <si>
    <r>
      <t xml:space="preserve">Foreign:    </t>
    </r>
    <r>
      <rPr>
        <sz val="10"/>
        <rFont val="Arial"/>
        <family val="2"/>
      </rPr>
      <t>Cash</t>
    </r>
  </si>
  <si>
    <t>TOTAL MONEY MARKET</t>
  </si>
  <si>
    <t xml:space="preserve"> Maturity Spread</t>
  </si>
  <si>
    <t>ASSOCIATION OF COLLECTIVE INVESTMENTS</t>
  </si>
  <si>
    <t>UNIT TRUST SECTOR PERFORMANCE FOR LUMP SUM INVESTMENT TO 30 JUNE 2006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</si>
  <si>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</si>
  <si>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</si>
  <si>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FUNDS (414)</t>
  </si>
  <si>
    <t>EQUITY FUNDS - General Funds (56)</t>
  </si>
  <si>
    <t>*FTSE/JSE All Share Index</t>
  </si>
  <si>
    <t>CPI  Headline (Estimated for JUNE 2006)</t>
  </si>
  <si>
    <t>CPI Core (Estimated for JUNE 2006)</t>
  </si>
  <si>
    <t>CPIX (Estimated for JUNE 2006)</t>
  </si>
  <si>
    <t>Industry Average</t>
  </si>
  <si>
    <t>EQUITY - Growth Funds (6)</t>
  </si>
  <si>
    <t>EQUITY - Value Funds (8)</t>
  </si>
  <si>
    <t>EQUITY - Large Cap Funds (10)</t>
  </si>
  <si>
    <t>*FTSE/JSE Top 40 Index</t>
  </si>
  <si>
    <t>EQUITY - Smaller Companies Funds (7)</t>
  </si>
  <si>
    <t>*FTSE/JSE Midcap Index</t>
  </si>
  <si>
    <t>EQUITY - Varied Specialist Funds (7)</t>
  </si>
  <si>
    <t>EQUITY - Resources and Basic Ind Funds (11)</t>
  </si>
  <si>
    <t>*FTSE/JSE Resources 20 Index</t>
  </si>
  <si>
    <t>EQUITY - Industrial Sector (8)</t>
  </si>
  <si>
    <t>*FTSE/JSE Industrial Index</t>
  </si>
  <si>
    <t>EQUITY - Financial &amp; Industrial Sector (1)</t>
  </si>
  <si>
    <t>EQUITY - Financial Sector (8)</t>
  </si>
  <si>
    <t>*FTSE/JSE Financial Index</t>
  </si>
  <si>
    <t>ASSET ALLOCATION - Prudential Low Equity Funds (29)</t>
  </si>
  <si>
    <t>ASSET ALLOCATION - Prudential Medium Equity Funds (48)</t>
  </si>
  <si>
    <t>ASSET ALLOCATION - Prudential High Equity Funds (11)</t>
  </si>
  <si>
    <t>ASSET ALLOCATION - Flexible Funds (48)</t>
  </si>
  <si>
    <t>ASSET ALLOCATION - Targeted Absolute Returns Funds (48)</t>
  </si>
  <si>
    <t>REAL ESTATE - General Funds (19)</t>
  </si>
  <si>
    <t xml:space="preserve">FTSE/JSE SA Listed Property Index       </t>
  </si>
  <si>
    <t>FIXED INTEREST - Bond Funds (20)</t>
  </si>
  <si>
    <t>All Bond Index</t>
  </si>
  <si>
    <t xml:space="preserve">BEASSA All Bond Index                   </t>
  </si>
  <si>
    <t>FIXED INTEREST - Income Funds (12)</t>
  </si>
  <si>
    <t>JSE 0 - 3yr Bond Index</t>
  </si>
  <si>
    <t>JSE 0 - 3yr BEASSA Bond Index</t>
  </si>
  <si>
    <t>FIXED INTEREST - Varied Specialist  Funds (36)</t>
  </si>
  <si>
    <t>FIXED INTEREST - Money Market Funds (21)</t>
  </si>
  <si>
    <t>Alexander Forbes Index</t>
  </si>
  <si>
    <t>WORLDWIDE FUNDS (13)</t>
  </si>
  <si>
    <t>EQUITY - Varied Specialist Funds (2)</t>
  </si>
  <si>
    <t>EQUITY - Technology Sector (3)</t>
  </si>
  <si>
    <t>ASSET ALLOCATION - Flexible Funds (8)</t>
  </si>
  <si>
    <t>FOREIGN FUNDS (71)</t>
  </si>
  <si>
    <t>EQUITY - General Funds (27)</t>
  </si>
  <si>
    <t>Morgan Stanley Capital World Index (MSCI)</t>
  </si>
  <si>
    <t>ASSET ALLOCATION - Flexible Funds (23)</t>
  </si>
  <si>
    <t>FIXED INTEREST - Bond Funds (9)</t>
  </si>
  <si>
    <t xml:space="preserve">JP Morgan Global Bond Index             </t>
  </si>
  <si>
    <t>FIXED INTEREST - Varied Specialist  Funds (10)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</si>
  <si>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</si>
  <si>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  Inflation estimated for June 2006</t>
  </si>
  <si>
    <t>STATISTICS COMPILED BY THE GRADUATE SCHOOL OF MANAGEMENT, UNIVERSITY OF PRETORIA</t>
  </si>
  <si>
    <t>UNIT TRUST SECTOR PERFORMANCE FOR LEVEL MONTHLY INVESTMENT TO 30 JUNE 2006</t>
  </si>
  <si>
    <t>Arithmetic Average</t>
  </si>
  <si>
    <t>*FTSE/JSE Financial &amp; Industrial</t>
  </si>
  <si>
    <t>All figures calculated on NAV-NAV, which excludes initial charges. Dividends reinvested.Inflation estimated for June 2006</t>
  </si>
  <si>
    <t xml:space="preserve">FOF </t>
  </si>
  <si>
    <t>FOF</t>
  </si>
  <si>
    <t xml:space="preserve">ABSA </t>
  </si>
  <si>
    <t>ABSA GROWTH</t>
  </si>
  <si>
    <t>ADVANTAGE</t>
  </si>
  <si>
    <t>ALLAN GRAY</t>
  </si>
  <si>
    <t>FOORD</t>
  </si>
  <si>
    <t>RMB PRIVATE BANK</t>
  </si>
  <si>
    <t xml:space="preserve">SIS </t>
  </si>
  <si>
    <t>SIS</t>
  </si>
  <si>
    <t>BOE</t>
  </si>
  <si>
    <t>CANNON</t>
  </si>
  <si>
    <t>CAPSTONE ACTIVE</t>
  </si>
  <si>
    <t>COMMUNITY</t>
  </si>
  <si>
    <t>GENERAL FUNDS (Page 1 of 5)</t>
  </si>
  <si>
    <t>SELECT EQUITY</t>
  </si>
  <si>
    <t>FOCUSED EQUITY</t>
  </si>
  <si>
    <t>EQUITY</t>
  </si>
  <si>
    <t xml:space="preserve">TOP 100 </t>
  </si>
  <si>
    <t>CORE EQUITY</t>
  </si>
  <si>
    <t>EQUITY FOF</t>
  </si>
  <si>
    <t>GROWTH</t>
  </si>
  <si>
    <t>B Class (Domestic equity funds)</t>
  </si>
  <si>
    <t>CORONATION</t>
  </si>
  <si>
    <t>DE FAY</t>
  </si>
  <si>
    <t xml:space="preserve">FG </t>
  </si>
  <si>
    <t>FNB</t>
  </si>
  <si>
    <t>FRATERS</t>
  </si>
  <si>
    <t>FUTUREGROWTH</t>
  </si>
  <si>
    <t xml:space="preserve">GALAXY </t>
  </si>
  <si>
    <t>CORIS CAPITAL</t>
  </si>
  <si>
    <t>GRYPHON</t>
  </si>
  <si>
    <t>INTERNEURON</t>
  </si>
  <si>
    <t xml:space="preserve">INVESTEC </t>
  </si>
  <si>
    <t>ANALYTICS</t>
  </si>
  <si>
    <t>INVESTMENT SOLUTIONS</t>
  </si>
  <si>
    <t>GENERAL FUNDS (Page 2 of 5)</t>
  </si>
  <si>
    <t>MERCURY EQUITY FOF</t>
  </si>
  <si>
    <t>EARTH EQUITY</t>
  </si>
  <si>
    <t>ISLAMIC</t>
  </si>
  <si>
    <t>ALBARAKA</t>
  </si>
  <si>
    <t>ACTIVE QUANTS</t>
  </si>
  <si>
    <t>GENERAL EQUITY</t>
  </si>
  <si>
    <t>ALL SHARE TRACKER</t>
  </si>
  <si>
    <t>EQUITY PORTFOLIO</t>
  </si>
  <si>
    <t>MANAGED EQUITY</t>
  </si>
  <si>
    <t>MULTI MNG EQUITY</t>
  </si>
  <si>
    <t>B Class</t>
  </si>
  <si>
    <t>KAGISO</t>
  </si>
  <si>
    <t>MCUBED</t>
  </si>
  <si>
    <t>TRI-LINEAR</t>
  </si>
  <si>
    <t>MAESTRO</t>
  </si>
  <si>
    <t>MATADOR</t>
  </si>
  <si>
    <t>METROPOLITAN</t>
  </si>
  <si>
    <t>MOMENTUM</t>
  </si>
  <si>
    <t>NEDBANK</t>
  </si>
  <si>
    <t>GENERAL FUNDS (Page 3 of 5)</t>
  </si>
  <si>
    <t>EQUITY FEEDER</t>
  </si>
  <si>
    <t>AGG EQUITY FOF</t>
  </si>
  <si>
    <t>CONS EQUITY FOF</t>
  </si>
  <si>
    <t>AGGRESSIVE EQ FOF</t>
  </si>
  <si>
    <t>MODERATE EQ FOF</t>
  </si>
  <si>
    <t>QUANTS CORE</t>
  </si>
  <si>
    <t>RAINMAKER</t>
  </si>
  <si>
    <t>OASIS</t>
  </si>
  <si>
    <t>OLD MUTUAL</t>
  </si>
  <si>
    <t>SYMMETRY</t>
  </si>
  <si>
    <t>POLARIS</t>
  </si>
  <si>
    <t>PRESCIENT EQUITY</t>
  </si>
  <si>
    <t>PEREGRINEQUANT</t>
  </si>
  <si>
    <t>PRUDENTIAL</t>
  </si>
  <si>
    <t>PSG ALPHEN</t>
  </si>
  <si>
    <t>PSG APLHEN</t>
  </si>
  <si>
    <t>RE: CM</t>
  </si>
  <si>
    <t>RMB</t>
  </si>
  <si>
    <t>SASFIN</t>
  </si>
  <si>
    <t>GENERAL FUNDS (Page 4 of 5)</t>
  </si>
  <si>
    <t>CRESCENT EQUITY</t>
  </si>
  <si>
    <t>INVESTORS</t>
  </si>
  <si>
    <t>HIGH YIELD OPP</t>
  </si>
  <si>
    <t>TOP COMPANIES</t>
  </si>
  <si>
    <t>SATTELITE</t>
  </si>
  <si>
    <t>CORE</t>
  </si>
  <si>
    <t>CAPITAL EQUITY</t>
  </si>
  <si>
    <t>QUANTPLUS</t>
  </si>
  <si>
    <t>ALPHA</t>
  </si>
  <si>
    <t>BETA</t>
  </si>
  <si>
    <t>OPTIMISER</t>
  </si>
  <si>
    <t>CORE VALUE</t>
  </si>
  <si>
    <t>TWENTY TEN</t>
  </si>
  <si>
    <t>MOMENTUM INSTITUTIONAL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</si>
  <si>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</si>
  <si>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</si>
  <si>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</si>
  <si>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</si>
  <si>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</si>
  <si>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</si>
  <si>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SANLAM</t>
  </si>
  <si>
    <t>VALUGRO</t>
  </si>
  <si>
    <t>GENERAL FUNDS (Page 5 of 5)</t>
  </si>
  <si>
    <t>STRUCTURED EQUITY</t>
  </si>
  <si>
    <t>MULTI-FOCUS FOF</t>
  </si>
  <si>
    <t>GEN EQUITY ONE</t>
  </si>
  <si>
    <t>AGG EQUITY ONE</t>
  </si>
  <si>
    <t>GEN EQUITY TWO</t>
  </si>
  <si>
    <t>GEN EQUITY THREE</t>
  </si>
  <si>
    <t>GEN EQUITY FOUR</t>
  </si>
  <si>
    <t>INDEX</t>
  </si>
  <si>
    <t>PROSPERITY</t>
  </si>
  <si>
    <t>WEALTHBUILDER</t>
  </si>
  <si>
    <t>INST AGGRESSIVE FOF</t>
  </si>
  <si>
    <t>GENERAL INST</t>
  </si>
  <si>
    <t>INVESTEC</t>
  </si>
  <si>
    <t>MCUBED CAPITAL</t>
  </si>
  <si>
    <t>RMB STRATEGIC</t>
  </si>
  <si>
    <t>CORE GROWTH</t>
  </si>
  <si>
    <t>EMERGING GROWTH</t>
  </si>
  <si>
    <t>HIGH GROWTH</t>
  </si>
  <si>
    <t>OPPORTUNITIES</t>
  </si>
  <si>
    <t>GROWTH INSTITUTIONAL</t>
  </si>
  <si>
    <t>CAPITAL GROWTH</t>
  </si>
  <si>
    <t>DYNAMIC WEALTH</t>
  </si>
  <si>
    <t xml:space="preserve">MCUBED </t>
  </si>
  <si>
    <t>EMERGING MARKET VALUE</t>
  </si>
  <si>
    <t>VALUE</t>
  </si>
  <si>
    <t>EMERGING VALUE</t>
  </si>
  <si>
    <t xml:space="preserve">VALUE </t>
  </si>
  <si>
    <t>DIVIDEND MAXIMISER</t>
  </si>
  <si>
    <t>VALUE INSTITUTIONAL</t>
  </si>
  <si>
    <t xml:space="preserve">ADVANTAGE </t>
  </si>
  <si>
    <t>AFRICAN HARVEST</t>
  </si>
  <si>
    <t>CANNON CORE</t>
  </si>
  <si>
    <t>KAGISO TOP 40</t>
  </si>
  <si>
    <t>MCUBED AGGRESS</t>
  </si>
  <si>
    <t>RMB TOP 40</t>
  </si>
  <si>
    <t>SATRIX</t>
  </si>
  <si>
    <t>T-SEC ENHANCED</t>
  </si>
  <si>
    <t>AGGRESSIVE ALSI40</t>
  </si>
  <si>
    <t>ALSI40</t>
  </si>
  <si>
    <t>LARGE CAP</t>
  </si>
  <si>
    <t>MASTERMIND</t>
  </si>
  <si>
    <t>COMPANIES</t>
  </si>
  <si>
    <t>TOP 20</t>
  </si>
  <si>
    <t>TRACKER</t>
  </si>
  <si>
    <t>ALSI 40</t>
  </si>
  <si>
    <t>TOP 40</t>
  </si>
  <si>
    <t>SWIX</t>
  </si>
  <si>
    <t>BOE SMALL &amp;</t>
  </si>
  <si>
    <t>SMALL CAP FUNDS (PAGE 1 OF 2)</t>
  </si>
  <si>
    <t>MID CAP EQUITY</t>
  </si>
  <si>
    <t>SMALLER COMPANIES</t>
  </si>
  <si>
    <t>EMERGING</t>
  </si>
  <si>
    <t>SMALL CAP VALUE</t>
  </si>
  <si>
    <t>AGG SMALL CAP VALUE</t>
  </si>
  <si>
    <t>SMALL CAP GROWTH</t>
  </si>
  <si>
    <t>AGG SMALL CAP GROWTH</t>
  </si>
  <si>
    <t>SMALL CAP FUNDS (PAGE 2 OF 2)</t>
  </si>
  <si>
    <t>ENTRPRENEUR</t>
  </si>
  <si>
    <t>SMALL COMPANIES</t>
  </si>
  <si>
    <t>EMERGING COMPANIES</t>
  </si>
  <si>
    <t>SMALL CAP</t>
  </si>
  <si>
    <t>RESOURCES</t>
  </si>
  <si>
    <t>CORE MINING&amp; RES</t>
  </si>
  <si>
    <t>COMMODITY</t>
  </si>
  <si>
    <t>MINING &amp; RES</t>
  </si>
  <si>
    <t>GOLD</t>
  </si>
  <si>
    <t>RESI</t>
  </si>
  <si>
    <t>INDUSTRIAL</t>
  </si>
  <si>
    <t>CONSUMER</t>
  </si>
  <si>
    <t>INDI</t>
  </si>
  <si>
    <t>FIN &amp; INDUSTRIAL</t>
  </si>
  <si>
    <t>FINANCIAL</t>
  </si>
  <si>
    <t>FIN SERVICES</t>
  </si>
  <si>
    <t xml:space="preserve">FINANCIAL </t>
  </si>
  <si>
    <t>FINI</t>
  </si>
  <si>
    <t>MARRIOTT</t>
  </si>
  <si>
    <t>PRESCIENT POSITIVE RETURN</t>
  </si>
  <si>
    <t>PRESCIENT MID CAP</t>
  </si>
  <si>
    <t>PERSONAL TRUST</t>
  </si>
  <si>
    <t>SELECT MANAGER</t>
  </si>
  <si>
    <t>SANLAM INST SPECIAL</t>
  </si>
  <si>
    <t xml:space="preserve">PLEXUS DOMESTIC </t>
  </si>
  <si>
    <t>RMB SA RAND</t>
  </si>
  <si>
    <t>RAND PROTECTOR</t>
  </si>
  <si>
    <t>DIVIDEND GROWTH</t>
  </si>
  <si>
    <t>HIGH DIVIDEND PORTFOLIO</t>
  </si>
  <si>
    <t>HIGH YIELD GROWTH</t>
  </si>
  <si>
    <t>SOCIALLY RESPONSIBLE</t>
  </si>
  <si>
    <t>DEFENSIVE EQ FOF</t>
  </si>
  <si>
    <t xml:space="preserve">OPPORTUNITIES </t>
  </si>
  <si>
    <t>EQUITY PORTFOLIO BUILDER</t>
  </si>
  <si>
    <t>FOCUS EQUITY</t>
  </si>
  <si>
    <t>HIGH DIVIDEND</t>
  </si>
  <si>
    <t>ABSA</t>
  </si>
  <si>
    <t>PSG</t>
  </si>
  <si>
    <t>(PAGE 1 OF 11)</t>
  </si>
  <si>
    <t>ALLROUNDER</t>
  </si>
  <si>
    <t>PRUDENTIAL FOF</t>
  </si>
  <si>
    <t>INTERN FOF</t>
  </si>
  <si>
    <t>ORBIS GLOBAL EQUITY FOF</t>
  </si>
  <si>
    <t>ORBIS GLOBAL EQUITY FEEDER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</si>
  <si>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</si>
  <si>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</si>
  <si>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</si>
  <si>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</si>
  <si>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</si>
  <si>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</si>
  <si>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</si>
  <si>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</si>
  <si>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</si>
  <si>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</si>
  <si>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</si>
  <si>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</si>
  <si>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 xml:space="preserve">ABSA FLEXIBLE FUND            </t>
  </si>
  <si>
    <t xml:space="preserve">ALLAN GRAY EQUITY             </t>
  </si>
  <si>
    <t>ASHBURTON ASIA PACIFIC FUND</t>
  </si>
  <si>
    <t>Core Harbour Foreign Flexible FoF</t>
  </si>
  <si>
    <t>SIS Bond Index Fund</t>
  </si>
  <si>
    <t>SIS Equity Fund</t>
  </si>
  <si>
    <t>CORONATION RESOURCES</t>
  </si>
  <si>
    <t xml:space="preserve">ALLAN GRAY OPTIMAL FUND            </t>
  </si>
  <si>
    <t xml:space="preserve">ORBIS GLOBAL EQUITY           </t>
  </si>
  <si>
    <t>Coronation Property Equity Fund</t>
  </si>
  <si>
    <t>Coronation Top 20 Fund</t>
  </si>
  <si>
    <t>SIS Flexible Fund</t>
  </si>
  <si>
    <t>OLD MUTUAL MINING RESOURCES</t>
  </si>
  <si>
    <t>STANLIB FINANCIALS B1</t>
  </si>
  <si>
    <t xml:space="preserve">OLD MUTUAL MINING RESOURCES </t>
  </si>
  <si>
    <t>ASHBURTON EUROPEAN FUND</t>
  </si>
  <si>
    <t>Investec Value Fund</t>
  </si>
  <si>
    <t>Investec Commodity Fund</t>
  </si>
  <si>
    <t>SIS Property Equity Fund</t>
  </si>
  <si>
    <t>VALUGRO GENERAL EQUITY FUND</t>
  </si>
  <si>
    <t>VALUGRO GENERAL EQUITY</t>
  </si>
  <si>
    <t>INVESTEC GLOBAL STRA VALUE FUND</t>
  </si>
  <si>
    <t>Nedbank Growth Fund</t>
  </si>
  <si>
    <t>SIS Top 100 Fund</t>
  </si>
  <si>
    <t xml:space="preserve">VALUGRO PROPERTY FUND  </t>
  </si>
  <si>
    <t xml:space="preserve">INVESTEC VALUE A              </t>
  </si>
  <si>
    <t>VALUGRO PROPERTY FUND</t>
  </si>
  <si>
    <t>INVESTEC STER MONEY FUND</t>
  </si>
  <si>
    <t>Old Mutual Global Equity Fund</t>
  </si>
  <si>
    <t>PSG Alphen Growth Fund</t>
  </si>
  <si>
    <t>CORONATION MONEY MARKET</t>
  </si>
  <si>
    <t>VALU GRO GENERAL EQUITY FUND</t>
  </si>
  <si>
    <t>OLD MUTUAL ENHANCED INCOME</t>
  </si>
  <si>
    <t>Old Mutual High Yield Opportunity Fund</t>
  </si>
  <si>
    <t>SATRIX 40</t>
  </si>
  <si>
    <t>OLD MUTUAL INST MONEY MKT</t>
  </si>
  <si>
    <t xml:space="preserve">CORONATION MONEY MKT </t>
  </si>
  <si>
    <t>Old Mutual Money Market Fund</t>
  </si>
  <si>
    <t>Standard Bank Money Market Fund</t>
  </si>
  <si>
    <t>OLD MUTUTAL INST MONEY MKT B1</t>
  </si>
  <si>
    <t>Prudential Optimiser Fund</t>
  </si>
  <si>
    <t>Stanlib Gold Fund A</t>
  </si>
  <si>
    <t xml:space="preserve">RMB EQUITY FUND               </t>
  </si>
  <si>
    <t>PSG Alphen Flexible Fund</t>
  </si>
  <si>
    <t>Stanlib USD Cash Fund</t>
  </si>
  <si>
    <t>Stanlib Aggressive Income Fund</t>
  </si>
  <si>
    <t>TOTAL DOMESTIC UNIT TRUSTS</t>
  </si>
  <si>
    <t>TOTAL FOREIGN SCHEMES</t>
  </si>
  <si>
    <t>TOTAL UNIT TRUSTS</t>
  </si>
  <si>
    <t>SIS INFLATION</t>
  </si>
  <si>
    <t>INFLATION PLUS 7-9</t>
  </si>
  <si>
    <t>INT VALUE FOF</t>
  </si>
  <si>
    <t>INT ACTIVE FOF</t>
  </si>
  <si>
    <t>INT RELATIVE VALUE FOF</t>
  </si>
  <si>
    <t>GLOBAL INDEX FOF</t>
  </si>
  <si>
    <t>BALANCED FOF</t>
  </si>
  <si>
    <t>MATCHING FOF</t>
  </si>
  <si>
    <t>Orbis Global Equity Fund USD Class</t>
  </si>
  <si>
    <t>Copper Spire Fund</t>
  </si>
  <si>
    <t>Goldman Sachs Fund</t>
  </si>
  <si>
    <t xml:space="preserve">Barclays Global Investments World Index </t>
  </si>
  <si>
    <t>Futuregrowth Bond Fund</t>
  </si>
  <si>
    <t>Brandes Global Equities Fund Class I</t>
  </si>
  <si>
    <t>UOB Kinetics Paradigm Fd</t>
  </si>
  <si>
    <t>JP Morgan Euro Call Acct</t>
  </si>
  <si>
    <t>Futuregrowth Active Quant Equity Fund</t>
  </si>
  <si>
    <t>GMO Developed World Equity Investment Fund plc</t>
  </si>
  <si>
    <t>Cantillon GV Fund E2 S E2</t>
  </si>
  <si>
    <t>CF Morant Wright Jpn Fnd</t>
  </si>
  <si>
    <t>CF Ruffer European</t>
  </si>
  <si>
    <t>CF Odey Jpn Fnd</t>
  </si>
  <si>
    <t>CF Ruffer Total Return</t>
  </si>
  <si>
    <t>CF ECLECTICA EURO FUND A</t>
  </si>
  <si>
    <t>EDINBURGH PART GLOBAL OPP</t>
  </si>
  <si>
    <t>Edinburgh Part Euro Opp F</t>
  </si>
  <si>
    <t>Comgest Nouvelle Asie</t>
  </si>
  <si>
    <t xml:space="preserve">BOE </t>
  </si>
  <si>
    <t>ALEXANDER FORBES</t>
  </si>
  <si>
    <t>(PAGE 2 OF 11)</t>
  </si>
  <si>
    <t>CONSERVATIVE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</si>
  <si>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</si>
  <si>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</si>
  <si>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</si>
  <si>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</si>
  <si>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</si>
  <si>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</si>
  <si>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</si>
  <si>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MODERATE FOF</t>
  </si>
  <si>
    <t>BoE Bond Fund</t>
  </si>
  <si>
    <t>BoE Cash Plus Fund</t>
  </si>
  <si>
    <t>IS Multi-Manager Equity</t>
  </si>
  <si>
    <t>BoE Core Equity Fund</t>
  </si>
  <si>
    <t>IS Pure Fixed Interest</t>
  </si>
  <si>
    <t>BoE Small &amp; Mid Cap &amp; Equity Fund</t>
  </si>
  <si>
    <t>IS Superior Cash</t>
  </si>
  <si>
    <t>BoE Property Equity Fund</t>
  </si>
  <si>
    <t>Coronation Top 20</t>
  </si>
  <si>
    <t>IS Income</t>
  </si>
  <si>
    <t>Nedbank Rainmaker Fund A Class</t>
  </si>
  <si>
    <t>Investec Equity Fund Class B</t>
  </si>
  <si>
    <t>IS Property</t>
  </si>
  <si>
    <t>Investec Absolute Balanced Fund Class B</t>
  </si>
  <si>
    <t>IS Real Return</t>
  </si>
  <si>
    <t>Old Mutual Dynamic Floor Fund Class B1</t>
  </si>
  <si>
    <t>Nedbank Value Fund Class A</t>
  </si>
  <si>
    <t>XS GUARDED</t>
  </si>
  <si>
    <t>XS ENHANCED</t>
  </si>
  <si>
    <t>XS DIVERSIFIED</t>
  </si>
  <si>
    <t>XS ACCELERATED</t>
  </si>
  <si>
    <t>EFFICIENT</t>
  </si>
  <si>
    <t>EFFICIENT FRONTIERS</t>
  </si>
  <si>
    <t>GCI</t>
  </si>
  <si>
    <t>GUARDED FOF</t>
  </si>
  <si>
    <t>DIVERSIFIED FOF</t>
  </si>
  <si>
    <t>FLEXIBLE FOF</t>
  </si>
  <si>
    <t>AGGRESSIVE FOF</t>
  </si>
  <si>
    <t>Nedbank Rainmaker Fund Class A</t>
  </si>
  <si>
    <t xml:space="preserve">Nedbank Equity Fund Class A </t>
  </si>
  <si>
    <t>Standard Bank Gold</t>
  </si>
  <si>
    <t>Foord Balanced</t>
  </si>
  <si>
    <t>Stanlib Property Inc A</t>
  </si>
  <si>
    <t>Old Mutual Inst Money Market</t>
  </si>
  <si>
    <t>Nedbank Managed Fund Class A</t>
  </si>
  <si>
    <t>Old Mutual Gold</t>
  </si>
  <si>
    <t>Allan Gray balanced</t>
  </si>
  <si>
    <t>Stanlib Multi-Manager Prop A</t>
  </si>
  <si>
    <t>Nedbank Global Equity Feeder Fund Class A</t>
  </si>
  <si>
    <t>Sanlam Financial</t>
  </si>
  <si>
    <t>Nedbank Entrep Class A</t>
  </si>
  <si>
    <t xml:space="preserve">Coronation Prop Equity </t>
  </si>
  <si>
    <t>Nedbank Global Balanced Fund Class A</t>
  </si>
  <si>
    <t>Nedbank Growth Class A</t>
  </si>
  <si>
    <t>Provest Property</t>
  </si>
  <si>
    <t>Old Mutual Min &amp; Res</t>
  </si>
  <si>
    <t>Nedbank Intl Equity Feeder Fund Class A</t>
  </si>
  <si>
    <t>Old Mutual Financial</t>
  </si>
  <si>
    <t>ITXEU</t>
  </si>
  <si>
    <t xml:space="preserve">Investec Commodity </t>
  </si>
  <si>
    <t>Nedbank Flexible Income Fund Class A</t>
  </si>
  <si>
    <t>Nedbank Inflation Beater Fund Class A</t>
  </si>
  <si>
    <t>m Cubed Prop Eqt A</t>
  </si>
  <si>
    <t>Coronation Optimum Growth</t>
  </si>
  <si>
    <t>Nedbank Mining &amp; Resources</t>
  </si>
  <si>
    <t>Nedbank Money Market Fund Class R</t>
  </si>
  <si>
    <t>Allan Gray Equity</t>
  </si>
  <si>
    <t>Investec Money Market</t>
  </si>
  <si>
    <t>Sanlam Asia Pacific</t>
  </si>
  <si>
    <t>Satrix RES</t>
  </si>
  <si>
    <t>Nedbank Money Market</t>
  </si>
  <si>
    <t>Metropolitan Money market fund</t>
  </si>
  <si>
    <t>ITXUK</t>
  </si>
  <si>
    <t>Satrix FINDI</t>
  </si>
  <si>
    <t>African Harvest Alpha Plus</t>
  </si>
  <si>
    <t>Satrix INDI</t>
  </si>
  <si>
    <t>Nedbank Positive Return</t>
  </si>
  <si>
    <t>Nedbank Man Fund A</t>
  </si>
  <si>
    <t xml:space="preserve">Foord Equity </t>
  </si>
  <si>
    <t>Satrix 40</t>
  </si>
  <si>
    <t>Stanlib Inst Money Market</t>
  </si>
  <si>
    <t>ANALYTICS CAUTIOUS</t>
  </si>
  <si>
    <t>ANALYTICS MANAGED EQUITY</t>
  </si>
  <si>
    <t>INVESTEC WW</t>
  </si>
  <si>
    <t>(PAGE 3 OF 11)</t>
  </si>
  <si>
    <t>AGGRESSIVE EQUITY FOF</t>
  </si>
  <si>
    <t>MODERATE EQUITY FOF</t>
  </si>
  <si>
    <t>AGGRESSIVE PRUDENTIAL FOF</t>
  </si>
  <si>
    <t>BALANCED PRUDENTIAL FOF</t>
  </si>
  <si>
    <t>BOND FOF</t>
  </si>
  <si>
    <t>BALANCED INCOME FOF</t>
  </si>
  <si>
    <t>DYNAMIC ASSET ALLOCATION FOF</t>
  </si>
  <si>
    <t>INTERNATIONAL EQUITY FOF</t>
  </si>
  <si>
    <t>MULTI MNGR BALANCED FOF</t>
  </si>
  <si>
    <t>Coronation Financial</t>
  </si>
  <si>
    <t>Nedbank Rainmaker</t>
  </si>
  <si>
    <t>Investec Gilt Fund</t>
  </si>
  <si>
    <t>Futuregrowth Active Quant Equity</t>
  </si>
  <si>
    <t>Interneuron Freestyle</t>
  </si>
  <si>
    <t>Alliance Capital Global Growth Trends Fund</t>
  </si>
  <si>
    <t>Investec Managed Equity Fund</t>
  </si>
  <si>
    <t>Equity Satellite Coronation</t>
  </si>
  <si>
    <t>GSF Global Equity Fund</t>
  </si>
  <si>
    <t xml:space="preserve">Coronation Top 20   </t>
  </si>
  <si>
    <t>Liberty Bond Fund B1</t>
  </si>
  <si>
    <t>Kagiso Protector</t>
  </si>
  <si>
    <t xml:space="preserve">Omam  Dyn Floor "B" </t>
  </si>
  <si>
    <t>Capital International Fund</t>
  </si>
  <si>
    <t>Euro Liquidity Funds</t>
  </si>
  <si>
    <t>Daily Settlements (ZAR)</t>
  </si>
  <si>
    <t>Equity Satellite African Harvest</t>
  </si>
  <si>
    <t xml:space="preserve">Investec Equity 'B' </t>
  </si>
  <si>
    <t>ReCM Core Managed Fund</t>
  </si>
  <si>
    <t>Investec Gilt Fund B</t>
  </si>
  <si>
    <t>Investec Opportunity</t>
  </si>
  <si>
    <t>Morgan Stanley Capital International</t>
  </si>
  <si>
    <t>US Liquidity Fund</t>
  </si>
  <si>
    <t>Investec Opportunity Income Fund</t>
  </si>
  <si>
    <t>Equity Satellite Investec</t>
  </si>
  <si>
    <t>Daily Settlements (USD)</t>
  </si>
  <si>
    <t xml:space="preserve">Ned Enterp Class A  </t>
  </si>
  <si>
    <t>Foord Equity</t>
  </si>
  <si>
    <t>Fraters Earth Equity</t>
  </si>
  <si>
    <t>Liberty QuantsF B1</t>
  </si>
  <si>
    <t>Stanlib Income Fund</t>
  </si>
  <si>
    <t>Nedbank Entrepreneur Fund</t>
  </si>
  <si>
    <t>Daily Settlements (EUR)</t>
  </si>
  <si>
    <t>Investec Growth B</t>
  </si>
  <si>
    <t>RMB Maximum Income Fund</t>
  </si>
  <si>
    <t xml:space="preserve">Liberty Bond Fund </t>
  </si>
  <si>
    <t>Marriott Prop Income</t>
  </si>
  <si>
    <t>Marriott Income A</t>
  </si>
  <si>
    <t>Prudential High Yield Bond Fund</t>
  </si>
  <si>
    <t>RMB Money Market UT</t>
  </si>
  <si>
    <t>Stanl MM International FoF R</t>
  </si>
  <si>
    <t>Sanlam Inflation Linked</t>
  </si>
  <si>
    <t>Mutual SA Quoted Property</t>
  </si>
  <si>
    <t>UT Expense Accruals</t>
  </si>
  <si>
    <t>RMB Money Market</t>
  </si>
  <si>
    <t>Old Mutual Enhanced</t>
  </si>
  <si>
    <t>Citibank Current Account</t>
  </si>
  <si>
    <t>Investec Global Opportunity</t>
  </si>
  <si>
    <t>INTERNEURON MULTI MANAGED</t>
  </si>
  <si>
    <t>GLOBAL OPP INCOME FOF</t>
  </si>
  <si>
    <t>GLOBAL BALANCED FEEDER FUND</t>
  </si>
  <si>
    <t>GLOBAL EQUITY FOF</t>
  </si>
  <si>
    <t>GLOBAL EQUITY FEEDER</t>
  </si>
  <si>
    <t>GLOBAL FIXED INTEREST FEEDER</t>
  </si>
  <si>
    <t>US DOLLAR CASH FEEDER</t>
  </si>
  <si>
    <t>SECURE GROWTH FOF</t>
  </si>
  <si>
    <t>INCOME PLANNER FOF</t>
  </si>
  <si>
    <t>Inv Global Absolute Inc</t>
  </si>
  <si>
    <t>Global Balanced Fund</t>
  </si>
  <si>
    <t>Threadneedle Growth Fund</t>
  </si>
  <si>
    <t>IS Strategic Global Equity Fund</t>
  </si>
  <si>
    <t>IS Strategic Global Bond Fund</t>
  </si>
  <si>
    <t>IS Strategic US Dollar Liquidity Fund</t>
  </si>
  <si>
    <t>Sanlam Value Fund</t>
  </si>
  <si>
    <t>US Cash Plus Fund</t>
  </si>
  <si>
    <t>GSF Gloabal Street Val</t>
  </si>
  <si>
    <t>Metropolitan International Specialist</t>
  </si>
  <si>
    <t>Catalyst Prop Equity</t>
  </si>
  <si>
    <t>GSF Global Bond Fund</t>
  </si>
  <si>
    <t>Morgan Stanley Brands</t>
  </si>
  <si>
    <t>Liberty Income</t>
  </si>
  <si>
    <t>GSF USD Bond Fund</t>
  </si>
  <si>
    <t>INT Growth &amp; Value Acc</t>
  </si>
  <si>
    <t>Coronation Strategic Income</t>
  </si>
  <si>
    <t xml:space="preserve">Stanlib Int Prop B1 </t>
  </si>
  <si>
    <t>Citibank Call Account</t>
  </si>
  <si>
    <t>Artemis Global Growth Fund</t>
  </si>
  <si>
    <t>pqip - Inflation Plus 3 B1</t>
  </si>
  <si>
    <t>Investec Managed</t>
  </si>
  <si>
    <t>GFGS American Equity</t>
  </si>
  <si>
    <t>Coronation Capital Plus</t>
  </si>
  <si>
    <t>Precient Cashquants</t>
  </si>
  <si>
    <t>Legg Mason Growth Fund</t>
  </si>
  <si>
    <t>Investec Cautious Managed</t>
  </si>
  <si>
    <t>Coronation Market Plus</t>
  </si>
  <si>
    <t>GSF USD High Inc Bond</t>
  </si>
  <si>
    <t>IFDC Japan Dynamic Fund</t>
  </si>
  <si>
    <t>Prudential Inflation Plus</t>
  </si>
  <si>
    <t>Coronation Absolute</t>
  </si>
  <si>
    <t>Otstanding Adjustments USD</t>
  </si>
  <si>
    <t>CF Morant Wirght Japan</t>
  </si>
  <si>
    <t>Thames River Glb Emerging</t>
  </si>
  <si>
    <t>MLIIF World Mining Fund</t>
  </si>
  <si>
    <t>GSF Global Gold Fund</t>
  </si>
  <si>
    <t>Eaton Vance WW Health</t>
  </si>
  <si>
    <t>GFGS Global Energy</t>
  </si>
  <si>
    <t>MSDW Investement HK45</t>
  </si>
  <si>
    <t>Merril Lynch</t>
  </si>
  <si>
    <t>Baring Asset Management</t>
  </si>
  <si>
    <t>Daily Settlements (JPY)</t>
  </si>
  <si>
    <t>MARRIOTT GLOBAL</t>
  </si>
  <si>
    <t>INVESTCO</t>
  </si>
  <si>
    <t>(PAGE 4 OF 11)</t>
  </si>
  <si>
    <t>HIGH INCOME FOF</t>
  </si>
  <si>
    <t>INCOME GROWTH FEEDER</t>
  </si>
  <si>
    <t>ACTIVE FOF</t>
  </si>
  <si>
    <t>AGGRESSIVE BOND FOF</t>
  </si>
  <si>
    <t>REAL RETURN FOF</t>
  </si>
  <si>
    <t>INCOME FOF</t>
  </si>
  <si>
    <t>Marriott Core Income Fund</t>
  </si>
  <si>
    <t>Marriott Dividend Growth Fund</t>
  </si>
  <si>
    <t>Advantage Emerging Manager Value Fund</t>
  </si>
  <si>
    <t>m Cubed Active Bond Fund</t>
  </si>
  <si>
    <t>M CUBED ACTIVE BOND FUND</t>
  </si>
  <si>
    <t>Investec Absolute Income Fund</t>
  </si>
  <si>
    <t>Plexus Domestic Equity Portfolio Builder</t>
  </si>
  <si>
    <t>Marriott Short Term Income Fund</t>
  </si>
  <si>
    <t>Marriott Property Income Fund</t>
  </si>
  <si>
    <t>Fraters Earth Equity Fund</t>
  </si>
  <si>
    <t>m Cubed Large Cap Fund</t>
  </si>
  <si>
    <t>m Cubed Managed Bond Fund</t>
  </si>
  <si>
    <t>M CUBED MANAGED BOND FUND</t>
  </si>
  <si>
    <t>Old Mutual Enhanced Income Fund</t>
  </si>
  <si>
    <t>Plexus Foreign Equity Portfolio Builder</t>
  </si>
  <si>
    <t>m Cubed Focused Equity Fund</t>
  </si>
  <si>
    <t>Nedbank Rainmaker Fund</t>
  </si>
  <si>
    <t>m Cubed ALSI 40 Fund</t>
  </si>
  <si>
    <t>Hermes Equity Fund</t>
  </si>
  <si>
    <t>m Cubed Aggressive Small Cap Growth Fund</t>
  </si>
  <si>
    <t>m Cubed Aggressive Small Cap Value Fund</t>
  </si>
  <si>
    <t>m Cubed High Growth Fund</t>
  </si>
  <si>
    <t xml:space="preserve">ALPHA </t>
  </si>
  <si>
    <t>FLAGSHIP</t>
  </si>
  <si>
    <t>GLOBAL DIVERSIFIED</t>
  </si>
  <si>
    <t>INTERN EQUITY FOF</t>
  </si>
  <si>
    <t>INTERN FLEXIBLE FOF</t>
  </si>
  <si>
    <t>WORLDWIDE FLEXIBLE FOF</t>
  </si>
  <si>
    <t>INTERN BOND FOF</t>
  </si>
  <si>
    <t>INFL PLUS 3 FOF</t>
  </si>
  <si>
    <t>INFL PLUS 5 FOF</t>
  </si>
  <si>
    <t>INT BALANCED FOF</t>
  </si>
  <si>
    <t>m Cubed Emerging Manager Growth Fund</t>
  </si>
  <si>
    <t>Japanese YEN Cash Fund</t>
  </si>
  <si>
    <t>m Cubed Global Equity Fund</t>
  </si>
  <si>
    <t>Coronation Equity Fund</t>
  </si>
  <si>
    <t>m Cubed Global Bond Fund</t>
  </si>
  <si>
    <t>Old Mutual UK Money Market Feeder Fund</t>
  </si>
  <si>
    <t>m Cubed Aggressive ALSI 40 Fund</t>
  </si>
  <si>
    <t>Merrill Lynch World Gold USD Fund</t>
  </si>
  <si>
    <t>m Cubed International Opportunity Equity Fund</t>
  </si>
  <si>
    <t>Sterling Money Market Fund</t>
  </si>
  <si>
    <t>m Cubed Property Equity Fund</t>
  </si>
  <si>
    <t>Momentum Global Fund of Funds</t>
  </si>
  <si>
    <t>m Cubed Small Cap Growth Fund</t>
  </si>
  <si>
    <t>Orbis Japan Equity Fund</t>
  </si>
  <si>
    <t>Cadiz Equity Ladder Portfolio</t>
  </si>
  <si>
    <t xml:space="preserve">Sanlam Asia Pacific Fund of Funds </t>
  </si>
  <si>
    <t>m Cubed Small Cap Value Fund</t>
  </si>
  <si>
    <t>Orbis Optimal SA Portfolio EUR Fund</t>
  </si>
  <si>
    <t>Blue Bay Visio Actinio Portfolio</t>
  </si>
  <si>
    <t>Stanlib Euro Currencies Fund of Funds</t>
  </si>
  <si>
    <t>m Cubed Value Fund</t>
  </si>
  <si>
    <t>m Cubed Value Fundd</t>
  </si>
  <si>
    <t>Orbis Optimal SA Portfolio USD Fund</t>
  </si>
  <si>
    <t>Stanlib USD Cash Fund of Funds</t>
  </si>
  <si>
    <t>m Cubed Inflation Plus 3 Core Fund</t>
  </si>
  <si>
    <t>m Cubed Inflation Plus 5 Core Fund</t>
  </si>
  <si>
    <t>m Cubed Money Market Fund</t>
  </si>
  <si>
    <t>METROPOLITAN INT</t>
  </si>
  <si>
    <t>ANKH</t>
  </si>
  <si>
    <t>SELECT MNG</t>
  </si>
  <si>
    <t xml:space="preserve">NEDBANK </t>
  </si>
  <si>
    <t>(PAGE 5 OF 11)</t>
  </si>
  <si>
    <t>PRUDENT FOF</t>
  </si>
  <si>
    <t>INTERNATIONAL FOF</t>
  </si>
  <si>
    <t>SPECIALIST INCOME FOF</t>
  </si>
  <si>
    <t>FOREIGN FLEXIBLE</t>
  </si>
  <si>
    <t>GLOBAL GROWTH</t>
  </si>
  <si>
    <t>FLEXIBLE GROWTH</t>
  </si>
  <si>
    <t>INTERNATIONAL BALANCED FEEDER</t>
  </si>
  <si>
    <t>INTERNATIONAL EQUITY FEEDER</t>
  </si>
  <si>
    <t>Ashburton USD Money Market Fund</t>
  </si>
  <si>
    <t>Aviva Global</t>
  </si>
  <si>
    <t>M&amp;G High Int GBP Fund</t>
  </si>
  <si>
    <t>Merill Lynch Dollar Fund</t>
  </si>
  <si>
    <t>Thames River GBP</t>
  </si>
  <si>
    <t>Metropolitan Blue Bay</t>
  </si>
  <si>
    <t xml:space="preserve">NIIS International Balanced    </t>
  </si>
  <si>
    <t xml:space="preserve">NIIS International Equity    </t>
  </si>
  <si>
    <t>Marathon Global Value Eqt Fund</t>
  </si>
  <si>
    <t>Investec Value</t>
  </si>
  <si>
    <t>Templeton Growth Euro</t>
  </si>
  <si>
    <t>Oribis Optimal SA USD</t>
  </si>
  <si>
    <t>Aberdeen Asia Pacific</t>
  </si>
  <si>
    <t>Sanlam GI Best Ideas</t>
  </si>
  <si>
    <t>Nedbank Bravata Worldwide Flexible Fund</t>
  </si>
  <si>
    <t>Old Mutual Int Bond</t>
  </si>
  <si>
    <t>Orbis Optimal SA</t>
  </si>
  <si>
    <t>Odey Pan European</t>
  </si>
  <si>
    <t>Allan Gray Orbis Equity Feeder</t>
  </si>
  <si>
    <t>Coronation Equity</t>
  </si>
  <si>
    <t>Old Mutual Dynamic Floor Fund</t>
  </si>
  <si>
    <t>Investec USD Cash Fund</t>
  </si>
  <si>
    <t>Investec Global  Energy</t>
  </si>
  <si>
    <t>PIMCO Total Return Bond</t>
  </si>
  <si>
    <t>Investec Equity - B</t>
  </si>
  <si>
    <t>Personal Trust High Yield Growth Fund</t>
  </si>
  <si>
    <t>Templeton Global Bond</t>
  </si>
  <si>
    <t>Merill Lynch Euro Fund</t>
  </si>
  <si>
    <t>Invesco Perp High In</t>
  </si>
  <si>
    <t>Personal Trust Income Fund</t>
  </si>
  <si>
    <t>Standard Bank Offshore Management</t>
  </si>
  <si>
    <t>Orbis Global Equity</t>
  </si>
  <si>
    <t>Prudential Inflation Plus Fund</t>
  </si>
  <si>
    <t>Investec GS Global Equity</t>
  </si>
  <si>
    <t>Fraters Flexible Fund</t>
  </si>
  <si>
    <t>Aviva Global Conv Bond</t>
  </si>
  <si>
    <t>Stanlib Dynamic Return Fund</t>
  </si>
  <si>
    <t>QUANTUM</t>
  </si>
  <si>
    <t>FOURPLUS</t>
  </si>
  <si>
    <t>INCOME PLUS FOF</t>
  </si>
  <si>
    <t>DEFENSIVE EQUITY FOF</t>
  </si>
  <si>
    <t>CAPITAL PLUS FOF</t>
  </si>
  <si>
    <t>GLOBAL FOF</t>
  </si>
  <si>
    <t>SECURE FOF</t>
  </si>
  <si>
    <t>Coronation Capital Plus Fund</t>
  </si>
  <si>
    <t>Allan Gray Orbis Global Equity Feeder Fund</t>
  </si>
  <si>
    <t>OM UK MONEY MARKET</t>
  </si>
  <si>
    <t>OM GILT</t>
  </si>
  <si>
    <t>RMB Value Fund</t>
  </si>
  <si>
    <t>OM WORLWIDE TRUST</t>
  </si>
  <si>
    <t>OM INCOME</t>
  </si>
  <si>
    <t>Investec Opportunity Income</t>
  </si>
  <si>
    <t>CCS JAPANESE GROWTH</t>
  </si>
  <si>
    <t>Quantum Active Fund</t>
  </si>
  <si>
    <t>Quantum Core Fund</t>
  </si>
  <si>
    <t>OM INDUSTRIAL</t>
  </si>
  <si>
    <t>Stanlib Aggr Income</t>
  </si>
  <si>
    <t>Sanlam Absolute Return Income Fund</t>
  </si>
  <si>
    <t>OM FINANCIAL SERVICES</t>
  </si>
  <si>
    <t>Sanlam Inflation Linked Fund</t>
  </si>
  <si>
    <t>OM FINANCIAL AND INDUSTRIAL</t>
  </si>
  <si>
    <t>RMB International Income Fund</t>
  </si>
  <si>
    <t>OM INVESTORS</t>
  </si>
  <si>
    <t>Prescient Positive</t>
  </si>
  <si>
    <t>OM MINING</t>
  </si>
  <si>
    <t>OM SMALL CO</t>
  </si>
  <si>
    <t>OASIS STABLE</t>
  </si>
  <si>
    <t xml:space="preserve">CRESCENT </t>
  </si>
  <si>
    <t xml:space="preserve">PRESCIENT GLOBAL </t>
  </si>
  <si>
    <t>PSG INTERNATIONAL</t>
  </si>
  <si>
    <t xml:space="preserve">RMB </t>
  </si>
  <si>
    <t>(PAGE 6 OF 11)</t>
  </si>
  <si>
    <t>GLOBAL BOND FEEDER</t>
  </si>
  <si>
    <t>FOURPLUS GROWTH FOF</t>
  </si>
  <si>
    <t>FOURPLUS CAPITAL FOF</t>
  </si>
  <si>
    <t>UK MONEY MARKET FEEDER</t>
  </si>
  <si>
    <t>BALANCED PROGRES FOF</t>
  </si>
  <si>
    <t>BAL QUANTPLUS FOF</t>
  </si>
  <si>
    <t>CONS FOF</t>
  </si>
  <si>
    <t>OM INT BOND AND CONVERTIBLE</t>
  </si>
  <si>
    <t>OM Gilt Fund</t>
  </si>
  <si>
    <t>DYNAMIC FLOOR</t>
  </si>
  <si>
    <t>UK Money Market</t>
  </si>
  <si>
    <t>Oasis Money Market Fund</t>
  </si>
  <si>
    <t>Oasis Crescent Equity Fund</t>
  </si>
  <si>
    <t>SSGA GBP GLOBAL CASH FUND</t>
  </si>
  <si>
    <t>Ashburton RAM GBP Fund</t>
  </si>
  <si>
    <t>OM ASIAN SELECT</t>
  </si>
  <si>
    <t>OM Gold Fund</t>
  </si>
  <si>
    <t>Oasis General Equity Fund</t>
  </si>
  <si>
    <t>SSGA EURO GLOBAL CASH FUND</t>
  </si>
  <si>
    <t>Ashburton RAM USD Fund</t>
  </si>
  <si>
    <t>OM UK SELECT</t>
  </si>
  <si>
    <t>OM High Yield A</t>
  </si>
  <si>
    <t>Oasis Bond Fund</t>
  </si>
  <si>
    <t>Oasis Crescent Property Fund</t>
  </si>
  <si>
    <t>Orbis Global Equity Fund</t>
  </si>
  <si>
    <t>OM Investors Fund</t>
  </si>
  <si>
    <t>Oasis Property Equity Fund</t>
  </si>
  <si>
    <t>Oasis Global Money Market</t>
  </si>
  <si>
    <t>Templeton Global Balanced Euro Fund</t>
  </si>
  <si>
    <t>OM FUND MANAGERS EUROPEAN</t>
  </si>
  <si>
    <t>OM Mining Fund</t>
  </si>
  <si>
    <t>Oasis International Feeder Fund</t>
  </si>
  <si>
    <t>Oasis Crescent International Feeder Fund</t>
  </si>
  <si>
    <t>Templeton Global Balanced USD Fund</t>
  </si>
  <si>
    <t>US SELECT EQUITY</t>
  </si>
  <si>
    <t>OM Small Co</t>
  </si>
  <si>
    <t>Crescent Global Equity Fund</t>
  </si>
  <si>
    <t>OM Quoted Property A</t>
  </si>
  <si>
    <t>OASIS CRESCENT</t>
  </si>
  <si>
    <t xml:space="preserve">OASIS </t>
  </si>
  <si>
    <t>PRESCIENT BALANCED</t>
  </si>
  <si>
    <t>PRESCIENT 5% INCOME</t>
  </si>
  <si>
    <t>PRESCIENT 10% INCOME</t>
  </si>
  <si>
    <t xml:space="preserve">EQUITY FEEDER </t>
  </si>
  <si>
    <t>INTERNATIONAL FEEDER</t>
  </si>
  <si>
    <t>QUANTPLUS FOF</t>
  </si>
  <si>
    <t>OPTIMISED LIFESPAN FOF</t>
  </si>
  <si>
    <t>GLOBAL VALUE FOF</t>
  </si>
  <si>
    <t>GLOBAL INCOME PLUS</t>
  </si>
  <si>
    <t>GLOBAL HIGH YIELD BOND FOF</t>
  </si>
  <si>
    <t>INTERN CONS FOF</t>
  </si>
  <si>
    <t>Sym Satellite Equity</t>
  </si>
  <si>
    <t>PRESCIENT INCOME PROVIDER</t>
  </si>
  <si>
    <t>POLARIS EQUITY FUND</t>
  </si>
  <si>
    <t>PRESCIENT POSITIVE RETURN QUANTPLUS</t>
  </si>
  <si>
    <t xml:space="preserve">PRUDENTIAL EUROPEAN TRUST                 </t>
  </si>
  <si>
    <t xml:space="preserve">M&amp;G HIGH INTEREST FUND CLASS A INCOME     </t>
  </si>
  <si>
    <t xml:space="preserve">ASIAN BOND CLASS A                        </t>
  </si>
  <si>
    <t>Oasis Global Equity Fund</t>
  </si>
  <si>
    <t>PRESCIENT EQUITY QUANTPLUS</t>
  </si>
  <si>
    <t>ALLAN GRAY EQUITY FUND</t>
  </si>
  <si>
    <t xml:space="preserve">M&amp;G GLOBAL LEADERS FUND CLASS A INCOME    </t>
  </si>
  <si>
    <t xml:space="preserve">PRUDENITAL PACIFIC MARKETS TRUST          </t>
  </si>
  <si>
    <t xml:space="preserve">EUROPEAN CORP CLASS X INCOME              </t>
  </si>
  <si>
    <t>Investec Worldwide Equity Feeder Fund</t>
  </si>
  <si>
    <t>PRESCIENT MIDCAP QUANTPLUS</t>
  </si>
  <si>
    <t>ALLAN GRAY - ORBIS  EQUITY FEEDER  FUND</t>
  </si>
  <si>
    <t>M&amp;G NORTH AMERICA VALUE FUND CLASS A INCOM</t>
  </si>
  <si>
    <t xml:space="preserve">PRUWORLD VALUE EQUITY A CLASS UNITS       </t>
  </si>
  <si>
    <t xml:space="preserve">GILT &amp; FIXED INT CLASS A INCOME           </t>
  </si>
  <si>
    <t xml:space="preserve">PRESCIENT 7% INCOME OPT LIFESPAN </t>
  </si>
  <si>
    <t xml:space="preserve">HIGH YIELD CORP CLASS X INCOME            </t>
  </si>
  <si>
    <t>PSG Alphen Optimal Income Fund</t>
  </si>
  <si>
    <t xml:space="preserve">INT SOVEREIGN CLASS A INCOME              </t>
  </si>
  <si>
    <t>PSG Money Market Fund</t>
  </si>
  <si>
    <t xml:space="preserve">M&amp;G RECOVERY FUND CLASS A INCOME          </t>
  </si>
  <si>
    <t xml:space="preserve">SCOR-STRATEGIC CORP BOND CLASS X INCOME   </t>
  </si>
  <si>
    <t xml:space="preserve">Stanlib Aggressive Income Fund </t>
  </si>
  <si>
    <t xml:space="preserve">US HIGH INVESTMENT GRADE BOND CLASS A     </t>
  </si>
  <si>
    <t xml:space="preserve">US INVESTMENT GRADE BOND - CLASS A        </t>
  </si>
  <si>
    <t xml:space="preserve">MOMENTUM </t>
  </si>
  <si>
    <t>SANLAM MM</t>
  </si>
  <si>
    <t>SANLAM INT</t>
  </si>
  <si>
    <t>SANLAM MM INTERNATIONAL</t>
  </si>
  <si>
    <t>(PAGE 7 OF 11)</t>
  </si>
  <si>
    <t>INSTIT EQUITY FOF</t>
  </si>
  <si>
    <t>STABLE FOF</t>
  </si>
  <si>
    <t>MANAGED GROWTH FOF</t>
  </si>
  <si>
    <t>ASIA PACIFIC FOF</t>
  </si>
  <si>
    <t>INTERNATIONAL BOND FOF</t>
  </si>
  <si>
    <t>PROTECTION SOLUTION 3 FOF</t>
  </si>
  <si>
    <t>BALANCED SOLUTION 5 FOF</t>
  </si>
  <si>
    <t>Momentum Equity Fund</t>
  </si>
  <si>
    <t>Allan Gray Equity Fund</t>
  </si>
  <si>
    <t>Foord Equity Fund</t>
  </si>
  <si>
    <t>Fidelity Japan Fund</t>
  </si>
  <si>
    <t>Sanlam Absolute Return Bond Fund</t>
  </si>
  <si>
    <t>Fidelity Select Global Equity</t>
  </si>
  <si>
    <t>Sanlam Universal Bond Fund</t>
  </si>
  <si>
    <t>Sanlam MM Inst All Bond One</t>
  </si>
  <si>
    <t>Momentum Financial Services Fund</t>
  </si>
  <si>
    <t>Nedbank Rainmaker Equitiy Fund</t>
  </si>
  <si>
    <t>RMB Equity Fund</t>
  </si>
  <si>
    <t>Fidelity Funds Asian Specific</t>
  </si>
  <si>
    <t>RE CM Core Managed Fund C1</t>
  </si>
  <si>
    <t>Sanlam Worldwide Equity Tracker</t>
  </si>
  <si>
    <t>Templeton Eur Bond Fund</t>
  </si>
  <si>
    <t>Allan Gray Balanced Fund</t>
  </si>
  <si>
    <t>Momentum Global Fund</t>
  </si>
  <si>
    <t>Nedbank Mining &amp; Resources Fund</t>
  </si>
  <si>
    <t>Sanlam General Equity Fund</t>
  </si>
  <si>
    <t>Franklin Templeton Japan Fund</t>
  </si>
  <si>
    <t>Sanlam MM Inst Positive Return Fund One</t>
  </si>
  <si>
    <t>Sanlam Sterling Liquidity Fund</t>
  </si>
  <si>
    <t>Investec Managed R</t>
  </si>
  <si>
    <t>Coronation Finance Growth Fund</t>
  </si>
  <si>
    <t>Momentum Resources Fund</t>
  </si>
  <si>
    <t>Peregrine Quant Beta Fund</t>
  </si>
  <si>
    <t>Templeton Asian Growth Fund</t>
  </si>
  <si>
    <t>Sanlam MM Inst Positive Return Fund Three</t>
  </si>
  <si>
    <t>Sanlam Euro Liquidity Fund</t>
  </si>
  <si>
    <t>Foord Balanced Fund</t>
  </si>
  <si>
    <t>Momentum Income Fund</t>
  </si>
  <si>
    <t>RMB Balanced Fund</t>
  </si>
  <si>
    <t>Momentum Industrial Fund</t>
  </si>
  <si>
    <t xml:space="preserve">Futuregrowth Active Quants Fund </t>
  </si>
  <si>
    <t>Sanlam Balanced Fund</t>
  </si>
  <si>
    <t>Momentum Institutional Core SA Equity Fund</t>
  </si>
  <si>
    <t>RMB Emerging Enterprises Fund</t>
  </si>
  <si>
    <t>RMB Equity R Fund</t>
  </si>
  <si>
    <t>SANLAM INTERNATIONAL</t>
  </si>
  <si>
    <t>PLEXUS SPRINTER</t>
  </si>
  <si>
    <t>PLEXUS ENDURANCE</t>
  </si>
  <si>
    <t>PLEXUS PACER</t>
  </si>
  <si>
    <t>PLEXUS INT</t>
  </si>
  <si>
    <t>PLEXUS DEFENDER</t>
  </si>
  <si>
    <t>CAM</t>
  </si>
  <si>
    <t>SPP MULTI MANAGED</t>
  </si>
  <si>
    <t>EQUITY INST FOF</t>
  </si>
  <si>
    <t>PRUDENTIAL  FOF</t>
  </si>
  <si>
    <t>EQUITY  FOF</t>
  </si>
  <si>
    <t>PLUS FOF</t>
  </si>
  <si>
    <t>SCI TECH</t>
  </si>
  <si>
    <t>ASCENDO FOF</t>
  </si>
  <si>
    <t>AGGRESIVE FOF</t>
  </si>
  <si>
    <t>LONG TERM SOLUTION 7 FOF</t>
  </si>
  <si>
    <t>Innofin International Multi-Currency Fund</t>
  </si>
  <si>
    <t>Sanlam Global Best Ideas</t>
  </si>
  <si>
    <t xml:space="preserve">Plexus Domestic Fixed Interest </t>
  </si>
  <si>
    <t>Plexus Global Sprinter MM</t>
  </si>
  <si>
    <t>Vanguard Global Stock Index</t>
  </si>
  <si>
    <t>Prescient Cash Quants Plus</t>
  </si>
  <si>
    <t>Sanlam MM Inst All Bond Three</t>
  </si>
  <si>
    <t>Ashburton Replic USD</t>
  </si>
  <si>
    <t>Fidelity Global Focus Fund</t>
  </si>
  <si>
    <t>Stanleb Euro Currency FoF</t>
  </si>
  <si>
    <t xml:space="preserve">Plexus Global Income Plus </t>
  </si>
  <si>
    <t>Sanlam MM Inst General Equity Fund Two</t>
  </si>
  <si>
    <t>Sanlam US Dollar Liquidity Fund C</t>
  </si>
  <si>
    <t>Sanlam Global Equity Fund</t>
  </si>
  <si>
    <t>Allan Gray Orbis Global Equity</t>
  </si>
  <si>
    <t>Plexus Domestic Equity Portfolio</t>
  </si>
  <si>
    <t>Investec Absolute Inc</t>
  </si>
  <si>
    <t>Frank Temp Mutual</t>
  </si>
  <si>
    <t>Sanlam Institutional Growth Fund</t>
  </si>
  <si>
    <t>Sanlam MM Inst General Equity Fund One</t>
  </si>
  <si>
    <t>Sanlam Global Equity Fund R</t>
  </si>
  <si>
    <t>Sanlam MM Inst Aggressive Fund One</t>
  </si>
  <si>
    <t>Sanlam Value Institutional Fund</t>
  </si>
  <si>
    <t>Coronation Absolute Fund</t>
  </si>
  <si>
    <t>Sanlam General Institutional Fund</t>
  </si>
  <si>
    <t>Investec Worldwide Fund R</t>
  </si>
  <si>
    <t>Foord International Trust</t>
  </si>
  <si>
    <t>Sanlam International Defensive Fund of Funds</t>
  </si>
  <si>
    <t>Sarasin Global Property Fund</t>
  </si>
  <si>
    <t>Sanlam World Equity Tracker</t>
  </si>
  <si>
    <t>Sanlam International Balanced Fund of Funds</t>
  </si>
  <si>
    <t>STANLIB MM</t>
  </si>
  <si>
    <t>STANLIB BALANCED</t>
  </si>
  <si>
    <t>(PAGE 8 OF 11)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</si>
  <si>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</si>
  <si>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</si>
  <si>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</si>
  <si>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</si>
  <si>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</si>
  <si>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</si>
  <si>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</si>
  <si>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</si>
  <si>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</si>
  <si>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BOND FEEDER</t>
  </si>
  <si>
    <t>REAL RETURN FEEDER</t>
  </si>
  <si>
    <t>STANLIB Intl Property Fund B1</t>
  </si>
  <si>
    <t xml:space="preserve">IS Income UT Fund Class C </t>
  </si>
  <si>
    <t xml:space="preserve">IS MM Equity UT Class C   </t>
  </si>
  <si>
    <t>STANLIB Man Flexible Fund A</t>
  </si>
  <si>
    <t>IS Pure FI UT Class B</t>
  </si>
  <si>
    <t>IS REAL FOCUS FUND</t>
  </si>
  <si>
    <t xml:space="preserve">IS Pure FI UT Class C </t>
  </si>
  <si>
    <t>STANLIB MM Intl Equity FoF</t>
  </si>
  <si>
    <t>IS Superior Cash Fund C</t>
  </si>
  <si>
    <t>STANLIB MM Property Fund B2</t>
  </si>
  <si>
    <t xml:space="preserve">IS Multi-Manager Equity Fund  </t>
  </si>
  <si>
    <t>IS HIGH INCOME Class C</t>
  </si>
  <si>
    <t>STANLIB Capital Growth Fund A</t>
  </si>
  <si>
    <t>STANLIB Flexible Income Fund A</t>
  </si>
  <si>
    <t>STANLIB Value Fund A</t>
  </si>
  <si>
    <t>STANLIB Property Income Fund A</t>
  </si>
  <si>
    <t>LOW EQUITY FOF</t>
  </si>
  <si>
    <t>US DOLLAR BOND FOF</t>
  </si>
  <si>
    <t>US DOLLAR CASH FOF</t>
  </si>
  <si>
    <t>INST CONS FOF</t>
  </si>
  <si>
    <t>INST MOD CONS FOF</t>
  </si>
  <si>
    <t>INCOME FEEDER</t>
  </si>
  <si>
    <t xml:space="preserve">IS HIGH INCOME Class B   </t>
  </si>
  <si>
    <t xml:space="preserve">IS MM Equity  Fund Class B   </t>
  </si>
  <si>
    <t>Nedbank Rainmaker Fund A</t>
  </si>
  <si>
    <t>SALVO</t>
  </si>
  <si>
    <t>KRUGER</t>
  </si>
  <si>
    <t>(PAGE 9 OF 11)</t>
  </si>
  <si>
    <t>MOD CONS FOF</t>
  </si>
  <si>
    <t>MOD AGG FOF</t>
  </si>
  <si>
    <t>EUROPEAN FOF</t>
  </si>
  <si>
    <t>PRIVATE BANK INCOME FOF</t>
  </si>
  <si>
    <t>PRIVATE BANK DEFENSIVE FOF</t>
  </si>
  <si>
    <t>PRIVATE BANK GROWTH FOF</t>
  </si>
  <si>
    <t>PRIVATE BANK GLOBAL FLEXIBLE FOF</t>
  </si>
  <si>
    <t xml:space="preserve">STANLIB Small Cap Fund R </t>
  </si>
  <si>
    <t>STANLIB ALSI 40 Fund B1</t>
  </si>
  <si>
    <t xml:space="preserve">STANLIB Bond Fund R </t>
  </si>
  <si>
    <t>STANLIB Industrial Fund R</t>
  </si>
  <si>
    <t>ABSA Money Market</t>
  </si>
  <si>
    <t>MCUBED Active Bnd B1</t>
  </si>
  <si>
    <t>Investc Absol In ClB</t>
  </si>
  <si>
    <t>Peregrinequant Beta Fund</t>
  </si>
  <si>
    <t>Coronation Strategic Income Fund</t>
  </si>
  <si>
    <t xml:space="preserve">MCUBED Mngd Bond B1 </t>
  </si>
  <si>
    <t xml:space="preserve">MCUBED Real Return  </t>
  </si>
  <si>
    <t xml:space="preserve">STANLIB Capital Growth Fnd R  </t>
  </si>
  <si>
    <t>MCUBED Large Cap Fnd</t>
  </si>
  <si>
    <t>Old Mutual SA Qote</t>
  </si>
  <si>
    <t xml:space="preserve">STANLIB Resources Fund R     </t>
  </si>
  <si>
    <t xml:space="preserve">MCUBED Focus Eq B1  </t>
  </si>
  <si>
    <t>Old Mutual Enhanced Income</t>
  </si>
  <si>
    <t>STANLIB Instit Property Fund</t>
  </si>
  <si>
    <t>Coronation Property Equity</t>
  </si>
  <si>
    <t xml:space="preserve">MCUBED ALSI 40 B1   </t>
  </si>
  <si>
    <t>Investec Value Class B</t>
  </si>
  <si>
    <t>STANLIB Value Fund B1</t>
  </si>
  <si>
    <t>STANLIB Prosperity Fund R</t>
  </si>
  <si>
    <t>MCUBED Agg Sml CapB1</t>
  </si>
  <si>
    <t>Ankh Foreign Flexible</t>
  </si>
  <si>
    <t xml:space="preserve">MCUBED Ag Sm Cap B1 </t>
  </si>
  <si>
    <t>Allan Gray Orbis Global</t>
  </si>
  <si>
    <t>MCUBED High Grwth B1</t>
  </si>
  <si>
    <t>Coronation Resources</t>
  </si>
  <si>
    <t>Advant Emg Man Value</t>
  </si>
  <si>
    <t>Investec Absolute Income B</t>
  </si>
  <si>
    <t>Coronation Money Market</t>
  </si>
  <si>
    <t>Allan Gray Stable</t>
  </si>
  <si>
    <t>MOMENTUM GLOBAL</t>
  </si>
  <si>
    <t>FG</t>
  </si>
  <si>
    <t>UMBONO STABLE</t>
  </si>
  <si>
    <t>UMBONO MODERATE</t>
  </si>
  <si>
    <t>JUPITOR PRUDENTIAL FOF</t>
  </si>
  <si>
    <t>SATURN FLEXIBLE FOF</t>
  </si>
  <si>
    <t xml:space="preserve">MANAGED FOF </t>
  </si>
  <si>
    <t xml:space="preserve">FG Global Ind FoF:R </t>
  </si>
  <si>
    <t>Analytics Man Equity</t>
  </si>
  <si>
    <t xml:space="preserve">Umbono Balanced </t>
  </si>
  <si>
    <t xml:space="preserve">Stanlib USD Cash    </t>
  </si>
  <si>
    <t>Liberty Income Fund</t>
  </si>
  <si>
    <t>Investec Opportunities B</t>
  </si>
  <si>
    <t xml:space="preserve">Umbono Absolute Real Return </t>
  </si>
  <si>
    <t>Stanlib EURO Cur FOF</t>
  </si>
  <si>
    <t>Ned Enterprise Class A</t>
  </si>
  <si>
    <t>Fraters Real Income</t>
  </si>
  <si>
    <t>Sanlam Absolute Return Fund</t>
  </si>
  <si>
    <t>Nedbank Managed Fund</t>
  </si>
  <si>
    <t>SENTINAL</t>
  </si>
  <si>
    <t xml:space="preserve">CORE HARBOUR </t>
  </si>
  <si>
    <t>XHILARATOR MULTI SA</t>
  </si>
  <si>
    <t>DINAMIKA</t>
  </si>
  <si>
    <t>DOTPORT</t>
  </si>
  <si>
    <t>NeFG INCOME</t>
  </si>
  <si>
    <t>(PAGE 10 OF 11)</t>
  </si>
  <si>
    <t>DIVERSIFIED INCOME FOF</t>
  </si>
  <si>
    <t>FOREIGN FLEXIBLE FOF</t>
  </si>
  <si>
    <t>PRESERVER FOF</t>
  </si>
  <si>
    <t>ACCUMULATOR FOF</t>
  </si>
  <si>
    <t>CREATOR FOF</t>
  </si>
  <si>
    <t>STABLE PRUDENTIAL FOF</t>
  </si>
  <si>
    <t>DYNAMIC FLEXIBLE FOF</t>
  </si>
  <si>
    <t>PROVIDER FOF</t>
  </si>
  <si>
    <t>PSG Growth fund A</t>
  </si>
  <si>
    <t>PSG Growth Fund B</t>
  </si>
  <si>
    <t>Metropolitan Industrial</t>
  </si>
  <si>
    <t>pqis - inflation plus 7 B1</t>
  </si>
  <si>
    <t>African Harvest Absolute Yield</t>
  </si>
  <si>
    <t>Aviva Eurpn Prop</t>
  </si>
  <si>
    <t>PSG Tanzanite</t>
  </si>
  <si>
    <t>Metropolitan Centaur Flexible Fund</t>
  </si>
  <si>
    <t>Allan Gray Global Equity Feeder</t>
  </si>
  <si>
    <t>Sanlam Small Cap A</t>
  </si>
  <si>
    <t>Liberty Bond Fund</t>
  </si>
  <si>
    <t>RMB High Dividend</t>
  </si>
  <si>
    <t>Orbis JPY Equity Fund</t>
  </si>
  <si>
    <t>M Cubed Small Cap Growth B2</t>
  </si>
  <si>
    <t>Stanlib International Property</t>
  </si>
  <si>
    <t>Metropolitan Cadiz Inflation Plus</t>
  </si>
  <si>
    <t>Global Bond Index</t>
  </si>
  <si>
    <t>M Cubed Small Value B2</t>
  </si>
  <si>
    <t>Dynamic Wealth Prop</t>
  </si>
  <si>
    <t>Coronation top 20</t>
  </si>
  <si>
    <t>RMB International Income</t>
  </si>
  <si>
    <t>Coornation Smaller Companies</t>
  </si>
  <si>
    <t>Coronation Industrial</t>
  </si>
  <si>
    <t>PSG Alphen Optimal</t>
  </si>
  <si>
    <t>Stanlib Xtra Inc Fund</t>
  </si>
  <si>
    <t>PSG Growth Fund D</t>
  </si>
  <si>
    <t>Appleton Man Flex</t>
  </si>
  <si>
    <t xml:space="preserve">Metropolitan Inflation Linked Bond </t>
  </si>
  <si>
    <t>Sanlam General Equity</t>
  </si>
  <si>
    <t>Dynamic Wealth Optimal</t>
  </si>
  <si>
    <t>RMB International Equity</t>
  </si>
  <si>
    <t>Nedbank Inflation Beater</t>
  </si>
  <si>
    <t>Investec GS Global Gold</t>
  </si>
  <si>
    <t>Nedbank Value</t>
  </si>
  <si>
    <t>Old Mutual High Yield</t>
  </si>
  <si>
    <t>NeFG Property Income</t>
  </si>
  <si>
    <t>Core Harbour Foreign Flex</t>
  </si>
  <si>
    <t>Nedbank Flexible Income</t>
  </si>
  <si>
    <t>NeFG Balanced</t>
  </si>
  <si>
    <t>Old Mutual UK Money Market</t>
  </si>
  <si>
    <t>PSG Money Market</t>
  </si>
  <si>
    <t>AVACADO</t>
  </si>
  <si>
    <t>NOBLE PP</t>
  </si>
  <si>
    <t>AWM</t>
  </si>
  <si>
    <t xml:space="preserve">RWM </t>
  </si>
  <si>
    <t>DYNAMIC FOF</t>
  </si>
  <si>
    <t>WEALTH CREATOR</t>
  </si>
  <si>
    <t>STRATEGIC INCOME</t>
  </si>
  <si>
    <t>ALL WEATHER</t>
  </si>
  <si>
    <t>CAUTIOUS FOF</t>
  </si>
  <si>
    <t>WEALTH PRESERVER FOF</t>
  </si>
  <si>
    <t>FIXED INTEREST FOF</t>
  </si>
  <si>
    <t>ASSERVATIVE FOF</t>
  </si>
  <si>
    <t>Sanlam Absolute Return</t>
  </si>
  <si>
    <t>Prudential Money Market Fund</t>
  </si>
  <si>
    <t>Investec Absolute Income</t>
  </si>
  <si>
    <t>Prudential Global Income</t>
  </si>
  <si>
    <t>Catalyst Property Equity</t>
  </si>
  <si>
    <t>Coronation Equity A</t>
  </si>
  <si>
    <t>Metropolitan Core Harbour Foreign Fl</t>
  </si>
  <si>
    <t>Stanlib Man Flexible A</t>
  </si>
  <si>
    <t>Investec Property Equity Fund</t>
  </si>
  <si>
    <t>Sanlam Inflation Link Fund</t>
  </si>
  <si>
    <t>Stanlib Resources</t>
  </si>
  <si>
    <t>Old Mutual Dynamic</t>
  </si>
  <si>
    <t>Standard Bank Gold A</t>
  </si>
  <si>
    <t>Prudential Dividend Maximiser</t>
  </si>
  <si>
    <t>Coronation SA Capital Plus</t>
  </si>
  <si>
    <t>PLATINUM INCOME</t>
  </si>
  <si>
    <t>PLATINUM BALANCED</t>
  </si>
  <si>
    <t>PLATINUM FLEXIBLE</t>
  </si>
  <si>
    <t>VESTCO CAPITAL</t>
  </si>
  <si>
    <t>4I</t>
  </si>
  <si>
    <t>QUADRIX</t>
  </si>
  <si>
    <t>METROPOLITAN ODYSSEY</t>
  </si>
  <si>
    <t>(PAGE 11 OF 11)</t>
  </si>
  <si>
    <t>ABSOLUTE RETURN FOF</t>
  </si>
  <si>
    <t>DYNAMIC WORLD FOF</t>
  </si>
  <si>
    <t>Stanlib Inst Prop A</t>
  </si>
  <si>
    <t>Coronation Balanced</t>
  </si>
  <si>
    <t>Metropolitan Ankh Foreign Flex A1</t>
  </si>
  <si>
    <t>Nedbank Entrep Class R</t>
  </si>
  <si>
    <t>Prudential Prudent Allocat</t>
  </si>
  <si>
    <t>RMB Equity</t>
  </si>
  <si>
    <t>Prudential Property Tracker fnd</t>
  </si>
  <si>
    <t>Investec Absolute Income A</t>
  </si>
  <si>
    <t>Investec High Income</t>
  </si>
  <si>
    <t>DOMESTIC - ASSET ALLOCATION</t>
  </si>
  <si>
    <t>4I STABLE</t>
  </si>
  <si>
    <t>AVOCADO</t>
  </si>
  <si>
    <t>FG JUPITOR</t>
  </si>
  <si>
    <t>GALAXY</t>
  </si>
  <si>
    <t xml:space="preserve">MCUBED RAND </t>
  </si>
  <si>
    <t>OMEGA</t>
  </si>
  <si>
    <t>PAM</t>
  </si>
  <si>
    <t>PRUDENTIAL LOW EQUITY FUNDS (PAGE 1 OF 2)</t>
  </si>
  <si>
    <t>CAUTIOUS</t>
  </si>
  <si>
    <t>STABLE</t>
  </si>
  <si>
    <t>DEFENSIVE</t>
  </si>
  <si>
    <t>CONSERV FOF</t>
  </si>
  <si>
    <t>CAUTIOUS MANAGED</t>
  </si>
  <si>
    <t>MANAGED STABLE</t>
  </si>
  <si>
    <t>BAL INCOME FOF</t>
  </si>
  <si>
    <t>PRUDENTIAL MANAGED</t>
  </si>
  <si>
    <t>WEALTH PRESERVER</t>
  </si>
  <si>
    <t>PRUDENTIAL INST FOF</t>
  </si>
  <si>
    <t>Total Equities excl Property</t>
  </si>
  <si>
    <t>B Class (Domestic asset allocation funds)\</t>
  </si>
  <si>
    <t>RWM</t>
  </si>
  <si>
    <t>SENTINEL DIVERSIFIED</t>
  </si>
  <si>
    <t>PRUDENTIAL LOW EQUITY FUNDS (PAGE 2 OF 2)</t>
  </si>
  <si>
    <t>MULTI LOW EQUITY</t>
  </si>
  <si>
    <t>CONTEGO B6</t>
  </si>
  <si>
    <t>DOTPORT STABLE</t>
  </si>
  <si>
    <t xml:space="preserve">FNB </t>
  </si>
  <si>
    <t>FG SATURN</t>
  </si>
  <si>
    <t>INTERNEURON MM</t>
  </si>
  <si>
    <t>PRUDENTIAL MEDIUM EQUITY FUNDS (PAGE 1 OF 3)</t>
  </si>
  <si>
    <t>BALANCED</t>
  </si>
  <si>
    <t xml:space="preserve">BALANCED </t>
  </si>
  <si>
    <t>MCUBED RAND</t>
  </si>
  <si>
    <t>NeFG</t>
  </si>
  <si>
    <t>OLD MUTUAL FOURPLUS</t>
  </si>
  <si>
    <t xml:space="preserve">PRESCIENT BALANCED </t>
  </si>
  <si>
    <t>PRUDENTIAL PRUDENT</t>
  </si>
  <si>
    <t>PRUDENTIAL MEDIUM EQUITY FUNDS (PAGE 2 OF 3)</t>
  </si>
  <si>
    <t>MANAGED</t>
  </si>
  <si>
    <t>MULTI MNG BALANCED FOF</t>
  </si>
  <si>
    <t>MANAGED MODERATE</t>
  </si>
  <si>
    <t>BAL PRUD FOF</t>
  </si>
  <si>
    <t xml:space="preserve">QUANTPLUS FOF </t>
  </si>
  <si>
    <t>ALLOCATOR</t>
  </si>
  <si>
    <t>B CLASS</t>
  </si>
  <si>
    <t xml:space="preserve">QUANTUM </t>
  </si>
  <si>
    <t>RE:CM CORE</t>
  </si>
  <si>
    <t>SENTINEL</t>
  </si>
  <si>
    <t>SP2 MULTI MANAGED</t>
  </si>
  <si>
    <t>UMBONO</t>
  </si>
  <si>
    <t>UMBONO CORE</t>
  </si>
  <si>
    <t>PRUDENTIAL MEDIUM EQUITY FUNDS (PAGE 3 OF 3)</t>
  </si>
  <si>
    <t>PRUD FOF</t>
  </si>
  <si>
    <t>MODERATE</t>
  </si>
  <si>
    <t>STABILITY</t>
  </si>
  <si>
    <t>MULTI MED EQUITY FOF</t>
  </si>
  <si>
    <t>INST MODERATE CONS FOF</t>
  </si>
  <si>
    <t>BALANCED UNIT TRUST</t>
  </si>
  <si>
    <t>MANAGED FOF</t>
  </si>
  <si>
    <t>CRESCENT BALANCED</t>
  </si>
  <si>
    <t>MOMENTUM MANAGED</t>
  </si>
  <si>
    <t xml:space="preserve">PRUDENTIAL HIGH EQUITY FUNDS </t>
  </si>
  <si>
    <t>PROGRESSIVE FOF</t>
  </si>
  <si>
    <t>AGG PRUD FOF</t>
  </si>
  <si>
    <t>RENAISSANCE</t>
  </si>
  <si>
    <t>MULTI HIGH EQUITY FOF</t>
  </si>
  <si>
    <t>36ONE FLEXIBLE</t>
  </si>
  <si>
    <t>ABSA INST FIDUCIARY</t>
  </si>
  <si>
    <t>ABSA INST</t>
  </si>
  <si>
    <t>BLUEBAY</t>
  </si>
  <si>
    <t>BLUEBAY VISIO</t>
  </si>
  <si>
    <t>CENTAUR</t>
  </si>
  <si>
    <t>FLEXIBLE FUNDS (PAGE 1 OF 4)</t>
  </si>
  <si>
    <t>OPPORTUNITY</t>
  </si>
  <si>
    <t>ALLROUNDER FOF</t>
  </si>
  <si>
    <t>INCOME &amp; GROWTH</t>
  </si>
  <si>
    <t>ALL SEASONS</t>
  </si>
  <si>
    <t>INSTITUTIONAL FLEX</t>
  </si>
  <si>
    <t xml:space="preserve">FLEXIBLE </t>
  </si>
  <si>
    <t>MARKET PLUS</t>
  </si>
  <si>
    <t>ABSOLUTE</t>
  </si>
  <si>
    <t xml:space="preserve">DOMESTIC FLEXIBLE </t>
  </si>
  <si>
    <t xml:space="preserve">DINAMIKA </t>
  </si>
  <si>
    <t>DOTPORT DYNAMIC</t>
  </si>
  <si>
    <t xml:space="preserve">GCI </t>
  </si>
  <si>
    <t>KATZGOLD</t>
  </si>
  <si>
    <t>FLEXIBLE FUNDS (PAGE 2 OF 4)</t>
  </si>
  <si>
    <t xml:space="preserve">VUNA </t>
  </si>
  <si>
    <t>CORE INCOME</t>
  </si>
  <si>
    <t>ALL WEATHER FOF</t>
  </si>
  <si>
    <t xml:space="preserve">FLEXIBLE GROWTH </t>
  </si>
  <si>
    <t>IMALIVEST</t>
  </si>
  <si>
    <t>RCI</t>
  </si>
  <si>
    <t xml:space="preserve">OSBORNE </t>
  </si>
  <si>
    <t>REZCO</t>
  </si>
  <si>
    <t>RMB INSTITUTIONAL</t>
  </si>
  <si>
    <t>CAM OPTIMA</t>
  </si>
  <si>
    <t>CAM UNIVERSUM</t>
  </si>
  <si>
    <t>CAM FORTIS</t>
  </si>
  <si>
    <t>MELVILLE DOUGLAS</t>
  </si>
  <si>
    <t>FLEXIBLE FUNDS (PAGE 3 OF 4)</t>
  </si>
  <si>
    <t>FREESTYLE PORTFOLIO</t>
  </si>
  <si>
    <t>FLEX MANAGED</t>
  </si>
  <si>
    <t xml:space="preserve">FLEXIBLE MANAGED </t>
  </si>
  <si>
    <t>TANZANITE FLEXIBLE</t>
  </si>
  <si>
    <t>ACTIVE</t>
  </si>
  <si>
    <t>VALUE TREND</t>
  </si>
  <si>
    <t>HIGH TIDE</t>
  </si>
  <si>
    <t>INSTITUTIONAL</t>
  </si>
  <si>
    <t>QUANTS</t>
  </si>
  <si>
    <t>DYNAMIC STRATEGY</t>
  </si>
  <si>
    <t>PRESCIENT 5%</t>
  </si>
  <si>
    <t>PRESCIENT 7%</t>
  </si>
  <si>
    <t>PRESCIENT 10%</t>
  </si>
  <si>
    <t>SP2 AGGRESSIVE</t>
  </si>
  <si>
    <t>FLEXIBLE FUNDS (PAGE 4 OF 4)</t>
  </si>
  <si>
    <t>INCOME OPTIMISED LIFESPAN FOF</t>
  </si>
  <si>
    <t>INCOME OPTIMISED LIFESPAN</t>
  </si>
  <si>
    <t>INFLATION MATC FOF</t>
  </si>
  <si>
    <t>MULTIMANAGED FOF</t>
  </si>
  <si>
    <t xml:space="preserve">AGG INCOME </t>
  </si>
  <si>
    <t>4I ABSOLUTE</t>
  </si>
  <si>
    <t>36ONE</t>
  </si>
  <si>
    <t>AWM WEALTH</t>
  </si>
  <si>
    <t>CADIZ EQUITY</t>
  </si>
  <si>
    <t>CADIZ INFLATION</t>
  </si>
  <si>
    <t xml:space="preserve">CORONATION </t>
  </si>
  <si>
    <t>CONTEGO B5</t>
  </si>
  <si>
    <t>DYNAMIC</t>
  </si>
  <si>
    <t>INVESTEC ABSOLUTE</t>
  </si>
  <si>
    <t>INVESTMENT SOLN</t>
  </si>
  <si>
    <t>METROPOLITAN ABS</t>
  </si>
  <si>
    <t xml:space="preserve">METROPOLITAN </t>
  </si>
  <si>
    <t xml:space="preserve">SYMMETRY </t>
  </si>
  <si>
    <t>TARGETED ABSOLUTE AND REAL RETURN FUNDS (PAGE 1 OF 3)</t>
  </si>
  <si>
    <t>RETURN FOF</t>
  </si>
  <si>
    <t>TARGET RETURN</t>
  </si>
  <si>
    <t>INFLATION BEATER</t>
  </si>
  <si>
    <t>ALPHA PLUS</t>
  </si>
  <si>
    <t xml:space="preserve">OPTIMAL </t>
  </si>
  <si>
    <t>ACTINIO</t>
  </si>
  <si>
    <t xml:space="preserve">LADDER </t>
  </si>
  <si>
    <t>PLUS</t>
  </si>
  <si>
    <t>CAPITAL PLUS</t>
  </si>
  <si>
    <t>SA CAPITAL PLUS</t>
  </si>
  <si>
    <t>PROTECTED EQUITY</t>
  </si>
  <si>
    <t>WEALTH OPTIMAL</t>
  </si>
  <si>
    <t>REAL INCOME</t>
  </si>
  <si>
    <t>PROTECTOR</t>
  </si>
  <si>
    <t>REAL RETURN FOCUS</t>
  </si>
  <si>
    <t>SECURE GROWTH FLEXIBLE FOF</t>
  </si>
  <si>
    <t>DYNAMIC BAL FOF</t>
  </si>
  <si>
    <t>INCOME PROPERTY</t>
  </si>
  <si>
    <t>ABSOLUTE PROVIDER</t>
  </si>
  <si>
    <t>POSITIVE RETURN</t>
  </si>
  <si>
    <t>STRATEGIC INCOME FOF</t>
  </si>
  <si>
    <t>WEALTH CREATIVE FOF</t>
  </si>
  <si>
    <t>INFLATION PLUS</t>
  </si>
  <si>
    <t>INCOME</t>
  </si>
  <si>
    <t>Derivatives and other asset</t>
  </si>
  <si>
    <t>TOTAL DOMESTIC EQUITIES Excl Property</t>
  </si>
  <si>
    <t>SANLAM ABSA</t>
  </si>
  <si>
    <t>PEREGRINE QUANT</t>
  </si>
  <si>
    <t>SANLAM MULTI MANAGED</t>
  </si>
  <si>
    <t>TARGETED ABSOLUTE AND REAL RETURN FUNDS (PAGE 2 OF 3)</t>
  </si>
  <si>
    <t>REAL RETURN CORE</t>
  </si>
  <si>
    <t>INFLATION PLUS 3 CORE</t>
  </si>
  <si>
    <t>INFLATION PLUS 5 CORE</t>
  </si>
  <si>
    <t>INFLATION PLUS 3 FOF</t>
  </si>
  <si>
    <t>INFLATION PLUS 5 FOF</t>
  </si>
  <si>
    <t>ABSOLUTE FOCUS</t>
  </si>
  <si>
    <t>INFLATION LINKED</t>
  </si>
  <si>
    <t>INFLATION PLUS 3</t>
  </si>
  <si>
    <t>INFLATION PLUS 5</t>
  </si>
  <si>
    <t>INFLATION PLUS 7</t>
  </si>
  <si>
    <t>INSTI POSITIVE RETURN ONE</t>
  </si>
  <si>
    <t>INSTI POSITIVE RETURN TWO</t>
  </si>
  <si>
    <t>INSTI POSITIVE RETURN THREE</t>
  </si>
  <si>
    <t>INSTI POSITIVE RETURN FOUR</t>
  </si>
  <si>
    <t>MANAGED FLEXIBLE</t>
  </si>
  <si>
    <t>SANLAM PRIVATE CLIENT</t>
  </si>
  <si>
    <t>UMBONO ABSOLUTE</t>
  </si>
  <si>
    <t>TARGETED ABSOLUTE AND REAL RETURN FUNDS (PAGE 3 OF 3)</t>
  </si>
  <si>
    <t xml:space="preserve">ABSOLUTE RETURN </t>
  </si>
  <si>
    <t xml:space="preserve">DYNAMIC RETURN </t>
  </si>
  <si>
    <t>REAL RETURN CORE FOF</t>
  </si>
  <si>
    <t>MEDICAL INVESTMENT</t>
  </si>
  <si>
    <t xml:space="preserve">RETURN UNIT TRUST </t>
  </si>
  <si>
    <t>DOMESTIC - REAL ESTATE</t>
  </si>
  <si>
    <t xml:space="preserve">CATALYST SA </t>
  </si>
  <si>
    <t xml:space="preserve">NEFG </t>
  </si>
  <si>
    <t>OLD MUTUAL SA</t>
  </si>
  <si>
    <t>PRUDENTIAL ENHANCED</t>
  </si>
  <si>
    <t>PROPERTY EQUITY</t>
  </si>
  <si>
    <t>PROPERTY</t>
  </si>
  <si>
    <t>PROPERTY GROWTH</t>
  </si>
  <si>
    <t>PROPERTY INCOME</t>
  </si>
  <si>
    <t xml:space="preserve">PROPERTY </t>
  </si>
  <si>
    <t>INST PROPERTY</t>
  </si>
  <si>
    <t>SA PROPERTY TRACKER</t>
  </si>
  <si>
    <t>PROPERTY  EQUITY</t>
  </si>
  <si>
    <t xml:space="preserve">INSTI PROPERTY </t>
  </si>
  <si>
    <t>FLEXIBLE PROPERTY</t>
  </si>
  <si>
    <t>DOMESTIC  - FIXED INTEREST</t>
  </si>
  <si>
    <t xml:space="preserve">INVESTMENT SOLUTIONS </t>
  </si>
  <si>
    <t>BOND (PAGE 1 OF 2)</t>
  </si>
  <si>
    <t>ACTIVE BOND</t>
  </si>
  <si>
    <t>MANAGED BOND</t>
  </si>
  <si>
    <t>BOND INDEX</t>
  </si>
  <si>
    <t>GILT</t>
  </si>
  <si>
    <t>PURE FIXED INTEREST</t>
  </si>
  <si>
    <t>Maturity Spread</t>
  </si>
  <si>
    <t>Weighted Average Maturity              Years</t>
  </si>
  <si>
    <t>Months</t>
  </si>
  <si>
    <t>Modified duration</t>
  </si>
  <si>
    <t>B Class (Fixed Interest Funds)</t>
  </si>
  <si>
    <t xml:space="preserve">OLD MUTUAL </t>
  </si>
  <si>
    <t xml:space="preserve">ACTIVE BOND </t>
  </si>
  <si>
    <t>EMERGING BOND</t>
  </si>
  <si>
    <t>HIGH YIELD</t>
  </si>
  <si>
    <t>PRESCIENT BOND</t>
  </si>
  <si>
    <t>BOND (PAGE 2 OF 2)</t>
  </si>
  <si>
    <t>INSTITUT LONG BOND</t>
  </si>
  <si>
    <t>ALL BOND ONE</t>
  </si>
  <si>
    <t>ALL BOND TWO</t>
  </si>
  <si>
    <t>ALL BOND THREE</t>
  </si>
  <si>
    <t>ALL BOND FOUR</t>
  </si>
  <si>
    <t>MULTI-MAN BOND FEEDER</t>
  </si>
  <si>
    <t>INVESCO</t>
  </si>
  <si>
    <t>CASH PLUS</t>
  </si>
  <si>
    <t>HIGH INCOME</t>
  </si>
  <si>
    <t xml:space="preserve">INCOME </t>
  </si>
  <si>
    <t>EXTRA INCOME</t>
  </si>
  <si>
    <t>MAX INCOME</t>
  </si>
  <si>
    <t>MULTI-MAN INCOME FEEDER</t>
  </si>
  <si>
    <t>COMMUNITY GROWTH</t>
  </si>
  <si>
    <t>INNOFIN</t>
  </si>
  <si>
    <t>MONEY MARKET</t>
  </si>
  <si>
    <t>Money Market Maturity Spread</t>
  </si>
  <si>
    <t>STANDARD BANK</t>
  </si>
  <si>
    <t>RETAIL</t>
  </si>
  <si>
    <t xml:space="preserve">CORPORATE </t>
  </si>
  <si>
    <t>ABSA DIVIDEND</t>
  </si>
  <si>
    <t>AIMS INSTI CAPITAL</t>
  </si>
  <si>
    <t xml:space="preserve">AWM </t>
  </si>
  <si>
    <t xml:space="preserve">CMM CASH </t>
  </si>
  <si>
    <t>CONTEGO DYNAMIC</t>
  </si>
  <si>
    <t>SELECT</t>
  </si>
  <si>
    <t>VARIED SPECIALIST (PAGE 1 OF 2)</t>
  </si>
  <si>
    <t>INCOME ENHANCER</t>
  </si>
  <si>
    <t>FLEXIBLE INCOME</t>
  </si>
  <si>
    <t>ABSOLUTE YIELD</t>
  </si>
  <si>
    <t>PROTECTOR PLUS</t>
  </si>
  <si>
    <t xml:space="preserve">MANAGEMENT </t>
  </si>
  <si>
    <t>INCOME PORTFOLIO</t>
  </si>
  <si>
    <t>FIXED INTEREST</t>
  </si>
  <si>
    <t>CORPORATE BOND</t>
  </si>
  <si>
    <t>OPPORTUNITY INCOME</t>
  </si>
  <si>
    <t>ABSOLUTE INCOME</t>
  </si>
  <si>
    <t>FLEXIBLE BOND</t>
  </si>
  <si>
    <t>SUPERIOR CASH</t>
  </si>
  <si>
    <t>SMART CASH</t>
  </si>
  <si>
    <t>SHORT TERM INCOME</t>
  </si>
  <si>
    <t>MNGR INCOME PLUS FOF</t>
  </si>
  <si>
    <t>FOURPLUS SECURE FOF</t>
  </si>
  <si>
    <t>PRESCIENT CASH</t>
  </si>
  <si>
    <t>PRESCIENT INCOME</t>
  </si>
  <si>
    <t>RMB INSTITUTIONL</t>
  </si>
  <si>
    <t>SANLAM ABSOLUTE</t>
  </si>
  <si>
    <t>SP2 CONSERVATIVE</t>
  </si>
  <si>
    <t>VARIED SPECIALIST (PAGE 2 OF 2)</t>
  </si>
  <si>
    <t>INFLATION LINKED BOND</t>
  </si>
  <si>
    <t>ENHANCED INCOME</t>
  </si>
  <si>
    <t>FIXED INT PORT BUILDER</t>
  </si>
  <si>
    <t>PROVIDER</t>
  </si>
  <si>
    <t>DIVIDEND INCOME</t>
  </si>
  <si>
    <t>OPTIMAL INCOME</t>
  </si>
  <si>
    <t>FLEXIBLE MATURITY</t>
  </si>
  <si>
    <t>ENHANCED CASH</t>
  </si>
  <si>
    <t>RETURN INCOME</t>
  </si>
  <si>
    <t>MULTIMANAGED</t>
  </si>
  <si>
    <t>WORLDWIDE - EQUITY</t>
  </si>
  <si>
    <t>MUTLI-NATIONAL</t>
  </si>
  <si>
    <t>B Class (Worlwide and Foreign funds)</t>
  </si>
  <si>
    <t xml:space="preserve">STANLIB GLOBAL </t>
  </si>
  <si>
    <t>GLOBAL TECH</t>
  </si>
  <si>
    <t>SCI TECH FOF</t>
  </si>
  <si>
    <t xml:space="preserve">SCIENCE &amp; TECH </t>
  </si>
  <si>
    <t>WORLDWIDE - ASSET ALLOCATION</t>
  </si>
  <si>
    <t>MARRIOT</t>
  </si>
  <si>
    <t>NEDBANK BRAVATA</t>
  </si>
  <si>
    <t>SIS (Brait) INFLATION</t>
  </si>
  <si>
    <t>FLEXIBLE FUNDS</t>
  </si>
  <si>
    <t>ASSERTIVE FOF</t>
  </si>
  <si>
    <t>OPTIMUM</t>
  </si>
  <si>
    <t xml:space="preserve">WW FLEXIBLE </t>
  </si>
  <si>
    <t>WW FLEXIBLE FOF</t>
  </si>
  <si>
    <t>WW FLEXIBLE</t>
  </si>
  <si>
    <t>FOURPLUS GLOBAL</t>
  </si>
  <si>
    <t>WORLDWIDE FLEXIBLE</t>
  </si>
  <si>
    <t>PLUS 1-3 FOF</t>
  </si>
  <si>
    <t>PLUS 3-5 FOF</t>
  </si>
  <si>
    <t>PLUS 5-7 FOF</t>
  </si>
  <si>
    <t>PLUS 7-9 FOF</t>
  </si>
  <si>
    <t>FOREIGN - EQUITY</t>
  </si>
  <si>
    <t>ALLAN GRAY ORBIS</t>
  </si>
  <si>
    <t>ITRIX</t>
  </si>
  <si>
    <t xml:space="preserve">GENERAL </t>
  </si>
  <si>
    <t>INTERNATIONAL</t>
  </si>
  <si>
    <t>INT EQUITY FOF</t>
  </si>
  <si>
    <t>WW EQUITY FEERDER</t>
  </si>
  <si>
    <t>GLOBAL EQ FEEDER</t>
  </si>
  <si>
    <t>FTSE 100</t>
  </si>
  <si>
    <t>DJ EURO STOXX 50</t>
  </si>
  <si>
    <t>PAN EUROPEAN</t>
  </si>
  <si>
    <t>NEDBANK INTERN.</t>
  </si>
  <si>
    <t xml:space="preserve">SANLAM INTERNATIONAL </t>
  </si>
  <si>
    <t>GLOBAL EQUITY FEEDER FUND</t>
  </si>
  <si>
    <t>GLOBAL EQUITY</t>
  </si>
  <si>
    <t>GLOBAL</t>
  </si>
  <si>
    <t>INTERN. FOF</t>
  </si>
  <si>
    <t xml:space="preserve">VARIED SPECIALIST </t>
  </si>
  <si>
    <t>GLOBAL REAL ESTATE</t>
  </si>
  <si>
    <t>INTER PROPERTY</t>
  </si>
  <si>
    <t>`</t>
  </si>
  <si>
    <t>FOREIGN - ASSET ALLOCATION</t>
  </si>
  <si>
    <t>ANKH FOREIGN</t>
  </si>
  <si>
    <t>CORE HARBOUR</t>
  </si>
  <si>
    <t>INVESTEC GLOBAL BALANCED</t>
  </si>
  <si>
    <t>MARRIOT INCOME</t>
  </si>
  <si>
    <t>ALPHA GLOBAL</t>
  </si>
  <si>
    <t>NEDBANK GLOBAL</t>
  </si>
  <si>
    <t>PRESCIENT GLOBAL</t>
  </si>
  <si>
    <t>RMB INTERNATIONAL</t>
  </si>
  <si>
    <t>FLEXIBLE (PAGE 1 OF 2)</t>
  </si>
  <si>
    <t>FOR FLEXIBLE FOF</t>
  </si>
  <si>
    <t xml:space="preserve">AFRICA </t>
  </si>
  <si>
    <t xml:space="preserve">FEEDER </t>
  </si>
  <si>
    <t>GROWTH FEEDER</t>
  </si>
  <si>
    <t>INT FLEXIBLE FOF</t>
  </si>
  <si>
    <t>INT BALANCED FEEDER</t>
  </si>
  <si>
    <t>BALANCED QUANTPLUS FOF</t>
  </si>
  <si>
    <t>INT AGGRESSIVE FOF</t>
  </si>
  <si>
    <t>INT CONSERVATIVE FOF</t>
  </si>
  <si>
    <t>Weighted Average Maturity                   Years</t>
  </si>
  <si>
    <t xml:space="preserve">       Months</t>
  </si>
  <si>
    <t>FOREIGN - FIXED INTEREST</t>
  </si>
  <si>
    <t>INNOFIN INTERNATIONAL</t>
  </si>
  <si>
    <t>INV SOLUTIONS US</t>
  </si>
  <si>
    <t>OLD MUTUAL UK</t>
  </si>
  <si>
    <t>PRUDENTIAL GLOBAL</t>
  </si>
  <si>
    <t>GLOBAL INCOME</t>
  </si>
  <si>
    <t xml:space="preserve">MULTI CURRENCY </t>
  </si>
  <si>
    <t xml:space="preserve">DOLLAR CASH FEEDER </t>
  </si>
  <si>
    <t>MONEY MARKET FEEDER</t>
  </si>
  <si>
    <t xml:space="preserve">EURO INCOME </t>
  </si>
  <si>
    <t>STERLING INCOME</t>
  </si>
  <si>
    <t>US DOLLAR INCOME</t>
  </si>
  <si>
    <t xml:space="preserve">MONEY MARKET INSTRUMENTS </t>
  </si>
  <si>
    <t>Weighted Average Maturity            Years</t>
  </si>
  <si>
    <t>FLEXIBLE (PAGE 2 OF 2)</t>
  </si>
  <si>
    <t>GLOBAL FLEXIBLE FOF</t>
  </si>
  <si>
    <t>INVESTMENT SOL</t>
  </si>
  <si>
    <t>GLOBAL BOND</t>
  </si>
  <si>
    <t>INT BOND</t>
  </si>
  <si>
    <t>GLOBAL FIXED INC FOF</t>
  </si>
  <si>
    <t>INT BOND FOF</t>
  </si>
  <si>
    <t>INTERNATIONAL BOND</t>
  </si>
  <si>
    <t>GLOBAL BOND FOF</t>
  </si>
  <si>
    <t>GLOBAL HIGH YIELD FOF</t>
  </si>
  <si>
    <t>Weighted Average Maturity            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</si>
</sst>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_);\(0.00\)"/>
    <numFmt numFmtId="170" formatCode="0.0;[Red]0.0"/>
    <numFmt numFmtId="171" formatCode="#,##0.000_);\(#,##0.000\)"/>
    <numFmt numFmtId="172" formatCode="_ * #,##0.0_ ;_ * \-#,##0.0_ ;_ * &quot;-&quot;??_ ;_ @_ "/>
    <numFmt numFmtId="173" formatCode="0.0_);\(0.0\)"/>
  </numFmts>
  <fonts count="56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5"/>
      <name val="DUTCH"/>
    </font>
    <font>
      <sz val="11"/>
      <color indexed="8"/>
      <name val="System"/>
      <family val="2"/>
    </font>
    <font>
      <sz val="11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sz val="10"/>
      <name val="Arial"/>
    </font>
    <font>
      <b/>
      <u/>
      <sz val="10"/>
      <color indexed="8"/>
      <name val="Arial"/>
      <family val="2"/>
    </font>
    <font>
      <sz val="10"/>
      <color indexed="48"/>
      <name val="Arial"/>
      <family val="2"/>
    </font>
    <font>
      <sz val="10"/>
      <name val="System"/>
      <family val="2"/>
    </font>
    <font>
      <b/>
      <u/>
      <sz val="10"/>
      <color indexed="8"/>
      <name val="System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7"/>
      <name val="Arial"/>
      <family val="2"/>
    </font>
    <font>
      <sz val="11"/>
      <color indexed="12"/>
      <name val="Arial"/>
      <family val="2"/>
    </font>
    <font>
      <u/>
      <sz val="11"/>
      <name val="Arial"/>
      <family val="2"/>
    </font>
    <font>
      <u/>
      <sz val="11"/>
      <color indexed="12"/>
      <name val="Arial"/>
      <family val="2"/>
    </font>
    <font>
      <b/>
      <sz val="11"/>
      <color indexed="17"/>
      <name val="Arial"/>
      <family val="2"/>
    </font>
    <font>
      <sz val="11"/>
      <color indexed="10"/>
      <name val="Arial"/>
      <family val="2"/>
    </font>
    <font>
      <sz val="11"/>
      <color indexed="10"/>
      <name val="System"/>
    </font>
    <font>
      <b/>
      <sz val="11"/>
      <color indexed="8"/>
      <name val="System"/>
      <family val="2"/>
    </font>
    <font>
      <b/>
      <sz val="11"/>
      <name val="System"/>
      <family val="2"/>
    </font>
    <font>
      <b/>
      <sz val="11"/>
      <name val="System"/>
    </font>
    <font>
      <b/>
      <sz val="9"/>
      <name val="DUTCH"/>
    </font>
    <font>
      <b/>
      <u/>
      <sz val="9"/>
      <name val="DUTCH"/>
    </font>
    <font>
      <b/>
      <sz val="10"/>
      <name val="Arial"/>
    </font>
  </fonts>
  <fills count="10">
    <fill>
      <patternFill patternType="none"/>
    </fill>
    <fill>
      <patternFill patternType="gray125"/>
    </fill>
    <fill>
      <patternFill patternType="gray0625">
        <bgColor indexed="9"/>
      </patternFill>
    </fill>
    <fill>
      <patternFill patternType="gray0625"/>
    </fill>
    <fill>
      <patternFill patternType="solid">
        <fgColor indexed="22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bgColor indexed="55"/>
      </patternFill>
    </fill>
  </fills>
  <borders count="1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64"/>
      </right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" fontId="2" fillId="0" borderId="0" xfId="0" applyNumberFormat="1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37" fontId="2" fillId="0" borderId="0" xfId="0" applyNumberFormat="1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0" fontId="2" fillId="0" borderId="3" xfId="0" applyFont="1" applyBorder="1" applyAlignment="1"/>
    <xf numFmtId="37" fontId="2" fillId="0" borderId="4" xfId="0" applyNumberFormat="1" applyFont="1" applyBorder="1" applyAlignment="1"/>
    <xf numFmtId="37" fontId="2" fillId="0" borderId="5" xfId="0" applyNumberFormat="1" applyFont="1" applyBorder="1" applyAlignment="1"/>
    <xf numFmtId="37" fontId="2" fillId="0" borderId="6" xfId="0" applyNumberFormat="1" applyFont="1" applyBorder="1" applyAlignment="1"/>
    <xf numFmtId="37" fontId="2" fillId="0" borderId="7" xfId="0" applyNumberFormat="1" applyFont="1" applyBorder="1" applyAlignment="1"/>
    <xf numFmtId="166" fontId="2" fillId="0" borderId="7" xfId="0" applyNumberFormat="1" applyFont="1" applyBorder="1" applyAlignment="1"/>
    <xf numFmtId="37" fontId="2" fillId="0" borderId="6" xfId="0" applyNumberFormat="1" applyFont="1" applyBorder="1" applyAlignment="1" applyProtection="1">
      <protection hidden="1"/>
    </xf>
    <xf numFmtId="0" fontId="2" fillId="0" borderId="8" xfId="0" applyFont="1" applyBorder="1" applyAlignment="1"/>
    <xf numFmtId="37" fontId="4" fillId="0" borderId="6" xfId="0" applyNumberFormat="1" applyFont="1" applyBorder="1" applyAlignment="1"/>
    <xf numFmtId="0" fontId="2" fillId="0" borderId="9" xfId="0" applyFont="1" applyBorder="1" applyAlignment="1"/>
    <xf numFmtId="37" fontId="4" fillId="0" borderId="7" xfId="0" applyNumberFormat="1" applyFont="1" applyBorder="1" applyAlignment="1"/>
    <xf numFmtId="0" fontId="6" fillId="0" borderId="0" xfId="0" applyFont="1" applyAlignment="1"/>
    <xf numFmtId="0" fontId="3" fillId="0" borderId="0" xfId="0" applyFont="1" applyAlignment="1">
      <alignment horizontal="left"/>
    </xf>
    <xf numFmtId="0" fontId="4" fillId="0" borderId="10" xfId="0" applyFont="1" applyBorder="1" applyAlignment="1"/>
    <xf numFmtId="3" fontId="4" fillId="0" borderId="8" xfId="0" applyNumberFormat="1" applyFont="1" applyBorder="1" applyAlignment="1">
      <alignment horizontal="centerContinuous"/>
    </xf>
    <xf numFmtId="3" fontId="4" fillId="0" borderId="11" xfId="0" applyNumberFormat="1" applyFont="1" applyBorder="1" applyAlignment="1">
      <alignment horizontal="centerContinuous"/>
    </xf>
    <xf numFmtId="3" fontId="4" fillId="0" borderId="12" xfId="0" applyNumberFormat="1" applyFont="1" applyBorder="1" applyAlignment="1">
      <alignment horizontal="centerContinuous"/>
    </xf>
    <xf numFmtId="0" fontId="4" fillId="0" borderId="13" xfId="0" applyFont="1" applyBorder="1" applyAlignment="1"/>
    <xf numFmtId="3" fontId="4" fillId="0" borderId="14" xfId="0" applyNumberFormat="1" applyFont="1" applyBorder="1" applyAlignment="1">
      <alignment horizontal="centerContinuous"/>
    </xf>
    <xf numFmtId="3" fontId="4" fillId="0" borderId="15" xfId="0" applyNumberFormat="1" applyFont="1" applyBorder="1" applyAlignment="1">
      <alignment horizontal="centerContinuous"/>
    </xf>
    <xf numFmtId="3" fontId="4" fillId="0" borderId="16" xfId="0" applyNumberFormat="1" applyFont="1" applyBorder="1" applyAlignment="1">
      <alignment horizontal="centerContinuous"/>
    </xf>
    <xf numFmtId="0" fontId="2" fillId="0" borderId="13" xfId="0" applyFont="1" applyBorder="1" applyAlignment="1"/>
    <xf numFmtId="166" fontId="2" fillId="0" borderId="5" xfId="0" applyNumberFormat="1" applyFont="1" applyBorder="1" applyAlignment="1"/>
    <xf numFmtId="37" fontId="2" fillId="0" borderId="7" xfId="1" applyNumberFormat="1" applyFont="1" applyBorder="1" applyAlignment="1"/>
    <xf numFmtId="37" fontId="2" fillId="0" borderId="7" xfId="1" applyNumberFormat="1" applyFont="1" applyBorder="1" applyAlignment="1">
      <alignment horizontal="right"/>
    </xf>
    <xf numFmtId="37" fontId="4" fillId="0" borderId="19" xfId="0" applyNumberFormat="1" applyFont="1" applyBorder="1" applyAlignment="1"/>
    <xf numFmtId="37" fontId="4" fillId="0" borderId="11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20" xfId="0" applyFont="1" applyBorder="1" applyAlignment="1"/>
    <xf numFmtId="37" fontId="4" fillId="0" borderId="21" xfId="0" applyNumberFormat="1" applyFont="1" applyBorder="1" applyAlignment="1"/>
    <xf numFmtId="37" fontId="4" fillId="0" borderId="22" xfId="0" applyNumberFormat="1" applyFont="1" applyBorder="1" applyAlignment="1"/>
    <xf numFmtId="166" fontId="4" fillId="0" borderId="22" xfId="0" applyNumberFormat="1" applyFont="1" applyBorder="1" applyAlignment="1"/>
    <xf numFmtId="37" fontId="4" fillId="0" borderId="23" xfId="0" applyNumberFormat="1" applyFont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24" xfId="0" applyNumberFormat="1" applyFont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3" xfId="0" applyNumberFormat="1" applyFont="1" applyBorder="1" applyAlignment="1">
      <alignment horizontal="right"/>
    </xf>
    <xf numFmtId="39" fontId="2" fillId="0" borderId="9" xfId="0" applyNumberFormat="1" applyFont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6" fillId="0" borderId="0" xfId="0" applyFont="1" applyBorder="1" applyAlignment="1"/>
    <xf numFmtId="166" fontId="6" fillId="0" borderId="0" xfId="0" applyNumberFormat="1" applyFont="1" applyBorder="1" applyAlignment="1"/>
    <xf numFmtId="0" fontId="9" fillId="0" borderId="0" xfId="0" applyFont="1" applyBorder="1"/>
    <xf numFmtId="37" fontId="4" fillId="0" borderId="7" xfId="1" applyNumberFormat="1" applyFont="1" applyBorder="1" applyAlignment="1"/>
    <xf numFmtId="0" fontId="8" fillId="0" borderId="0" xfId="0" applyFont="1" applyAlignment="1"/>
    <xf numFmtId="1" fontId="7" fillId="0" borderId="0" xfId="0" applyNumberFormat="1" applyFont="1" applyBorder="1" applyAlignment="1"/>
    <xf numFmtId="0" fontId="7" fillId="0" borderId="0" xfId="0" applyFont="1" applyBorder="1" applyAlignment="1"/>
    <xf numFmtId="0" fontId="2" fillId="0" borderId="26" xfId="0" applyFont="1" applyBorder="1" applyAlignment="1"/>
    <xf numFmtId="37" fontId="2" fillId="0" borderId="17" xfId="0" applyNumberFormat="1" applyFont="1" applyBorder="1" applyAlignment="1"/>
    <xf numFmtId="37" fontId="2" fillId="0" borderId="27" xfId="0" applyNumberFormat="1" applyFont="1" applyBorder="1" applyAlignment="1"/>
    <xf numFmtId="0" fontId="3" fillId="0" borderId="13" xfId="0" applyFont="1" applyBorder="1" applyAlignment="1"/>
    <xf numFmtId="0" fontId="9" fillId="0" borderId="6" xfId="0" applyFont="1" applyBorder="1"/>
    <xf numFmtId="167" fontId="9" fillId="0" borderId="0" xfId="0" applyNumberFormat="1" applyFont="1" applyBorder="1"/>
    <xf numFmtId="167" fontId="9" fillId="0" borderId="28" xfId="0" applyNumberFormat="1" applyFont="1" applyBorder="1"/>
    <xf numFmtId="167" fontId="11" fillId="0" borderId="7" xfId="0" applyNumberFormat="1" applyFont="1" applyBorder="1"/>
    <xf numFmtId="167" fontId="11" fillId="0" borderId="29" xfId="0" applyNumberFormat="1" applyFont="1" applyBorder="1" applyAlignment="1">
      <alignment horizontal="left"/>
    </xf>
    <xf numFmtId="167" fontId="11" fillId="0" borderId="30" xfId="0" applyNumberFormat="1" applyFont="1" applyBorder="1"/>
    <xf numFmtId="167" fontId="11" fillId="0" borderId="0" xfId="0" applyNumberFormat="1" applyFont="1"/>
    <xf numFmtId="1" fontId="11" fillId="0" borderId="31" xfId="0" applyNumberFormat="1" applyFont="1" applyBorder="1"/>
    <xf numFmtId="167" fontId="9" fillId="0" borderId="6" xfId="0" applyNumberFormat="1" applyFont="1" applyBorder="1"/>
    <xf numFmtId="167" fontId="9" fillId="0" borderId="32" xfId="0" applyNumberFormat="1" applyFont="1" applyBorder="1" applyAlignment="1">
      <alignment horizontal="left"/>
    </xf>
    <xf numFmtId="167" fontId="9" fillId="0" borderId="33" xfId="0" applyNumberFormat="1" applyFont="1" applyBorder="1"/>
    <xf numFmtId="167" fontId="9" fillId="2" borderId="33" xfId="0" applyNumberFormat="1" applyFont="1" applyFill="1" applyBorder="1" applyAlignment="1">
      <alignment horizontal="center"/>
    </xf>
    <xf numFmtId="1" fontId="9" fillId="0" borderId="32" xfId="0" applyNumberFormat="1" applyFont="1" applyBorder="1"/>
    <xf numFmtId="1" fontId="9" fillId="0" borderId="33" xfId="0" applyNumberFormat="1" applyFont="1" applyBorder="1"/>
    <xf numFmtId="167" fontId="9" fillId="0" borderId="19" xfId="0" applyNumberFormat="1" applyFont="1" applyBorder="1"/>
    <xf numFmtId="167" fontId="11" fillId="0" borderId="6" xfId="0" applyNumberFormat="1" applyFont="1" applyBorder="1"/>
    <xf numFmtId="167" fontId="11" fillId="0" borderId="6" xfId="0" applyNumberFormat="1" applyFont="1" applyBorder="1" applyAlignment="1">
      <alignment horizontal="left"/>
    </xf>
    <xf numFmtId="167" fontId="9" fillId="0" borderId="34" xfId="0" applyNumberFormat="1" applyFont="1" applyBorder="1" applyAlignment="1">
      <alignment horizontal="center"/>
    </xf>
    <xf numFmtId="167" fontId="0" fillId="0" borderId="19" xfId="0" applyNumberFormat="1" applyBorder="1"/>
    <xf numFmtId="167" fontId="12" fillId="0" borderId="6" xfId="0" applyNumberFormat="1" applyFont="1" applyBorder="1"/>
    <xf numFmtId="167" fontId="12" fillId="0" borderId="6" xfId="0" applyNumberFormat="1" applyFont="1" applyBorder="1" applyAlignment="1">
      <alignment horizontal="left"/>
    </xf>
    <xf numFmtId="167" fontId="11" fillId="0" borderId="6" xfId="0" applyNumberFormat="1" applyFont="1" applyBorder="1" applyAlignment="1"/>
    <xf numFmtId="167" fontId="11" fillId="0" borderId="19" xfId="0" applyNumberFormat="1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left"/>
    </xf>
    <xf numFmtId="0" fontId="9" fillId="0" borderId="0" xfId="0" applyFont="1"/>
    <xf numFmtId="167" fontId="11" fillId="0" borderId="19" xfId="0" applyNumberFormat="1" applyFont="1" applyBorder="1"/>
    <xf numFmtId="167" fontId="9" fillId="0" borderId="35" xfId="0" applyNumberFormat="1" applyFont="1" applyBorder="1"/>
    <xf numFmtId="167" fontId="9" fillId="0" borderId="34" xfId="0" applyNumberFormat="1" applyFont="1" applyBorder="1" applyAlignment="1">
      <alignment horizontal="left"/>
    </xf>
    <xf numFmtId="1" fontId="9" fillId="0" borderId="34" xfId="0" applyNumberFormat="1" applyFont="1" applyBorder="1" applyAlignment="1">
      <alignment horizontal="left"/>
    </xf>
    <xf numFmtId="1" fontId="9" fillId="0" borderId="15" xfId="0" applyNumberFormat="1" applyFont="1" applyBorder="1"/>
    <xf numFmtId="1" fontId="9" fillId="0" borderId="23" xfId="0" applyNumberFormat="1" applyFont="1" applyBorder="1"/>
    <xf numFmtId="0" fontId="11" fillId="0" borderId="6" xfId="0" applyFont="1" applyBorder="1"/>
    <xf numFmtId="0" fontId="11" fillId="0" borderId="6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5" fillId="0" borderId="36" xfId="0" applyFont="1" applyBorder="1" applyAlignment="1"/>
    <xf numFmtId="37" fontId="5" fillId="0" borderId="36" xfId="0" applyNumberFormat="1" applyFont="1" applyBorder="1" applyAlignment="1"/>
    <xf numFmtId="0" fontId="5" fillId="0" borderId="13" xfId="0" applyFont="1" applyBorder="1" applyAlignment="1"/>
    <xf numFmtId="164" fontId="17" fillId="0" borderId="37" xfId="0" applyNumberFormat="1" applyFont="1" applyBorder="1" applyAlignment="1"/>
    <xf numFmtId="3" fontId="17" fillId="0" borderId="37" xfId="0" applyNumberFormat="1" applyFont="1" applyBorder="1" applyAlignment="1"/>
    <xf numFmtId="166" fontId="17" fillId="0" borderId="37" xfId="0" applyNumberFormat="1" applyFont="1" applyBorder="1" applyAlignment="1"/>
    <xf numFmtId="166" fontId="17" fillId="0" borderId="38" xfId="0" applyNumberFormat="1" applyFont="1" applyBorder="1" applyAlignment="1"/>
    <xf numFmtId="39" fontId="2" fillId="0" borderId="3" xfId="0" applyNumberFormat="1" applyFont="1" applyBorder="1" applyAlignment="1">
      <alignment horizontal="right"/>
    </xf>
    <xf numFmtId="0" fontId="0" fillId="0" borderId="0" xfId="0" applyFont="1" applyAlignment="1"/>
    <xf numFmtId="169" fontId="18" fillId="0" borderId="0" xfId="0" applyNumberFormat="1" applyFont="1" applyAlignment="1"/>
    <xf numFmtId="169" fontId="13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169" fontId="19" fillId="0" borderId="0" xfId="0" applyNumberFormat="1" applyFont="1"/>
    <xf numFmtId="169" fontId="10" fillId="0" borderId="0" xfId="0" applyNumberFormat="1" applyFont="1"/>
    <xf numFmtId="169" fontId="0" fillId="0" borderId="0" xfId="0" applyNumberFormat="1" applyFont="1" applyAlignment="1"/>
    <xf numFmtId="169" fontId="19" fillId="0" borderId="29" xfId="0" applyNumberFormat="1" applyFont="1" applyBorder="1"/>
    <xf numFmtId="169" fontId="20" fillId="0" borderId="32" xfId="0" applyNumberFormat="1" applyFont="1" applyBorder="1"/>
    <xf numFmtId="169" fontId="19" fillId="0" borderId="32" xfId="0" applyNumberFormat="1" applyFont="1" applyBorder="1"/>
    <xf numFmtId="169" fontId="10" fillId="0" borderId="32" xfId="0" applyNumberFormat="1" applyFont="1" applyBorder="1"/>
    <xf numFmtId="169" fontId="10" fillId="0" borderId="5" xfId="0" applyNumberFormat="1" applyFont="1" applyBorder="1"/>
    <xf numFmtId="166" fontId="14" fillId="0" borderId="2" xfId="0" applyNumberFormat="1" applyFont="1" applyBorder="1" applyAlignment="1">
      <alignment horizontal="center"/>
    </xf>
    <xf numFmtId="166" fontId="14" fillId="0" borderId="15" xfId="0" applyNumberFormat="1" applyFont="1" applyBorder="1" applyAlignment="1">
      <alignment horizontal="center"/>
    </xf>
    <xf numFmtId="169" fontId="14" fillId="0" borderId="28" xfId="0" applyNumberFormat="1" applyFont="1" applyBorder="1"/>
    <xf numFmtId="166" fontId="14" fillId="0" borderId="0" xfId="0" applyNumberFormat="1" applyFont="1" applyBorder="1" applyAlignment="1">
      <alignment horizontal="center"/>
    </xf>
    <xf numFmtId="169" fontId="21" fillId="0" borderId="0" xfId="0" applyNumberFormat="1" applyFont="1" applyBorder="1"/>
    <xf numFmtId="169" fontId="14" fillId="0" borderId="0" xfId="0" applyNumberFormat="1" applyFont="1" applyAlignment="1">
      <alignment horizontal="center"/>
    </xf>
    <xf numFmtId="169" fontId="22" fillId="0" borderId="0" xfId="0" applyNumberFormat="1" applyFont="1" applyBorder="1"/>
    <xf numFmtId="169" fontId="21" fillId="0" borderId="0" xfId="0" applyNumberFormat="1" applyFont="1"/>
    <xf numFmtId="169" fontId="23" fillId="0" borderId="0" xfId="0" applyNumberFormat="1" applyFont="1" applyAlignment="1"/>
    <xf numFmtId="2" fontId="10" fillId="0" borderId="0" xfId="0" applyNumberFormat="1" applyFont="1" applyBorder="1"/>
    <xf numFmtId="2" fontId="14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0" fontId="24" fillId="0" borderId="0" xfId="0" applyFont="1" applyAlignment="1"/>
    <xf numFmtId="169" fontId="16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11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1" fontId="11" fillId="0" borderId="36" xfId="0" applyNumberFormat="1" applyFont="1" applyBorder="1"/>
    <xf numFmtId="1" fontId="11" fillId="0" borderId="36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3" fontId="11" fillId="0" borderId="0" xfId="0" applyNumberFormat="1" applyFont="1"/>
    <xf numFmtId="3" fontId="26" fillId="0" borderId="39" xfId="0" applyNumberFormat="1" applyFont="1" applyBorder="1" applyAlignment="1"/>
    <xf numFmtId="1" fontId="11" fillId="0" borderId="0" xfId="0" applyNumberFormat="1" applyFont="1"/>
    <xf numFmtId="1" fontId="11" fillId="0" borderId="11" xfId="0" applyNumberFormat="1" applyFont="1" applyBorder="1"/>
    <xf numFmtId="1" fontId="11" fillId="0" borderId="25" xfId="0" applyNumberFormat="1" applyFont="1" applyBorder="1"/>
    <xf numFmtId="167" fontId="11" fillId="0" borderId="40" xfId="0" applyNumberFormat="1" applyFont="1" applyBorder="1" applyAlignment="1">
      <alignment horizontal="center"/>
    </xf>
    <xf numFmtId="1" fontId="11" fillId="0" borderId="18" xfId="0" applyNumberFormat="1" applyFont="1" applyBorder="1" applyAlignment="1">
      <alignment horizontal="center"/>
    </xf>
    <xf numFmtId="167" fontId="11" fillId="2" borderId="33" xfId="0" applyNumberFormat="1" applyFont="1" applyFill="1" applyBorder="1" applyAlignment="1">
      <alignment horizontal="center"/>
    </xf>
    <xf numFmtId="167" fontId="11" fillId="2" borderId="30" xfId="0" applyNumberFormat="1" applyFont="1" applyFill="1" applyBorder="1"/>
    <xf numFmtId="167" fontId="11" fillId="0" borderId="0" xfId="0" applyNumberFormat="1" applyFont="1" applyBorder="1"/>
    <xf numFmtId="1" fontId="11" fillId="0" borderId="0" xfId="0" applyNumberFormat="1" applyFont="1" applyBorder="1"/>
    <xf numFmtId="167" fontId="11" fillId="0" borderId="32" xfId="0" applyNumberFormat="1" applyFont="1" applyBorder="1" applyAlignment="1"/>
    <xf numFmtId="167" fontId="11" fillId="0" borderId="32" xfId="0" applyNumberFormat="1" applyFont="1" applyBorder="1" applyAlignment="1">
      <alignment horizontal="left"/>
    </xf>
    <xf numFmtId="167" fontId="11" fillId="0" borderId="33" xfId="0" applyNumberFormat="1" applyFont="1" applyBorder="1" applyAlignment="1">
      <alignment horizontal="center"/>
    </xf>
    <xf numFmtId="3" fontId="11" fillId="0" borderId="1" xfId="0" applyNumberFormat="1" applyFont="1" applyBorder="1"/>
    <xf numFmtId="3" fontId="11" fillId="3" borderId="1" xfId="0" applyNumberFormat="1" applyFont="1" applyFill="1" applyBorder="1"/>
    <xf numFmtId="3" fontId="11" fillId="0" borderId="41" xfId="0" applyNumberFormat="1" applyFont="1" applyBorder="1"/>
    <xf numFmtId="3" fontId="11" fillId="3" borderId="41" xfId="0" applyNumberFormat="1" applyFont="1" applyFill="1" applyBorder="1"/>
    <xf numFmtId="167" fontId="11" fillId="2" borderId="1" xfId="0" applyNumberFormat="1" applyFont="1" applyFill="1" applyBorder="1"/>
    <xf numFmtId="167" fontId="11" fillId="0" borderId="1" xfId="0" applyNumberFormat="1" applyFont="1" applyBorder="1"/>
    <xf numFmtId="167" fontId="11" fillId="3" borderId="1" xfId="0" applyNumberFormat="1" applyFont="1" applyFill="1" applyBorder="1"/>
    <xf numFmtId="167" fontId="11" fillId="0" borderId="9" xfId="0" applyNumberFormat="1" applyFont="1" applyBorder="1"/>
    <xf numFmtId="167" fontId="11" fillId="0" borderId="41" xfId="0" applyNumberFormat="1" applyFont="1" applyBorder="1"/>
    <xf numFmtId="167" fontId="11" fillId="3" borderId="41" xfId="0" applyNumberFormat="1" applyFont="1" applyFill="1" applyBorder="1"/>
    <xf numFmtId="169" fontId="14" fillId="0" borderId="42" xfId="0" applyNumberFormat="1" applyFont="1" applyBorder="1"/>
    <xf numFmtId="169" fontId="14" fillId="0" borderId="35" xfId="0" applyNumberFormat="1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167" fontId="9" fillId="0" borderId="0" xfId="0" applyNumberFormat="1" applyFont="1" applyFill="1" applyBorder="1"/>
    <xf numFmtId="2" fontId="9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166" fontId="17" fillId="0" borderId="0" xfId="0" applyNumberFormat="1" applyFont="1" applyBorder="1" applyAlignment="1"/>
    <xf numFmtId="167" fontId="12" fillId="0" borderId="0" xfId="0" applyNumberFormat="1" applyFont="1" applyBorder="1"/>
    <xf numFmtId="167" fontId="12" fillId="0" borderId="0" xfId="0" applyNumberFormat="1" applyFont="1" applyBorder="1" applyAlignment="1">
      <alignment horizontal="left"/>
    </xf>
    <xf numFmtId="167" fontId="11" fillId="0" borderId="0" xfId="0" applyNumberFormat="1" applyFont="1" applyBorder="1" applyAlignment="1"/>
    <xf numFmtId="169" fontId="14" fillId="0" borderId="0" xfId="0" applyNumberFormat="1" applyFont="1" applyBorder="1" applyAlignment="1">
      <alignment horizontal="center"/>
    </xf>
    <xf numFmtId="167" fontId="9" fillId="0" borderId="43" xfId="0" applyNumberFormat="1" applyFont="1" applyBorder="1" applyAlignment="1">
      <alignment horizontal="left"/>
    </xf>
    <xf numFmtId="167" fontId="11" fillId="0" borderId="35" xfId="0" applyNumberFormat="1" applyFont="1" applyBorder="1" applyAlignment="1">
      <alignment horizontal="left"/>
    </xf>
    <xf numFmtId="167" fontId="11" fillId="0" borderId="2" xfId="0" applyNumberFormat="1" applyFont="1" applyBorder="1" applyAlignment="1">
      <alignment horizontal="left"/>
    </xf>
    <xf numFmtId="167" fontId="11" fillId="0" borderId="2" xfId="0" applyNumberFormat="1" applyFont="1" applyBorder="1" applyAlignment="1">
      <alignment horizontal="center"/>
    </xf>
    <xf numFmtId="1" fontId="9" fillId="0" borderId="34" xfId="0" applyNumberFormat="1" applyFont="1" applyBorder="1" applyAlignment="1">
      <alignment horizontal="center"/>
    </xf>
    <xf numFmtId="2" fontId="9" fillId="0" borderId="34" xfId="0" applyNumberFormat="1" applyFont="1" applyBorder="1" applyAlignment="1">
      <alignment horizontal="center"/>
    </xf>
    <xf numFmtId="0" fontId="9" fillId="0" borderId="1" xfId="0" applyFont="1" applyBorder="1"/>
    <xf numFmtId="167" fontId="9" fillId="0" borderId="1" xfId="0" applyNumberFormat="1" applyFont="1" applyBorder="1"/>
    <xf numFmtId="167" fontId="0" fillId="0" borderId="21" xfId="0" applyNumberFormat="1" applyBorder="1"/>
    <xf numFmtId="167" fontId="9" fillId="0" borderId="0" xfId="0" applyNumberFormat="1" applyFont="1" applyBorder="1" applyAlignment="1">
      <alignment horizontal="left"/>
    </xf>
    <xf numFmtId="169" fontId="14" fillId="0" borderId="0" xfId="0" applyNumberFormat="1" applyFont="1" applyBorder="1"/>
    <xf numFmtId="1" fontId="11" fillId="0" borderId="7" xfId="0" applyNumberFormat="1" applyFont="1" applyBorder="1"/>
    <xf numFmtId="169" fontId="10" fillId="0" borderId="0" xfId="0" applyNumberFormat="1" applyFont="1" applyBorder="1"/>
    <xf numFmtId="1" fontId="11" fillId="3" borderId="1" xfId="0" applyNumberFormat="1" applyFont="1" applyFill="1" applyBorder="1"/>
    <xf numFmtId="1" fontId="11" fillId="3" borderId="41" xfId="0" applyNumberFormat="1" applyFont="1" applyFill="1" applyBorder="1"/>
    <xf numFmtId="167" fontId="29" fillId="0" borderId="2" xfId="0" applyNumberFormat="1" applyFont="1" applyBorder="1" applyAlignment="1">
      <alignment horizontal="left"/>
    </xf>
    <xf numFmtId="169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" fontId="30" fillId="0" borderId="0" xfId="0" applyNumberFormat="1" applyFont="1"/>
    <xf numFmtId="167" fontId="9" fillId="0" borderId="30" xfId="0" applyNumberFormat="1" applyFont="1" applyBorder="1"/>
    <xf numFmtId="169" fontId="14" fillId="0" borderId="35" xfId="0" applyNumberFormat="1" applyFont="1" applyBorder="1" applyAlignment="1"/>
    <xf numFmtId="167" fontId="11" fillId="0" borderId="0" xfId="0" applyNumberFormat="1" applyFont="1" applyBorder="1" applyAlignment="1">
      <alignment horizontal="left"/>
    </xf>
    <xf numFmtId="1" fontId="11" fillId="0" borderId="32" xfId="0" applyNumberFormat="1" applyFont="1" applyBorder="1" applyAlignment="1">
      <alignment horizontal="left"/>
    </xf>
    <xf numFmtId="167" fontId="31" fillId="0" borderId="32" xfId="0" applyNumberFormat="1" applyFont="1" applyBorder="1" applyAlignment="1">
      <alignment horizontal="left"/>
    </xf>
    <xf numFmtId="167" fontId="28" fillId="0" borderId="32" xfId="0" applyNumberFormat="1" applyFont="1" applyBorder="1" applyAlignment="1">
      <alignment horizontal="left"/>
    </xf>
    <xf numFmtId="1" fontId="11" fillId="0" borderId="2" xfId="0" applyNumberFormat="1" applyFont="1" applyBorder="1" applyAlignment="1">
      <alignment horizontal="left"/>
    </xf>
    <xf numFmtId="167" fontId="31" fillId="0" borderId="2" xfId="0" applyNumberFormat="1" applyFont="1" applyBorder="1" applyAlignment="1">
      <alignment horizontal="left"/>
    </xf>
    <xf numFmtId="167" fontId="28" fillId="0" borderId="2" xfId="0" applyNumberFormat="1" applyFont="1" applyBorder="1" applyAlignment="1">
      <alignment horizontal="left"/>
    </xf>
    <xf numFmtId="1" fontId="11" fillId="0" borderId="33" xfId="0" applyNumberFormat="1" applyFont="1" applyBorder="1" applyAlignment="1">
      <alignment horizontal="center"/>
    </xf>
    <xf numFmtId="167" fontId="11" fillId="0" borderId="0" xfId="0" applyNumberFormat="1" applyFont="1" applyBorder="1" applyAlignment="1">
      <alignment horizontal="center"/>
    </xf>
    <xf numFmtId="1" fontId="11" fillId="0" borderId="30" xfId="0" applyNumberFormat="1" applyFont="1" applyBorder="1"/>
    <xf numFmtId="3" fontId="11" fillId="0" borderId="0" xfId="0" applyNumberFormat="1" applyFont="1" applyBorder="1"/>
    <xf numFmtId="3" fontId="11" fillId="0" borderId="30" xfId="0" applyNumberFormat="1" applyFont="1" applyBorder="1"/>
    <xf numFmtId="1" fontId="11" fillId="0" borderId="1" xfId="0" applyNumberFormat="1" applyFont="1" applyBorder="1"/>
    <xf numFmtId="1" fontId="11" fillId="0" borderId="41" xfId="0" applyNumberFormat="1" applyFont="1" applyBorder="1"/>
    <xf numFmtId="167" fontId="11" fillId="0" borderId="33" xfId="0" applyNumberFormat="1" applyFont="1" applyBorder="1"/>
    <xf numFmtId="0" fontId="31" fillId="0" borderId="32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3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3" xfId="0" applyFont="1" applyBorder="1" applyAlignment="1">
      <alignment horizontal="center"/>
    </xf>
    <xf numFmtId="167" fontId="11" fillId="3" borderId="30" xfId="0" applyNumberFormat="1" applyFont="1" applyFill="1" applyBorder="1"/>
    <xf numFmtId="1" fontId="11" fillId="3" borderId="0" xfId="0" applyNumberFormat="1" applyFont="1" applyFill="1" applyBorder="1"/>
    <xf numFmtId="167" fontId="30" fillId="0" borderId="0" xfId="0" applyNumberFormat="1" applyFont="1" applyBorder="1"/>
    <xf numFmtId="3" fontId="32" fillId="0" borderId="0" xfId="0" applyNumberFormat="1" applyFont="1" applyBorder="1" applyAlignment="1"/>
    <xf numFmtId="1" fontId="11" fillId="0" borderId="32" xfId="0" applyNumberFormat="1" applyFont="1" applyBorder="1"/>
    <xf numFmtId="1" fontId="9" fillId="2" borderId="33" xfId="0" applyNumberFormat="1" applyFont="1" applyFill="1" applyBorder="1"/>
    <xf numFmtId="1" fontId="11" fillId="2" borderId="33" xfId="0" applyNumberFormat="1" applyFont="1" applyFill="1" applyBorder="1" applyAlignment="1">
      <alignment horizontal="center"/>
    </xf>
    <xf numFmtId="167" fontId="11" fillId="2" borderId="0" xfId="0" applyNumberFormat="1" applyFont="1" applyFill="1" applyBorder="1"/>
    <xf numFmtId="1" fontId="11" fillId="2" borderId="0" xfId="0" applyNumberFormat="1" applyFont="1" applyFill="1" applyBorder="1"/>
    <xf numFmtId="1" fontId="11" fillId="3" borderId="30" xfId="0" applyNumberFormat="1" applyFont="1" applyFill="1" applyBorder="1"/>
    <xf numFmtId="167" fontId="11" fillId="3" borderId="0" xfId="0" applyNumberFormat="1" applyFont="1" applyFill="1" applyBorder="1"/>
    <xf numFmtId="1" fontId="11" fillId="0" borderId="2" xfId="0" applyNumberFormat="1" applyFont="1" applyBorder="1"/>
    <xf numFmtId="0" fontId="28" fillId="0" borderId="32" xfId="0" applyFont="1" applyBorder="1" applyAlignment="1">
      <alignment horizontal="left"/>
    </xf>
    <xf numFmtId="1" fontId="28" fillId="0" borderId="32" xfId="0" applyNumberFormat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2" xfId="0" applyFont="1" applyBorder="1" applyAlignment="1">
      <alignment horizontal="left"/>
    </xf>
    <xf numFmtId="1" fontId="28" fillId="0" borderId="2" xfId="0" applyNumberFormat="1" applyFont="1" applyBorder="1" applyAlignment="1">
      <alignment horizontal="left"/>
    </xf>
    <xf numFmtId="0" fontId="29" fillId="0" borderId="32" xfId="0" applyFont="1" applyBorder="1" applyAlignment="1">
      <alignment horizontal="left"/>
    </xf>
    <xf numFmtId="0" fontId="29" fillId="0" borderId="2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168" fontId="11" fillId="0" borderId="0" xfId="0" applyNumberFormat="1" applyFont="1" applyBorder="1"/>
    <xf numFmtId="167" fontId="11" fillId="0" borderId="32" xfId="0" applyNumberFormat="1" applyFont="1" applyBorder="1"/>
    <xf numFmtId="167" fontId="11" fillId="0" borderId="2" xfId="0" applyNumberFormat="1" applyFont="1" applyBorder="1"/>
    <xf numFmtId="167" fontId="27" fillId="0" borderId="0" xfId="0" applyNumberFormat="1" applyFont="1" applyBorder="1"/>
    <xf numFmtId="168" fontId="11" fillId="0" borderId="30" xfId="0" applyNumberFormat="1" applyFont="1" applyBorder="1"/>
    <xf numFmtId="168" fontId="11" fillId="0" borderId="33" xfId="0" applyNumberFormat="1" applyFont="1" applyBorder="1" applyAlignment="1">
      <alignment horizontal="center"/>
    </xf>
    <xf numFmtId="1" fontId="11" fillId="2" borderId="32" xfId="0" applyNumberFormat="1" applyFont="1" applyFill="1" applyBorder="1"/>
    <xf numFmtId="1" fontId="11" fillId="0" borderId="33" xfId="0" applyNumberFormat="1" applyFont="1" applyBorder="1"/>
    <xf numFmtId="167" fontId="33" fillId="0" borderId="0" xfId="0" applyNumberFormat="1" applyFont="1" applyBorder="1"/>
    <xf numFmtId="3" fontId="33" fillId="0" borderId="0" xfId="0" applyNumberFormat="1" applyFont="1" applyBorder="1"/>
    <xf numFmtId="1" fontId="33" fillId="0" borderId="0" xfId="0" applyNumberFormat="1" applyFont="1" applyBorder="1"/>
    <xf numFmtId="0" fontId="33" fillId="0" borderId="0" xfId="0" applyFont="1" applyBorder="1"/>
    <xf numFmtId="0" fontId="11" fillId="0" borderId="2" xfId="0" applyFont="1" applyBorder="1"/>
    <xf numFmtId="3" fontId="29" fillId="0" borderId="0" xfId="0" applyNumberFormat="1" applyFont="1" applyAlignment="1"/>
    <xf numFmtId="3" fontId="34" fillId="0" borderId="0" xfId="0" applyNumberFormat="1" applyFont="1" applyAlignment="1"/>
    <xf numFmtId="3" fontId="11" fillId="0" borderId="0" xfId="0" applyNumberFormat="1" applyFont="1" applyAlignment="1"/>
    <xf numFmtId="1" fontId="11" fillId="0" borderId="0" xfId="0" applyNumberFormat="1" applyFont="1" applyAlignment="1"/>
    <xf numFmtId="0" fontId="34" fillId="0" borderId="0" xfId="0" applyFont="1" applyAlignment="1">
      <alignment horizontal="left"/>
    </xf>
    <xf numFmtId="3" fontId="32" fillId="0" borderId="0" xfId="0" applyNumberFormat="1" applyFont="1" applyAlignment="1"/>
    <xf numFmtId="3" fontId="26" fillId="0" borderId="1" xfId="0" applyNumberFormat="1" applyFont="1" applyBorder="1" applyAlignment="1"/>
    <xf numFmtId="3" fontId="26" fillId="0" borderId="12" xfId="0" applyNumberFormat="1" applyFont="1" applyBorder="1" applyAlignment="1"/>
    <xf numFmtId="3" fontId="29" fillId="0" borderId="0" xfId="0" applyNumberFormat="1" applyFont="1" applyBorder="1" applyAlignment="1"/>
    <xf numFmtId="3" fontId="26" fillId="0" borderId="0" xfId="0" applyNumberFormat="1" applyFont="1" applyBorder="1" applyAlignment="1"/>
    <xf numFmtId="3" fontId="26" fillId="0" borderId="44" xfId="0" applyNumberFormat="1" applyFont="1" applyBorder="1" applyAlignment="1"/>
    <xf numFmtId="1" fontId="11" fillId="0" borderId="15" xfId="0" applyNumberFormat="1" applyFont="1" applyBorder="1" applyAlignment="1">
      <alignment horizontal="left"/>
    </xf>
    <xf numFmtId="3" fontId="26" fillId="0" borderId="45" xfId="0" applyNumberFormat="1" applyFont="1" applyBorder="1" applyAlignment="1">
      <alignment horizontal="center"/>
    </xf>
    <xf numFmtId="3" fontId="26" fillId="0" borderId="45" xfId="0" applyNumberFormat="1" applyFont="1" applyBorder="1" applyAlignment="1"/>
    <xf numFmtId="3" fontId="29" fillId="0" borderId="45" xfId="0" applyNumberFormat="1" applyFont="1" applyBorder="1" applyAlignment="1"/>
    <xf numFmtId="3" fontId="29" fillId="0" borderId="39" xfId="0" applyNumberFormat="1" applyFont="1" applyBorder="1" applyAlignment="1"/>
    <xf numFmtId="3" fontId="29" fillId="0" borderId="3" xfId="0" applyNumberFormat="1" applyFont="1" applyBorder="1" applyAlignment="1"/>
    <xf numFmtId="3" fontId="29" fillId="0" borderId="8" xfId="0" applyNumberFormat="1" applyFont="1" applyBorder="1" applyAlignment="1"/>
    <xf numFmtId="3" fontId="26" fillId="0" borderId="9" xfId="0" applyNumberFormat="1" applyFont="1" applyBorder="1" applyAlignment="1"/>
    <xf numFmtId="3" fontId="26" fillId="0" borderId="46" xfId="0" applyNumberFormat="1" applyFont="1" applyBorder="1" applyAlignment="1"/>
    <xf numFmtId="3" fontId="26" fillId="0" borderId="22" xfId="0" applyNumberFormat="1" applyFont="1" applyBorder="1" applyAlignment="1"/>
    <xf numFmtId="3" fontId="29" fillId="0" borderId="47" xfId="0" applyNumberFormat="1" applyFont="1" applyBorder="1" applyAlignment="1"/>
    <xf numFmtId="3" fontId="26" fillId="0" borderId="47" xfId="0" applyNumberFormat="1" applyFont="1" applyBorder="1" applyAlignment="1">
      <alignment horizontal="center"/>
    </xf>
    <xf numFmtId="3" fontId="26" fillId="0" borderId="0" xfId="0" applyNumberFormat="1" applyFont="1" applyAlignment="1"/>
    <xf numFmtId="3" fontId="26" fillId="0" borderId="48" xfId="0" applyNumberFormat="1" applyFont="1" applyBorder="1" applyAlignment="1"/>
    <xf numFmtId="3" fontId="29" fillId="0" borderId="12" xfId="0" applyNumberFormat="1" applyFont="1" applyBorder="1" applyAlignment="1"/>
    <xf numFmtId="3" fontId="29" fillId="0" borderId="1" xfId="0" applyNumberFormat="1" applyFont="1" applyBorder="1" applyAlignment="1"/>
    <xf numFmtId="3" fontId="29" fillId="0" borderId="44" xfId="0" applyNumberFormat="1" applyFont="1" applyBorder="1" applyAlignment="1">
      <alignment horizontal="centerContinuous"/>
    </xf>
    <xf numFmtId="167" fontId="9" fillId="0" borderId="19" xfId="0" applyNumberFormat="1" applyFont="1" applyBorder="1" applyAlignment="1">
      <alignment horizontal="left"/>
    </xf>
    <xf numFmtId="3" fontId="29" fillId="0" borderId="48" xfId="0" applyNumberFormat="1" applyFont="1" applyBorder="1" applyAlignment="1">
      <alignment horizontal="centerContinuous"/>
    </xf>
    <xf numFmtId="3" fontId="26" fillId="0" borderId="49" xfId="0" applyNumberFormat="1" applyFont="1" applyBorder="1" applyAlignment="1"/>
    <xf numFmtId="3" fontId="26" fillId="0" borderId="50" xfId="0" applyNumberFormat="1" applyFont="1" applyBorder="1" applyAlignment="1">
      <alignment horizontal="centerContinuous"/>
    </xf>
    <xf numFmtId="3" fontId="26" fillId="0" borderId="48" xfId="0" applyNumberFormat="1" applyFont="1" applyBorder="1" applyAlignment="1">
      <alignment horizontal="centerContinuous"/>
    </xf>
    <xf numFmtId="166" fontId="26" fillId="0" borderId="0" xfId="0" applyNumberFormat="1" applyFont="1" applyBorder="1" applyAlignment="1">
      <alignment horizontal="centerContinuous"/>
    </xf>
    <xf numFmtId="3" fontId="11" fillId="0" borderId="0" xfId="0" quotePrefix="1" applyNumberFormat="1" applyFont="1" applyAlignment="1"/>
    <xf numFmtId="3" fontId="29" fillId="0" borderId="7" xfId="0" applyNumberFormat="1" applyFont="1" applyBorder="1" applyAlignment="1"/>
    <xf numFmtId="3" fontId="29" fillId="0" borderId="51" xfId="0" applyNumberFormat="1" applyFont="1" applyBorder="1" applyAlignment="1"/>
    <xf numFmtId="3" fontId="29" fillId="0" borderId="52" xfId="0" applyNumberFormat="1" applyFont="1" applyBorder="1" applyAlignment="1"/>
    <xf numFmtId="3" fontId="27" fillId="0" borderId="52" xfId="0" applyNumberFormat="1" applyFont="1" applyBorder="1" applyAlignment="1"/>
    <xf numFmtId="167" fontId="11" fillId="0" borderId="53" xfId="0" applyNumberFormat="1" applyFont="1" applyBorder="1"/>
    <xf numFmtId="167" fontId="11" fillId="0" borderId="54" xfId="0" applyNumberFormat="1" applyFont="1" applyBorder="1"/>
    <xf numFmtId="1" fontId="11" fillId="0" borderId="55" xfId="0" applyNumberFormat="1" applyFont="1" applyBorder="1"/>
    <xf numFmtId="3" fontId="11" fillId="0" borderId="56" xfId="0" applyNumberFormat="1" applyFont="1" applyBorder="1"/>
    <xf numFmtId="3" fontId="11" fillId="0" borderId="25" xfId="0" applyNumberFormat="1" applyFont="1" applyBorder="1"/>
    <xf numFmtId="3" fontId="11" fillId="0" borderId="42" xfId="0" applyNumberFormat="1" applyFont="1" applyBorder="1"/>
    <xf numFmtId="167" fontId="11" fillId="0" borderId="41" xfId="0" applyNumberFormat="1" applyFont="1" applyBorder="1" applyAlignment="1">
      <alignment horizontal="left"/>
    </xf>
    <xf numFmtId="0" fontId="11" fillId="0" borderId="53" xfId="0" applyFont="1" applyBorder="1"/>
    <xf numFmtId="167" fontId="11" fillId="0" borderId="5" xfId="0" applyNumberFormat="1" applyFont="1" applyBorder="1" applyAlignment="1">
      <alignment horizontal="left"/>
    </xf>
    <xf numFmtId="167" fontId="11" fillId="0" borderId="15" xfId="0" applyNumberFormat="1" applyFont="1" applyBorder="1" applyAlignment="1">
      <alignment horizontal="left"/>
    </xf>
    <xf numFmtId="167" fontId="11" fillId="0" borderId="0" xfId="0" applyNumberFormat="1" applyFont="1" applyBorder="1" applyAlignment="1">
      <alignment horizontal="right"/>
    </xf>
    <xf numFmtId="170" fontId="11" fillId="0" borderId="0" xfId="0" applyNumberFormat="1" applyFont="1" applyBorder="1"/>
    <xf numFmtId="167" fontId="11" fillId="0" borderId="35" xfId="0" applyNumberFormat="1" applyFont="1" applyBorder="1" applyAlignment="1">
      <alignment horizontal="center"/>
    </xf>
    <xf numFmtId="1" fontId="11" fillId="0" borderId="15" xfId="0" applyNumberFormat="1" applyFont="1" applyBorder="1" applyAlignment="1">
      <alignment horizontal="center"/>
    </xf>
    <xf numFmtId="167" fontId="11" fillId="0" borderId="55" xfId="0" applyNumberFormat="1" applyFont="1" applyBorder="1"/>
    <xf numFmtId="0" fontId="11" fillId="0" borderId="0" xfId="0" applyFont="1" applyBorder="1" applyAlignment="1"/>
    <xf numFmtId="167" fontId="11" fillId="0" borderId="2" xfId="0" applyNumberFormat="1" applyFont="1" applyBorder="1" applyAlignment="1">
      <alignment horizontal="right"/>
    </xf>
    <xf numFmtId="0" fontId="33" fillId="0" borderId="0" xfId="0" applyFont="1"/>
    <xf numFmtId="0" fontId="29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9" fillId="0" borderId="30" xfId="0" applyFont="1" applyBorder="1"/>
    <xf numFmtId="167" fontId="11" fillId="0" borderId="3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1" fontId="11" fillId="0" borderId="30" xfId="0" applyNumberFormat="1" applyFont="1" applyBorder="1" applyAlignment="1">
      <alignment horizontal="right"/>
    </xf>
    <xf numFmtId="3" fontId="11" fillId="0" borderId="41" xfId="0" applyNumberFormat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3" fontId="11" fillId="0" borderId="2" xfId="0" applyNumberFormat="1" applyFont="1" applyBorder="1"/>
    <xf numFmtId="3" fontId="11" fillId="0" borderId="0" xfId="0" applyNumberFormat="1" applyFont="1" applyBorder="1" applyAlignment="1">
      <alignment horizontal="right"/>
    </xf>
    <xf numFmtId="0" fontId="31" fillId="0" borderId="32" xfId="0" applyFont="1" applyBorder="1"/>
    <xf numFmtId="0" fontId="9" fillId="0" borderId="32" xfId="0" applyFont="1" applyBorder="1" applyAlignment="1">
      <alignment horizontal="left"/>
    </xf>
    <xf numFmtId="168" fontId="11" fillId="0" borderId="0" xfId="0" applyNumberFormat="1" applyFont="1" applyBorder="1" applyAlignment="1"/>
    <xf numFmtId="167" fontId="11" fillId="0" borderId="0" xfId="0" applyNumberFormat="1" applyFont="1" applyFill="1" applyBorder="1"/>
    <xf numFmtId="0" fontId="11" fillId="0" borderId="32" xfId="0" applyFont="1" applyBorder="1"/>
    <xf numFmtId="0" fontId="31" fillId="0" borderId="0" xfId="0" applyFont="1" applyBorder="1"/>
    <xf numFmtId="0" fontId="11" fillId="0" borderId="1" xfId="0" applyFont="1" applyBorder="1"/>
    <xf numFmtId="167" fontId="31" fillId="0" borderId="0" xfId="0" applyNumberFormat="1" applyFont="1" applyBorder="1" applyAlignment="1">
      <alignment horizontal="left"/>
    </xf>
    <xf numFmtId="1" fontId="11" fillId="0" borderId="0" xfId="0" applyNumberFormat="1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165" fontId="11" fillId="0" borderId="41" xfId="1" applyNumberFormat="1" applyFont="1" applyBorder="1"/>
    <xf numFmtId="0" fontId="11" fillId="0" borderId="41" xfId="0" applyFont="1" applyBorder="1"/>
    <xf numFmtId="2" fontId="11" fillId="0" borderId="0" xfId="0" applyNumberFormat="1" applyFont="1"/>
    <xf numFmtId="167" fontId="11" fillId="0" borderId="3" xfId="0" applyNumberFormat="1" applyFont="1" applyBorder="1"/>
    <xf numFmtId="167" fontId="9" fillId="0" borderId="57" xfId="0" applyNumberFormat="1" applyFont="1" applyBorder="1"/>
    <xf numFmtId="167" fontId="11" fillId="0" borderId="31" xfId="0" applyNumberFormat="1" applyFont="1" applyBorder="1"/>
    <xf numFmtId="167" fontId="11" fillId="0" borderId="58" xfId="0" applyNumberFormat="1" applyFont="1" applyBorder="1"/>
    <xf numFmtId="167" fontId="11" fillId="0" borderId="36" xfId="0" applyNumberFormat="1" applyFont="1" applyBorder="1"/>
    <xf numFmtId="167" fontId="11" fillId="0" borderId="22" xfId="0" applyNumberFormat="1" applyFont="1" applyBorder="1"/>
    <xf numFmtId="167" fontId="11" fillId="0" borderId="21" xfId="0" applyNumberFormat="1" applyFont="1" applyBorder="1" applyAlignment="1">
      <alignment horizontal="left"/>
    </xf>
    <xf numFmtId="167" fontId="11" fillId="0" borderId="21" xfId="0" applyNumberFormat="1" applyFont="1" applyBorder="1"/>
    <xf numFmtId="3" fontId="11" fillId="0" borderId="19" xfId="0" applyNumberFormat="1" applyFont="1" applyBorder="1"/>
    <xf numFmtId="3" fontId="11" fillId="0" borderId="21" xfId="0" applyNumberFormat="1" applyFont="1" applyBorder="1"/>
    <xf numFmtId="167" fontId="11" fillId="0" borderId="18" xfId="0" applyNumberFormat="1" applyFont="1" applyBorder="1" applyAlignment="1">
      <alignment horizontal="center"/>
    </xf>
    <xf numFmtId="167" fontId="11" fillId="0" borderId="31" xfId="0" applyNumberFormat="1" applyFont="1" applyFill="1" applyBorder="1" applyAlignment="1">
      <alignment horizontal="right"/>
    </xf>
    <xf numFmtId="167" fontId="11" fillId="0" borderId="59" xfId="0" applyNumberFormat="1" applyFont="1" applyFill="1" applyBorder="1" applyAlignment="1">
      <alignment horizontal="right"/>
    </xf>
    <xf numFmtId="167" fontId="11" fillId="0" borderId="3" xfId="0" applyNumberFormat="1" applyFont="1" applyBorder="1" applyAlignment="1">
      <alignment horizontal="left"/>
    </xf>
    <xf numFmtId="167" fontId="11" fillId="0" borderId="30" xfId="0" applyNumberFormat="1" applyFont="1" applyBorder="1" applyAlignment="1"/>
    <xf numFmtId="1" fontId="11" fillId="0" borderId="34" xfId="0" applyNumberFormat="1" applyFont="1" applyBorder="1" applyAlignment="1">
      <alignment horizontal="left"/>
    </xf>
    <xf numFmtId="167" fontId="11" fillId="0" borderId="34" xfId="0" applyNumberFormat="1" applyFont="1" applyBorder="1" applyAlignment="1">
      <alignment horizontal="left"/>
    </xf>
    <xf numFmtId="1" fontId="11" fillId="0" borderId="60" xfId="0" applyNumberFormat="1" applyFont="1" applyBorder="1" applyAlignment="1">
      <alignment horizontal="left"/>
    </xf>
    <xf numFmtId="1" fontId="11" fillId="0" borderId="34" xfId="0" applyNumberFormat="1" applyFont="1" applyFill="1" applyBorder="1" applyAlignment="1">
      <alignment horizontal="left"/>
    </xf>
    <xf numFmtId="1" fontId="11" fillId="0" borderId="60" xfId="0" applyNumberFormat="1" applyFont="1" applyFill="1" applyBorder="1" applyAlignment="1">
      <alignment horizontal="left"/>
    </xf>
    <xf numFmtId="3" fontId="27" fillId="0" borderId="19" xfId="0" applyNumberFormat="1" applyFont="1" applyBorder="1" applyAlignment="1"/>
    <xf numFmtId="3" fontId="29" fillId="0" borderId="6" xfId="0" applyNumberFormat="1" applyFont="1" applyBorder="1" applyAlignment="1">
      <alignment horizontal="center"/>
    </xf>
    <xf numFmtId="3" fontId="26" fillId="0" borderId="6" xfId="0" applyNumberFormat="1" applyFont="1" applyBorder="1" applyAlignment="1"/>
    <xf numFmtId="3" fontId="26" fillId="0" borderId="61" xfId="0" applyNumberFormat="1" applyFont="1" applyBorder="1" applyAlignment="1"/>
    <xf numFmtId="3" fontId="29" fillId="0" borderId="6" xfId="0" applyNumberFormat="1" applyFont="1" applyBorder="1" applyAlignment="1"/>
    <xf numFmtId="3" fontId="26" fillId="0" borderId="21" xfId="0" applyNumberFormat="1" applyFont="1" applyBorder="1" applyAlignment="1"/>
    <xf numFmtId="3" fontId="26" fillId="0" borderId="19" xfId="0" applyNumberFormat="1" applyFont="1" applyBorder="1" applyAlignment="1"/>
    <xf numFmtId="3" fontId="26" fillId="0" borderId="57" xfId="0" applyNumberFormat="1" applyFont="1" applyBorder="1" applyAlignment="1"/>
    <xf numFmtId="3" fontId="29" fillId="0" borderId="59" xfId="0" applyNumberFormat="1" applyFont="1" applyBorder="1" applyAlignment="1"/>
    <xf numFmtId="3" fontId="26" fillId="0" borderId="56" xfId="0" applyNumberFormat="1" applyFont="1" applyBorder="1" applyAlignment="1"/>
    <xf numFmtId="3" fontId="26" fillId="0" borderId="36" xfId="0" applyNumberFormat="1" applyFont="1" applyBorder="1" applyAlignment="1"/>
    <xf numFmtId="3" fontId="29" fillId="0" borderId="36" xfId="0" applyNumberFormat="1" applyFont="1" applyBorder="1" applyAlignment="1"/>
    <xf numFmtId="3" fontId="29" fillId="0" borderId="62" xfId="0" applyNumberFormat="1" applyFont="1" applyBorder="1" applyAlignment="1"/>
    <xf numFmtId="3" fontId="29" fillId="0" borderId="53" xfId="0" applyNumberFormat="1" applyFont="1" applyBorder="1" applyAlignment="1"/>
    <xf numFmtId="3" fontId="29" fillId="0" borderId="42" xfId="0" applyNumberFormat="1" applyFont="1" applyBorder="1" applyAlignment="1"/>
    <xf numFmtId="3" fontId="26" fillId="0" borderId="42" xfId="0" applyNumberFormat="1" applyFont="1" applyBorder="1" applyAlignment="1"/>
    <xf numFmtId="3" fontId="29" fillId="0" borderId="56" xfId="0" applyNumberFormat="1" applyFont="1" applyBorder="1" applyAlignment="1"/>
    <xf numFmtId="3" fontId="29" fillId="0" borderId="63" xfId="0" applyNumberFormat="1" applyFont="1" applyBorder="1" applyAlignment="1"/>
    <xf numFmtId="3" fontId="26" fillId="0" borderId="31" xfId="0" applyNumberFormat="1" applyFont="1" applyBorder="1" applyAlignment="1"/>
    <xf numFmtId="3" fontId="29" fillId="0" borderId="64" xfId="0" applyNumberFormat="1" applyFont="1" applyBorder="1" applyAlignment="1"/>
    <xf numFmtId="3" fontId="26" fillId="0" borderId="65" xfId="0" applyNumberFormat="1" applyFont="1" applyBorder="1" applyAlignment="1"/>
    <xf numFmtId="3" fontId="26" fillId="0" borderId="64" xfId="0" applyNumberFormat="1" applyFont="1" applyBorder="1" applyAlignment="1"/>
    <xf numFmtId="3" fontId="11" fillId="0" borderId="53" xfId="0" applyNumberFormat="1" applyFont="1" applyBorder="1" applyAlignment="1"/>
    <xf numFmtId="3" fontId="29" fillId="0" borderId="54" xfId="0" applyNumberFormat="1" applyFont="1" applyBorder="1" applyAlignment="1"/>
    <xf numFmtId="3" fontId="29" fillId="0" borderId="19" xfId="0" applyNumberFormat="1" applyFont="1" applyBorder="1" applyAlignment="1"/>
    <xf numFmtId="3" fontId="29" fillId="0" borderId="21" xfId="0" applyNumberFormat="1" applyFont="1" applyBorder="1" applyAlignment="1"/>
    <xf numFmtId="3" fontId="26" fillId="0" borderId="62" xfId="0" applyNumberFormat="1" applyFont="1" applyBorder="1" applyAlignment="1">
      <alignment horizontal="centerContinuous"/>
    </xf>
    <xf numFmtId="3" fontId="29" fillId="0" borderId="42" xfId="0" applyNumberFormat="1" applyFont="1" applyBorder="1" applyAlignment="1">
      <alignment horizontal="centerContinuous"/>
    </xf>
    <xf numFmtId="0" fontId="36" fillId="0" borderId="0" xfId="0" applyFont="1" applyAlignment="1"/>
    <xf numFmtId="0" fontId="37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15" fillId="0" borderId="0" xfId="0" applyFont="1" applyAlignment="1"/>
    <xf numFmtId="0" fontId="36" fillId="0" borderId="0" xfId="0" applyFont="1" applyBorder="1" applyAlignment="1"/>
    <xf numFmtId="0" fontId="15" fillId="0" borderId="47" xfId="0" applyFont="1" applyBorder="1" applyAlignment="1">
      <alignment horizontal="center"/>
    </xf>
    <xf numFmtId="0" fontId="15" fillId="0" borderId="6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0" fontId="15" fillId="0" borderId="67" xfId="0" applyFont="1" applyBorder="1" applyAlignment="1">
      <alignment horizontal="center"/>
    </xf>
    <xf numFmtId="164" fontId="17" fillId="0" borderId="39" xfId="0" applyNumberFormat="1" applyFont="1" applyBorder="1" applyAlignment="1"/>
    <xf numFmtId="3" fontId="17" fillId="0" borderId="39" xfId="0" applyNumberFormat="1" applyFont="1" applyBorder="1" applyAlignment="1"/>
    <xf numFmtId="166" fontId="17" fillId="0" borderId="39" xfId="0" applyNumberFormat="1" applyFont="1" applyBorder="1" applyAlignment="1"/>
    <xf numFmtId="166" fontId="17" fillId="0" borderId="67" xfId="0" applyNumberFormat="1" applyFont="1" applyBorder="1" applyAlignment="1"/>
    <xf numFmtId="168" fontId="36" fillId="0" borderId="36" xfId="0" applyNumberFormat="1" applyFont="1" applyBorder="1" applyAlignment="1"/>
    <xf numFmtId="3" fontId="36" fillId="0" borderId="36" xfId="0" applyNumberFormat="1" applyFont="1" applyBorder="1" applyAlignment="1"/>
    <xf numFmtId="37" fontId="36" fillId="0" borderId="36" xfId="0" applyNumberFormat="1" applyFont="1" applyBorder="1" applyAlignment="1"/>
    <xf numFmtId="0" fontId="36" fillId="0" borderId="65" xfId="0" applyFont="1" applyBorder="1" applyAlignment="1"/>
    <xf numFmtId="0" fontId="15" fillId="0" borderId="13" xfId="0" applyFont="1" applyBorder="1" applyAlignment="1"/>
    <xf numFmtId="164" fontId="17" fillId="0" borderId="39" xfId="0" applyNumberFormat="1" applyFont="1" applyBorder="1" applyAlignment="1">
      <alignment horizontal="right"/>
    </xf>
    <xf numFmtId="166" fontId="17" fillId="0" borderId="67" xfId="0" applyNumberFormat="1" applyFont="1" applyBorder="1" applyAlignment="1">
      <alignment horizontal="right"/>
    </xf>
    <xf numFmtId="164" fontId="17" fillId="0" borderId="68" xfId="0" applyNumberFormat="1" applyFont="1" applyBorder="1" applyAlignment="1"/>
    <xf numFmtId="3" fontId="17" fillId="0" borderId="68" xfId="0" applyNumberFormat="1" applyFont="1" applyBorder="1" applyAlignment="1"/>
    <xf numFmtId="166" fontId="17" fillId="0" borderId="68" xfId="0" applyNumberFormat="1" applyFont="1" applyBorder="1" applyAlignment="1"/>
    <xf numFmtId="166" fontId="17" fillId="0" borderId="69" xfId="0" applyNumberFormat="1" applyFont="1" applyBorder="1" applyAlignment="1"/>
    <xf numFmtId="164" fontId="17" fillId="0" borderId="70" xfId="0" applyNumberFormat="1" applyFont="1" applyBorder="1" applyAlignment="1"/>
    <xf numFmtId="166" fontId="17" fillId="0" borderId="0" xfId="0" applyNumberFormat="1" applyFont="1" applyBorder="1" applyAlignment="1">
      <alignment horizontal="right"/>
    </xf>
    <xf numFmtId="0" fontId="36" fillId="0" borderId="36" xfId="0" applyFont="1" applyBorder="1" applyAlignment="1"/>
    <xf numFmtId="164" fontId="17" fillId="0" borderId="71" xfId="0" applyNumberFormat="1" applyFont="1" applyBorder="1" applyAlignment="1"/>
    <xf numFmtId="0" fontId="15" fillId="0" borderId="20" xfId="0" applyFont="1" applyBorder="1" applyAlignment="1"/>
    <xf numFmtId="1" fontId="15" fillId="0" borderId="72" xfId="0" applyNumberFormat="1" applyFont="1" applyBorder="1" applyAlignment="1">
      <alignment horizontal="center"/>
    </xf>
    <xf numFmtId="164" fontId="17" fillId="0" borderId="73" xfId="0" applyNumberFormat="1" applyFont="1" applyBorder="1" applyAlignment="1"/>
    <xf numFmtId="168" fontId="36" fillId="0" borderId="6" xfId="0" applyNumberFormat="1" applyFont="1" applyBorder="1" applyAlignment="1"/>
    <xf numFmtId="164" fontId="36" fillId="0" borderId="36" xfId="0" applyNumberFormat="1" applyFont="1" applyBorder="1" applyAlignment="1"/>
    <xf numFmtId="164" fontId="17" fillId="0" borderId="6" xfId="0" applyNumberFormat="1" applyFont="1" applyBorder="1" applyAlignment="1"/>
    <xf numFmtId="164" fontId="17" fillId="0" borderId="36" xfId="0" applyNumberFormat="1" applyFont="1" applyBorder="1" applyAlignment="1"/>
    <xf numFmtId="164" fontId="17" fillId="0" borderId="36" xfId="0" applyNumberFormat="1" applyFont="1" applyBorder="1" applyAlignment="1">
      <alignment horizontal="right"/>
    </xf>
    <xf numFmtId="3" fontId="17" fillId="0" borderId="36" xfId="0" applyNumberFormat="1" applyFont="1" applyBorder="1" applyAlignment="1"/>
    <xf numFmtId="166" fontId="17" fillId="0" borderId="36" xfId="0" applyNumberFormat="1" applyFont="1" applyBorder="1" applyAlignment="1"/>
    <xf numFmtId="166" fontId="17" fillId="0" borderId="65" xfId="0" applyNumberFormat="1" applyFont="1" applyBorder="1" applyAlignment="1">
      <alignment horizontal="right"/>
    </xf>
    <xf numFmtId="166" fontId="17" fillId="0" borderId="65" xfId="0" applyNumberFormat="1" applyFont="1" applyBorder="1" applyAlignment="1"/>
    <xf numFmtId="164" fontId="17" fillId="0" borderId="21" xfId="0" applyNumberFormat="1" applyFont="1" applyBorder="1" applyAlignment="1"/>
    <xf numFmtId="164" fontId="17" fillId="0" borderId="22" xfId="0" applyNumberFormat="1" applyFont="1" applyBorder="1" applyAlignment="1"/>
    <xf numFmtId="166" fontId="17" fillId="0" borderId="22" xfId="0" applyNumberFormat="1" applyFont="1" applyBorder="1" applyAlignment="1"/>
    <xf numFmtId="166" fontId="17" fillId="0" borderId="74" xfId="0" applyNumberFormat="1" applyFont="1" applyBorder="1" applyAlignment="1"/>
    <xf numFmtId="3" fontId="17" fillId="0" borderId="70" xfId="0" applyNumberFormat="1" applyFont="1" applyBorder="1" applyAlignment="1"/>
    <xf numFmtId="166" fontId="17" fillId="0" borderId="70" xfId="0" applyNumberFormat="1" applyFont="1" applyBorder="1" applyAlignment="1"/>
    <xf numFmtId="166" fontId="17" fillId="0" borderId="75" xfId="0" applyNumberFormat="1" applyFont="1" applyBorder="1" applyAlignment="1"/>
    <xf numFmtId="0" fontId="15" fillId="0" borderId="10" xfId="0" applyFont="1" applyBorder="1" applyAlignment="1"/>
    <xf numFmtId="0" fontId="15" fillId="0" borderId="8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76" xfId="0" applyFont="1" applyBorder="1" applyAlignment="1">
      <alignment horizontal="center"/>
    </xf>
    <xf numFmtId="0" fontId="15" fillId="0" borderId="77" xfId="0" applyFont="1" applyBorder="1" applyAlignment="1">
      <alignment horizontal="center"/>
    </xf>
    <xf numFmtId="164" fontId="17" fillId="0" borderId="78" xfId="0" applyNumberFormat="1" applyFont="1" applyBorder="1" applyAlignment="1"/>
    <xf numFmtId="164" fontId="17" fillId="0" borderId="77" xfId="0" applyNumberFormat="1" applyFont="1" applyBorder="1" applyAlignment="1"/>
    <xf numFmtId="164" fontId="17" fillId="0" borderId="79" xfId="0" applyNumberFormat="1" applyFont="1" applyBorder="1" applyAlignment="1"/>
    <xf numFmtId="0" fontId="15" fillId="0" borderId="72" xfId="0" applyFont="1" applyBorder="1" applyAlignment="1">
      <alignment horizontal="center"/>
    </xf>
    <xf numFmtId="3" fontId="11" fillId="0" borderId="1" xfId="0" applyNumberFormat="1" applyFont="1" applyBorder="1" applyAlignment="1">
      <alignment horizontal="right"/>
    </xf>
    <xf numFmtId="167" fontId="11" fillId="0" borderId="41" xfId="0" applyNumberFormat="1" applyFont="1" applyBorder="1" applyAlignment="1">
      <alignment horizontal="right"/>
    </xf>
    <xf numFmtId="2" fontId="11" fillId="0" borderId="41" xfId="0" applyNumberFormat="1" applyFont="1" applyBorder="1"/>
    <xf numFmtId="2" fontId="11" fillId="0" borderId="0" xfId="0" applyNumberFormat="1" applyFont="1" applyBorder="1"/>
    <xf numFmtId="0" fontId="11" fillId="0" borderId="41" xfId="0" applyFont="1" applyBorder="1" applyAlignment="1">
      <alignment horizontal="right"/>
    </xf>
    <xf numFmtId="2" fontId="11" fillId="0" borderId="30" xfId="0" applyNumberFormat="1" applyFont="1" applyBorder="1"/>
    <xf numFmtId="168" fontId="11" fillId="0" borderId="0" xfId="0" applyNumberFormat="1" applyFont="1" applyBorder="1" applyAlignment="1">
      <alignment horizontal="right"/>
    </xf>
    <xf numFmtId="0" fontId="11" fillId="0" borderId="30" xfId="0" applyFont="1" applyBorder="1"/>
    <xf numFmtId="3" fontId="11" fillId="0" borderId="0" xfId="0" applyNumberFormat="1" applyFont="1" applyBorder="1" applyAlignment="1">
      <alignment horizontal="left"/>
    </xf>
    <xf numFmtId="3" fontId="11" fillId="0" borderId="1" xfId="0" applyNumberFormat="1" applyFont="1" applyBorder="1" applyAlignment="1">
      <alignment horizontal="left"/>
    </xf>
    <xf numFmtId="3" fontId="11" fillId="0" borderId="41" xfId="0" applyNumberFormat="1" applyFont="1" applyBorder="1" applyAlignment="1">
      <alignment horizontal="left"/>
    </xf>
    <xf numFmtId="167" fontId="11" fillId="0" borderId="1" xfId="0" applyNumberFormat="1" applyFont="1" applyBorder="1" applyAlignment="1">
      <alignment horizontal="right"/>
    </xf>
    <xf numFmtId="3" fontId="29" fillId="0" borderId="31" xfId="0" applyNumberFormat="1" applyFont="1" applyBorder="1" applyAlignment="1"/>
    <xf numFmtId="1" fontId="11" fillId="0" borderId="0" xfId="0" applyNumberFormat="1" applyFont="1" applyFill="1" applyBorder="1"/>
    <xf numFmtId="167" fontId="30" fillId="0" borderId="0" xfId="0" applyNumberFormat="1" applyFont="1" applyFill="1" applyBorder="1"/>
    <xf numFmtId="3" fontId="32" fillId="0" borderId="0" xfId="0" applyNumberFormat="1" applyFont="1" applyFill="1" applyBorder="1" applyAlignment="1"/>
    <xf numFmtId="167" fontId="11" fillId="0" borderId="32" xfId="0" applyNumberFormat="1" applyFont="1" applyFill="1" applyBorder="1" applyAlignment="1"/>
    <xf numFmtId="167" fontId="11" fillId="0" borderId="32" xfId="0" applyNumberFormat="1" applyFont="1" applyFill="1" applyBorder="1" applyAlignment="1">
      <alignment horizontal="left"/>
    </xf>
    <xf numFmtId="1" fontId="11" fillId="0" borderId="32" xfId="0" applyNumberFormat="1" applyFont="1" applyFill="1" applyBorder="1"/>
    <xf numFmtId="167" fontId="9" fillId="0" borderId="32" xfId="0" applyNumberFormat="1" applyFont="1" applyFill="1" applyBorder="1"/>
    <xf numFmtId="167" fontId="9" fillId="0" borderId="33" xfId="0" applyNumberFormat="1" applyFont="1" applyFill="1" applyBorder="1"/>
    <xf numFmtId="1" fontId="9" fillId="0" borderId="33" xfId="0" applyNumberFormat="1" applyFont="1" applyFill="1" applyBorder="1"/>
    <xf numFmtId="167" fontId="9" fillId="0" borderId="33" xfId="0" applyNumberFormat="1" applyFont="1" applyFill="1" applyBorder="1" applyAlignment="1">
      <alignment horizontal="center"/>
    </xf>
    <xf numFmtId="167" fontId="11" fillId="0" borderId="33" xfId="0" applyNumberFormat="1" applyFont="1" applyFill="1" applyBorder="1" applyAlignment="1">
      <alignment horizontal="center"/>
    </xf>
    <xf numFmtId="1" fontId="11" fillId="0" borderId="33" xfId="0" applyNumberFormat="1" applyFont="1" applyFill="1" applyBorder="1" applyAlignment="1">
      <alignment horizontal="center"/>
    </xf>
    <xf numFmtId="167" fontId="12" fillId="0" borderId="0" xfId="0" applyNumberFormat="1" applyFont="1" applyFill="1" applyBorder="1"/>
    <xf numFmtId="167" fontId="11" fillId="0" borderId="0" xfId="0" applyNumberFormat="1" applyFont="1" applyFill="1" applyBorder="1" applyAlignment="1">
      <alignment horizontal="left"/>
    </xf>
    <xf numFmtId="167" fontId="11" fillId="0" borderId="0" xfId="0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left"/>
    </xf>
    <xf numFmtId="167" fontId="9" fillId="0" borderId="30" xfId="0" applyNumberFormat="1" applyFont="1" applyFill="1" applyBorder="1"/>
    <xf numFmtId="167" fontId="11" fillId="0" borderId="30" xfId="0" applyNumberFormat="1" applyFont="1" applyFill="1" applyBorder="1"/>
    <xf numFmtId="1" fontId="11" fillId="0" borderId="30" xfId="0" applyNumberFormat="1" applyFont="1" applyFill="1" applyBorder="1"/>
    <xf numFmtId="1" fontId="11" fillId="0" borderId="1" xfId="0" applyNumberFormat="1" applyFont="1" applyFill="1" applyBorder="1"/>
    <xf numFmtId="3" fontId="11" fillId="0" borderId="1" xfId="0" applyNumberFormat="1" applyFont="1" applyFill="1" applyBorder="1"/>
    <xf numFmtId="3" fontId="11" fillId="0" borderId="0" xfId="0" applyNumberFormat="1" applyFont="1" applyFill="1" applyBorder="1"/>
    <xf numFmtId="3" fontId="11" fillId="0" borderId="41" xfId="0" applyNumberFormat="1" applyFont="1" applyFill="1" applyBorder="1"/>
    <xf numFmtId="1" fontId="11" fillId="0" borderId="41" xfId="0" applyNumberFormat="1" applyFont="1" applyFill="1" applyBorder="1"/>
    <xf numFmtId="167" fontId="11" fillId="0" borderId="1" xfId="0" applyNumberFormat="1" applyFont="1" applyFill="1" applyBorder="1"/>
    <xf numFmtId="167" fontId="11" fillId="0" borderId="41" xfId="0" applyNumberFormat="1" applyFont="1" applyFill="1" applyBorder="1"/>
    <xf numFmtId="167" fontId="9" fillId="0" borderId="1" xfId="0" applyNumberFormat="1" applyFont="1" applyFill="1" applyBorder="1"/>
    <xf numFmtId="167" fontId="11" fillId="0" borderId="8" xfId="0" applyNumberFormat="1" applyFont="1" applyFill="1" applyBorder="1"/>
    <xf numFmtId="167" fontId="11" fillId="0" borderId="9" xfId="0" applyNumberFormat="1" applyFont="1" applyFill="1" applyBorder="1"/>
    <xf numFmtId="167" fontId="9" fillId="0" borderId="80" xfId="0" applyNumberFormat="1" applyFont="1" applyFill="1" applyBorder="1"/>
    <xf numFmtId="167" fontId="31" fillId="0" borderId="2" xfId="0" applyNumberFormat="1" applyFont="1" applyBorder="1"/>
    <xf numFmtId="3" fontId="11" fillId="0" borderId="0" xfId="0" applyNumberFormat="1" applyFont="1" applyBorder="1" applyAlignment="1"/>
    <xf numFmtId="167" fontId="11" fillId="0" borderId="57" xfId="0" applyNumberFormat="1" applyFont="1" applyBorder="1"/>
    <xf numFmtId="167" fontId="11" fillId="0" borderId="23" xfId="0" applyNumberFormat="1" applyFont="1" applyBorder="1"/>
    <xf numFmtId="167" fontId="9" fillId="0" borderId="12" xfId="0" applyNumberFormat="1" applyFont="1" applyBorder="1" applyAlignment="1">
      <alignment horizontal="left"/>
    </xf>
    <xf numFmtId="0" fontId="11" fillId="0" borderId="0" xfId="0" applyFont="1" applyAlignment="1">
      <alignment horizontal="right"/>
    </xf>
    <xf numFmtId="1" fontId="11" fillId="0" borderId="31" xfId="0" applyNumberFormat="1" applyFont="1" applyBorder="1" applyAlignment="1">
      <alignment horizontal="right"/>
    </xf>
    <xf numFmtId="1" fontId="11" fillId="0" borderId="0" xfId="0" applyNumberFormat="1" applyFont="1" applyAlignment="1">
      <alignment horizontal="right"/>
    </xf>
    <xf numFmtId="167" fontId="11" fillId="0" borderId="56" xfId="0" applyNumberFormat="1" applyFont="1" applyBorder="1"/>
    <xf numFmtId="1" fontId="11" fillId="0" borderId="59" xfId="0" applyNumberFormat="1" applyFont="1" applyBorder="1"/>
    <xf numFmtId="167" fontId="11" fillId="0" borderId="42" xfId="0" applyNumberFormat="1" applyFont="1" applyBorder="1"/>
    <xf numFmtId="1" fontId="11" fillId="0" borderId="56" xfId="0" applyNumberFormat="1" applyFont="1" applyBorder="1"/>
    <xf numFmtId="167" fontId="11" fillId="0" borderId="14" xfId="0" applyNumberFormat="1" applyFont="1" applyBorder="1" applyAlignment="1">
      <alignment horizontal="left"/>
    </xf>
    <xf numFmtId="167" fontId="11" fillId="0" borderId="6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7" fontId="11" fillId="0" borderId="12" xfId="0" applyNumberFormat="1" applyFont="1" applyBorder="1"/>
    <xf numFmtId="0" fontId="11" fillId="0" borderId="13" xfId="0" applyFont="1" applyBorder="1" applyAlignment="1">
      <alignment horizontal="left"/>
    </xf>
    <xf numFmtId="167" fontId="9" fillId="0" borderId="8" xfId="0" applyNumberFormat="1" applyFont="1" applyBorder="1" applyAlignment="1">
      <alignment horizontal="left"/>
    </xf>
    <xf numFmtId="167" fontId="11" fillId="0" borderId="17" xfId="0" applyNumberFormat="1" applyFont="1" applyBorder="1" applyAlignment="1">
      <alignment horizontal="center"/>
    </xf>
    <xf numFmtId="0" fontId="9" fillId="0" borderId="57" xfId="0" applyFont="1" applyBorder="1"/>
    <xf numFmtId="167" fontId="11" fillId="0" borderId="36" xfId="0" applyNumberFormat="1" applyFont="1" applyBorder="1" applyAlignment="1">
      <alignment horizontal="right"/>
    </xf>
    <xf numFmtId="1" fontId="11" fillId="0" borderId="11" xfId="0" applyNumberFormat="1" applyFont="1" applyBorder="1" applyAlignment="1">
      <alignment horizontal="right"/>
    </xf>
    <xf numFmtId="1" fontId="11" fillId="0" borderId="25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right"/>
    </xf>
    <xf numFmtId="1" fontId="11" fillId="0" borderId="41" xfId="0" applyNumberFormat="1" applyFont="1" applyBorder="1" applyAlignment="1">
      <alignment horizontal="right"/>
    </xf>
    <xf numFmtId="0" fontId="11" fillId="0" borderId="32" xfId="0" applyFont="1" applyBorder="1" applyAlignment="1"/>
    <xf numFmtId="3" fontId="11" fillId="0" borderId="1" xfId="0" applyNumberFormat="1" applyFont="1" applyBorder="1" applyAlignment="1"/>
    <xf numFmtId="3" fontId="11" fillId="0" borderId="41" xfId="0" applyNumberFormat="1" applyFont="1" applyBorder="1" applyAlignment="1"/>
    <xf numFmtId="0" fontId="11" fillId="0" borderId="2" xfId="0" applyFont="1" applyBorder="1" applyAlignment="1">
      <alignment horizontal="right"/>
    </xf>
    <xf numFmtId="2" fontId="9" fillId="0" borderId="34" xfId="0" applyNumberFormat="1" applyFont="1" applyBorder="1" applyAlignment="1">
      <alignment horizontal="left"/>
    </xf>
    <xf numFmtId="0" fontId="9" fillId="0" borderId="60" xfId="0" applyFont="1" applyBorder="1"/>
    <xf numFmtId="1" fontId="28" fillId="0" borderId="32" xfId="0" applyNumberFormat="1" applyFont="1" applyBorder="1"/>
    <xf numFmtId="1" fontId="28" fillId="0" borderId="2" xfId="0" applyNumberFormat="1" applyFont="1" applyBorder="1"/>
    <xf numFmtId="167" fontId="11" fillId="0" borderId="32" xfId="0" applyNumberFormat="1" applyFont="1" applyBorder="1" applyAlignment="1">
      <alignment horizontal="right"/>
    </xf>
    <xf numFmtId="1" fontId="11" fillId="0" borderId="2" xfId="0" applyNumberFormat="1" applyFont="1" applyBorder="1" applyAlignment="1">
      <alignment horizontal="right"/>
    </xf>
    <xf numFmtId="167" fontId="11" fillId="0" borderId="1" xfId="0" applyNumberFormat="1" applyFont="1" applyBorder="1" applyAlignment="1">
      <alignment horizontal="left"/>
    </xf>
    <xf numFmtId="167" fontId="9" fillId="0" borderId="31" xfId="0" applyNumberFormat="1" applyFont="1" applyBorder="1"/>
    <xf numFmtId="1" fontId="9" fillId="0" borderId="0" xfId="0" applyNumberFormat="1" applyFont="1" applyFill="1" applyBorder="1"/>
    <xf numFmtId="1" fontId="9" fillId="0" borderId="60" xfId="0" applyNumberFormat="1" applyFont="1" applyBorder="1"/>
    <xf numFmtId="167" fontId="9" fillId="0" borderId="23" xfId="0" applyNumberFormat="1" applyFont="1" applyBorder="1" applyAlignment="1">
      <alignment horizontal="left"/>
    </xf>
    <xf numFmtId="167" fontId="9" fillId="0" borderId="60" xfId="0" applyNumberFormat="1" applyFont="1" applyBorder="1"/>
    <xf numFmtId="167" fontId="9" fillId="0" borderId="0" xfId="0" applyNumberFormat="1" applyFont="1" applyBorder="1" applyAlignment="1">
      <alignment horizontal="right"/>
    </xf>
    <xf numFmtId="0" fontId="11" fillId="0" borderId="19" xfId="0" applyFont="1" applyBorder="1"/>
    <xf numFmtId="0" fontId="11" fillId="0" borderId="4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36" xfId="0" applyFont="1" applyBorder="1"/>
    <xf numFmtId="1" fontId="11" fillId="0" borderId="0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167" fontId="11" fillId="0" borderId="31" xfId="0" applyNumberFormat="1" applyFont="1" applyBorder="1" applyAlignment="1">
      <alignment horizontal="right"/>
    </xf>
    <xf numFmtId="3" fontId="11" fillId="0" borderId="56" xfId="0" applyNumberFormat="1" applyFont="1" applyBorder="1" applyAlignment="1">
      <alignment horizontal="right"/>
    </xf>
    <xf numFmtId="3" fontId="11" fillId="0" borderId="42" xfId="0" applyNumberFormat="1" applyFont="1" applyBorder="1" applyAlignment="1">
      <alignment horizontal="right"/>
    </xf>
    <xf numFmtId="3" fontId="11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left"/>
    </xf>
    <xf numFmtId="1" fontId="11" fillId="0" borderId="36" xfId="0" applyNumberFormat="1" applyFont="1" applyFill="1" applyBorder="1"/>
    <xf numFmtId="1" fontId="11" fillId="0" borderId="31" xfId="0" applyNumberFormat="1" applyFont="1" applyFill="1" applyBorder="1"/>
    <xf numFmtId="1" fontId="11" fillId="0" borderId="6" xfId="0" applyNumberFormat="1" applyFont="1" applyBorder="1"/>
    <xf numFmtId="3" fontId="11" fillId="0" borderId="36" xfId="0" applyNumberFormat="1" applyFont="1" applyBorder="1"/>
    <xf numFmtId="167" fontId="9" fillId="0" borderId="81" xfId="0" applyNumberFormat="1" applyFont="1" applyBorder="1"/>
    <xf numFmtId="1" fontId="9" fillId="0" borderId="27" xfId="0" applyNumberFormat="1" applyFont="1" applyBorder="1"/>
    <xf numFmtId="167" fontId="9" fillId="2" borderId="40" xfId="0" applyNumberFormat="1" applyFont="1" applyFill="1" applyBorder="1" applyAlignment="1">
      <alignment horizontal="center"/>
    </xf>
    <xf numFmtId="1" fontId="9" fillId="2" borderId="82" xfId="0" applyNumberFormat="1" applyFont="1" applyFill="1" applyBorder="1"/>
    <xf numFmtId="167" fontId="9" fillId="0" borderId="83" xfId="0" applyNumberFormat="1" applyFont="1" applyBorder="1" applyAlignment="1"/>
    <xf numFmtId="1" fontId="9" fillId="0" borderId="34" xfId="0" applyNumberFormat="1" applyFont="1" applyBorder="1"/>
    <xf numFmtId="1" fontId="11" fillId="0" borderId="60" xfId="0" applyNumberFormat="1" applyFont="1" applyBorder="1"/>
    <xf numFmtId="1" fontId="29" fillId="0" borderId="0" xfId="0" applyNumberFormat="1" applyFont="1" applyAlignment="1"/>
    <xf numFmtId="0" fontId="34" fillId="0" borderId="0" xfId="0" applyFont="1" applyAlignment="1"/>
    <xf numFmtId="0" fontId="26" fillId="0" borderId="0" xfId="0" applyFont="1" applyAlignment="1"/>
    <xf numFmtId="0" fontId="29" fillId="0" borderId="0" xfId="0" applyFont="1" applyAlignment="1"/>
    <xf numFmtId="0" fontId="11" fillId="0" borderId="0" xfId="0" applyFont="1" applyAlignment="1"/>
    <xf numFmtId="1" fontId="29" fillId="0" borderId="0" xfId="0" applyNumberFormat="1" applyFont="1" applyBorder="1" applyAlignment="1"/>
    <xf numFmtId="0" fontId="26" fillId="0" borderId="10" xfId="0" applyFont="1" applyBorder="1" applyAlignment="1"/>
    <xf numFmtId="0" fontId="26" fillId="0" borderId="8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12" xfId="0" applyFont="1" applyBorder="1" applyAlignment="1">
      <alignment horizontal="centerContinuous"/>
    </xf>
    <xf numFmtId="0" fontId="26" fillId="0" borderId="3" xfId="0" applyFont="1" applyBorder="1" applyAlignment="1">
      <alignment horizontal="center"/>
    </xf>
    <xf numFmtId="0" fontId="26" fillId="0" borderId="20" xfId="0" applyFont="1" applyBorder="1" applyAlignment="1"/>
    <xf numFmtId="0" fontId="26" fillId="0" borderId="9" xfId="0" applyFont="1" applyBorder="1" applyAlignment="1">
      <alignment horizontal="centerContinuous"/>
    </xf>
    <xf numFmtId="0" fontId="29" fillId="0" borderId="41" xfId="0" applyFont="1" applyBorder="1" applyAlignment="1">
      <alignment horizontal="centerContinuous"/>
    </xf>
    <xf numFmtId="0" fontId="29" fillId="0" borderId="48" xfId="0" applyFont="1" applyBorder="1" applyAlignment="1">
      <alignment horizontal="centerContinuous"/>
    </xf>
    <xf numFmtId="0" fontId="11" fillId="0" borderId="13" xfId="0" applyFont="1" applyBorder="1" applyAlignment="1"/>
    <xf numFmtId="0" fontId="26" fillId="0" borderId="3" xfId="0" applyFont="1" applyBorder="1" applyAlignment="1">
      <alignment horizontal="centerContinuous"/>
    </xf>
    <xf numFmtId="0" fontId="26" fillId="0" borderId="13" xfId="0" applyFont="1" applyBorder="1" applyAlignment="1"/>
    <xf numFmtId="0" fontId="11" fillId="0" borderId="0" xfId="0" applyFont="1" applyAlignment="1">
      <alignment horizontal="left"/>
    </xf>
    <xf numFmtId="0" fontId="26" fillId="0" borderId="3" xfId="0" applyFont="1" applyBorder="1" applyAlignment="1">
      <alignment horizontal="left"/>
    </xf>
    <xf numFmtId="0" fontId="26" fillId="0" borderId="84" xfId="0" applyFont="1" applyBorder="1" applyAlignment="1">
      <alignment horizontal="center"/>
    </xf>
    <xf numFmtId="0" fontId="26" fillId="0" borderId="85" xfId="0" applyFont="1" applyBorder="1" applyAlignment="1">
      <alignment horizontal="center"/>
    </xf>
    <xf numFmtId="0" fontId="29" fillId="0" borderId="10" xfId="0" applyFont="1" applyBorder="1" applyAlignment="1"/>
    <xf numFmtId="37" fontId="29" fillId="0" borderId="19" xfId="0" applyNumberFormat="1" applyFont="1" applyBorder="1" applyAlignment="1"/>
    <xf numFmtId="37" fontId="29" fillId="0" borderId="59" xfId="0" applyNumberFormat="1" applyFont="1" applyBorder="1" applyAlignment="1"/>
    <xf numFmtId="37" fontId="29" fillId="0" borderId="76" xfId="0" applyNumberFormat="1" applyFont="1" applyBorder="1" applyAlignment="1"/>
    <xf numFmtId="37" fontId="29" fillId="0" borderId="86" xfId="0" applyNumberFormat="1" applyFont="1" applyBorder="1" applyAlignment="1"/>
    <xf numFmtId="37" fontId="29" fillId="0" borderId="3" xfId="0" applyNumberFormat="1" applyFont="1" applyBorder="1" applyAlignment="1"/>
    <xf numFmtId="37" fontId="29" fillId="0" borderId="0" xfId="0" applyNumberFormat="1" applyFont="1" applyBorder="1" applyAlignment="1"/>
    <xf numFmtId="0" fontId="29" fillId="0" borderId="13" xfId="0" applyFont="1" applyBorder="1" applyAlignment="1"/>
    <xf numFmtId="37" fontId="29" fillId="0" borderId="6" xfId="0" applyNumberFormat="1" applyFont="1" applyBorder="1" applyAlignment="1"/>
    <xf numFmtId="37" fontId="29" fillId="0" borderId="36" xfId="0" applyNumberFormat="1" applyFont="1" applyBorder="1" applyAlignment="1"/>
    <xf numFmtId="37" fontId="29" fillId="0" borderId="77" xfId="0" applyNumberFormat="1" applyFont="1" applyBorder="1" applyAlignment="1"/>
    <xf numFmtId="37" fontId="29" fillId="0" borderId="87" xfId="0" applyNumberFormat="1" applyFont="1" applyBorder="1" applyAlignment="1"/>
    <xf numFmtId="0" fontId="29" fillId="0" borderId="88" xfId="0" applyFont="1" applyBorder="1" applyAlignment="1"/>
    <xf numFmtId="37" fontId="29" fillId="0" borderId="61" xfId="0" applyNumberFormat="1" applyFont="1" applyBorder="1" applyAlignment="1"/>
    <xf numFmtId="37" fontId="29" fillId="0" borderId="89" xfId="0" applyNumberFormat="1" applyFont="1" applyBorder="1" applyAlignment="1"/>
    <xf numFmtId="37" fontId="29" fillId="0" borderId="90" xfId="0" applyNumberFormat="1" applyFont="1" applyBorder="1" applyAlignment="1"/>
    <xf numFmtId="37" fontId="29" fillId="0" borderId="91" xfId="0" applyNumberFormat="1" applyFont="1" applyBorder="1" applyAlignment="1"/>
    <xf numFmtId="37" fontId="26" fillId="0" borderId="61" xfId="0" applyNumberFormat="1" applyFont="1" applyBorder="1" applyAlignment="1"/>
    <xf numFmtId="37" fontId="26" fillId="0" borderId="89" xfId="0" applyNumberFormat="1" applyFont="1" applyBorder="1" applyAlignment="1"/>
    <xf numFmtId="37" fontId="26" fillId="0" borderId="90" xfId="0" applyNumberFormat="1" applyFont="1" applyBorder="1" applyAlignment="1"/>
    <xf numFmtId="37" fontId="26" fillId="0" borderId="91" xfId="0" applyNumberFormat="1" applyFont="1" applyBorder="1" applyAlignment="1"/>
    <xf numFmtId="37" fontId="26" fillId="0" borderId="3" xfId="0" applyNumberFormat="1" applyFont="1" applyBorder="1" applyAlignment="1"/>
    <xf numFmtId="37" fontId="26" fillId="0" borderId="0" xfId="0" applyNumberFormat="1" applyFont="1" applyBorder="1" applyAlignment="1"/>
    <xf numFmtId="37" fontId="26" fillId="0" borderId="6" xfId="0" applyNumberFormat="1" applyFont="1" applyBorder="1" applyAlignment="1"/>
    <xf numFmtId="37" fontId="26" fillId="0" borderId="36" xfId="0" applyNumberFormat="1" applyFont="1" applyBorder="1" applyAlignment="1"/>
    <xf numFmtId="37" fontId="26" fillId="0" borderId="77" xfId="0" applyNumberFormat="1" applyFont="1" applyBorder="1" applyAlignment="1"/>
    <xf numFmtId="37" fontId="26" fillId="0" borderId="87" xfId="0" applyNumberFormat="1" applyFont="1" applyBorder="1" applyAlignment="1"/>
    <xf numFmtId="0" fontId="29" fillId="0" borderId="28" xfId="0" applyFont="1" applyBorder="1" applyAlignment="1"/>
    <xf numFmtId="37" fontId="29" fillId="0" borderId="57" xfId="0" applyNumberFormat="1" applyFont="1" applyBorder="1" applyAlignment="1"/>
    <xf numFmtId="37" fontId="29" fillId="0" borderId="31" xfId="0" applyNumberFormat="1" applyFont="1" applyBorder="1" applyAlignment="1"/>
    <xf numFmtId="0" fontId="11" fillId="0" borderId="30" xfId="0" applyFont="1" applyBorder="1" applyAlignment="1"/>
    <xf numFmtId="37" fontId="29" fillId="0" borderId="92" xfId="0" applyNumberFormat="1" applyFont="1" applyBorder="1" applyAlignment="1">
      <alignment horizontal="right"/>
    </xf>
    <xf numFmtId="37" fontId="29" fillId="0" borderId="93" xfId="0" applyNumberFormat="1" applyFont="1" applyBorder="1" applyAlignment="1">
      <alignment horizontal="right"/>
    </xf>
    <xf numFmtId="37" fontId="29" fillId="0" borderId="53" xfId="0" applyNumberFormat="1" applyFont="1" applyBorder="1" applyAlignment="1">
      <alignment horizontal="right"/>
    </xf>
    <xf numFmtId="37" fontId="29" fillId="0" borderId="0" xfId="0" applyNumberFormat="1" applyFont="1" applyBorder="1" applyAlignment="1">
      <alignment horizontal="right"/>
    </xf>
    <xf numFmtId="0" fontId="29" fillId="0" borderId="94" xfId="0" applyFont="1" applyBorder="1" applyAlignment="1"/>
    <xf numFmtId="37" fontId="29" fillId="0" borderId="95" xfId="0" applyNumberFormat="1" applyFont="1" applyBorder="1" applyAlignment="1"/>
    <xf numFmtId="37" fontId="29" fillId="0" borderId="96" xfId="0" applyNumberFormat="1" applyFont="1" applyBorder="1" applyAlignment="1"/>
    <xf numFmtId="37" fontId="29" fillId="0" borderId="97" xfId="0" applyNumberFormat="1" applyFont="1" applyBorder="1" applyAlignment="1">
      <alignment horizontal="right"/>
    </xf>
    <xf numFmtId="37" fontId="29" fillId="0" borderId="98" xfId="0" applyNumberFormat="1" applyFont="1" applyBorder="1" applyAlignment="1">
      <alignment horizontal="right"/>
    </xf>
    <xf numFmtId="0" fontId="29" fillId="0" borderId="99" xfId="0" applyFont="1" applyBorder="1" applyAlignment="1"/>
    <xf numFmtId="37" fontId="29" fillId="0" borderId="17" xfId="0" applyNumberFormat="1" applyFont="1" applyBorder="1" applyAlignment="1"/>
    <xf numFmtId="37" fontId="29" fillId="0" borderId="18" xfId="0" applyNumberFormat="1" applyFont="1" applyBorder="1" applyAlignment="1"/>
    <xf numFmtId="37" fontId="29" fillId="0" borderId="100" xfId="0" applyNumberFormat="1" applyFont="1" applyBorder="1" applyAlignment="1">
      <alignment horizontal="right"/>
    </xf>
    <xf numFmtId="37" fontId="29" fillId="0" borderId="101" xfId="0" applyNumberFormat="1" applyFont="1" applyBorder="1" applyAlignment="1">
      <alignment horizontal="right"/>
    </xf>
    <xf numFmtId="37" fontId="26" fillId="0" borderId="21" xfId="0" applyNumberFormat="1" applyFont="1" applyBorder="1" applyAlignment="1"/>
    <xf numFmtId="37" fontId="26" fillId="0" borderId="22" xfId="0" applyNumberFormat="1" applyFont="1" applyBorder="1" applyAlignment="1"/>
    <xf numFmtId="37" fontId="26" fillId="0" borderId="79" xfId="0" applyNumberFormat="1" applyFont="1" applyBorder="1" applyAlignment="1"/>
    <xf numFmtId="37" fontId="26" fillId="0" borderId="51" xfId="0" applyNumberFormat="1" applyFont="1" applyBorder="1" applyAlignment="1"/>
    <xf numFmtId="0" fontId="26" fillId="0" borderId="0" xfId="0" applyFont="1" applyBorder="1" applyAlignment="1"/>
    <xf numFmtId="37" fontId="29" fillId="0" borderId="3" xfId="0" applyNumberFormat="1" applyFont="1" applyBorder="1" applyAlignment="1">
      <alignment horizontal="center"/>
    </xf>
    <xf numFmtId="37" fontId="29" fillId="0" borderId="0" xfId="0" applyNumberFormat="1" applyFont="1" applyBorder="1" applyAlignment="1">
      <alignment horizontal="centerContinuous"/>
    </xf>
    <xf numFmtId="37" fontId="29" fillId="0" borderId="0" xfId="0" applyNumberFormat="1" applyFont="1" applyAlignment="1"/>
    <xf numFmtId="37" fontId="29" fillId="0" borderId="13" xfId="0" applyNumberFormat="1" applyFont="1" applyBorder="1" applyAlignment="1"/>
    <xf numFmtId="37" fontId="29" fillId="0" borderId="3" xfId="0" applyNumberFormat="1" applyFont="1" applyBorder="1" applyAlignment="1">
      <alignment horizontal="centerContinuous"/>
    </xf>
    <xf numFmtId="37" fontId="11" fillId="0" borderId="0" xfId="0" applyNumberFormat="1" applyFont="1" applyAlignment="1"/>
    <xf numFmtId="0" fontId="29" fillId="0" borderId="20" xfId="0" applyFont="1" applyBorder="1" applyAlignment="1"/>
    <xf numFmtId="0" fontId="29" fillId="0" borderId="0" xfId="0" applyFont="1" applyBorder="1" applyAlignment="1"/>
    <xf numFmtId="0" fontId="26" fillId="0" borderId="88" xfId="0" applyFont="1" applyBorder="1" applyAlignment="1"/>
    <xf numFmtId="37" fontId="26" fillId="0" borderId="3" xfId="0" applyNumberFormat="1" applyFont="1" applyBorder="1" applyAlignment="1">
      <alignment horizontal="centerContinuous"/>
    </xf>
    <xf numFmtId="166" fontId="26" fillId="0" borderId="3" xfId="0" applyNumberFormat="1" applyFont="1" applyBorder="1" applyAlignment="1">
      <alignment horizontal="center"/>
    </xf>
    <xf numFmtId="164" fontId="29" fillId="0" borderId="0" xfId="0" applyNumberFormat="1" applyFont="1" applyBorder="1" applyAlignment="1"/>
    <xf numFmtId="0" fontId="26" fillId="0" borderId="8" xfId="0" applyFont="1" applyBorder="1" applyAlignment="1"/>
    <xf numFmtId="0" fontId="26" fillId="0" borderId="3" xfId="0" applyFont="1" applyBorder="1" applyAlignment="1"/>
    <xf numFmtId="164" fontId="26" fillId="0" borderId="3" xfId="0" applyNumberFormat="1" applyFont="1" applyBorder="1" applyAlignment="1">
      <alignment horizontal="left"/>
    </xf>
    <xf numFmtId="0" fontId="26" fillId="0" borderId="9" xfId="0" applyFont="1" applyBorder="1" applyAlignment="1"/>
    <xf numFmtId="164" fontId="26" fillId="0" borderId="3" xfId="0" applyNumberFormat="1" applyFont="1" applyBorder="1" applyAlignment="1">
      <alignment horizontal="center"/>
    </xf>
    <xf numFmtId="0" fontId="29" fillId="0" borderId="8" xfId="0" applyFont="1" applyBorder="1" applyAlignment="1"/>
    <xf numFmtId="0" fontId="29" fillId="0" borderId="3" xfId="0" applyFont="1" applyBorder="1" applyAlignment="1"/>
    <xf numFmtId="0" fontId="29" fillId="0" borderId="49" xfId="0" applyFont="1" applyBorder="1" applyAlignment="1"/>
    <xf numFmtId="0" fontId="29" fillId="0" borderId="85" xfId="0" applyFont="1" applyBorder="1" applyAlignment="1">
      <alignment horizontal="center"/>
    </xf>
    <xf numFmtId="0" fontId="29" fillId="0" borderId="84" xfId="0" applyFont="1" applyBorder="1" applyAlignment="1">
      <alignment horizontal="center"/>
    </xf>
    <xf numFmtId="0" fontId="29" fillId="0" borderId="102" xfId="0" applyFont="1" applyBorder="1" applyAlignment="1">
      <alignment horizontal="center"/>
    </xf>
    <xf numFmtId="0" fontId="29" fillId="0" borderId="10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/>
    <xf numFmtId="0" fontId="11" fillId="0" borderId="41" xfId="0" applyFont="1" applyBorder="1" applyAlignment="1"/>
    <xf numFmtId="0" fontId="9" fillId="0" borderId="13" xfId="0" applyFont="1" applyBorder="1" applyAlignment="1">
      <alignment horizontal="left"/>
    </xf>
    <xf numFmtId="1" fontId="11" fillId="0" borderId="42" xfId="0" applyNumberFormat="1" applyFont="1" applyBorder="1"/>
    <xf numFmtId="37" fontId="4" fillId="0" borderId="59" xfId="0" applyNumberFormat="1" applyFont="1" applyBorder="1" applyAlignment="1"/>
    <xf numFmtId="37" fontId="2" fillId="0" borderId="18" xfId="0" applyNumberFormat="1" applyFont="1" applyBorder="1" applyAlignment="1"/>
    <xf numFmtId="0" fontId="2" fillId="0" borderId="99" xfId="0" applyFont="1" applyBorder="1" applyAlignment="1"/>
    <xf numFmtId="167" fontId="11" fillId="0" borderId="22" xfId="0" applyNumberFormat="1" applyFont="1" applyFill="1" applyBorder="1" applyAlignment="1">
      <alignment horizontal="right"/>
    </xf>
    <xf numFmtId="0" fontId="11" fillId="0" borderId="0" xfId="0" quotePrefix="1" applyFont="1" applyBorder="1"/>
    <xf numFmtId="0" fontId="9" fillId="0" borderId="30" xfId="0" applyFont="1" applyFill="1" applyBorder="1"/>
    <xf numFmtId="167" fontId="9" fillId="0" borderId="32" xfId="0" applyNumberFormat="1" applyFont="1" applyBorder="1" applyAlignment="1"/>
    <xf numFmtId="0" fontId="31" fillId="0" borderId="32" xfId="0" applyFont="1" applyBorder="1" applyAlignment="1"/>
    <xf numFmtId="0" fontId="28" fillId="0" borderId="32" xfId="0" applyFont="1" applyBorder="1" applyAlignment="1"/>
    <xf numFmtId="167" fontId="11" fillId="0" borderId="2" xfId="0" applyNumberFormat="1" applyFont="1" applyBorder="1" applyAlignment="1"/>
    <xf numFmtId="0" fontId="11" fillId="0" borderId="2" xfId="0" applyFont="1" applyBorder="1" applyAlignment="1"/>
    <xf numFmtId="0" fontId="31" fillId="0" borderId="2" xfId="0" applyFont="1" applyBorder="1" applyAlignment="1"/>
    <xf numFmtId="0" fontId="31" fillId="0" borderId="0" xfId="0" applyFont="1" applyAlignment="1"/>
    <xf numFmtId="0" fontId="29" fillId="0" borderId="32" xfId="0" applyFont="1" applyBorder="1" applyAlignment="1"/>
    <xf numFmtId="167" fontId="31" fillId="0" borderId="32" xfId="0" applyNumberFormat="1" applyFont="1" applyBorder="1" applyAlignment="1"/>
    <xf numFmtId="0" fontId="29" fillId="0" borderId="2" xfId="0" applyFont="1" applyBorder="1" applyAlignment="1"/>
    <xf numFmtId="167" fontId="31" fillId="0" borderId="2" xfId="0" applyNumberFormat="1" applyFont="1" applyBorder="1" applyAlignment="1"/>
    <xf numFmtId="0" fontId="28" fillId="0" borderId="2" xfId="0" applyFont="1" applyBorder="1" applyAlignment="1"/>
    <xf numFmtId="1" fontId="31" fillId="0" borderId="32" xfId="0" applyNumberFormat="1" applyFont="1" applyBorder="1" applyAlignment="1"/>
    <xf numFmtId="1" fontId="11" fillId="0" borderId="32" xfId="0" applyNumberFormat="1" applyFont="1" applyBorder="1" applyAlignment="1"/>
    <xf numFmtId="167" fontId="29" fillId="0" borderId="32" xfId="0" applyNumberFormat="1" applyFont="1" applyBorder="1" applyAlignment="1"/>
    <xf numFmtId="1" fontId="31" fillId="0" borderId="2" xfId="0" applyNumberFormat="1" applyFont="1" applyBorder="1" applyAlignment="1"/>
    <xf numFmtId="1" fontId="11" fillId="0" borderId="2" xfId="0" applyNumberFormat="1" applyFont="1" applyBorder="1" applyAlignment="1"/>
    <xf numFmtId="167" fontId="29" fillId="0" borderId="2" xfId="0" applyNumberFormat="1" applyFont="1" applyBorder="1" applyAlignment="1"/>
    <xf numFmtId="0" fontId="31" fillId="0" borderId="0" xfId="0" applyFont="1" applyBorder="1" applyAlignment="1"/>
    <xf numFmtId="164" fontId="17" fillId="0" borderId="75" xfId="0" applyNumberFormat="1" applyFont="1" applyBorder="1" applyAlignment="1"/>
    <xf numFmtId="1" fontId="9" fillId="0" borderId="43" xfId="0" applyNumberFormat="1" applyFont="1" applyBorder="1" applyAlignment="1">
      <alignment horizontal="left"/>
    </xf>
    <xf numFmtId="9" fontId="2" fillId="0" borderId="6" xfId="2" applyFont="1" applyBorder="1" applyAlignment="1"/>
    <xf numFmtId="43" fontId="5" fillId="0" borderId="0" xfId="1" applyFont="1" applyBorder="1" applyAlignment="1"/>
    <xf numFmtId="9" fontId="2" fillId="0" borderId="7" xfId="2" applyFont="1" applyBorder="1" applyAlignment="1"/>
    <xf numFmtId="43" fontId="2" fillId="0" borderId="6" xfId="1" applyFont="1" applyBorder="1" applyAlignment="1"/>
    <xf numFmtId="3" fontId="11" fillId="0" borderId="59" xfId="0" applyNumberFormat="1" applyFont="1" applyBorder="1"/>
    <xf numFmtId="0" fontId="38" fillId="0" borderId="0" xfId="0" applyFont="1" applyFill="1" applyAlignment="1"/>
    <xf numFmtId="0" fontId="39" fillId="0" borderId="0" xfId="0" applyFont="1" applyFill="1" applyAlignment="1"/>
    <xf numFmtId="164" fontId="38" fillId="0" borderId="0" xfId="0" applyNumberFormat="1" applyFont="1" applyFill="1" applyAlignment="1"/>
    <xf numFmtId="1" fontId="38" fillId="0" borderId="0" xfId="0" applyNumberFormat="1" applyFont="1" applyFill="1" applyAlignment="1"/>
    <xf numFmtId="37" fontId="38" fillId="0" borderId="0" xfId="0" applyNumberFormat="1" applyFont="1" applyFill="1" applyAlignment="1"/>
    <xf numFmtId="37" fontId="40" fillId="0" borderId="0" xfId="0" applyNumberFormat="1" applyFont="1" applyFill="1" applyAlignment="1"/>
    <xf numFmtId="0" fontId="40" fillId="0" borderId="0" xfId="0" applyFont="1" applyFill="1" applyAlignment="1"/>
    <xf numFmtId="0" fontId="41" fillId="0" borderId="0" xfId="0" applyFont="1" applyFill="1" applyAlignment="1"/>
    <xf numFmtId="1" fontId="38" fillId="0" borderId="0" xfId="0" applyNumberFormat="1" applyFont="1" applyFill="1" applyBorder="1" applyAlignment="1"/>
    <xf numFmtId="0" fontId="38" fillId="0" borderId="0" xfId="0" applyFont="1" applyFill="1" applyBorder="1" applyAlignment="1"/>
    <xf numFmtId="164" fontId="38" fillId="0" borderId="0" xfId="0" applyNumberFormat="1" applyFont="1" applyFill="1" applyBorder="1" applyAlignment="1"/>
    <xf numFmtId="37" fontId="38" fillId="0" borderId="0" xfId="0" applyNumberFormat="1" applyFont="1" applyFill="1" applyBorder="1" applyAlignment="1"/>
    <xf numFmtId="0" fontId="40" fillId="0" borderId="8" xfId="0" applyFont="1" applyFill="1" applyBorder="1" applyAlignment="1"/>
    <xf numFmtId="164" fontId="40" fillId="0" borderId="8" xfId="0" applyNumberFormat="1" applyFont="1" applyFill="1" applyBorder="1" applyAlignment="1">
      <alignment horizontal="centerContinuous"/>
    </xf>
    <xf numFmtId="3" fontId="40" fillId="0" borderId="1" xfId="0" applyNumberFormat="1" applyFont="1" applyFill="1" applyBorder="1" applyAlignment="1">
      <alignment horizontal="centerContinuous"/>
    </xf>
    <xf numFmtId="164" fontId="40" fillId="0" borderId="1" xfId="0" applyNumberFormat="1" applyFont="1" applyFill="1" applyBorder="1" applyAlignment="1">
      <alignment horizontal="centerContinuous"/>
    </xf>
    <xf numFmtId="164" fontId="40" fillId="0" borderId="56" xfId="0" applyNumberFormat="1" applyFont="1" applyFill="1" applyBorder="1" applyAlignment="1">
      <alignment horizontal="centerContinuous"/>
    </xf>
    <xf numFmtId="37" fontId="40" fillId="0" borderId="56" xfId="0" applyNumberFormat="1" applyFont="1" applyFill="1" applyBorder="1" applyAlignment="1">
      <alignment horizontal="centerContinuous"/>
    </xf>
    <xf numFmtId="37" fontId="40" fillId="0" borderId="1" xfId="0" applyNumberFormat="1" applyFont="1" applyFill="1" applyBorder="1" applyAlignment="1">
      <alignment horizontal="centerContinuous"/>
    </xf>
    <xf numFmtId="3" fontId="38" fillId="0" borderId="12" xfId="0" applyNumberFormat="1" applyFont="1" applyFill="1" applyBorder="1" applyAlignment="1">
      <alignment horizontal="centerContinuous"/>
    </xf>
    <xf numFmtId="0" fontId="40" fillId="0" borderId="3" xfId="0" applyFont="1" applyFill="1" applyBorder="1" applyAlignment="1"/>
    <xf numFmtId="164" fontId="40" fillId="0" borderId="3" xfId="0" applyNumberFormat="1" applyFont="1" applyFill="1" applyBorder="1" applyAlignment="1">
      <alignment horizontal="centerContinuous"/>
    </xf>
    <xf numFmtId="3" fontId="40" fillId="0" borderId="0" xfId="0" applyNumberFormat="1" applyFont="1" applyFill="1" applyBorder="1" applyAlignment="1">
      <alignment horizontal="centerContinuous"/>
    </xf>
    <xf numFmtId="164" fontId="40" fillId="0" borderId="0" xfId="0" applyNumberFormat="1" applyFont="1" applyFill="1" applyBorder="1" applyAlignment="1">
      <alignment horizontal="centerContinuous"/>
    </xf>
    <xf numFmtId="164" fontId="40" fillId="0" borderId="53" xfId="0" applyNumberFormat="1" applyFont="1" applyFill="1" applyBorder="1" applyAlignment="1">
      <alignment horizontal="centerContinuous"/>
    </xf>
    <xf numFmtId="37" fontId="40" fillId="0" borderId="53" xfId="0" applyNumberFormat="1" applyFont="1" applyFill="1" applyBorder="1" applyAlignment="1">
      <alignment horizontal="centerContinuous"/>
    </xf>
    <xf numFmtId="37" fontId="40" fillId="0" borderId="0" xfId="0" applyNumberFormat="1" applyFont="1" applyFill="1" applyBorder="1" applyAlignment="1">
      <alignment horizontal="centerContinuous"/>
    </xf>
    <xf numFmtId="3" fontId="38" fillId="0" borderId="44" xfId="0" applyNumberFormat="1" applyFont="1" applyFill="1" applyBorder="1" applyAlignment="1">
      <alignment horizontal="centerContinuous"/>
    </xf>
    <xf numFmtId="0" fontId="38" fillId="0" borderId="3" xfId="0" applyFont="1" applyFill="1" applyBorder="1" applyAlignment="1"/>
    <xf numFmtId="37" fontId="38" fillId="0" borderId="4" xfId="0" applyNumberFormat="1" applyFont="1" applyFill="1" applyBorder="1" applyAlignment="1"/>
    <xf numFmtId="37" fontId="38" fillId="0" borderId="58" xfId="0" applyNumberFormat="1" applyFont="1" applyFill="1" applyBorder="1" applyAlignment="1"/>
    <xf numFmtId="37" fontId="38" fillId="4" borderId="36" xfId="0" applyNumberFormat="1" applyFont="1" applyFill="1" applyBorder="1" applyAlignment="1"/>
    <xf numFmtId="37" fontId="38" fillId="0" borderId="5" xfId="0" applyNumberFormat="1" applyFont="1" applyFill="1" applyBorder="1" applyAlignment="1"/>
    <xf numFmtId="37" fontId="38" fillId="0" borderId="6" xfId="0" applyNumberFormat="1" applyFont="1" applyFill="1" applyBorder="1" applyAlignment="1"/>
    <xf numFmtId="37" fontId="38" fillId="0" borderId="7" xfId="0" applyNumberFormat="1" applyFont="1" applyFill="1" applyBorder="1" applyAlignment="1"/>
    <xf numFmtId="37" fontId="38" fillId="4" borderId="7" xfId="0" applyNumberFormat="1" applyFont="1" applyFill="1" applyBorder="1" applyAlignment="1"/>
    <xf numFmtId="37" fontId="38" fillId="0" borderId="6" xfId="0" applyNumberFormat="1" applyFont="1" applyFill="1" applyBorder="1" applyAlignment="1" applyProtection="1">
      <protection hidden="1"/>
    </xf>
    <xf numFmtId="0" fontId="38" fillId="0" borderId="8" xfId="0" applyFont="1" applyFill="1" applyBorder="1" applyAlignment="1"/>
    <xf numFmtId="37" fontId="38" fillId="0" borderId="19" xfId="0" applyNumberFormat="1" applyFont="1" applyFill="1" applyBorder="1" applyAlignment="1"/>
    <xf numFmtId="37" fontId="38" fillId="0" borderId="59" xfId="0" applyNumberFormat="1" applyFont="1" applyFill="1" applyBorder="1" applyAlignment="1"/>
    <xf numFmtId="37" fontId="38" fillId="4" borderId="59" xfId="0" applyNumberFormat="1" applyFont="1" applyFill="1" applyBorder="1" applyAlignment="1"/>
    <xf numFmtId="37" fontId="38" fillId="4" borderId="11" xfId="0" applyNumberFormat="1" applyFont="1" applyFill="1" applyBorder="1" applyAlignment="1"/>
    <xf numFmtId="37" fontId="38" fillId="0" borderId="11" xfId="0" applyNumberFormat="1" applyFont="1" applyFill="1" applyBorder="1" applyAlignment="1"/>
    <xf numFmtId="0" fontId="40" fillId="0" borderId="6" xfId="0" applyFont="1" applyFill="1" applyBorder="1" applyAlignment="1"/>
    <xf numFmtId="37" fontId="40" fillId="0" borderId="6" xfId="0" applyNumberFormat="1" applyFont="1" applyFill="1" applyBorder="1" applyAlignment="1"/>
    <xf numFmtId="37" fontId="40" fillId="0" borderId="36" xfId="0" applyNumberFormat="1" applyFont="1" applyFill="1" applyBorder="1" applyAlignment="1"/>
    <xf numFmtId="37" fontId="40" fillId="4" borderId="36" xfId="0" applyNumberFormat="1" applyFont="1" applyFill="1" applyBorder="1" applyAlignment="1"/>
    <xf numFmtId="37" fontId="40" fillId="0" borderId="7" xfId="0" applyNumberFormat="1" applyFont="1" applyFill="1" applyBorder="1" applyAlignment="1"/>
    <xf numFmtId="0" fontId="38" fillId="0" borderId="9" xfId="0" applyFont="1" applyFill="1" applyBorder="1" applyAlignment="1"/>
    <xf numFmtId="37" fontId="38" fillId="0" borderId="21" xfId="0" applyNumberFormat="1" applyFont="1" applyFill="1" applyBorder="1" applyAlignment="1"/>
    <xf numFmtId="37" fontId="38" fillId="0" borderId="22" xfId="0" applyNumberFormat="1" applyFont="1" applyFill="1" applyBorder="1" applyAlignment="1"/>
    <xf numFmtId="37" fontId="38" fillId="4" borderId="22" xfId="0" applyNumberFormat="1" applyFont="1" applyFill="1" applyBorder="1" applyAlignment="1"/>
    <xf numFmtId="37" fontId="38" fillId="4" borderId="25" xfId="0" applyNumberFormat="1" applyFont="1" applyFill="1" applyBorder="1" applyAlignment="1"/>
    <xf numFmtId="37" fontId="38" fillId="0" borderId="25" xfId="0" applyNumberFormat="1" applyFont="1" applyFill="1" applyBorder="1" applyAlignment="1"/>
    <xf numFmtId="0" fontId="29" fillId="0" borderId="0" xfId="0" applyFont="1" applyFill="1" applyBorder="1" applyAlignment="1"/>
    <xf numFmtId="43" fontId="38" fillId="0" borderId="0" xfId="1" applyFont="1" applyFill="1" applyBorder="1" applyAlignment="1"/>
    <xf numFmtId="37" fontId="41" fillId="0" borderId="0" xfId="0" applyNumberFormat="1" applyFont="1" applyFill="1" applyAlignment="1"/>
    <xf numFmtId="164" fontId="41" fillId="0" borderId="0" xfId="0" applyNumberFormat="1" applyFont="1" applyFill="1" applyAlignment="1"/>
    <xf numFmtId="171" fontId="41" fillId="0" borderId="0" xfId="0" applyNumberFormat="1" applyFont="1" applyFill="1" applyAlignment="1"/>
    <xf numFmtId="0" fontId="40" fillId="0" borderId="10" xfId="0" applyFont="1" applyFill="1" applyBorder="1" applyAlignment="1"/>
    <xf numFmtId="3" fontId="40" fillId="0" borderId="11" xfId="0" applyNumberFormat="1" applyFont="1" applyFill="1" applyBorder="1" applyAlignment="1">
      <alignment horizontal="centerContinuous"/>
    </xf>
    <xf numFmtId="164" fontId="41" fillId="0" borderId="56" xfId="0" applyNumberFormat="1" applyFont="1" applyFill="1" applyBorder="1" applyAlignment="1"/>
    <xf numFmtId="164" fontId="40" fillId="0" borderId="1" xfId="0" applyNumberFormat="1" applyFont="1" applyFill="1" applyBorder="1" applyAlignment="1">
      <alignment horizontal="left"/>
    </xf>
    <xf numFmtId="3" fontId="40" fillId="0" borderId="12" xfId="0" applyNumberFormat="1" applyFont="1" applyFill="1" applyBorder="1" applyAlignment="1">
      <alignment horizontal="centerContinuous"/>
    </xf>
    <xf numFmtId="3" fontId="38" fillId="0" borderId="0" xfId="0" applyNumberFormat="1" applyFont="1" applyFill="1" applyBorder="1" applyAlignment="1">
      <alignment horizontal="centerContinuous"/>
    </xf>
    <xf numFmtId="0" fontId="40" fillId="0" borderId="13" xfId="0" applyFont="1" applyFill="1" applyBorder="1" applyAlignment="1"/>
    <xf numFmtId="164" fontId="40" fillId="0" borderId="9" xfId="0" applyNumberFormat="1" applyFont="1" applyFill="1" applyBorder="1" applyAlignment="1">
      <alignment horizontal="centerContinuous"/>
    </xf>
    <xf numFmtId="3" fontId="40" fillId="0" borderId="41" xfId="0" applyNumberFormat="1" applyFont="1" applyFill="1" applyBorder="1" applyAlignment="1">
      <alignment horizontal="centerContinuous"/>
    </xf>
    <xf numFmtId="164" fontId="40" fillId="0" borderId="41" xfId="0" applyNumberFormat="1" applyFont="1" applyFill="1" applyBorder="1" applyAlignment="1">
      <alignment horizontal="centerContinuous"/>
    </xf>
    <xf numFmtId="3" fontId="40" fillId="0" borderId="25" xfId="0" applyNumberFormat="1" applyFont="1" applyFill="1" applyBorder="1" applyAlignment="1">
      <alignment horizontal="centerContinuous"/>
    </xf>
    <xf numFmtId="164" fontId="40" fillId="0" borderId="42" xfId="0" applyNumberFormat="1" applyFont="1" applyFill="1" applyBorder="1" applyAlignment="1">
      <alignment horizontal="centerContinuous"/>
    </xf>
    <xf numFmtId="164" fontId="41" fillId="0" borderId="42" xfId="0" applyNumberFormat="1" applyFont="1" applyFill="1" applyBorder="1" applyAlignment="1"/>
    <xf numFmtId="164" fontId="40" fillId="0" borderId="41" xfId="0" applyNumberFormat="1" applyFont="1" applyFill="1" applyBorder="1" applyAlignment="1">
      <alignment horizontal="left"/>
    </xf>
    <xf numFmtId="3" fontId="40" fillId="0" borderId="48" xfId="0" applyNumberFormat="1" applyFont="1" applyFill="1" applyBorder="1" applyAlignment="1">
      <alignment horizontal="centerContinuous"/>
    </xf>
    <xf numFmtId="0" fontId="41" fillId="0" borderId="3" xfId="0" applyFont="1" applyFill="1" applyBorder="1" applyAlignment="1"/>
    <xf numFmtId="0" fontId="41" fillId="0" borderId="13" xfId="0" applyFont="1" applyFill="1" applyBorder="1" applyAlignment="1"/>
    <xf numFmtId="164" fontId="41" fillId="0" borderId="6" xfId="0" applyNumberFormat="1" applyFont="1" applyFill="1" applyBorder="1" applyAlignment="1"/>
    <xf numFmtId="0" fontId="41" fillId="0" borderId="36" xfId="0" applyFont="1" applyFill="1" applyBorder="1" applyAlignment="1"/>
    <xf numFmtId="164" fontId="41" fillId="0" borderId="36" xfId="0" applyNumberFormat="1" applyFont="1" applyFill="1" applyBorder="1" applyAlignment="1"/>
    <xf numFmtId="3" fontId="41" fillId="0" borderId="6" xfId="0" applyNumberFormat="1" applyFont="1" applyFill="1" applyBorder="1" applyAlignment="1"/>
    <xf numFmtId="1" fontId="41" fillId="0" borderId="36" xfId="0" applyNumberFormat="1" applyFont="1" applyFill="1" applyBorder="1" applyAlignment="1"/>
    <xf numFmtId="3" fontId="41" fillId="0" borderId="36" xfId="0" applyNumberFormat="1" applyFont="1" applyFill="1" applyBorder="1" applyAlignment="1"/>
    <xf numFmtId="0" fontId="42" fillId="0" borderId="13" xfId="0" applyFont="1" applyFill="1" applyBorder="1" applyAlignment="1"/>
    <xf numFmtId="0" fontId="43" fillId="0" borderId="13" xfId="0" applyFont="1" applyFill="1" applyBorder="1" applyAlignment="1"/>
    <xf numFmtId="3" fontId="41" fillId="0" borderId="36" xfId="0" quotePrefix="1" applyNumberFormat="1" applyFont="1" applyFill="1" applyBorder="1" applyAlignment="1"/>
    <xf numFmtId="0" fontId="13" fillId="0" borderId="13" xfId="0" applyFont="1" applyFill="1" applyBorder="1" applyAlignment="1"/>
    <xf numFmtId="0" fontId="44" fillId="0" borderId="13" xfId="0" applyFont="1" applyFill="1" applyBorder="1" applyAlignment="1"/>
    <xf numFmtId="0" fontId="41" fillId="0" borderId="20" xfId="0" applyFont="1" applyFill="1" applyBorder="1" applyAlignment="1"/>
    <xf numFmtId="164" fontId="41" fillId="0" borderId="21" xfId="0" applyNumberFormat="1" applyFont="1" applyFill="1" applyBorder="1" applyAlignment="1"/>
    <xf numFmtId="1" fontId="41" fillId="0" borderId="22" xfId="0" applyNumberFormat="1" applyFont="1" applyFill="1" applyBorder="1" applyAlignment="1"/>
    <xf numFmtId="164" fontId="41" fillId="0" borderId="22" xfId="0" applyNumberFormat="1" applyFont="1" applyFill="1" applyBorder="1" applyAlignment="1"/>
    <xf numFmtId="0" fontId="45" fillId="0" borderId="0" xfId="0" applyFont="1" applyFill="1"/>
    <xf numFmtId="0" fontId="11" fillId="0" borderId="0" xfId="0" applyFont="1" applyFill="1"/>
    <xf numFmtId="0" fontId="41" fillId="0" borderId="0" xfId="0" applyFont="1" applyFill="1"/>
    <xf numFmtId="0" fontId="46" fillId="0" borderId="0" xfId="0" applyFont="1" applyFill="1"/>
    <xf numFmtId="0" fontId="47" fillId="0" borderId="0" xfId="0" applyFont="1" applyFill="1" applyAlignment="1"/>
    <xf numFmtId="164" fontId="40" fillId="5" borderId="36" xfId="0" applyNumberFormat="1" applyFont="1" applyFill="1" applyBorder="1" applyAlignment="1">
      <alignment horizontal="centerContinuous"/>
    </xf>
    <xf numFmtId="37" fontId="38" fillId="5" borderId="5" xfId="0" applyNumberFormat="1" applyFont="1" applyFill="1" applyBorder="1" applyAlignment="1"/>
    <xf numFmtId="37" fontId="38" fillId="5" borderId="7" xfId="0" applyNumberFormat="1" applyFont="1" applyFill="1" applyBorder="1" applyAlignment="1"/>
    <xf numFmtId="37" fontId="38" fillId="5" borderId="11" xfId="0" applyNumberFormat="1" applyFont="1" applyFill="1" applyBorder="1" applyAlignment="1"/>
    <xf numFmtId="37" fontId="40" fillId="5" borderId="7" xfId="0" applyNumberFormat="1" applyFont="1" applyFill="1" applyBorder="1" applyAlignment="1"/>
    <xf numFmtId="37" fontId="38" fillId="5" borderId="25" xfId="0" applyNumberFormat="1" applyFont="1" applyFill="1" applyBorder="1" applyAlignment="1"/>
    <xf numFmtId="1" fontId="41" fillId="4" borderId="36" xfId="0" applyNumberFormat="1" applyFont="1" applyFill="1" applyBorder="1" applyAlignment="1"/>
    <xf numFmtId="0" fontId="41" fillId="4" borderId="36" xfId="0" applyFont="1" applyFill="1" applyBorder="1" applyAlignment="1"/>
    <xf numFmtId="1" fontId="48" fillId="4" borderId="36" xfId="0" applyNumberFormat="1" applyFont="1" applyFill="1" applyBorder="1" applyAlignment="1">
      <alignment horizontal="right"/>
    </xf>
    <xf numFmtId="1" fontId="41" fillId="4" borderId="22" xfId="0" applyNumberFormat="1" applyFont="1" applyFill="1" applyBorder="1" applyAlignment="1"/>
    <xf numFmtId="164" fontId="41" fillId="5" borderId="36" xfId="0" applyNumberFormat="1" applyFont="1" applyFill="1" applyBorder="1" applyAlignment="1"/>
    <xf numFmtId="0" fontId="41" fillId="5" borderId="36" xfId="0" applyFont="1" applyFill="1" applyBorder="1" applyAlignment="1"/>
    <xf numFmtId="3" fontId="41" fillId="5" borderId="36" xfId="0" applyNumberFormat="1" applyFont="1" applyFill="1" applyBorder="1" applyAlignment="1"/>
    <xf numFmtId="164" fontId="41" fillId="5" borderId="22" xfId="0" applyNumberFormat="1" applyFont="1" applyFill="1" applyBorder="1" applyAlignment="1"/>
    <xf numFmtId="0" fontId="41" fillId="5" borderId="22" xfId="0" applyFont="1" applyFill="1" applyBorder="1" applyAlignment="1"/>
    <xf numFmtId="167" fontId="11" fillId="6" borderId="18" xfId="0" applyNumberFormat="1" applyFont="1" applyFill="1" applyBorder="1" applyAlignment="1">
      <alignment horizontal="center"/>
    </xf>
    <xf numFmtId="1" fontId="11" fillId="6" borderId="18" xfId="0" applyNumberFormat="1" applyFont="1" applyFill="1" applyBorder="1" applyAlignment="1">
      <alignment horizontal="center"/>
    </xf>
    <xf numFmtId="1" fontId="11" fillId="6" borderId="36" xfId="0" applyNumberFormat="1" applyFont="1" applyFill="1" applyBorder="1"/>
    <xf numFmtId="167" fontId="11" fillId="6" borderId="36" xfId="0" applyNumberFormat="1" applyFont="1" applyFill="1" applyBorder="1"/>
    <xf numFmtId="167" fontId="11" fillId="6" borderId="31" xfId="0" applyNumberFormat="1" applyFont="1" applyFill="1" applyBorder="1"/>
    <xf numFmtId="1" fontId="11" fillId="6" borderId="31" xfId="0" applyNumberFormat="1" applyFont="1" applyFill="1" applyBorder="1"/>
    <xf numFmtId="1" fontId="11" fillId="6" borderId="59" xfId="0" applyNumberFormat="1" applyFont="1" applyFill="1" applyBorder="1"/>
    <xf numFmtId="3" fontId="11" fillId="6" borderId="36" xfId="0" applyNumberFormat="1" applyFont="1" applyFill="1" applyBorder="1"/>
    <xf numFmtId="167" fontId="11" fillId="6" borderId="22" xfId="0" applyNumberFormat="1" applyFont="1" applyFill="1" applyBorder="1"/>
    <xf numFmtId="167" fontId="11" fillId="7" borderId="18" xfId="0" applyNumberFormat="1" applyFont="1" applyFill="1" applyBorder="1" applyAlignment="1">
      <alignment horizontal="center"/>
    </xf>
    <xf numFmtId="1" fontId="11" fillId="7" borderId="26" xfId="0" applyNumberFormat="1" applyFont="1" applyFill="1" applyBorder="1" applyAlignment="1">
      <alignment horizontal="center"/>
    </xf>
    <xf numFmtId="167" fontId="11" fillId="7" borderId="36" xfId="0" applyNumberFormat="1" applyFont="1" applyFill="1" applyBorder="1"/>
    <xf numFmtId="1" fontId="11" fillId="7" borderId="65" xfId="0" applyNumberFormat="1" applyFont="1" applyFill="1" applyBorder="1"/>
    <xf numFmtId="167" fontId="11" fillId="7" borderId="31" xfId="0" applyNumberFormat="1" applyFont="1" applyFill="1" applyBorder="1"/>
    <xf numFmtId="1" fontId="11" fillId="7" borderId="64" xfId="0" applyNumberFormat="1" applyFont="1" applyFill="1" applyBorder="1"/>
    <xf numFmtId="1" fontId="11" fillId="7" borderId="36" xfId="0" applyNumberFormat="1" applyFont="1" applyFill="1" applyBorder="1" applyAlignment="1">
      <alignment horizontal="right"/>
    </xf>
    <xf numFmtId="167" fontId="11" fillId="7" borderId="36" xfId="0" applyNumberFormat="1" applyFont="1" applyFill="1" applyBorder="1" applyAlignment="1">
      <alignment horizontal="right"/>
    </xf>
    <xf numFmtId="167" fontId="11" fillId="7" borderId="31" xfId="0" applyNumberFormat="1" applyFont="1" applyFill="1" applyBorder="1" applyAlignment="1">
      <alignment horizontal="right"/>
    </xf>
    <xf numFmtId="1" fontId="11" fillId="7" borderId="36" xfId="0" applyNumberFormat="1" applyFont="1" applyFill="1" applyBorder="1"/>
    <xf numFmtId="3" fontId="11" fillId="7" borderId="65" xfId="0" applyNumberFormat="1" applyFont="1" applyFill="1" applyBorder="1"/>
    <xf numFmtId="167" fontId="11" fillId="7" borderId="65" xfId="0" applyNumberFormat="1" applyFont="1" applyFill="1" applyBorder="1"/>
    <xf numFmtId="1" fontId="11" fillId="7" borderId="63" xfId="0" applyNumberFormat="1" applyFont="1" applyFill="1" applyBorder="1"/>
    <xf numFmtId="1" fontId="11" fillId="7" borderId="74" xfId="0" applyNumberFormat="1" applyFont="1" applyFill="1" applyBorder="1"/>
    <xf numFmtId="0" fontId="29" fillId="6" borderId="85" xfId="0" applyFont="1" applyFill="1" applyBorder="1" applyAlignment="1">
      <alignment horizontal="center"/>
    </xf>
    <xf numFmtId="37" fontId="29" fillId="6" borderId="59" xfId="0" applyNumberFormat="1" applyFont="1" applyFill="1" applyBorder="1" applyAlignment="1"/>
    <xf numFmtId="37" fontId="29" fillId="6" borderId="36" xfId="0" applyNumberFormat="1" applyFont="1" applyFill="1" applyBorder="1" applyAlignment="1"/>
    <xf numFmtId="37" fontId="29" fillId="6" borderId="89" xfId="0" applyNumberFormat="1" applyFont="1" applyFill="1" applyBorder="1" applyAlignment="1"/>
    <xf numFmtId="37" fontId="26" fillId="6" borderId="89" xfId="0" applyNumberFormat="1" applyFont="1" applyFill="1" applyBorder="1" applyAlignment="1"/>
    <xf numFmtId="37" fontId="26" fillId="6" borderId="36" xfId="0" applyNumberFormat="1" applyFont="1" applyFill="1" applyBorder="1" applyAlignment="1"/>
    <xf numFmtId="37" fontId="29" fillId="6" borderId="31" xfId="0" applyNumberFormat="1" applyFont="1" applyFill="1" applyBorder="1" applyAlignment="1"/>
    <xf numFmtId="37" fontId="29" fillId="6" borderId="96" xfId="0" applyNumberFormat="1" applyFont="1" applyFill="1" applyBorder="1" applyAlignment="1"/>
    <xf numFmtId="37" fontId="29" fillId="6" borderId="18" xfId="0" applyNumberFormat="1" applyFont="1" applyFill="1" applyBorder="1" applyAlignment="1"/>
    <xf numFmtId="37" fontId="26" fillId="6" borderId="22" xfId="0" applyNumberFormat="1" applyFont="1" applyFill="1" applyBorder="1" applyAlignment="1"/>
    <xf numFmtId="0" fontId="26" fillId="6" borderId="85" xfId="0" applyFont="1" applyFill="1" applyBorder="1" applyAlignment="1">
      <alignment horizontal="center"/>
    </xf>
    <xf numFmtId="0" fontId="29" fillId="7" borderId="85" xfId="0" applyFont="1" applyFill="1" applyBorder="1" applyAlignment="1">
      <alignment horizontal="center"/>
    </xf>
    <xf numFmtId="37" fontId="29" fillId="7" borderId="59" xfId="0" applyNumberFormat="1" applyFont="1" applyFill="1" applyBorder="1" applyAlignment="1"/>
    <xf numFmtId="37" fontId="29" fillId="7" borderId="63" xfId="0" applyNumberFormat="1" applyFont="1" applyFill="1" applyBorder="1" applyAlignment="1"/>
    <xf numFmtId="37" fontId="29" fillId="7" borderId="36" xfId="0" applyNumberFormat="1" applyFont="1" applyFill="1" applyBorder="1" applyAlignment="1"/>
    <xf numFmtId="37" fontId="29" fillId="7" borderId="65" xfId="0" applyNumberFormat="1" applyFont="1" applyFill="1" applyBorder="1" applyAlignment="1"/>
    <xf numFmtId="37" fontId="29" fillId="7" borderId="89" xfId="0" applyNumberFormat="1" applyFont="1" applyFill="1" applyBorder="1" applyAlignment="1"/>
    <xf numFmtId="37" fontId="29" fillId="7" borderId="105" xfId="0" applyNumberFormat="1" applyFont="1" applyFill="1" applyBorder="1" applyAlignment="1"/>
    <xf numFmtId="37" fontId="26" fillId="7" borderId="89" xfId="0" applyNumberFormat="1" applyFont="1" applyFill="1" applyBorder="1" applyAlignment="1"/>
    <xf numFmtId="37" fontId="26" fillId="7" borderId="105" xfId="0" applyNumberFormat="1" applyFont="1" applyFill="1" applyBorder="1" applyAlignment="1"/>
    <xf numFmtId="37" fontId="26" fillId="7" borderId="36" xfId="0" applyNumberFormat="1" applyFont="1" applyFill="1" applyBorder="1" applyAlignment="1"/>
    <xf numFmtId="37" fontId="26" fillId="7" borderId="65" xfId="0" applyNumberFormat="1" applyFont="1" applyFill="1" applyBorder="1" applyAlignment="1"/>
    <xf numFmtId="37" fontId="29" fillId="7" borderId="31" xfId="0" applyNumberFormat="1" applyFont="1" applyFill="1" applyBorder="1" applyAlignment="1"/>
    <xf numFmtId="37" fontId="29" fillId="7" borderId="64" xfId="0" applyNumberFormat="1" applyFont="1" applyFill="1" applyBorder="1" applyAlignment="1"/>
    <xf numFmtId="37" fontId="29" fillId="7" borderId="96" xfId="0" applyNumberFormat="1" applyFont="1" applyFill="1" applyBorder="1" applyAlignment="1"/>
    <xf numFmtId="37" fontId="29" fillId="7" borderId="106" xfId="0" applyNumberFormat="1" applyFont="1" applyFill="1" applyBorder="1" applyAlignment="1"/>
    <xf numFmtId="37" fontId="29" fillId="7" borderId="18" xfId="0" applyNumberFormat="1" applyFont="1" applyFill="1" applyBorder="1" applyAlignment="1"/>
    <xf numFmtId="37" fontId="29" fillId="7" borderId="26" xfId="0" applyNumberFormat="1" applyFont="1" applyFill="1" applyBorder="1" applyAlignment="1"/>
    <xf numFmtId="37" fontId="26" fillId="7" borderId="22" xfId="0" applyNumberFormat="1" applyFont="1" applyFill="1" applyBorder="1" applyAlignment="1"/>
    <xf numFmtId="37" fontId="26" fillId="7" borderId="74" xfId="0" applyNumberFormat="1" applyFont="1" applyFill="1" applyBorder="1" applyAlignment="1"/>
    <xf numFmtId="0" fontId="26" fillId="7" borderId="85" xfId="0" applyFont="1" applyFill="1" applyBorder="1" applyAlignment="1">
      <alignment horizontal="center"/>
    </xf>
    <xf numFmtId="0" fontId="26" fillId="7" borderId="107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left"/>
    </xf>
    <xf numFmtId="0" fontId="26" fillId="0" borderId="12" xfId="0" applyFont="1" applyFill="1" applyBorder="1" applyAlignment="1">
      <alignment horizontal="left"/>
    </xf>
    <xf numFmtId="0" fontId="29" fillId="0" borderId="41" xfId="0" applyFont="1" applyFill="1" applyBorder="1" applyAlignment="1">
      <alignment horizontal="centerContinuous"/>
    </xf>
    <xf numFmtId="0" fontId="29" fillId="0" borderId="48" xfId="0" applyFont="1" applyFill="1" applyBorder="1" applyAlignment="1">
      <alignment horizontal="centerContinuous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37" fontId="29" fillId="7" borderId="54" xfId="0" applyNumberFormat="1" applyFont="1" applyFill="1" applyBorder="1" applyAlignment="1"/>
    <xf numFmtId="37" fontId="29" fillId="7" borderId="35" xfId="0" applyNumberFormat="1" applyFont="1" applyFill="1" applyBorder="1" applyAlignment="1"/>
    <xf numFmtId="37" fontId="29" fillId="7" borderId="109" xfId="0" applyNumberFormat="1" applyFont="1" applyFill="1" applyBorder="1" applyAlignment="1"/>
    <xf numFmtId="37" fontId="29" fillId="7" borderId="74" xfId="0" applyNumberFormat="1" applyFont="1" applyFill="1" applyBorder="1" applyAlignment="1"/>
    <xf numFmtId="0" fontId="26" fillId="0" borderId="41" xfId="0" applyFont="1" applyFill="1" applyBorder="1" applyAlignment="1">
      <alignment horizontal="centerContinuous"/>
    </xf>
    <xf numFmtId="0" fontId="26" fillId="0" borderId="110" xfId="0" applyFont="1" applyBorder="1" applyAlignment="1">
      <alignment horizontal="center"/>
    </xf>
    <xf numFmtId="37" fontId="29" fillId="0" borderId="111" xfId="0" applyNumberFormat="1" applyFont="1" applyBorder="1" applyAlignment="1"/>
    <xf numFmtId="37" fontId="29" fillId="0" borderId="112" xfId="0" applyNumberFormat="1" applyFont="1" applyBorder="1" applyAlignment="1"/>
    <xf numFmtId="37" fontId="29" fillId="0" borderId="113" xfId="0" applyNumberFormat="1" applyFont="1" applyBorder="1" applyAlignment="1"/>
    <xf numFmtId="0" fontId="29" fillId="6" borderId="103" xfId="0" applyFont="1" applyFill="1" applyBorder="1" applyAlignment="1">
      <alignment horizontal="center"/>
    </xf>
    <xf numFmtId="37" fontId="29" fillId="6" borderId="86" xfId="0" applyNumberFormat="1" applyFont="1" applyFill="1" applyBorder="1" applyAlignment="1"/>
    <xf numFmtId="37" fontId="29" fillId="6" borderId="87" xfId="0" applyNumberFormat="1" applyFont="1" applyFill="1" applyBorder="1" applyAlignment="1"/>
    <xf numFmtId="37" fontId="29" fillId="6" borderId="91" xfId="0" applyNumberFormat="1" applyFont="1" applyFill="1" applyBorder="1" applyAlignment="1"/>
    <xf numFmtId="37" fontId="26" fillId="6" borderId="91" xfId="0" applyNumberFormat="1" applyFont="1" applyFill="1" applyBorder="1" applyAlignment="1"/>
    <xf numFmtId="37" fontId="26" fillId="6" borderId="87" xfId="0" applyNumberFormat="1" applyFont="1" applyFill="1" applyBorder="1" applyAlignment="1"/>
    <xf numFmtId="37" fontId="29" fillId="6" borderId="93" xfId="0" applyNumberFormat="1" applyFont="1" applyFill="1" applyBorder="1" applyAlignment="1">
      <alignment horizontal="right"/>
    </xf>
    <xf numFmtId="37" fontId="29" fillId="6" borderId="98" xfId="0" applyNumberFormat="1" applyFont="1" applyFill="1" applyBorder="1" applyAlignment="1">
      <alignment horizontal="right"/>
    </xf>
    <xf numFmtId="37" fontId="29" fillId="6" borderId="101" xfId="0" applyNumberFormat="1" applyFont="1" applyFill="1" applyBorder="1" applyAlignment="1">
      <alignment horizontal="right"/>
    </xf>
    <xf numFmtId="37" fontId="26" fillId="6" borderId="51" xfId="0" applyNumberFormat="1" applyFont="1" applyFill="1" applyBorder="1" applyAlignment="1"/>
    <xf numFmtId="0" fontId="26" fillId="6" borderId="114" xfId="0" applyFont="1" applyFill="1" applyBorder="1" applyAlignment="1">
      <alignment horizontal="center"/>
    </xf>
    <xf numFmtId="0" fontId="26" fillId="6" borderId="110" xfId="0" applyFont="1" applyFill="1" applyBorder="1" applyAlignment="1">
      <alignment horizontal="center"/>
    </xf>
    <xf numFmtId="37" fontId="29" fillId="6" borderId="115" xfId="0" applyNumberFormat="1" applyFont="1" applyFill="1" applyBorder="1" applyAlignment="1"/>
    <xf numFmtId="37" fontId="29" fillId="6" borderId="111" xfId="0" applyNumberFormat="1" applyFont="1" applyFill="1" applyBorder="1" applyAlignment="1"/>
    <xf numFmtId="37" fontId="29" fillId="6" borderId="116" xfId="0" applyNumberFormat="1" applyFont="1" applyFill="1" applyBorder="1" applyAlignment="1"/>
    <xf numFmtId="37" fontId="29" fillId="6" borderId="112" xfId="0" applyNumberFormat="1" applyFont="1" applyFill="1" applyBorder="1" applyAlignment="1"/>
    <xf numFmtId="37" fontId="29" fillId="6" borderId="117" xfId="0" applyNumberFormat="1" applyFont="1" applyFill="1" applyBorder="1" applyAlignment="1"/>
    <xf numFmtId="37" fontId="29" fillId="6" borderId="113" xfId="0" applyNumberFormat="1" applyFont="1" applyFill="1" applyBorder="1" applyAlignment="1"/>
    <xf numFmtId="37" fontId="29" fillId="7" borderId="65" xfId="0" applyNumberFormat="1" applyFont="1" applyFill="1" applyBorder="1" applyAlignment="1">
      <alignment horizontal="right"/>
    </xf>
    <xf numFmtId="0" fontId="29" fillId="7" borderId="103" xfId="0" applyFont="1" applyFill="1" applyBorder="1" applyAlignment="1">
      <alignment horizontal="center"/>
    </xf>
    <xf numFmtId="0" fontId="29" fillId="7" borderId="118" xfId="0" applyFont="1" applyFill="1" applyBorder="1" applyAlignment="1">
      <alignment horizontal="center"/>
    </xf>
    <xf numFmtId="37" fontId="29" fillId="7" borderId="86" xfId="0" applyNumberFormat="1" applyFont="1" applyFill="1" applyBorder="1" applyAlignment="1"/>
    <xf numFmtId="37" fontId="29" fillId="7" borderId="66" xfId="0" applyNumberFormat="1" applyFont="1" applyFill="1" applyBorder="1" applyAlignment="1"/>
    <xf numFmtId="37" fontId="29" fillId="7" borderId="87" xfId="0" applyNumberFormat="1" applyFont="1" applyFill="1" applyBorder="1" applyAlignment="1"/>
    <xf numFmtId="37" fontId="29" fillId="7" borderId="67" xfId="0" applyNumberFormat="1" applyFont="1" applyFill="1" applyBorder="1" applyAlignment="1"/>
    <xf numFmtId="37" fontId="29" fillId="7" borderId="91" xfId="0" applyNumberFormat="1" applyFont="1" applyFill="1" applyBorder="1" applyAlignment="1"/>
    <xf numFmtId="37" fontId="29" fillId="7" borderId="119" xfId="0" applyNumberFormat="1" applyFont="1" applyFill="1" applyBorder="1" applyAlignment="1"/>
    <xf numFmtId="37" fontId="26" fillId="7" borderId="91" xfId="0" applyNumberFormat="1" applyFont="1" applyFill="1" applyBorder="1" applyAlignment="1"/>
    <xf numFmtId="37" fontId="26" fillId="7" borderId="119" xfId="0" applyNumberFormat="1" applyFont="1" applyFill="1" applyBorder="1" applyAlignment="1"/>
    <xf numFmtId="37" fontId="26" fillId="7" borderId="87" xfId="0" applyNumberFormat="1" applyFont="1" applyFill="1" applyBorder="1" applyAlignment="1"/>
    <xf numFmtId="37" fontId="26" fillId="7" borderId="67" xfId="0" applyNumberFormat="1" applyFont="1" applyFill="1" applyBorder="1" applyAlignment="1"/>
    <xf numFmtId="37" fontId="29" fillId="7" borderId="93" xfId="0" applyNumberFormat="1" applyFont="1" applyFill="1" applyBorder="1" applyAlignment="1">
      <alignment horizontal="right"/>
    </xf>
    <xf numFmtId="37" fontId="29" fillId="7" borderId="120" xfId="0" applyNumberFormat="1" applyFont="1" applyFill="1" applyBorder="1" applyAlignment="1">
      <alignment horizontal="right"/>
    </xf>
    <xf numFmtId="37" fontId="29" fillId="7" borderId="98" xfId="0" applyNumberFormat="1" applyFont="1" applyFill="1" applyBorder="1" applyAlignment="1">
      <alignment horizontal="right"/>
    </xf>
    <xf numFmtId="37" fontId="29" fillId="7" borderId="121" xfId="0" applyNumberFormat="1" applyFont="1" applyFill="1" applyBorder="1" applyAlignment="1">
      <alignment horizontal="right"/>
    </xf>
    <xf numFmtId="37" fontId="29" fillId="7" borderId="101" xfId="0" applyNumberFormat="1" applyFont="1" applyFill="1" applyBorder="1" applyAlignment="1">
      <alignment horizontal="right"/>
    </xf>
    <xf numFmtId="37" fontId="29" fillId="7" borderId="122" xfId="0" applyNumberFormat="1" applyFont="1" applyFill="1" applyBorder="1" applyAlignment="1">
      <alignment horizontal="right"/>
    </xf>
    <xf numFmtId="37" fontId="26" fillId="7" borderId="51" xfId="0" applyNumberFormat="1" applyFont="1" applyFill="1" applyBorder="1" applyAlignment="1"/>
    <xf numFmtId="37" fontId="26" fillId="7" borderId="69" xfId="0" applyNumberFormat="1" applyFont="1" applyFill="1" applyBorder="1" applyAlignment="1"/>
    <xf numFmtId="37" fontId="27" fillId="6" borderId="56" xfId="0" applyNumberFormat="1" applyFont="1" applyFill="1" applyBorder="1" applyAlignment="1">
      <alignment horizontal="right"/>
    </xf>
    <xf numFmtId="0" fontId="29" fillId="0" borderId="1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centerContinuous"/>
    </xf>
    <xf numFmtId="0" fontId="26" fillId="0" borderId="12" xfId="0" applyFont="1" applyFill="1" applyBorder="1" applyAlignment="1">
      <alignment horizontal="centerContinuous"/>
    </xf>
    <xf numFmtId="3" fontId="11" fillId="0" borderId="8" xfId="0" applyNumberFormat="1" applyFont="1" applyBorder="1" applyAlignment="1"/>
    <xf numFmtId="1" fontId="11" fillId="0" borderId="12" xfId="0" applyNumberFormat="1" applyFont="1" applyBorder="1" applyAlignment="1">
      <alignment horizontal="left"/>
    </xf>
    <xf numFmtId="1" fontId="11" fillId="0" borderId="41" xfId="0" applyNumberFormat="1" applyFont="1" applyBorder="1" applyAlignment="1"/>
    <xf numFmtId="3" fontId="11" fillId="0" borderId="48" xfId="0" applyNumberFormat="1" applyFont="1" applyBorder="1" applyAlignment="1"/>
    <xf numFmtId="167" fontId="11" fillId="0" borderId="10" xfId="0" applyNumberFormat="1" applyFont="1" applyBorder="1" applyAlignment="1">
      <alignment horizontal="left"/>
    </xf>
    <xf numFmtId="167" fontId="11" fillId="0" borderId="13" xfId="0" applyNumberFormat="1" applyFont="1" applyBorder="1" applyAlignment="1">
      <alignment horizontal="left"/>
    </xf>
    <xf numFmtId="167" fontId="11" fillId="0" borderId="20" xfId="0" applyNumberFormat="1" applyFont="1" applyBorder="1"/>
    <xf numFmtId="167" fontId="9" fillId="0" borderId="10" xfId="0" applyNumberFormat="1" applyFont="1" applyBorder="1"/>
    <xf numFmtId="167" fontId="11" fillId="0" borderId="13" xfId="0" applyNumberFormat="1" applyFont="1" applyBorder="1"/>
    <xf numFmtId="167" fontId="11" fillId="0" borderId="20" xfId="0" applyNumberFormat="1" applyFont="1" applyBorder="1" applyAlignment="1">
      <alignment horizontal="left"/>
    </xf>
    <xf numFmtId="167" fontId="9" fillId="0" borderId="13" xfId="0" applyNumberFormat="1" applyFont="1" applyBorder="1"/>
    <xf numFmtId="3" fontId="11" fillId="0" borderId="10" xfId="0" applyNumberFormat="1" applyFont="1" applyBorder="1"/>
    <xf numFmtId="3" fontId="11" fillId="0" borderId="20" xfId="0" applyNumberFormat="1" applyFont="1" applyBorder="1"/>
    <xf numFmtId="167" fontId="9" fillId="0" borderId="10" xfId="0" applyNumberFormat="1" applyFont="1" applyBorder="1" applyAlignment="1">
      <alignment horizontal="left"/>
    </xf>
    <xf numFmtId="3" fontId="29" fillId="0" borderId="10" xfId="0" applyNumberFormat="1" applyFont="1" applyBorder="1" applyAlignment="1"/>
    <xf numFmtId="3" fontId="29" fillId="0" borderId="13" xfId="0" applyNumberFormat="1" applyFont="1" applyBorder="1" applyAlignment="1"/>
    <xf numFmtId="3" fontId="26" fillId="0" borderId="88" xfId="0" applyNumberFormat="1" applyFont="1" applyBorder="1" applyAlignment="1"/>
    <xf numFmtId="3" fontId="26" fillId="0" borderId="20" xfId="0" applyNumberFormat="1" applyFont="1" applyBorder="1" applyAlignment="1"/>
    <xf numFmtId="167" fontId="9" fillId="0" borderId="25" xfId="0" applyNumberFormat="1" applyFont="1" applyBorder="1" applyAlignment="1">
      <alignment horizontal="center"/>
    </xf>
    <xf numFmtId="1" fontId="9" fillId="0" borderId="22" xfId="0" applyNumberFormat="1" applyFont="1" applyBorder="1" applyAlignment="1">
      <alignment horizontal="center"/>
    </xf>
    <xf numFmtId="167" fontId="9" fillId="6" borderId="25" xfId="0" applyNumberFormat="1" applyFont="1" applyFill="1" applyBorder="1" applyAlignment="1">
      <alignment horizontal="center"/>
    </xf>
    <xf numFmtId="1" fontId="9" fillId="6" borderId="22" xfId="0" applyNumberFormat="1" applyFont="1" applyFill="1" applyBorder="1" applyAlignment="1">
      <alignment horizontal="center"/>
    </xf>
    <xf numFmtId="1" fontId="11" fillId="6" borderId="7" xfId="0" applyNumberFormat="1" applyFont="1" applyFill="1" applyBorder="1"/>
    <xf numFmtId="1" fontId="11" fillId="6" borderId="36" xfId="0" applyNumberFormat="1" applyFont="1" applyFill="1" applyBorder="1" applyAlignment="1">
      <alignment horizontal="right"/>
    </xf>
    <xf numFmtId="1" fontId="11" fillId="6" borderId="55" xfId="0" applyNumberFormat="1" applyFont="1" applyFill="1" applyBorder="1"/>
    <xf numFmtId="1" fontId="11" fillId="6" borderId="11" xfId="0" applyNumberFormat="1" applyFont="1" applyFill="1" applyBorder="1"/>
    <xf numFmtId="3" fontId="11" fillId="6" borderId="41" xfId="0" applyNumberFormat="1" applyFont="1" applyFill="1" applyBorder="1"/>
    <xf numFmtId="1" fontId="11" fillId="6" borderId="25" xfId="0" applyNumberFormat="1" applyFont="1" applyFill="1" applyBorder="1"/>
    <xf numFmtId="1" fontId="11" fillId="6" borderId="30" xfId="0" applyNumberFormat="1" applyFont="1" applyFill="1" applyBorder="1"/>
    <xf numFmtId="3" fontId="29" fillId="6" borderId="1" xfId="0" applyNumberFormat="1" applyFont="1" applyFill="1" applyBorder="1" applyAlignment="1"/>
    <xf numFmtId="167" fontId="9" fillId="7" borderId="22" xfId="0" applyNumberFormat="1" applyFont="1" applyFill="1" applyBorder="1" applyAlignment="1">
      <alignment horizontal="center"/>
    </xf>
    <xf numFmtId="1" fontId="9" fillId="7" borderId="74" xfId="0" applyNumberFormat="1" applyFont="1" applyFill="1" applyBorder="1" applyAlignment="1">
      <alignment horizontal="center"/>
    </xf>
    <xf numFmtId="1" fontId="11" fillId="7" borderId="31" xfId="0" applyNumberFormat="1" applyFont="1" applyFill="1" applyBorder="1" applyAlignment="1">
      <alignment horizontal="right"/>
    </xf>
    <xf numFmtId="1" fontId="11" fillId="7" borderId="65" xfId="0" applyNumberFormat="1" applyFont="1" applyFill="1" applyBorder="1" applyAlignment="1">
      <alignment horizontal="right"/>
    </xf>
    <xf numFmtId="1" fontId="11" fillId="7" borderId="64" xfId="0" applyNumberFormat="1" applyFont="1" applyFill="1" applyBorder="1" applyAlignment="1">
      <alignment horizontal="right"/>
    </xf>
    <xf numFmtId="3" fontId="11" fillId="7" borderId="1" xfId="0" applyNumberFormat="1" applyFont="1" applyFill="1" applyBorder="1" applyAlignment="1">
      <alignment horizontal="right"/>
    </xf>
    <xf numFmtId="3" fontId="11" fillId="7" borderId="12" xfId="0" applyNumberFormat="1" applyFont="1" applyFill="1" applyBorder="1"/>
    <xf numFmtId="3" fontId="11" fillId="7" borderId="41" xfId="0" applyNumberFormat="1" applyFont="1" applyFill="1" applyBorder="1" applyAlignment="1">
      <alignment horizontal="right"/>
    </xf>
    <xf numFmtId="3" fontId="11" fillId="7" borderId="48" xfId="0" applyNumberFormat="1" applyFont="1" applyFill="1" applyBorder="1"/>
    <xf numFmtId="1" fontId="11" fillId="7" borderId="0" xfId="0" applyNumberFormat="1" applyFont="1" applyFill="1" applyBorder="1"/>
    <xf numFmtId="1" fontId="11" fillId="7" borderId="30" xfId="0" applyNumberFormat="1" applyFont="1" applyFill="1" applyBorder="1"/>
    <xf numFmtId="3" fontId="29" fillId="7" borderId="47" xfId="0" applyNumberFormat="1" applyFont="1" applyFill="1" applyBorder="1" applyAlignment="1"/>
    <xf numFmtId="3" fontId="29" fillId="7" borderId="12" xfId="0" applyNumberFormat="1" applyFont="1" applyFill="1" applyBorder="1" applyAlignment="1"/>
    <xf numFmtId="3" fontId="29" fillId="7" borderId="39" xfId="0" applyNumberFormat="1" applyFont="1" applyFill="1" applyBorder="1" applyAlignment="1"/>
    <xf numFmtId="3" fontId="29" fillId="7" borderId="44" xfId="0" applyNumberFormat="1" applyFont="1" applyFill="1" applyBorder="1" applyAlignment="1"/>
    <xf numFmtId="3" fontId="26" fillId="7" borderId="50" xfId="0" applyNumberFormat="1" applyFont="1" applyFill="1" applyBorder="1" applyAlignment="1"/>
    <xf numFmtId="3" fontId="26" fillId="7" borderId="48" xfId="0" applyNumberFormat="1" applyFont="1" applyFill="1" applyBorder="1" applyAlignment="1"/>
    <xf numFmtId="1" fontId="11" fillId="6" borderId="11" xfId="0" applyNumberFormat="1" applyFont="1" applyFill="1" applyBorder="1" applyAlignment="1"/>
    <xf numFmtId="3" fontId="11" fillId="7" borderId="56" xfId="0" applyNumberFormat="1" applyFont="1" applyFill="1" applyBorder="1" applyAlignment="1"/>
    <xf numFmtId="1" fontId="11" fillId="0" borderId="11" xfId="0" applyNumberFormat="1" applyFont="1" applyBorder="1" applyAlignment="1"/>
    <xf numFmtId="1" fontId="11" fillId="6" borderId="56" xfId="0" applyNumberFormat="1" applyFont="1" applyFill="1" applyBorder="1" applyAlignment="1"/>
    <xf numFmtId="3" fontId="11" fillId="7" borderId="12" xfId="0" applyNumberFormat="1" applyFont="1" applyFill="1" applyBorder="1" applyAlignment="1"/>
    <xf numFmtId="1" fontId="9" fillId="0" borderId="31" xfId="0" applyNumberFormat="1" applyFont="1" applyBorder="1"/>
    <xf numFmtId="1" fontId="9" fillId="6" borderId="31" xfId="0" applyNumberFormat="1" applyFont="1" applyFill="1" applyBorder="1"/>
    <xf numFmtId="1" fontId="9" fillId="7" borderId="31" xfId="0" applyNumberFormat="1" applyFont="1" applyFill="1" applyBorder="1" applyAlignment="1">
      <alignment horizontal="right"/>
    </xf>
    <xf numFmtId="1" fontId="9" fillId="7" borderId="64" xfId="0" applyNumberFormat="1" applyFont="1" applyFill="1" applyBorder="1"/>
    <xf numFmtId="1" fontId="9" fillId="0" borderId="55" xfId="0" applyNumberFormat="1" applyFont="1" applyBorder="1"/>
    <xf numFmtId="1" fontId="9" fillId="6" borderId="55" xfId="0" applyNumberFormat="1" applyFont="1" applyFill="1" applyBorder="1"/>
    <xf numFmtId="167" fontId="9" fillId="6" borderId="18" xfId="0" applyNumberFormat="1" applyFont="1" applyFill="1" applyBorder="1" applyAlignment="1">
      <alignment horizontal="center"/>
    </xf>
    <xf numFmtId="1" fontId="11" fillId="6" borderId="1" xfId="0" applyNumberFormat="1" applyFont="1" applyFill="1" applyBorder="1"/>
    <xf numFmtId="1" fontId="11" fillId="6" borderId="41" xfId="0" applyNumberFormat="1" applyFont="1" applyFill="1" applyBorder="1"/>
    <xf numFmtId="167" fontId="9" fillId="7" borderId="18" xfId="0" applyNumberFormat="1" applyFont="1" applyFill="1" applyBorder="1" applyAlignment="1">
      <alignment horizontal="center"/>
    </xf>
    <xf numFmtId="1" fontId="11" fillId="7" borderId="31" xfId="0" applyNumberFormat="1" applyFont="1" applyFill="1" applyBorder="1"/>
    <xf numFmtId="1" fontId="11" fillId="7" borderId="56" xfId="0" applyNumberFormat="1" applyFont="1" applyFill="1" applyBorder="1"/>
    <xf numFmtId="1" fontId="11" fillId="7" borderId="11" xfId="0" applyNumberFormat="1" applyFont="1" applyFill="1" applyBorder="1"/>
    <xf numFmtId="1" fontId="11" fillId="7" borderId="42" xfId="0" applyNumberFormat="1" applyFont="1" applyFill="1" applyBorder="1"/>
    <xf numFmtId="1" fontId="11" fillId="7" borderId="25" xfId="0" applyNumberFormat="1" applyFont="1" applyFill="1" applyBorder="1"/>
    <xf numFmtId="1" fontId="11" fillId="6" borderId="56" xfId="0" applyNumberFormat="1" applyFont="1" applyFill="1" applyBorder="1"/>
    <xf numFmtId="1" fontId="11" fillId="6" borderId="42" xfId="0" applyNumberFormat="1" applyFont="1" applyFill="1" applyBorder="1"/>
    <xf numFmtId="167" fontId="9" fillId="7" borderId="26" xfId="0" applyNumberFormat="1" applyFont="1" applyFill="1" applyBorder="1" applyAlignment="1">
      <alignment horizontal="center"/>
    </xf>
    <xf numFmtId="1" fontId="11" fillId="7" borderId="12" xfId="0" applyNumberFormat="1" applyFont="1" applyFill="1" applyBorder="1"/>
    <xf numFmtId="1" fontId="11" fillId="7" borderId="48" xfId="0" applyNumberFormat="1" applyFont="1" applyFill="1" applyBorder="1"/>
    <xf numFmtId="167" fontId="11" fillId="6" borderId="54" xfId="0" applyNumberFormat="1" applyFont="1" applyFill="1" applyBorder="1"/>
    <xf numFmtId="0" fontId="9" fillId="0" borderId="1" xfId="0" applyFont="1" applyBorder="1" applyAlignment="1">
      <alignment horizontal="center"/>
    </xf>
    <xf numFmtId="1" fontId="9" fillId="0" borderId="18" xfId="0" applyNumberFormat="1" applyFont="1" applyBorder="1" applyAlignment="1">
      <alignment horizontal="center"/>
    </xf>
    <xf numFmtId="1" fontId="9" fillId="6" borderId="18" xfId="0" applyNumberFormat="1" applyFont="1" applyFill="1" applyBorder="1" applyAlignment="1">
      <alignment horizontal="center"/>
    </xf>
    <xf numFmtId="167" fontId="11" fillId="6" borderId="36" xfId="0" applyNumberFormat="1" applyFont="1" applyFill="1" applyBorder="1" applyAlignment="1">
      <alignment horizontal="right"/>
    </xf>
    <xf numFmtId="1" fontId="11" fillId="6" borderId="31" xfId="0" applyNumberFormat="1" applyFont="1" applyFill="1" applyBorder="1" applyAlignment="1">
      <alignment horizontal="right"/>
    </xf>
    <xf numFmtId="3" fontId="11" fillId="6" borderId="42" xfId="0" applyNumberFormat="1" applyFont="1" applyFill="1" applyBorder="1"/>
    <xf numFmtId="167" fontId="9" fillId="6" borderId="35" xfId="0" applyNumberFormat="1" applyFont="1" applyFill="1" applyBorder="1"/>
    <xf numFmtId="1" fontId="9" fillId="6" borderId="15" xfId="0" applyNumberFormat="1" applyFont="1" applyFill="1" applyBorder="1"/>
    <xf numFmtId="167" fontId="11" fillId="7" borderId="1" xfId="0" applyNumberFormat="1" applyFont="1" applyFill="1" applyBorder="1"/>
    <xf numFmtId="1" fontId="11" fillId="7" borderId="12" xfId="0" applyNumberFormat="1" applyFont="1" applyFill="1" applyBorder="1" applyAlignment="1">
      <alignment horizontal="right"/>
    </xf>
    <xf numFmtId="1" fontId="11" fillId="7" borderId="48" xfId="0" applyNumberFormat="1" applyFont="1" applyFill="1" applyBorder="1" applyAlignment="1">
      <alignment horizontal="right"/>
    </xf>
    <xf numFmtId="167" fontId="9" fillId="7" borderId="35" xfId="0" applyNumberFormat="1" applyFont="1" applyFill="1" applyBorder="1"/>
    <xf numFmtId="1" fontId="9" fillId="7" borderId="16" xfId="0" applyNumberFormat="1" applyFont="1" applyFill="1" applyBorder="1" applyAlignment="1">
      <alignment horizontal="right"/>
    </xf>
    <xf numFmtId="167" fontId="11" fillId="7" borderId="41" xfId="0" applyNumberFormat="1" applyFont="1" applyFill="1" applyBorder="1"/>
    <xf numFmtId="167" fontId="11" fillId="7" borderId="54" xfId="0" applyNumberFormat="1" applyFont="1" applyFill="1" applyBorder="1"/>
    <xf numFmtId="1" fontId="11" fillId="7" borderId="123" xfId="0" applyNumberFormat="1" applyFont="1" applyFill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11" fillId="6" borderId="11" xfId="0" applyNumberFormat="1" applyFont="1" applyFill="1" applyBorder="1" applyAlignment="1">
      <alignment horizontal="right"/>
    </xf>
    <xf numFmtId="167" fontId="11" fillId="6" borderId="0" xfId="0" applyNumberFormat="1" applyFont="1" applyFill="1"/>
    <xf numFmtId="167" fontId="11" fillId="7" borderId="0" xfId="0" applyNumberFormat="1" applyFont="1" applyFill="1"/>
    <xf numFmtId="167" fontId="11" fillId="7" borderId="26" xfId="0" applyNumberFormat="1" applyFont="1" applyFill="1" applyBorder="1" applyAlignment="1">
      <alignment horizontal="center"/>
    </xf>
    <xf numFmtId="169" fontId="11" fillId="7" borderId="12" xfId="0" applyNumberFormat="1" applyFont="1" applyFill="1" applyBorder="1"/>
    <xf numFmtId="169" fontId="11" fillId="7" borderId="48" xfId="0" applyNumberFormat="1" applyFont="1" applyFill="1" applyBorder="1"/>
    <xf numFmtId="169" fontId="11" fillId="7" borderId="123" xfId="0" applyNumberFormat="1" applyFont="1" applyFill="1" applyBorder="1"/>
    <xf numFmtId="9" fontId="29" fillId="7" borderId="107" xfId="2" applyFont="1" applyFill="1" applyBorder="1" applyAlignment="1">
      <alignment horizontal="center"/>
    </xf>
    <xf numFmtId="0" fontId="11" fillId="6" borderId="40" xfId="0" applyFont="1" applyFill="1" applyBorder="1" applyAlignment="1">
      <alignment horizontal="center"/>
    </xf>
    <xf numFmtId="0" fontId="11" fillId="6" borderId="18" xfId="0" applyFont="1" applyFill="1" applyBorder="1" applyAlignment="1">
      <alignment horizontal="center"/>
    </xf>
    <xf numFmtId="0" fontId="11" fillId="6" borderId="36" xfId="0" applyFont="1" applyFill="1" applyBorder="1"/>
    <xf numFmtId="1" fontId="11" fillId="7" borderId="0" xfId="0" applyNumberFormat="1" applyFont="1" applyFill="1" applyAlignment="1">
      <alignment horizontal="right"/>
    </xf>
    <xf numFmtId="0" fontId="11" fillId="7" borderId="40" xfId="0" applyFont="1" applyFill="1" applyBorder="1" applyAlignment="1">
      <alignment horizontal="center"/>
    </xf>
    <xf numFmtId="0" fontId="11" fillId="7" borderId="26" xfId="0" applyFont="1" applyFill="1" applyBorder="1" applyAlignment="1">
      <alignment horizontal="center"/>
    </xf>
    <xf numFmtId="0" fontId="11" fillId="7" borderId="36" xfId="0" applyFont="1" applyFill="1" applyBorder="1"/>
    <xf numFmtId="0" fontId="11" fillId="7" borderId="65" xfId="0" applyFont="1" applyFill="1" applyBorder="1"/>
    <xf numFmtId="3" fontId="11" fillId="7" borderId="48" xfId="0" applyNumberFormat="1" applyFont="1" applyFill="1" applyBorder="1" applyAlignment="1">
      <alignment horizontal="right"/>
    </xf>
    <xf numFmtId="167" fontId="11" fillId="6" borderId="31" xfId="0" applyNumberFormat="1" applyFont="1" applyFill="1" applyBorder="1" applyAlignment="1">
      <alignment horizontal="right"/>
    </xf>
    <xf numFmtId="167" fontId="11" fillId="6" borderId="0" xfId="0" applyNumberFormat="1" applyFont="1" applyFill="1" applyAlignment="1">
      <alignment horizontal="right"/>
    </xf>
    <xf numFmtId="3" fontId="11" fillId="6" borderId="56" xfId="0" applyNumberFormat="1" applyFont="1" applyFill="1" applyBorder="1" applyAlignment="1">
      <alignment horizontal="right"/>
    </xf>
    <xf numFmtId="3" fontId="11" fillId="6" borderId="42" xfId="0" applyNumberFormat="1" applyFont="1" applyFill="1" applyBorder="1" applyAlignment="1">
      <alignment horizontal="right"/>
    </xf>
    <xf numFmtId="1" fontId="11" fillId="6" borderId="25" xfId="0" applyNumberFormat="1" applyFont="1" applyFill="1" applyBorder="1" applyAlignment="1">
      <alignment horizontal="right"/>
    </xf>
    <xf numFmtId="1" fontId="9" fillId="6" borderId="34" xfId="0" applyNumberFormat="1" applyFont="1" applyFill="1" applyBorder="1" applyAlignment="1">
      <alignment horizontal="center"/>
    </xf>
    <xf numFmtId="167" fontId="11" fillId="7" borderId="0" xfId="0" applyNumberFormat="1" applyFont="1" applyFill="1" applyAlignment="1">
      <alignment horizontal="right"/>
    </xf>
    <xf numFmtId="3" fontId="11" fillId="7" borderId="56" xfId="0" applyNumberFormat="1" applyFont="1" applyFill="1" applyBorder="1" applyAlignment="1">
      <alignment horizontal="right"/>
    </xf>
    <xf numFmtId="1" fontId="11" fillId="7" borderId="11" xfId="0" applyNumberFormat="1" applyFont="1" applyFill="1" applyBorder="1" applyAlignment="1">
      <alignment horizontal="right"/>
    </xf>
    <xf numFmtId="3" fontId="11" fillId="7" borderId="42" xfId="0" applyNumberFormat="1" applyFont="1" applyFill="1" applyBorder="1" applyAlignment="1">
      <alignment horizontal="right"/>
    </xf>
    <xf numFmtId="1" fontId="11" fillId="7" borderId="25" xfId="0" applyNumberFormat="1" applyFont="1" applyFill="1" applyBorder="1" applyAlignment="1">
      <alignment horizontal="right"/>
    </xf>
    <xf numFmtId="167" fontId="9" fillId="7" borderId="34" xfId="0" applyNumberFormat="1" applyFont="1" applyFill="1" applyBorder="1" applyAlignment="1">
      <alignment horizontal="left"/>
    </xf>
    <xf numFmtId="1" fontId="9" fillId="7" borderId="23" xfId="0" applyNumberFormat="1" applyFont="1" applyFill="1" applyBorder="1"/>
    <xf numFmtId="1" fontId="9" fillId="7" borderId="60" xfId="0" applyNumberFormat="1" applyFont="1" applyFill="1" applyBorder="1"/>
    <xf numFmtId="1" fontId="9" fillId="7" borderId="18" xfId="0" applyNumberFormat="1" applyFont="1" applyFill="1" applyBorder="1" applyAlignment="1">
      <alignment horizontal="center"/>
    </xf>
    <xf numFmtId="1" fontId="9" fillId="7" borderId="26" xfId="0" applyNumberFormat="1" applyFont="1" applyFill="1" applyBorder="1" applyAlignment="1">
      <alignment horizontal="center"/>
    </xf>
    <xf numFmtId="167" fontId="11" fillId="6" borderId="55" xfId="0" applyNumberFormat="1" applyFont="1" applyFill="1" applyBorder="1"/>
    <xf numFmtId="167" fontId="11" fillId="6" borderId="0" xfId="0" applyNumberFormat="1" applyFont="1" applyFill="1" applyBorder="1"/>
    <xf numFmtId="167" fontId="11" fillId="6" borderId="35" xfId="0" applyNumberFormat="1" applyFont="1" applyFill="1" applyBorder="1" applyAlignment="1">
      <alignment horizontal="left"/>
    </xf>
    <xf numFmtId="1" fontId="11" fillId="6" borderId="15" xfId="0" applyNumberFormat="1" applyFont="1" applyFill="1" applyBorder="1" applyAlignment="1">
      <alignment horizontal="left"/>
    </xf>
    <xf numFmtId="167" fontId="11" fillId="6" borderId="58" xfId="0" applyNumberFormat="1" applyFont="1" applyFill="1" applyBorder="1"/>
    <xf numFmtId="3" fontId="29" fillId="6" borderId="47" xfId="0" applyNumberFormat="1" applyFont="1" applyFill="1" applyBorder="1" applyAlignment="1"/>
    <xf numFmtId="3" fontId="29" fillId="6" borderId="39" xfId="0" applyNumberFormat="1" applyFont="1" applyFill="1" applyBorder="1" applyAlignment="1"/>
    <xf numFmtId="3" fontId="26" fillId="6" borderId="45" xfId="0" applyNumberFormat="1" applyFont="1" applyFill="1" applyBorder="1" applyAlignment="1"/>
    <xf numFmtId="1" fontId="11" fillId="7" borderId="0" xfId="0" applyNumberFormat="1" applyFont="1" applyFill="1"/>
    <xf numFmtId="1" fontId="11" fillId="7" borderId="0" xfId="0" applyNumberFormat="1" applyFont="1" applyFill="1" applyBorder="1" applyAlignment="1">
      <alignment horizontal="right"/>
    </xf>
    <xf numFmtId="167" fontId="11" fillId="7" borderId="35" xfId="0" applyNumberFormat="1" applyFont="1" applyFill="1" applyBorder="1" applyAlignment="1">
      <alignment horizontal="left"/>
    </xf>
    <xf numFmtId="1" fontId="11" fillId="7" borderId="16" xfId="0" applyNumberFormat="1" applyFont="1" applyFill="1" applyBorder="1" applyAlignment="1">
      <alignment horizontal="left"/>
    </xf>
    <xf numFmtId="1" fontId="11" fillId="7" borderId="123" xfId="0" applyNumberFormat="1" applyFont="1" applyFill="1" applyBorder="1"/>
    <xf numFmtId="2" fontId="11" fillId="6" borderId="59" xfId="0" applyNumberFormat="1" applyFont="1" applyFill="1" applyBorder="1"/>
    <xf numFmtId="167" fontId="9" fillId="0" borderId="109" xfId="0" applyNumberFormat="1" applyFont="1" applyBorder="1" applyAlignment="1">
      <alignment horizontal="center"/>
    </xf>
    <xf numFmtId="1" fontId="9" fillId="0" borderId="109" xfId="0" applyNumberFormat="1" applyFont="1" applyBorder="1" applyAlignment="1">
      <alignment horizontal="center"/>
    </xf>
    <xf numFmtId="167" fontId="9" fillId="0" borderId="124" xfId="0" applyNumberFormat="1" applyFont="1" applyBorder="1" applyAlignment="1">
      <alignment horizontal="center"/>
    </xf>
    <xf numFmtId="167" fontId="9" fillId="6" borderId="124" xfId="0" applyNumberFormat="1" applyFont="1" applyFill="1" applyBorder="1" applyAlignment="1">
      <alignment horizontal="center"/>
    </xf>
    <xf numFmtId="1" fontId="9" fillId="6" borderId="109" xfId="0" applyNumberFormat="1" applyFont="1" applyFill="1" applyBorder="1" applyAlignment="1">
      <alignment horizontal="center"/>
    </xf>
    <xf numFmtId="167" fontId="9" fillId="7" borderId="124" xfId="0" applyNumberFormat="1" applyFont="1" applyFill="1" applyBorder="1" applyAlignment="1">
      <alignment horizontal="center"/>
    </xf>
    <xf numFmtId="1" fontId="9" fillId="7" borderId="125" xfId="0" applyNumberFormat="1" applyFont="1" applyFill="1" applyBorder="1" applyAlignment="1">
      <alignment horizontal="center"/>
    </xf>
    <xf numFmtId="167" fontId="9" fillId="6" borderId="109" xfId="0" applyNumberFormat="1" applyFont="1" applyFill="1" applyBorder="1" applyAlignment="1">
      <alignment horizontal="center"/>
    </xf>
    <xf numFmtId="167" fontId="11" fillId="6" borderId="59" xfId="0" applyNumberFormat="1" applyFont="1" applyFill="1" applyBorder="1" applyAlignment="1">
      <alignment horizontal="right"/>
    </xf>
    <xf numFmtId="167" fontId="11" fillId="6" borderId="22" xfId="0" applyNumberFormat="1" applyFont="1" applyFill="1" applyBorder="1" applyAlignment="1">
      <alignment horizontal="right"/>
    </xf>
    <xf numFmtId="167" fontId="11" fillId="6" borderId="30" xfId="0" applyNumberFormat="1" applyFont="1" applyFill="1" applyBorder="1" applyAlignment="1"/>
    <xf numFmtId="167" fontId="9" fillId="7" borderId="109" xfId="0" applyNumberFormat="1" applyFont="1" applyFill="1" applyBorder="1" applyAlignment="1">
      <alignment horizontal="center"/>
    </xf>
    <xf numFmtId="3" fontId="26" fillId="0" borderId="53" xfId="0" applyNumberFormat="1" applyFont="1" applyBorder="1" applyAlignment="1"/>
    <xf numFmtId="3" fontId="26" fillId="0" borderId="126" xfId="0" applyNumberFormat="1" applyFont="1" applyBorder="1" applyAlignment="1">
      <alignment horizontal="center"/>
    </xf>
    <xf numFmtId="3" fontId="26" fillId="6" borderId="126" xfId="0" applyNumberFormat="1" applyFont="1" applyFill="1" applyBorder="1" applyAlignment="1">
      <alignment horizontal="center"/>
    </xf>
    <xf numFmtId="3" fontId="26" fillId="6" borderId="45" xfId="0" applyNumberFormat="1" applyFont="1" applyFill="1" applyBorder="1" applyAlignment="1">
      <alignment horizontal="center"/>
    </xf>
    <xf numFmtId="3" fontId="29" fillId="6" borderId="62" xfId="0" applyNumberFormat="1" applyFont="1" applyFill="1" applyBorder="1" applyAlignment="1"/>
    <xf numFmtId="3" fontId="29" fillId="6" borderId="45" xfId="0" applyNumberFormat="1" applyFont="1" applyFill="1" applyBorder="1" applyAlignment="1"/>
    <xf numFmtId="3" fontId="29" fillId="6" borderId="53" xfId="0" applyNumberFormat="1" applyFont="1" applyFill="1" applyBorder="1" applyAlignment="1"/>
    <xf numFmtId="3" fontId="29" fillId="6" borderId="42" xfId="0" applyNumberFormat="1" applyFont="1" applyFill="1" applyBorder="1" applyAlignment="1"/>
    <xf numFmtId="3" fontId="29" fillId="6" borderId="51" xfId="0" applyNumberFormat="1" applyFont="1" applyFill="1" applyBorder="1" applyAlignment="1"/>
    <xf numFmtId="3" fontId="29" fillId="6" borderId="54" xfId="0" applyNumberFormat="1" applyFont="1" applyFill="1" applyBorder="1" applyAlignment="1"/>
    <xf numFmtId="3" fontId="26" fillId="6" borderId="42" xfId="0" applyNumberFormat="1" applyFont="1" applyFill="1" applyBorder="1" applyAlignment="1"/>
    <xf numFmtId="3" fontId="26" fillId="6" borderId="46" xfId="0" applyNumberFormat="1" applyFont="1" applyFill="1" applyBorder="1" applyAlignment="1"/>
    <xf numFmtId="3" fontId="26" fillId="6" borderId="22" xfId="0" applyNumberFormat="1" applyFont="1" applyFill="1" applyBorder="1" applyAlignment="1"/>
    <xf numFmtId="3" fontId="29" fillId="6" borderId="56" xfId="0" applyNumberFormat="1" applyFont="1" applyFill="1" applyBorder="1" applyAlignment="1"/>
    <xf numFmtId="3" fontId="26" fillId="6" borderId="47" xfId="0" applyNumberFormat="1" applyFont="1" applyFill="1" applyBorder="1" applyAlignment="1">
      <alignment horizontal="center"/>
    </xf>
    <xf numFmtId="3" fontId="26" fillId="6" borderId="39" xfId="0" applyNumberFormat="1" applyFont="1" applyFill="1" applyBorder="1" applyAlignment="1"/>
    <xf numFmtId="3" fontId="29" fillId="6" borderId="36" xfId="0" applyNumberFormat="1" applyFont="1" applyFill="1" applyBorder="1" applyAlignment="1"/>
    <xf numFmtId="3" fontId="11" fillId="6" borderId="0" xfId="0" applyNumberFormat="1" applyFont="1" applyFill="1" applyAlignment="1"/>
    <xf numFmtId="3" fontId="11" fillId="6" borderId="53" xfId="0" applyNumberFormat="1" applyFont="1" applyFill="1" applyBorder="1" applyAlignment="1"/>
    <xf numFmtId="3" fontId="29" fillId="6" borderId="59" xfId="0" applyNumberFormat="1" applyFont="1" applyFill="1" applyBorder="1" applyAlignment="1"/>
    <xf numFmtId="3" fontId="29" fillId="6" borderId="63" xfId="0" applyNumberFormat="1" applyFont="1" applyFill="1" applyBorder="1" applyAlignment="1"/>
    <xf numFmtId="3" fontId="29" fillId="6" borderId="31" xfId="0" applyNumberFormat="1" applyFont="1" applyFill="1" applyBorder="1" applyAlignment="1"/>
    <xf numFmtId="3" fontId="27" fillId="6" borderId="52" xfId="0" applyNumberFormat="1" applyFont="1" applyFill="1" applyBorder="1" applyAlignment="1"/>
    <xf numFmtId="3" fontId="29" fillId="6" borderId="64" xfId="0" applyNumberFormat="1" applyFont="1" applyFill="1" applyBorder="1" applyAlignment="1"/>
    <xf numFmtId="3" fontId="26" fillId="6" borderId="36" xfId="0" applyNumberFormat="1" applyFont="1" applyFill="1" applyBorder="1" applyAlignment="1"/>
    <xf numFmtId="3" fontId="26" fillId="6" borderId="65" xfId="0" applyNumberFormat="1" applyFont="1" applyFill="1" applyBorder="1" applyAlignment="1"/>
    <xf numFmtId="3" fontId="29" fillId="6" borderId="52" xfId="0" applyNumberFormat="1" applyFont="1" applyFill="1" applyBorder="1" applyAlignment="1"/>
    <xf numFmtId="3" fontId="26" fillId="6" borderId="31" xfId="0" applyNumberFormat="1" applyFont="1" applyFill="1" applyBorder="1" applyAlignment="1"/>
    <xf numFmtId="3" fontId="26" fillId="6" borderId="64" xfId="0" applyNumberFormat="1" applyFont="1" applyFill="1" applyBorder="1" applyAlignment="1"/>
    <xf numFmtId="3" fontId="26" fillId="6" borderId="44" xfId="0" applyNumberFormat="1" applyFont="1" applyFill="1" applyBorder="1" applyAlignment="1"/>
    <xf numFmtId="3" fontId="26" fillId="6" borderId="48" xfId="0" applyNumberFormat="1" applyFont="1" applyFill="1" applyBorder="1" applyAlignment="1"/>
    <xf numFmtId="3" fontId="29" fillId="6" borderId="12" xfId="0" applyNumberFormat="1" applyFont="1" applyFill="1" applyBorder="1" applyAlignment="1"/>
    <xf numFmtId="3" fontId="29" fillId="6" borderId="44" xfId="0" applyNumberFormat="1" applyFont="1" applyFill="1" applyBorder="1" applyAlignment="1">
      <alignment horizontal="centerContinuous"/>
    </xf>
    <xf numFmtId="3" fontId="29" fillId="6" borderId="48" xfId="0" applyNumberFormat="1" applyFont="1" applyFill="1" applyBorder="1" applyAlignment="1">
      <alignment horizontal="centerContinuous"/>
    </xf>
    <xf numFmtId="3" fontId="26" fillId="6" borderId="50" xfId="0" applyNumberFormat="1" applyFont="1" applyFill="1" applyBorder="1" applyAlignment="1">
      <alignment horizontal="centerContinuous"/>
    </xf>
    <xf numFmtId="3" fontId="26" fillId="6" borderId="48" xfId="0" applyNumberFormat="1" applyFont="1" applyFill="1" applyBorder="1" applyAlignment="1">
      <alignment horizontal="centerContinuous"/>
    </xf>
    <xf numFmtId="3" fontId="9" fillId="8" borderId="0" xfId="0" applyNumberFormat="1" applyFont="1" applyFill="1" applyBorder="1" applyAlignment="1"/>
    <xf numFmtId="3" fontId="26" fillId="8" borderId="0" xfId="0" applyNumberFormat="1" applyFont="1" applyFill="1" applyBorder="1" applyAlignment="1"/>
    <xf numFmtId="3" fontId="29" fillId="8" borderId="0" xfId="0" applyNumberFormat="1" applyFont="1" applyFill="1" applyBorder="1" applyAlignment="1"/>
    <xf numFmtId="3" fontId="11" fillId="8" borderId="0" xfId="0" applyNumberFormat="1" applyFont="1" applyFill="1" applyAlignment="1"/>
    <xf numFmtId="3" fontId="29" fillId="8" borderId="0" xfId="0" applyNumberFormat="1" applyFont="1" applyFill="1" applyAlignment="1"/>
    <xf numFmtId="3" fontId="26" fillId="7" borderId="45" xfId="0" applyNumberFormat="1" applyFont="1" applyFill="1" applyBorder="1" applyAlignment="1">
      <alignment horizontal="center"/>
    </xf>
    <xf numFmtId="3" fontId="26" fillId="7" borderId="119" xfId="0" applyNumberFormat="1" applyFont="1" applyFill="1" applyBorder="1" applyAlignment="1"/>
    <xf numFmtId="3" fontId="29" fillId="7" borderId="45" xfId="0" applyNumberFormat="1" applyFont="1" applyFill="1" applyBorder="1" applyAlignment="1"/>
    <xf numFmtId="3" fontId="29" fillId="7" borderId="119" xfId="0" applyNumberFormat="1" applyFont="1" applyFill="1" applyBorder="1" applyAlignment="1"/>
    <xf numFmtId="3" fontId="29" fillId="7" borderId="67" xfId="0" applyNumberFormat="1" applyFont="1" applyFill="1" applyBorder="1" applyAlignment="1"/>
    <xf numFmtId="3" fontId="29" fillId="7" borderId="30" xfId="0" applyNumberFormat="1" applyFont="1" applyFill="1" applyBorder="1" applyAlignment="1"/>
    <xf numFmtId="3" fontId="29" fillId="7" borderId="120" xfId="0" applyNumberFormat="1" applyFont="1" applyFill="1" applyBorder="1" applyAlignment="1"/>
    <xf numFmtId="3" fontId="26" fillId="7" borderId="25" xfId="0" applyNumberFormat="1" applyFont="1" applyFill="1" applyBorder="1" applyAlignment="1"/>
    <xf numFmtId="3" fontId="26" fillId="7" borderId="41" xfId="0" applyNumberFormat="1" applyFont="1" applyFill="1" applyBorder="1" applyAlignment="1"/>
    <xf numFmtId="3" fontId="26" fillId="7" borderId="69" xfId="0" applyNumberFormat="1" applyFont="1" applyFill="1" applyBorder="1" applyAlignment="1"/>
    <xf numFmtId="3" fontId="26" fillId="7" borderId="66" xfId="0" applyNumberFormat="1" applyFont="1" applyFill="1" applyBorder="1" applyAlignment="1">
      <alignment horizontal="center"/>
    </xf>
    <xf numFmtId="3" fontId="26" fillId="7" borderId="67" xfId="0" applyNumberFormat="1" applyFont="1" applyFill="1" applyBorder="1" applyAlignment="1"/>
    <xf numFmtId="3" fontId="29" fillId="7" borderId="39" xfId="0" applyNumberFormat="1" applyFont="1" applyFill="1" applyBorder="1" applyAlignment="1">
      <alignment horizontal="right"/>
    </xf>
    <xf numFmtId="3" fontId="29" fillId="7" borderId="47" xfId="0" applyNumberFormat="1" applyFont="1" applyFill="1" applyBorder="1" applyAlignment="1">
      <alignment horizontal="right"/>
    </xf>
    <xf numFmtId="3" fontId="26" fillId="7" borderId="47" xfId="0" applyNumberFormat="1" applyFont="1" applyFill="1" applyBorder="1" applyAlignment="1"/>
    <xf numFmtId="3" fontId="29" fillId="7" borderId="52" xfId="0" applyNumberFormat="1" applyFont="1" applyFill="1" applyBorder="1" applyAlignment="1">
      <alignment horizontal="right"/>
    </xf>
    <xf numFmtId="3" fontId="26" fillId="7" borderId="54" xfId="0" applyNumberFormat="1" applyFont="1" applyFill="1" applyBorder="1" applyAlignment="1"/>
    <xf numFmtId="3" fontId="26" fillId="7" borderId="120" xfId="0" applyNumberFormat="1" applyFont="1" applyFill="1" applyBorder="1" applyAlignment="1"/>
    <xf numFmtId="3" fontId="9" fillId="7" borderId="127" xfId="0" applyNumberFormat="1" applyFont="1" applyFill="1" applyBorder="1" applyAlignment="1"/>
    <xf numFmtId="3" fontId="26" fillId="7" borderId="6" xfId="0" applyNumberFormat="1" applyFont="1" applyFill="1" applyBorder="1" applyAlignment="1"/>
    <xf numFmtId="3" fontId="26" fillId="7" borderId="44" xfId="0" applyNumberFormat="1" applyFont="1" applyFill="1" applyBorder="1" applyAlignment="1"/>
    <xf numFmtId="3" fontId="26" fillId="7" borderId="21" xfId="0" applyNumberFormat="1" applyFont="1" applyFill="1" applyBorder="1" applyAlignment="1"/>
    <xf numFmtId="3" fontId="29" fillId="7" borderId="8" xfId="0" applyNumberFormat="1" applyFont="1" applyFill="1" applyBorder="1" applyAlignment="1"/>
    <xf numFmtId="3" fontId="29" fillId="7" borderId="44" xfId="0" applyNumberFormat="1" applyFont="1" applyFill="1" applyBorder="1" applyAlignment="1">
      <alignment horizontal="centerContinuous"/>
    </xf>
    <xf numFmtId="3" fontId="29" fillId="7" borderId="9" xfId="0" applyNumberFormat="1" applyFont="1" applyFill="1" applyBorder="1" applyAlignment="1">
      <alignment horizontal="centerContinuous"/>
    </xf>
    <xf numFmtId="3" fontId="29" fillId="7" borderId="48" xfId="0" applyNumberFormat="1" applyFont="1" applyFill="1" applyBorder="1" applyAlignment="1">
      <alignment horizontal="centerContinuous"/>
    </xf>
    <xf numFmtId="3" fontId="26" fillId="7" borderId="49" xfId="0" applyNumberFormat="1" applyFont="1" applyFill="1" applyBorder="1" applyAlignment="1">
      <alignment horizontal="centerContinuous"/>
    </xf>
    <xf numFmtId="3" fontId="26" fillId="7" borderId="50" xfId="0" applyNumberFormat="1" applyFont="1" applyFill="1" applyBorder="1" applyAlignment="1">
      <alignment horizontal="centerContinuous"/>
    </xf>
    <xf numFmtId="3" fontId="26" fillId="7" borderId="48" xfId="0" applyNumberFormat="1" applyFont="1" applyFill="1" applyBorder="1" applyAlignment="1">
      <alignment horizontal="centerContinuous"/>
    </xf>
    <xf numFmtId="3" fontId="26" fillId="0" borderId="1" xfId="0" applyNumberFormat="1" applyFont="1" applyBorder="1" applyAlignment="1">
      <alignment horizontal="center"/>
    </xf>
    <xf numFmtId="3" fontId="29" fillId="0" borderId="120" xfId="0" applyNumberFormat="1" applyFont="1" applyBorder="1" applyAlignment="1"/>
    <xf numFmtId="3" fontId="26" fillId="6" borderId="7" xfId="0" applyNumberFormat="1" applyFont="1" applyFill="1" applyBorder="1" applyAlignment="1"/>
    <xf numFmtId="3" fontId="29" fillId="6" borderId="120" xfId="0" applyNumberFormat="1" applyFont="1" applyFill="1" applyBorder="1" applyAlignment="1"/>
    <xf numFmtId="3" fontId="26" fillId="7" borderId="80" xfId="0" applyNumberFormat="1" applyFont="1" applyFill="1" applyBorder="1" applyAlignment="1"/>
    <xf numFmtId="3" fontId="26" fillId="7" borderId="127" xfId="0" applyNumberFormat="1" applyFont="1" applyFill="1" applyBorder="1" applyAlignment="1"/>
    <xf numFmtId="3" fontId="29" fillId="6" borderId="9" xfId="0" applyNumberFormat="1" applyFont="1" applyFill="1" applyBorder="1" applyAlignment="1">
      <alignment horizontal="centerContinuous"/>
    </xf>
    <xf numFmtId="3" fontId="29" fillId="6" borderId="8" xfId="0" applyNumberFormat="1" applyFont="1" applyFill="1" applyBorder="1" applyAlignment="1"/>
    <xf numFmtId="3" fontId="26" fillId="6" borderId="49" xfId="0" applyNumberFormat="1" applyFont="1" applyFill="1" applyBorder="1" applyAlignment="1">
      <alignment horizontal="centerContinuous"/>
    </xf>
    <xf numFmtId="164" fontId="40" fillId="0" borderId="17" xfId="0" applyNumberFormat="1" applyFont="1" applyFill="1" applyBorder="1" applyAlignment="1">
      <alignment horizontal="center"/>
    </xf>
    <xf numFmtId="0" fontId="40" fillId="0" borderId="18" xfId="0" applyFont="1" applyFill="1" applyBorder="1" applyAlignment="1">
      <alignment horizontal="center"/>
    </xf>
    <xf numFmtId="164" fontId="40" fillId="4" borderId="18" xfId="0" applyNumberFormat="1" applyFont="1" applyFill="1" applyBorder="1" applyAlignment="1">
      <alignment horizontal="center"/>
    </xf>
    <xf numFmtId="0" fontId="40" fillId="4" borderId="18" xfId="0" applyFont="1" applyFill="1" applyBorder="1" applyAlignment="1">
      <alignment horizontal="center"/>
    </xf>
    <xf numFmtId="164" fontId="40" fillId="5" borderId="18" xfId="0" applyNumberFormat="1" applyFont="1" applyFill="1" applyBorder="1" applyAlignment="1">
      <alignment horizontal="center"/>
    </xf>
    <xf numFmtId="0" fontId="40" fillId="5" borderId="18" xfId="0" applyFont="1" applyFill="1" applyBorder="1" applyAlignment="1">
      <alignment horizontal="center"/>
    </xf>
    <xf numFmtId="164" fontId="40" fillId="0" borderId="18" xfId="0" applyNumberFormat="1" applyFont="1" applyFill="1" applyBorder="1" applyAlignment="1">
      <alignment horizontal="center"/>
    </xf>
    <xf numFmtId="3" fontId="40" fillId="0" borderId="1" xfId="0" applyNumberFormat="1" applyFont="1" applyFill="1" applyBorder="1" applyAlignment="1">
      <alignment horizontal="center"/>
    </xf>
    <xf numFmtId="0" fontId="40" fillId="0" borderId="18" xfId="0" applyFont="1" applyFill="1" applyBorder="1" applyAlignment="1"/>
    <xf numFmtId="0" fontId="40" fillId="4" borderId="18" xfId="0" applyFont="1" applyFill="1" applyBorder="1" applyAlignment="1"/>
    <xf numFmtId="37" fontId="38" fillId="4" borderId="5" xfId="0" applyNumberFormat="1" applyFont="1" applyFill="1" applyBorder="1" applyAlignment="1"/>
    <xf numFmtId="37" fontId="38" fillId="4" borderId="5" xfId="0" applyNumberFormat="1" applyFont="1" applyFill="1" applyBorder="1" applyAlignment="1">
      <alignment horizontal="center"/>
    </xf>
    <xf numFmtId="0" fontId="41" fillId="5" borderId="65" xfId="0" applyFont="1" applyFill="1" applyBorder="1" applyAlignment="1"/>
    <xf numFmtId="3" fontId="41" fillId="5" borderId="65" xfId="0" applyNumberFormat="1" applyFont="1" applyFill="1" applyBorder="1" applyAlignment="1"/>
    <xf numFmtId="0" fontId="41" fillId="5" borderId="74" xfId="0" applyFont="1" applyFill="1" applyBorder="1" applyAlignment="1"/>
    <xf numFmtId="3" fontId="41" fillId="5" borderId="36" xfId="0" applyNumberFormat="1" applyFont="1" applyFill="1" applyBorder="1" applyAlignment="1">
      <alignment horizontal="right"/>
    </xf>
    <xf numFmtId="37" fontId="40" fillId="0" borderId="18" xfId="0" applyNumberFormat="1" applyFont="1" applyFill="1" applyBorder="1" applyAlignment="1">
      <alignment horizontal="center"/>
    </xf>
    <xf numFmtId="37" fontId="40" fillId="4" borderId="7" xfId="0" applyNumberFormat="1" applyFont="1" applyFill="1" applyBorder="1" applyAlignment="1"/>
    <xf numFmtId="37" fontId="40" fillId="5" borderId="18" xfId="0" applyNumberFormat="1" applyFont="1" applyFill="1" applyBorder="1" applyAlignment="1">
      <alignment horizontal="center"/>
    </xf>
    <xf numFmtId="37" fontId="38" fillId="5" borderId="128" xfId="0" applyNumberFormat="1" applyFont="1" applyFill="1" applyBorder="1" applyAlignment="1"/>
    <xf numFmtId="37" fontId="38" fillId="5" borderId="44" xfId="0" applyNumberFormat="1" applyFont="1" applyFill="1" applyBorder="1" applyAlignment="1"/>
    <xf numFmtId="37" fontId="38" fillId="5" borderId="12" xfId="0" applyNumberFormat="1" applyFont="1" applyFill="1" applyBorder="1" applyAlignment="1"/>
    <xf numFmtId="37" fontId="38" fillId="5" borderId="48" xfId="0" applyNumberFormat="1" applyFont="1" applyFill="1" applyBorder="1" applyAlignment="1"/>
    <xf numFmtId="0" fontId="40" fillId="5" borderId="26" xfId="0" applyFont="1" applyFill="1" applyBorder="1" applyAlignment="1">
      <alignment horizontal="center"/>
    </xf>
    <xf numFmtId="3" fontId="13" fillId="0" borderId="6" xfId="0" applyNumberFormat="1" applyFont="1" applyFill="1" applyBorder="1" applyAlignment="1"/>
    <xf numFmtId="1" fontId="13" fillId="0" borderId="36" xfId="0" applyNumberFormat="1" applyFont="1" applyFill="1" applyBorder="1" applyAlignment="1"/>
    <xf numFmtId="1" fontId="13" fillId="4" borderId="36" xfId="0" applyNumberFormat="1" applyFont="1" applyFill="1" applyBorder="1" applyAlignment="1"/>
    <xf numFmtId="3" fontId="13" fillId="5" borderId="36" xfId="0" applyNumberFormat="1" applyFont="1" applyFill="1" applyBorder="1" applyAlignment="1"/>
    <xf numFmtId="3" fontId="13" fillId="0" borderId="36" xfId="0" applyNumberFormat="1" applyFont="1" applyFill="1" applyBorder="1" applyAlignment="1"/>
    <xf numFmtId="3" fontId="13" fillId="5" borderId="65" xfId="0" applyNumberFormat="1" applyFont="1" applyFill="1" applyBorder="1" applyAlignment="1"/>
    <xf numFmtId="3" fontId="4" fillId="0" borderId="1" xfId="0" applyNumberFormat="1" applyFont="1" applyBorder="1" applyAlignment="1">
      <alignment horizontal="center"/>
    </xf>
    <xf numFmtId="37" fontId="2" fillId="6" borderId="5" xfId="0" applyNumberFormat="1" applyFont="1" applyFill="1" applyBorder="1" applyAlignment="1"/>
    <xf numFmtId="37" fontId="2" fillId="6" borderId="7" xfId="0" applyNumberFormat="1" applyFont="1" applyFill="1" applyBorder="1" applyAlignment="1"/>
    <xf numFmtId="37" fontId="4" fillId="6" borderId="59" xfId="0" applyNumberFormat="1" applyFont="1" applyFill="1" applyBorder="1" applyAlignment="1"/>
    <xf numFmtId="37" fontId="4" fillId="6" borderId="22" xfId="0" applyNumberFormat="1" applyFont="1" applyFill="1" applyBorder="1" applyAlignment="1"/>
    <xf numFmtId="37" fontId="2" fillId="7" borderId="5" xfId="0" applyNumberFormat="1" applyFont="1" applyFill="1" applyBorder="1" applyAlignment="1"/>
    <xf numFmtId="37" fontId="2" fillId="7" borderId="7" xfId="0" applyNumberFormat="1" applyFont="1" applyFill="1" applyBorder="1" applyAlignment="1"/>
    <xf numFmtId="37" fontId="4" fillId="7" borderId="59" xfId="0" applyNumberFormat="1" applyFont="1" applyFill="1" applyBorder="1" applyAlignment="1"/>
    <xf numFmtId="37" fontId="4" fillId="7" borderId="22" xfId="0" applyNumberFormat="1" applyFont="1" applyFill="1" applyBorder="1" applyAlignment="1"/>
    <xf numFmtId="37" fontId="4" fillId="7" borderId="11" xfId="0" applyNumberFormat="1" applyFont="1" applyFill="1" applyBorder="1" applyAlignment="1"/>
    <xf numFmtId="37" fontId="2" fillId="7" borderId="5" xfId="0" applyNumberFormat="1" applyFont="1" applyFill="1" applyBorder="1" applyAlignment="1">
      <alignment horizontal="right"/>
    </xf>
    <xf numFmtId="37" fontId="2" fillId="7" borderId="7" xfId="0" applyNumberFormat="1" applyFont="1" applyFill="1" applyBorder="1" applyAlignment="1">
      <alignment horizontal="right"/>
    </xf>
    <xf numFmtId="37" fontId="2" fillId="7" borderId="128" xfId="0" applyNumberFormat="1" applyFont="1" applyFill="1" applyBorder="1" applyAlignment="1"/>
    <xf numFmtId="37" fontId="2" fillId="7" borderId="44" xfId="0" applyNumberFormat="1" applyFont="1" applyFill="1" applyBorder="1" applyAlignment="1"/>
    <xf numFmtId="37" fontId="4" fillId="7" borderId="74" xfId="0" applyNumberFormat="1" applyFont="1" applyFill="1" applyBorder="1" applyAlignment="1"/>
    <xf numFmtId="37" fontId="4" fillId="0" borderId="83" xfId="0" applyNumberFormat="1" applyFont="1" applyBorder="1" applyAlignment="1">
      <alignment horizontal="right"/>
    </xf>
    <xf numFmtId="37" fontId="4" fillId="7" borderId="60" xfId="0" applyNumberFormat="1" applyFont="1" applyFill="1" applyBorder="1" applyAlignment="1">
      <alignment horizontal="centerContinuous"/>
    </xf>
    <xf numFmtId="37" fontId="2" fillId="7" borderId="32" xfId="0" applyNumberFormat="1" applyFont="1" applyFill="1" applyBorder="1" applyAlignment="1"/>
    <xf numFmtId="37" fontId="2" fillId="7" borderId="48" xfId="0" applyNumberFormat="1" applyFont="1" applyFill="1" applyBorder="1" applyAlignment="1">
      <alignment horizontal="centerContinuous"/>
    </xf>
    <xf numFmtId="37" fontId="2" fillId="7" borderId="0" xfId="0" applyNumberFormat="1" applyFont="1" applyFill="1" applyBorder="1" applyAlignment="1">
      <alignment horizontal="right"/>
    </xf>
    <xf numFmtId="39" fontId="2" fillId="7" borderId="0" xfId="0" applyNumberFormat="1" applyFont="1" applyFill="1" applyBorder="1" applyAlignment="1">
      <alignment horizontal="right"/>
    </xf>
    <xf numFmtId="39" fontId="2" fillId="7" borderId="41" xfId="0" applyNumberFormat="1" applyFont="1" applyFill="1" applyBorder="1" applyAlignment="1">
      <alignment horizontal="centerContinuous"/>
    </xf>
    <xf numFmtId="37" fontId="4" fillId="7" borderId="34" xfId="0" applyNumberFormat="1" applyFont="1" applyFill="1" applyBorder="1" applyAlignment="1">
      <alignment horizontal="centerContinuous"/>
    </xf>
    <xf numFmtId="37" fontId="4" fillId="6" borderId="43" xfId="0" applyNumberFormat="1" applyFont="1" applyFill="1" applyBorder="1" applyAlignment="1">
      <alignment horizontal="centerContinuous"/>
    </xf>
    <xf numFmtId="37" fontId="4" fillId="6" borderId="23" xfId="0" applyNumberFormat="1" applyFont="1" applyFill="1" applyBorder="1" applyAlignment="1">
      <alignment horizontal="centerContinuous"/>
    </xf>
    <xf numFmtId="37" fontId="2" fillId="6" borderId="29" xfId="0" applyNumberFormat="1" applyFont="1" applyFill="1" applyBorder="1" applyAlignment="1"/>
    <xf numFmtId="37" fontId="2" fillId="6" borderId="42" xfId="0" applyNumberFormat="1" applyFont="1" applyFill="1" applyBorder="1" applyAlignment="1">
      <alignment horizontal="centerContinuous"/>
    </xf>
    <xf numFmtId="37" fontId="2" fillId="6" borderId="25" xfId="0" applyNumberFormat="1" applyFont="1" applyFill="1" applyBorder="1" applyAlignment="1">
      <alignment horizontal="centerContinuous"/>
    </xf>
    <xf numFmtId="37" fontId="2" fillId="6" borderId="53" xfId="0" applyNumberFormat="1" applyFont="1" applyFill="1" applyBorder="1" applyAlignment="1"/>
    <xf numFmtId="37" fontId="8" fillId="0" borderId="9" xfId="0" applyNumberFormat="1" applyFont="1" applyBorder="1" applyAlignment="1">
      <alignment horizontal="right"/>
    </xf>
    <xf numFmtId="37" fontId="2" fillId="0" borderId="25" xfId="0" applyNumberFormat="1" applyFont="1" applyBorder="1" applyAlignment="1">
      <alignment horizontal="right"/>
    </xf>
    <xf numFmtId="37" fontId="2" fillId="6" borderId="42" xfId="0" applyNumberFormat="1" applyFont="1" applyFill="1" applyBorder="1" applyAlignment="1">
      <alignment horizontal="right"/>
    </xf>
    <xf numFmtId="37" fontId="2" fillId="6" borderId="25" xfId="0" applyNumberFormat="1" applyFont="1" applyFill="1" applyBorder="1" applyAlignment="1">
      <alignment horizontal="right"/>
    </xf>
    <xf numFmtId="37" fontId="2" fillId="7" borderId="41" xfId="0" applyNumberFormat="1" applyFont="1" applyFill="1" applyBorder="1" applyAlignment="1">
      <alignment horizontal="right"/>
    </xf>
    <xf numFmtId="39" fontId="2" fillId="6" borderId="53" xfId="0" applyNumberFormat="1" applyFont="1" applyFill="1" applyBorder="1" applyAlignment="1"/>
    <xf numFmtId="0" fontId="5" fillId="0" borderId="59" xfId="0" applyFont="1" applyBorder="1" applyAlignment="1"/>
    <xf numFmtId="166" fontId="4" fillId="0" borderId="59" xfId="0" applyNumberFormat="1" applyFont="1" applyBorder="1" applyAlignment="1"/>
    <xf numFmtId="37" fontId="4" fillId="7" borderId="63" xfId="0" applyNumberFormat="1" applyFont="1" applyFill="1" applyBorder="1" applyAlignment="1"/>
    <xf numFmtId="37" fontId="49" fillId="6" borderId="7" xfId="0" applyNumberFormat="1" applyFont="1" applyFill="1" applyBorder="1" applyAlignment="1"/>
    <xf numFmtId="166" fontId="2" fillId="6" borderId="5" xfId="0" applyNumberFormat="1" applyFont="1" applyFill="1" applyBorder="1" applyAlignment="1"/>
    <xf numFmtId="166" fontId="2" fillId="6" borderId="7" xfId="0" applyNumberFormat="1" applyFont="1" applyFill="1" applyBorder="1" applyAlignment="1"/>
    <xf numFmtId="37" fontId="2" fillId="6" borderId="7" xfId="1" applyNumberFormat="1" applyFont="1" applyFill="1" applyBorder="1" applyAlignment="1"/>
    <xf numFmtId="37" fontId="2" fillId="6" borderId="7" xfId="1" applyNumberFormat="1" applyFont="1" applyFill="1" applyBorder="1" applyAlignment="1">
      <alignment horizontal="right"/>
    </xf>
    <xf numFmtId="166" fontId="4" fillId="6" borderId="59" xfId="0" applyNumberFormat="1" applyFont="1" applyFill="1" applyBorder="1" applyAlignment="1"/>
    <xf numFmtId="37" fontId="2" fillId="0" borderId="6" xfId="2" applyNumberFormat="1" applyFont="1" applyBorder="1" applyAlignment="1"/>
    <xf numFmtId="0" fontId="2" fillId="0" borderId="81" xfId="0" applyFont="1" applyBorder="1" applyAlignment="1"/>
    <xf numFmtId="0" fontId="7" fillId="0" borderId="81" xfId="0" applyFont="1" applyBorder="1" applyAlignment="1"/>
    <xf numFmtId="0" fontId="7" fillId="0" borderId="3" xfId="0" applyFont="1" applyBorder="1" applyAlignment="1"/>
    <xf numFmtId="37" fontId="2" fillId="0" borderId="36" xfId="0" applyNumberFormat="1" applyFont="1" applyBorder="1" applyAlignment="1"/>
    <xf numFmtId="37" fontId="2" fillId="0" borderId="22" xfId="0" applyNumberFormat="1" applyFont="1" applyBorder="1" applyAlignment="1"/>
    <xf numFmtId="37" fontId="2" fillId="6" borderId="27" xfId="0" applyNumberFormat="1" applyFont="1" applyFill="1" applyBorder="1" applyAlignment="1"/>
    <xf numFmtId="37" fontId="2" fillId="6" borderId="18" xfId="0" applyNumberFormat="1" applyFont="1" applyFill="1" applyBorder="1" applyAlignment="1"/>
    <xf numFmtId="9" fontId="2" fillId="6" borderId="7" xfId="2" applyFont="1" applyFill="1" applyBorder="1" applyAlignment="1"/>
    <xf numFmtId="37" fontId="2" fillId="6" borderId="36" xfId="0" applyNumberFormat="1" applyFont="1" applyFill="1" applyBorder="1" applyAlignment="1"/>
    <xf numFmtId="37" fontId="2" fillId="6" borderId="22" xfId="0" applyNumberFormat="1" applyFont="1" applyFill="1" applyBorder="1" applyAlignment="1"/>
    <xf numFmtId="37" fontId="4" fillId="6" borderId="11" xfId="0" applyNumberFormat="1" applyFont="1" applyFill="1" applyBorder="1" applyAlignment="1"/>
    <xf numFmtId="37" fontId="2" fillId="7" borderId="27" xfId="0" applyNumberFormat="1" applyFont="1" applyFill="1" applyBorder="1" applyAlignment="1"/>
    <xf numFmtId="37" fontId="2" fillId="7" borderId="18" xfId="0" applyNumberFormat="1" applyFont="1" applyFill="1" applyBorder="1" applyAlignment="1"/>
    <xf numFmtId="37" fontId="2" fillId="7" borderId="36" xfId="0" applyNumberFormat="1" applyFont="1" applyFill="1" applyBorder="1" applyAlignment="1"/>
    <xf numFmtId="37" fontId="2" fillId="7" borderId="22" xfId="0" applyNumberFormat="1" applyFont="1" applyFill="1" applyBorder="1" applyAlignment="1"/>
    <xf numFmtId="37" fontId="4" fillId="7" borderId="25" xfId="0" applyNumberFormat="1" applyFont="1" applyFill="1" applyBorder="1" applyAlignment="1"/>
    <xf numFmtId="37" fontId="2" fillId="7" borderId="65" xfId="0" applyNumberFormat="1" applyFont="1" applyFill="1" applyBorder="1" applyAlignment="1"/>
    <xf numFmtId="37" fontId="2" fillId="7" borderId="26" xfId="0" applyNumberFormat="1" applyFont="1" applyFill="1" applyBorder="1" applyAlignment="1"/>
    <xf numFmtId="37" fontId="2" fillId="7" borderId="74" xfId="0" applyNumberFormat="1" applyFont="1" applyFill="1" applyBorder="1" applyAlignment="1"/>
    <xf numFmtId="37" fontId="2" fillId="9" borderId="7" xfId="0" applyNumberFormat="1" applyFont="1" applyFill="1" applyBorder="1" applyAlignment="1"/>
    <xf numFmtId="37" fontId="4" fillId="9" borderId="11" xfId="0" applyNumberFormat="1" applyFont="1" applyFill="1" applyBorder="1" applyAlignment="1"/>
    <xf numFmtId="37" fontId="4" fillId="9" borderId="25" xfId="0" applyNumberFormat="1" applyFont="1" applyFill="1" applyBorder="1" applyAlignment="1"/>
    <xf numFmtId="37" fontId="2" fillId="9" borderId="5" xfId="0" applyNumberFormat="1" applyFont="1" applyFill="1" applyBorder="1" applyAlignment="1"/>
    <xf numFmtId="1" fontId="50" fillId="0" borderId="0" xfId="0" applyNumberFormat="1" applyFont="1" applyBorder="1" applyAlignment="1"/>
    <xf numFmtId="0" fontId="50" fillId="0" borderId="20" xfId="0" applyFont="1" applyBorder="1" applyAlignment="1"/>
    <xf numFmtId="37" fontId="50" fillId="0" borderId="21" xfId="0" applyNumberFormat="1" applyFont="1" applyBorder="1" applyAlignment="1"/>
    <xf numFmtId="37" fontId="50" fillId="0" borderId="25" xfId="0" applyNumberFormat="1" applyFont="1" applyBorder="1" applyAlignment="1"/>
    <xf numFmtId="37" fontId="50" fillId="6" borderId="25" xfId="0" applyNumberFormat="1" applyFont="1" applyFill="1" applyBorder="1" applyAlignment="1"/>
    <xf numFmtId="37" fontId="50" fillId="7" borderId="22" xfId="0" applyNumberFormat="1" applyFont="1" applyFill="1" applyBorder="1" applyAlignment="1">
      <alignment horizontal="right"/>
    </xf>
    <xf numFmtId="37" fontId="50" fillId="7" borderId="25" xfId="0" applyNumberFormat="1" applyFont="1" applyFill="1" applyBorder="1" applyAlignment="1"/>
    <xf numFmtId="37" fontId="50" fillId="0" borderId="22" xfId="0" applyNumberFormat="1" applyFont="1" applyBorder="1" applyAlignment="1"/>
    <xf numFmtId="37" fontId="50" fillId="6" borderId="22" xfId="0" applyNumberFormat="1" applyFont="1" applyFill="1" applyBorder="1" applyAlignment="1"/>
    <xf numFmtId="37" fontId="50" fillId="7" borderId="22" xfId="0" applyNumberFormat="1" applyFont="1" applyFill="1" applyBorder="1" applyAlignment="1"/>
    <xf numFmtId="37" fontId="50" fillId="7" borderId="74" xfId="0" applyNumberFormat="1" applyFont="1" applyFill="1" applyBorder="1" applyAlignment="1"/>
    <xf numFmtId="0" fontId="50" fillId="0" borderId="0" xfId="0" applyFont="1" applyBorder="1" applyAlignment="1"/>
    <xf numFmtId="0" fontId="51" fillId="0" borderId="0" xfId="0" applyFont="1" applyAlignment="1"/>
    <xf numFmtId="37" fontId="4" fillId="6" borderId="7" xfId="0" applyNumberFormat="1" applyFont="1" applyFill="1" applyBorder="1" applyAlignment="1"/>
    <xf numFmtId="37" fontId="4" fillId="6" borderId="25" xfId="0" applyNumberFormat="1" applyFont="1" applyFill="1" applyBorder="1" applyAlignment="1"/>
    <xf numFmtId="37" fontId="4" fillId="9" borderId="22" xfId="0" applyNumberFormat="1" applyFont="1" applyFill="1" applyBorder="1" applyAlignment="1"/>
    <xf numFmtId="37" fontId="4" fillId="9" borderId="7" xfId="0" applyNumberFormat="1" applyFont="1" applyFill="1" applyBorder="1" applyAlignment="1"/>
    <xf numFmtId="37" fontId="4" fillId="9" borderId="7" xfId="1" applyNumberFormat="1" applyFont="1" applyFill="1" applyBorder="1" applyAlignment="1"/>
    <xf numFmtId="37" fontId="2" fillId="9" borderId="7" xfId="1" applyNumberFormat="1" applyFont="1" applyFill="1" applyBorder="1" applyAlignment="1">
      <alignment horizontal="right"/>
    </xf>
    <xf numFmtId="37" fontId="4" fillId="7" borderId="7" xfId="0" applyNumberFormat="1" applyFont="1" applyFill="1" applyBorder="1" applyAlignment="1"/>
    <xf numFmtId="37" fontId="4" fillId="7" borderId="7" xfId="1" applyNumberFormat="1" applyFont="1" applyFill="1" applyBorder="1" applyAlignment="1"/>
    <xf numFmtId="37" fontId="2" fillId="7" borderId="7" xfId="1" applyNumberFormat="1" applyFont="1" applyFill="1" applyBorder="1" applyAlignment="1">
      <alignment horizontal="right"/>
    </xf>
    <xf numFmtId="166" fontId="2" fillId="7" borderId="5" xfId="0" applyNumberFormat="1" applyFont="1" applyFill="1" applyBorder="1" applyAlignment="1"/>
    <xf numFmtId="166" fontId="2" fillId="7" borderId="7" xfId="0" applyNumberFormat="1" applyFont="1" applyFill="1" applyBorder="1" applyAlignment="1"/>
    <xf numFmtId="37" fontId="2" fillId="7" borderId="7" xfId="1" applyNumberFormat="1" applyFont="1" applyFill="1" applyBorder="1" applyAlignment="1"/>
    <xf numFmtId="166" fontId="2" fillId="7" borderId="65" xfId="0" applyNumberFormat="1" applyFont="1" applyFill="1" applyBorder="1" applyAlignment="1"/>
    <xf numFmtId="37" fontId="2" fillId="7" borderId="65" xfId="1" applyNumberFormat="1" applyFont="1" applyFill="1" applyBorder="1" applyAlignment="1"/>
    <xf numFmtId="37" fontId="4" fillId="7" borderId="65" xfId="1" applyNumberFormat="1" applyFont="1" applyFill="1" applyBorder="1" applyAlignment="1"/>
    <xf numFmtId="37" fontId="2" fillId="7" borderId="65" xfId="1" applyNumberFormat="1" applyFont="1" applyFill="1" applyBorder="1" applyAlignment="1">
      <alignment horizontal="right"/>
    </xf>
    <xf numFmtId="3" fontId="41" fillId="0" borderId="6" xfId="0" applyNumberFormat="1" applyFont="1" applyBorder="1" applyAlignment="1"/>
    <xf numFmtId="0" fontId="28" fillId="0" borderId="0" xfId="0" applyFont="1" applyBorder="1" applyAlignment="1"/>
    <xf numFmtId="0" fontId="28" fillId="0" borderId="32" xfId="0" applyFont="1" applyBorder="1" applyAlignment="1">
      <alignment horizontal="center"/>
    </xf>
    <xf numFmtId="167" fontId="28" fillId="0" borderId="32" xfId="0" applyNumberFormat="1" applyFont="1" applyBorder="1" applyAlignment="1"/>
    <xf numFmtId="167" fontId="28" fillId="0" borderId="2" xfId="0" applyNumberFormat="1" applyFont="1" applyBorder="1" applyAlignment="1"/>
    <xf numFmtId="1" fontId="28" fillId="0" borderId="32" xfId="0" applyNumberFormat="1" applyFont="1" applyBorder="1" applyAlignment="1"/>
    <xf numFmtId="1" fontId="28" fillId="0" borderId="2" xfId="0" applyNumberFormat="1" applyFont="1" applyBorder="1" applyAlignment="1"/>
    <xf numFmtId="0" fontId="9" fillId="0" borderId="32" xfId="0" applyFont="1" applyBorder="1" applyAlignment="1"/>
    <xf numFmtId="1" fontId="11" fillId="0" borderId="0" xfId="0" applyNumberFormat="1" applyFont="1" applyBorder="1" applyAlignment="1"/>
    <xf numFmtId="0" fontId="27" fillId="0" borderId="32" xfId="0" applyFont="1" applyBorder="1" applyAlignment="1"/>
    <xf numFmtId="167" fontId="31" fillId="0" borderId="0" xfId="0" applyNumberFormat="1" applyFont="1" applyBorder="1" applyAlignment="1"/>
    <xf numFmtId="0" fontId="27" fillId="0" borderId="2" xfId="0" applyFont="1" applyBorder="1" applyAlignment="1"/>
    <xf numFmtId="0" fontId="35" fillId="0" borderId="32" xfId="0" applyFont="1" applyBorder="1" applyAlignment="1"/>
    <xf numFmtId="0" fontId="35" fillId="0" borderId="2" xfId="0" applyFont="1" applyBorder="1" applyAlignment="1"/>
    <xf numFmtId="167" fontId="11" fillId="0" borderId="29" xfId="0" applyNumberFormat="1" applyFont="1" applyBorder="1" applyAlignment="1"/>
    <xf numFmtId="167" fontId="11" fillId="0" borderId="5" xfId="0" applyNumberFormat="1" applyFont="1" applyBorder="1" applyAlignment="1"/>
    <xf numFmtId="167" fontId="11" fillId="0" borderId="35" xfId="0" applyNumberFormat="1" applyFont="1" applyBorder="1" applyAlignment="1"/>
    <xf numFmtId="167" fontId="11" fillId="0" borderId="15" xfId="0" applyNumberFormat="1" applyFont="1" applyBorder="1" applyAlignment="1"/>
    <xf numFmtId="167" fontId="11" fillId="0" borderId="0" xfId="0" applyNumberFormat="1" applyFont="1" applyAlignment="1"/>
    <xf numFmtId="168" fontId="11" fillId="0" borderId="32" xfId="0" applyNumberFormat="1" applyFont="1" applyBorder="1" applyAlignment="1"/>
    <xf numFmtId="168" fontId="11" fillId="0" borderId="2" xfId="0" applyNumberFormat="1" applyFont="1" applyBorder="1" applyAlignment="1"/>
    <xf numFmtId="0" fontId="33" fillId="0" borderId="0" xfId="0" applyFont="1" applyBorder="1" applyAlignment="1"/>
    <xf numFmtId="167" fontId="31" fillId="0" borderId="0" xfId="0" applyNumberFormat="1" applyFont="1" applyBorder="1" applyAlignment="1">
      <alignment horizontal="right"/>
    </xf>
    <xf numFmtId="3" fontId="31" fillId="0" borderId="1" xfId="0" applyNumberFormat="1" applyFont="1" applyBorder="1" applyAlignment="1">
      <alignment horizontal="right"/>
    </xf>
    <xf numFmtId="167" fontId="31" fillId="0" borderId="0" xfId="0" applyNumberFormat="1" applyFont="1" applyBorder="1"/>
    <xf numFmtId="1" fontId="31" fillId="0" borderId="0" xfId="0" applyNumberFormat="1" applyFont="1" applyBorder="1" applyAlignment="1">
      <alignment horizontal="right"/>
    </xf>
    <xf numFmtId="1" fontId="31" fillId="0" borderId="0" xfId="0" applyNumberFormat="1" applyFont="1" applyBorder="1"/>
    <xf numFmtId="168" fontId="31" fillId="0" borderId="0" xfId="0" applyNumberFormat="1" applyFont="1" applyBorder="1" applyAlignment="1"/>
    <xf numFmtId="168" fontId="31" fillId="0" borderId="0" xfId="0" applyNumberFormat="1" applyFont="1" applyBorder="1"/>
    <xf numFmtId="1" fontId="31" fillId="0" borderId="32" xfId="0" applyNumberFormat="1" applyFont="1" applyBorder="1" applyAlignment="1">
      <alignment horizontal="left"/>
    </xf>
    <xf numFmtId="1" fontId="31" fillId="0" borderId="2" xfId="0" applyNumberFormat="1" applyFont="1" applyBorder="1" applyAlignment="1">
      <alignment horizontal="left"/>
    </xf>
    <xf numFmtId="0" fontId="9" fillId="0" borderId="0" xfId="0" applyFont="1" applyBorder="1" applyAlignment="1"/>
    <xf numFmtId="167" fontId="9" fillId="0" borderId="2" xfId="0" applyNumberFormat="1" applyFont="1" applyBorder="1" applyAlignment="1"/>
    <xf numFmtId="0" fontId="9" fillId="0" borderId="2" xfId="0" applyFont="1" applyBorder="1" applyAlignment="1"/>
    <xf numFmtId="167" fontId="0" fillId="0" borderId="0" xfId="0" applyNumberFormat="1" applyBorder="1"/>
    <xf numFmtId="167" fontId="11" fillId="0" borderId="59" xfId="0" applyNumberFormat="1" applyFont="1" applyBorder="1"/>
    <xf numFmtId="167" fontId="11" fillId="6" borderId="59" xfId="0" applyNumberFormat="1" applyFont="1" applyFill="1" applyBorder="1"/>
    <xf numFmtId="167" fontId="11" fillId="7" borderId="59" xfId="0" applyNumberFormat="1" applyFont="1" applyFill="1" applyBorder="1"/>
    <xf numFmtId="1" fontId="11" fillId="7" borderId="44" xfId="0" applyNumberFormat="1" applyFont="1" applyFill="1" applyBorder="1"/>
    <xf numFmtId="167" fontId="0" fillId="0" borderId="8" xfId="0" applyNumberFormat="1" applyBorder="1"/>
    <xf numFmtId="167" fontId="0" fillId="0" borderId="3" xfId="0" applyNumberFormat="1" applyBorder="1"/>
    <xf numFmtId="167" fontId="9" fillId="0" borderId="80" xfId="0" applyNumberFormat="1" applyFont="1" applyBorder="1"/>
    <xf numFmtId="0" fontId="11" fillId="0" borderId="59" xfId="0" applyFont="1" applyBorder="1" applyAlignment="1"/>
    <xf numFmtId="0" fontId="11" fillId="0" borderId="36" xfId="0" applyFont="1" applyBorder="1" applyAlignment="1"/>
    <xf numFmtId="0" fontId="11" fillId="0" borderId="31" xfId="0" applyFont="1" applyBorder="1" applyAlignment="1"/>
    <xf numFmtId="167" fontId="0" fillId="0" borderId="6" xfId="0" applyNumberFormat="1" applyBorder="1"/>
    <xf numFmtId="0" fontId="11" fillId="6" borderId="59" xfId="0" applyFont="1" applyFill="1" applyBorder="1" applyAlignment="1">
      <alignment horizontal="right"/>
    </xf>
    <xf numFmtId="0" fontId="11" fillId="6" borderId="59" xfId="0" applyFont="1" applyFill="1" applyBorder="1" applyAlignment="1"/>
    <xf numFmtId="0" fontId="11" fillId="6" borderId="36" xfId="0" applyFont="1" applyFill="1" applyBorder="1" applyAlignment="1">
      <alignment horizontal="right"/>
    </xf>
    <xf numFmtId="37" fontId="11" fillId="6" borderId="36" xfId="0" applyNumberFormat="1" applyFont="1" applyFill="1" applyBorder="1" applyAlignment="1"/>
    <xf numFmtId="0" fontId="11" fillId="6" borderId="36" xfId="0" applyFont="1" applyFill="1" applyBorder="1" applyAlignment="1"/>
    <xf numFmtId="0" fontId="11" fillId="6" borderId="31" xfId="0" applyFont="1" applyFill="1" applyBorder="1" applyAlignment="1">
      <alignment horizontal="right"/>
    </xf>
    <xf numFmtId="0" fontId="11" fillId="6" borderId="31" xfId="0" applyFont="1" applyFill="1" applyBorder="1" applyAlignment="1"/>
    <xf numFmtId="0" fontId="11" fillId="7" borderId="59" xfId="0" applyFont="1" applyFill="1" applyBorder="1" applyAlignment="1">
      <alignment horizontal="right"/>
    </xf>
    <xf numFmtId="0" fontId="11" fillId="7" borderId="63" xfId="0" applyFont="1" applyFill="1" applyBorder="1" applyAlignment="1"/>
    <xf numFmtId="0" fontId="11" fillId="7" borderId="36" xfId="0" applyFont="1" applyFill="1" applyBorder="1" applyAlignment="1">
      <alignment horizontal="right"/>
    </xf>
    <xf numFmtId="37" fontId="11" fillId="7" borderId="65" xfId="0" applyNumberFormat="1" applyFont="1" applyFill="1" applyBorder="1" applyAlignment="1"/>
    <xf numFmtId="0" fontId="11" fillId="7" borderId="65" xfId="0" applyFont="1" applyFill="1" applyBorder="1" applyAlignment="1"/>
    <xf numFmtId="0" fontId="11" fillId="7" borderId="31" xfId="0" applyFont="1" applyFill="1" applyBorder="1" applyAlignment="1">
      <alignment horizontal="right"/>
    </xf>
    <xf numFmtId="0" fontId="11" fillId="7" borderId="64" xfId="0" applyFont="1" applyFill="1" applyBorder="1" applyAlignment="1"/>
    <xf numFmtId="1" fontId="11" fillId="0" borderId="59" xfId="0" applyNumberFormat="1" applyFont="1" applyBorder="1" applyAlignment="1"/>
    <xf numFmtId="1" fontId="11" fillId="0" borderId="36" xfId="0" applyNumberFormat="1" applyFont="1" applyBorder="1" applyAlignment="1"/>
    <xf numFmtId="1" fontId="11" fillId="0" borderId="22" xfId="0" applyNumberFormat="1" applyFont="1" applyBorder="1" applyAlignment="1"/>
    <xf numFmtId="1" fontId="9" fillId="0" borderId="57" xfId="0" applyNumberFormat="1" applyFont="1" applyBorder="1"/>
    <xf numFmtId="1" fontId="11" fillId="0" borderId="31" xfId="0" applyNumberFormat="1" applyFont="1" applyBorder="1" applyAlignment="1"/>
    <xf numFmtId="167" fontId="0" fillId="0" borderId="10" xfId="0" applyNumberFormat="1" applyBorder="1"/>
    <xf numFmtId="1" fontId="11" fillId="0" borderId="19" xfId="0" applyNumberFormat="1" applyFont="1" applyBorder="1" applyAlignment="1"/>
    <xf numFmtId="167" fontId="0" fillId="0" borderId="13" xfId="0" applyNumberFormat="1" applyBorder="1"/>
    <xf numFmtId="1" fontId="11" fillId="0" borderId="6" xfId="0" applyNumberFormat="1" applyFont="1" applyBorder="1" applyAlignment="1"/>
    <xf numFmtId="167" fontId="0" fillId="0" borderId="20" xfId="0" applyNumberFormat="1" applyBorder="1"/>
    <xf numFmtId="1" fontId="11" fillId="0" borderId="21" xfId="0" applyNumberFormat="1" applyFont="1" applyBorder="1" applyAlignment="1"/>
    <xf numFmtId="167" fontId="9" fillId="0" borderId="33" xfId="0" applyNumberFormat="1" applyFont="1" applyBorder="1" applyAlignment="1">
      <alignment horizontal="center"/>
    </xf>
    <xf numFmtId="167" fontId="9" fillId="6" borderId="33" xfId="0" applyNumberFormat="1" applyFont="1" applyFill="1" applyBorder="1" applyAlignment="1">
      <alignment horizontal="center"/>
    </xf>
    <xf numFmtId="167" fontId="9" fillId="7" borderId="33" xfId="0" applyNumberFormat="1" applyFont="1" applyFill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" fontId="0" fillId="0" borderId="0" xfId="0" applyNumberFormat="1" applyBorder="1"/>
    <xf numFmtId="167" fontId="0" fillId="0" borderId="30" xfId="0" applyNumberFormat="1" applyBorder="1" applyAlignment="1">
      <alignment horizontal="right"/>
    </xf>
    <xf numFmtId="1" fontId="0" fillId="0" borderId="30" xfId="0" applyNumberFormat="1" applyBorder="1" applyAlignment="1">
      <alignment horizontal="right"/>
    </xf>
    <xf numFmtId="167" fontId="0" fillId="0" borderId="54" xfId="0" applyNumberFormat="1" applyBorder="1" applyAlignment="1">
      <alignment horizontal="right"/>
    </xf>
    <xf numFmtId="167" fontId="11" fillId="7" borderId="63" xfId="0" applyNumberFormat="1" applyFont="1" applyFill="1" applyBorder="1"/>
    <xf numFmtId="167" fontId="11" fillId="7" borderId="64" xfId="0" applyNumberFormat="1" applyFont="1" applyFill="1" applyBorder="1"/>
    <xf numFmtId="1" fontId="11" fillId="6" borderId="59" xfId="0" applyNumberFormat="1" applyFont="1" applyFill="1" applyBorder="1" applyAlignment="1">
      <alignment horizontal="right"/>
    </xf>
    <xf numFmtId="1" fontId="11" fillId="7" borderId="59" xfId="0" applyNumberFormat="1" applyFont="1" applyFill="1" applyBorder="1" applyAlignment="1">
      <alignment horizontal="right"/>
    </xf>
    <xf numFmtId="1" fontId="0" fillId="0" borderId="30" xfId="0" applyNumberFormat="1" applyBorder="1"/>
    <xf numFmtId="1" fontId="11" fillId="0" borderId="59" xfId="0" applyNumberFormat="1" applyFont="1" applyBorder="1" applyAlignment="1">
      <alignment horizontal="right"/>
    </xf>
    <xf numFmtId="167" fontId="11" fillId="7" borderId="59" xfId="0" applyNumberFormat="1" applyFont="1" applyFill="1" applyBorder="1" applyAlignment="1">
      <alignment horizontal="right"/>
    </xf>
    <xf numFmtId="167" fontId="0" fillId="0" borderId="9" xfId="0" applyNumberFormat="1" applyBorder="1"/>
    <xf numFmtId="3" fontId="11" fillId="0" borderId="11" xfId="0" applyNumberFormat="1" applyFont="1" applyBorder="1"/>
    <xf numFmtId="167" fontId="11" fillId="0" borderId="7" xfId="0" applyNumberFormat="1" applyFont="1" applyBorder="1" applyAlignment="1">
      <alignment horizontal="right"/>
    </xf>
    <xf numFmtId="1" fontId="11" fillId="0" borderId="27" xfId="0" applyNumberFormat="1" applyFont="1" applyBorder="1" applyAlignment="1">
      <alignment horizontal="center"/>
    </xf>
    <xf numFmtId="1" fontId="11" fillId="6" borderId="56" xfId="0" applyNumberFormat="1" applyFont="1" applyFill="1" applyBorder="1" applyAlignment="1">
      <alignment horizontal="right"/>
    </xf>
    <xf numFmtId="173" fontId="0" fillId="0" borderId="56" xfId="0" applyNumberFormat="1" applyBorder="1"/>
    <xf numFmtId="173" fontId="0" fillId="0" borderId="11" xfId="0" applyNumberFormat="1" applyBorder="1"/>
    <xf numFmtId="173" fontId="11" fillId="6" borderId="56" xfId="0" applyNumberFormat="1" applyFont="1" applyFill="1" applyBorder="1" applyAlignment="1">
      <alignment horizontal="right"/>
    </xf>
    <xf numFmtId="173" fontId="0" fillId="6" borderId="11" xfId="0" applyNumberFormat="1" applyFill="1" applyBorder="1"/>
    <xf numFmtId="173" fontId="0" fillId="7" borderId="1" xfId="0" applyNumberFormat="1" applyFill="1" applyBorder="1"/>
    <xf numFmtId="173" fontId="0" fillId="7" borderId="11" xfId="0" applyNumberFormat="1" applyFill="1" applyBorder="1"/>
    <xf numFmtId="173" fontId="0" fillId="7" borderId="12" xfId="0" applyNumberFormat="1" applyFill="1" applyBorder="1"/>
    <xf numFmtId="173" fontId="0" fillId="0" borderId="42" xfId="0" applyNumberFormat="1" applyBorder="1"/>
    <xf numFmtId="173" fontId="0" fillId="0" borderId="25" xfId="0" applyNumberFormat="1" applyBorder="1"/>
    <xf numFmtId="173" fontId="11" fillId="6" borderId="42" xfId="0" applyNumberFormat="1" applyFont="1" applyFill="1" applyBorder="1" applyAlignment="1">
      <alignment horizontal="right"/>
    </xf>
    <xf numFmtId="173" fontId="0" fillId="6" borderId="25" xfId="0" applyNumberFormat="1" applyFill="1" applyBorder="1"/>
    <xf numFmtId="173" fontId="0" fillId="7" borderId="41" xfId="0" applyNumberFormat="1" applyFill="1" applyBorder="1"/>
    <xf numFmtId="173" fontId="0" fillId="7" borderId="25" xfId="0" applyNumberFormat="1" applyFill="1" applyBorder="1"/>
    <xf numFmtId="173" fontId="0" fillId="7" borderId="48" xfId="0" applyNumberFormat="1" applyFill="1" applyBorder="1"/>
    <xf numFmtId="173" fontId="0" fillId="0" borderId="54" xfId="0" applyNumberFormat="1" applyBorder="1"/>
    <xf numFmtId="173" fontId="0" fillId="0" borderId="55" xfId="0" applyNumberFormat="1" applyBorder="1"/>
    <xf numFmtId="173" fontId="11" fillId="6" borderId="54" xfId="0" applyNumberFormat="1" applyFont="1" applyFill="1" applyBorder="1"/>
    <xf numFmtId="173" fontId="0" fillId="6" borderId="55" xfId="0" applyNumberFormat="1" applyFill="1" applyBorder="1"/>
    <xf numFmtId="173" fontId="0" fillId="7" borderId="54" xfId="0" applyNumberFormat="1" applyFill="1" applyBorder="1"/>
    <xf numFmtId="173" fontId="0" fillId="7" borderId="55" xfId="0" applyNumberFormat="1" applyFill="1" applyBorder="1"/>
    <xf numFmtId="173" fontId="0" fillId="7" borderId="123" xfId="0" applyNumberFormat="1" applyFill="1" applyBorder="1"/>
    <xf numFmtId="1" fontId="11" fillId="0" borderId="11" xfId="1" applyNumberFormat="1" applyFont="1" applyBorder="1" applyAlignment="1">
      <alignment horizontal="left" indent="1"/>
    </xf>
    <xf numFmtId="1" fontId="11" fillId="0" borderId="42" xfId="1" applyNumberFormat="1" applyFont="1" applyBorder="1"/>
    <xf numFmtId="1" fontId="11" fillId="6" borderId="41" xfId="1" applyNumberFormat="1" applyFont="1" applyFill="1" applyBorder="1"/>
    <xf numFmtId="1" fontId="11" fillId="7" borderId="42" xfId="1" applyNumberFormat="1" applyFont="1" applyFill="1" applyBorder="1"/>
    <xf numFmtId="1" fontId="11" fillId="6" borderId="42" xfId="1" applyNumberFormat="1" applyFont="1" applyFill="1" applyBorder="1"/>
    <xf numFmtId="1" fontId="11" fillId="6" borderId="42" xfId="1" applyNumberFormat="1" applyFont="1" applyFill="1" applyBorder="1" applyAlignment="1">
      <alignment horizontal="right"/>
    </xf>
    <xf numFmtId="1" fontId="11" fillId="0" borderId="56" xfId="1" applyNumberFormat="1" applyFont="1" applyBorder="1" applyAlignment="1">
      <alignment horizontal="right"/>
    </xf>
    <xf numFmtId="1" fontId="11" fillId="6" borderId="1" xfId="1" applyNumberFormat="1" applyFont="1" applyFill="1" applyBorder="1" applyAlignment="1">
      <alignment horizontal="right"/>
    </xf>
    <xf numFmtId="1" fontId="11" fillId="6" borderId="11" xfId="1" applyNumberFormat="1" applyFont="1" applyFill="1" applyBorder="1" applyAlignment="1">
      <alignment horizontal="right"/>
    </xf>
    <xf numFmtId="1" fontId="11" fillId="7" borderId="56" xfId="1" applyNumberFormat="1" applyFont="1" applyFill="1" applyBorder="1" applyAlignment="1">
      <alignment horizontal="right"/>
    </xf>
    <xf numFmtId="1" fontId="11" fillId="7" borderId="11" xfId="1" applyNumberFormat="1" applyFont="1" applyFill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6" borderId="56" xfId="1" applyNumberFormat="1" applyFont="1" applyFill="1" applyBorder="1" applyAlignment="1">
      <alignment horizontal="right"/>
    </xf>
    <xf numFmtId="167" fontId="11" fillId="6" borderId="56" xfId="0" applyNumberFormat="1" applyFont="1" applyFill="1" applyBorder="1" applyAlignment="1">
      <alignment horizontal="right"/>
    </xf>
    <xf numFmtId="167" fontId="11" fillId="6" borderId="42" xfId="0" applyNumberFormat="1" applyFont="1" applyFill="1" applyBorder="1" applyAlignment="1">
      <alignment horizontal="right"/>
    </xf>
    <xf numFmtId="1" fontId="11" fillId="7" borderId="1" xfId="0" applyNumberFormat="1" applyFont="1" applyFill="1" applyBorder="1" applyAlignment="1">
      <alignment horizontal="right"/>
    </xf>
    <xf numFmtId="1" fontId="11" fillId="7" borderId="41" xfId="0" applyNumberFormat="1" applyFont="1" applyFill="1" applyBorder="1" applyAlignment="1">
      <alignment horizontal="right"/>
    </xf>
    <xf numFmtId="1" fontId="11" fillId="6" borderId="0" xfId="0" applyNumberFormat="1" applyFont="1" applyFill="1" applyBorder="1"/>
    <xf numFmtId="1" fontId="27" fillId="6" borderId="53" xfId="0" applyNumberFormat="1" applyFont="1" applyFill="1" applyBorder="1" applyAlignment="1">
      <alignment horizontal="right"/>
    </xf>
    <xf numFmtId="1" fontId="29" fillId="6" borderId="0" xfId="0" applyNumberFormat="1" applyFont="1" applyFill="1" applyBorder="1" applyAlignment="1"/>
    <xf numFmtId="1" fontId="29" fillId="7" borderId="39" xfId="0" applyNumberFormat="1" applyFont="1" applyFill="1" applyBorder="1" applyAlignment="1"/>
    <xf numFmtId="1" fontId="29" fillId="6" borderId="53" xfId="0" applyNumberFormat="1" applyFont="1" applyFill="1" applyBorder="1" applyAlignment="1">
      <alignment horizontal="right"/>
    </xf>
    <xf numFmtId="1" fontId="26" fillId="0" borderId="129" xfId="0" applyNumberFormat="1" applyFont="1" applyBorder="1" applyAlignment="1"/>
    <xf numFmtId="1" fontId="26" fillId="6" borderId="62" xfId="0" applyNumberFormat="1" applyFont="1" applyFill="1" applyBorder="1" applyAlignment="1">
      <alignment horizontal="right"/>
    </xf>
    <xf numFmtId="1" fontId="26" fillId="6" borderId="129" xfId="0" applyNumberFormat="1" applyFont="1" applyFill="1" applyBorder="1" applyAlignment="1"/>
    <xf numFmtId="1" fontId="26" fillId="7" borderId="45" xfId="0" applyNumberFormat="1" applyFont="1" applyFill="1" applyBorder="1" applyAlignment="1"/>
    <xf numFmtId="1" fontId="26" fillId="0" borderId="41" xfId="0" applyNumberFormat="1" applyFont="1" applyBorder="1" applyAlignment="1"/>
    <xf numFmtId="1" fontId="26" fillId="6" borderId="42" xfId="0" applyNumberFormat="1" applyFont="1" applyFill="1" applyBorder="1" applyAlignment="1">
      <alignment horizontal="right"/>
    </xf>
    <xf numFmtId="1" fontId="26" fillId="6" borderId="41" xfId="0" applyNumberFormat="1" applyFont="1" applyFill="1" applyBorder="1" applyAlignment="1"/>
    <xf numFmtId="1" fontId="26" fillId="7" borderId="68" xfId="0" applyNumberFormat="1" applyFont="1" applyFill="1" applyBorder="1" applyAlignment="1"/>
    <xf numFmtId="1" fontId="11" fillId="6" borderId="53" xfId="0" applyNumberFormat="1" applyFont="1" applyFill="1" applyBorder="1" applyAlignment="1">
      <alignment horizontal="right"/>
    </xf>
    <xf numFmtId="1" fontId="29" fillId="0" borderId="8" xfId="0" applyNumberFormat="1" applyFont="1" applyBorder="1" applyAlignment="1">
      <alignment horizontal="right"/>
    </xf>
    <xf numFmtId="1" fontId="29" fillId="0" borderId="11" xfId="0" applyNumberFormat="1" applyFont="1" applyBorder="1" applyAlignment="1">
      <alignment horizontal="right"/>
    </xf>
    <xf numFmtId="1" fontId="29" fillId="6" borderId="56" xfId="0" applyNumberFormat="1" applyFont="1" applyFill="1" applyBorder="1" applyAlignment="1">
      <alignment horizontal="right"/>
    </xf>
    <xf numFmtId="1" fontId="29" fillId="6" borderId="11" xfId="0" applyNumberFormat="1" applyFont="1" applyFill="1" applyBorder="1" applyAlignment="1">
      <alignment horizontal="right"/>
    </xf>
    <xf numFmtId="1" fontId="29" fillId="7" borderId="56" xfId="0" applyNumberFormat="1" applyFont="1" applyFill="1" applyBorder="1" applyAlignment="1">
      <alignment horizontal="right"/>
    </xf>
    <xf numFmtId="1" fontId="29" fillId="7" borderId="12" xfId="0" applyNumberFormat="1" applyFont="1" applyFill="1" applyBorder="1" applyAlignment="1">
      <alignment horizontal="right"/>
    </xf>
    <xf numFmtId="1" fontId="29" fillId="0" borderId="130" xfId="0" applyNumberFormat="1" applyFont="1" applyBorder="1" applyAlignment="1">
      <alignment horizontal="right"/>
    </xf>
    <xf numFmtId="1" fontId="29" fillId="6" borderId="47" xfId="0" applyNumberFormat="1" applyFont="1" applyFill="1" applyBorder="1" applyAlignment="1">
      <alignment horizontal="right"/>
    </xf>
    <xf numFmtId="1" fontId="29" fillId="6" borderId="130" xfId="0" applyNumberFormat="1" applyFont="1" applyFill="1" applyBorder="1" applyAlignment="1">
      <alignment horizontal="right"/>
    </xf>
    <xf numFmtId="1" fontId="29" fillId="0" borderId="3" xfId="0" applyNumberFormat="1" applyFont="1" applyBorder="1" applyAlignment="1">
      <alignment horizontal="right"/>
    </xf>
    <xf numFmtId="1" fontId="29" fillId="0" borderId="7" xfId="0" applyNumberFormat="1" applyFont="1" applyBorder="1" applyAlignment="1">
      <alignment horizontal="right"/>
    </xf>
    <xf numFmtId="1" fontId="29" fillId="6" borderId="7" xfId="0" applyNumberFormat="1" applyFont="1" applyFill="1" applyBorder="1" applyAlignment="1">
      <alignment horizontal="right"/>
    </xf>
    <xf numFmtId="1" fontId="29" fillId="7" borderId="53" xfId="0" applyNumberFormat="1" applyFont="1" applyFill="1" applyBorder="1" applyAlignment="1">
      <alignment horizontal="right"/>
    </xf>
    <xf numFmtId="1" fontId="29" fillId="7" borderId="44" xfId="0" applyNumberFormat="1" applyFont="1" applyFill="1" applyBorder="1" applyAlignment="1">
      <alignment horizontal="right"/>
    </xf>
    <xf numFmtId="1" fontId="29" fillId="0" borderId="131" xfId="0" applyNumberFormat="1" applyFont="1" applyBorder="1" applyAlignment="1">
      <alignment horizontal="right"/>
    </xf>
    <xf numFmtId="1" fontId="29" fillId="6" borderId="39" xfId="0" applyNumberFormat="1" applyFont="1" applyFill="1" applyBorder="1" applyAlignment="1">
      <alignment horizontal="right"/>
    </xf>
    <xf numFmtId="1" fontId="29" fillId="6" borderId="131" xfId="0" applyNumberFormat="1" applyFont="1" applyFill="1" applyBorder="1" applyAlignment="1">
      <alignment horizontal="right"/>
    </xf>
    <xf numFmtId="1" fontId="29" fillId="0" borderId="9" xfId="0" applyNumberFormat="1" applyFont="1" applyBorder="1" applyAlignment="1">
      <alignment horizontal="right"/>
    </xf>
    <xf numFmtId="1" fontId="29" fillId="0" borderId="25" xfId="0" applyNumberFormat="1" applyFont="1" applyBorder="1" applyAlignment="1">
      <alignment horizontal="right"/>
    </xf>
    <xf numFmtId="1" fontId="29" fillId="6" borderId="42" xfId="0" applyNumberFormat="1" applyFont="1" applyFill="1" applyBorder="1" applyAlignment="1">
      <alignment horizontal="right"/>
    </xf>
    <xf numFmtId="1" fontId="29" fillId="6" borderId="25" xfId="0" applyNumberFormat="1" applyFont="1" applyFill="1" applyBorder="1" applyAlignment="1">
      <alignment horizontal="right"/>
    </xf>
    <xf numFmtId="1" fontId="29" fillId="7" borderId="42" xfId="0" applyNumberFormat="1" applyFont="1" applyFill="1" applyBorder="1" applyAlignment="1">
      <alignment horizontal="right"/>
    </xf>
    <xf numFmtId="1" fontId="29" fillId="7" borderId="48" xfId="0" applyNumberFormat="1" applyFont="1" applyFill="1" applyBorder="1" applyAlignment="1">
      <alignment horizontal="right"/>
    </xf>
    <xf numFmtId="1" fontId="29" fillId="0" borderId="132" xfId="0" applyNumberFormat="1" applyFont="1" applyBorder="1" applyAlignment="1">
      <alignment horizontal="right"/>
    </xf>
    <xf numFmtId="1" fontId="29" fillId="6" borderId="68" xfId="0" applyNumberFormat="1" applyFont="1" applyFill="1" applyBorder="1" applyAlignment="1">
      <alignment horizontal="right"/>
    </xf>
    <xf numFmtId="1" fontId="29" fillId="6" borderId="132" xfId="0" applyNumberFormat="1" applyFont="1" applyFill="1" applyBorder="1" applyAlignment="1">
      <alignment horizontal="right"/>
    </xf>
    <xf numFmtId="1" fontId="29" fillId="0" borderId="0" xfId="0" applyNumberFormat="1" applyFont="1" applyBorder="1" applyAlignment="1">
      <alignment horizontal="right"/>
    </xf>
    <xf numFmtId="1" fontId="26" fillId="0" borderId="49" xfId="0" applyNumberFormat="1" applyFont="1" applyBorder="1" applyAlignment="1">
      <alignment horizontal="right"/>
    </xf>
    <xf numFmtId="1" fontId="26" fillId="0" borderId="133" xfId="0" applyNumberFormat="1" applyFont="1" applyBorder="1" applyAlignment="1">
      <alignment horizontal="right"/>
    </xf>
    <xf numFmtId="1" fontId="26" fillId="6" borderId="133" xfId="0" applyNumberFormat="1" applyFont="1" applyFill="1" applyBorder="1" applyAlignment="1">
      <alignment horizontal="right"/>
    </xf>
    <xf numFmtId="1" fontId="26" fillId="7" borderId="62" xfId="0" applyNumberFormat="1" applyFont="1" applyFill="1" applyBorder="1" applyAlignment="1">
      <alignment horizontal="right"/>
    </xf>
    <xf numFmtId="1" fontId="26" fillId="7" borderId="50" xfId="0" applyNumberFormat="1" applyFont="1" applyFill="1" applyBorder="1" applyAlignment="1">
      <alignment horizontal="right"/>
    </xf>
    <xf numFmtId="1" fontId="26" fillId="0" borderId="134" xfId="0" applyNumberFormat="1" applyFont="1" applyBorder="1" applyAlignment="1">
      <alignment horizontal="right"/>
    </xf>
    <xf numFmtId="1" fontId="26" fillId="6" borderId="134" xfId="0" applyNumberFormat="1" applyFont="1" applyFill="1" applyBorder="1" applyAlignment="1">
      <alignment horizontal="right"/>
    </xf>
    <xf numFmtId="1" fontId="26" fillId="0" borderId="9" xfId="0" applyNumberFormat="1" applyFont="1" applyBorder="1" applyAlignment="1">
      <alignment horizontal="right"/>
    </xf>
    <xf numFmtId="1" fontId="26" fillId="0" borderId="25" xfId="0" applyNumberFormat="1" applyFont="1" applyBorder="1" applyAlignment="1">
      <alignment horizontal="right"/>
    </xf>
    <xf numFmtId="1" fontId="26" fillId="6" borderId="25" xfId="0" applyNumberFormat="1" applyFont="1" applyFill="1" applyBorder="1" applyAlignment="1">
      <alignment horizontal="right"/>
    </xf>
    <xf numFmtId="1" fontId="26" fillId="7" borderId="42" xfId="0" applyNumberFormat="1" applyFont="1" applyFill="1" applyBorder="1" applyAlignment="1">
      <alignment horizontal="right"/>
    </xf>
    <xf numFmtId="1" fontId="26" fillId="7" borderId="48" xfId="0" applyNumberFormat="1" applyFont="1" applyFill="1" applyBorder="1" applyAlignment="1">
      <alignment horizontal="right"/>
    </xf>
    <xf numFmtId="1" fontId="26" fillId="0" borderId="132" xfId="0" applyNumberFormat="1" applyFont="1" applyBorder="1" applyAlignment="1">
      <alignment horizontal="right"/>
    </xf>
    <xf numFmtId="1" fontId="26" fillId="6" borderId="132" xfId="0" applyNumberFormat="1" applyFont="1" applyFill="1" applyBorder="1" applyAlignment="1">
      <alignment horizontal="right"/>
    </xf>
    <xf numFmtId="1" fontId="29" fillId="0" borderId="19" xfId="0" applyNumberFormat="1" applyFont="1" applyBorder="1" applyAlignment="1"/>
    <xf numFmtId="1" fontId="29" fillId="0" borderId="6" xfId="0" applyNumberFormat="1" applyFont="1" applyBorder="1" applyAlignment="1"/>
    <xf numFmtId="1" fontId="29" fillId="0" borderId="61" xfId="0" applyNumberFormat="1" applyFont="1" applyBorder="1" applyAlignment="1"/>
    <xf numFmtId="1" fontId="26" fillId="0" borderId="21" xfId="0" applyNumberFormat="1" applyFont="1" applyBorder="1" applyAlignment="1"/>
    <xf numFmtId="1" fontId="29" fillId="6" borderId="36" xfId="0" applyNumberFormat="1" applyFont="1" applyFill="1" applyBorder="1" applyAlignment="1"/>
    <xf numFmtId="1" fontId="29" fillId="6" borderId="89" xfId="0" applyNumberFormat="1" applyFont="1" applyFill="1" applyBorder="1" applyAlignment="1"/>
    <xf numFmtId="1" fontId="29" fillId="6" borderId="59" xfId="0" applyNumberFormat="1" applyFont="1" applyFill="1" applyBorder="1" applyAlignment="1"/>
    <xf numFmtId="1" fontId="26" fillId="6" borderId="22" xfId="0" applyNumberFormat="1" applyFont="1" applyFill="1" applyBorder="1" applyAlignment="1"/>
    <xf numFmtId="1" fontId="29" fillId="7" borderId="89" xfId="0" applyNumberFormat="1" applyFont="1" applyFill="1" applyBorder="1" applyAlignment="1"/>
    <xf numFmtId="1" fontId="29" fillId="7" borderId="36" xfId="0" applyNumberFormat="1" applyFont="1" applyFill="1" applyBorder="1" applyAlignment="1"/>
    <xf numFmtId="1" fontId="29" fillId="7" borderId="59" xfId="0" applyNumberFormat="1" applyFont="1" applyFill="1" applyBorder="1" applyAlignment="1"/>
    <xf numFmtId="1" fontId="26" fillId="7" borderId="22" xfId="0" applyNumberFormat="1" applyFont="1" applyFill="1" applyBorder="1" applyAlignment="1"/>
    <xf numFmtId="0" fontId="26" fillId="6" borderId="135" xfId="0" applyFont="1" applyFill="1" applyBorder="1" applyAlignment="1"/>
    <xf numFmtId="0" fontId="26" fillId="6" borderId="136" xfId="0" applyFont="1" applyFill="1" applyBorder="1" applyAlignment="1"/>
    <xf numFmtId="0" fontId="11" fillId="6" borderId="56" xfId="0" applyFont="1" applyFill="1" applyBorder="1" applyAlignment="1">
      <alignment horizontal="right"/>
    </xf>
    <xf numFmtId="0" fontId="11" fillId="6" borderId="11" xfId="0" applyFont="1" applyFill="1" applyBorder="1" applyAlignment="1"/>
    <xf numFmtId="0" fontId="11" fillId="6" borderId="53" xfId="0" applyFont="1" applyFill="1" applyBorder="1" applyAlignment="1">
      <alignment horizontal="right"/>
    </xf>
    <xf numFmtId="37" fontId="11" fillId="6" borderId="7" xfId="0" applyNumberFormat="1" applyFont="1" applyFill="1" applyBorder="1" applyAlignment="1"/>
    <xf numFmtId="0" fontId="11" fillId="6" borderId="7" xfId="0" applyFont="1" applyFill="1" applyBorder="1" applyAlignment="1"/>
    <xf numFmtId="0" fontId="11" fillId="6" borderId="54" xfId="0" applyFont="1" applyFill="1" applyBorder="1" applyAlignment="1">
      <alignment horizontal="right"/>
    </xf>
    <xf numFmtId="0" fontId="11" fillId="6" borderId="55" xfId="0" applyFont="1" applyFill="1" applyBorder="1" applyAlignment="1"/>
    <xf numFmtId="0" fontId="11" fillId="7" borderId="56" xfId="0" applyFont="1" applyFill="1" applyBorder="1" applyAlignment="1">
      <alignment horizontal="right"/>
    </xf>
    <xf numFmtId="0" fontId="11" fillId="7" borderId="12" xfId="0" applyFont="1" applyFill="1" applyBorder="1" applyAlignment="1"/>
    <xf numFmtId="0" fontId="11" fillId="7" borderId="53" xfId="0" applyFont="1" applyFill="1" applyBorder="1" applyAlignment="1">
      <alignment horizontal="right"/>
    </xf>
    <xf numFmtId="37" fontId="11" fillId="7" borderId="44" xfId="0" applyNumberFormat="1" applyFont="1" applyFill="1" applyBorder="1" applyAlignment="1"/>
    <xf numFmtId="0" fontId="11" fillId="7" borderId="44" xfId="0" applyFont="1" applyFill="1" applyBorder="1" applyAlignment="1"/>
    <xf numFmtId="0" fontId="11" fillId="7" borderId="54" xfId="0" applyFont="1" applyFill="1" applyBorder="1" applyAlignment="1">
      <alignment horizontal="right"/>
    </xf>
    <xf numFmtId="0" fontId="11" fillId="7" borderId="123" xfId="0" applyFont="1" applyFill="1" applyBorder="1" applyAlignment="1"/>
    <xf numFmtId="173" fontId="11" fillId="0" borderId="56" xfId="0" applyNumberFormat="1" applyFont="1" applyBorder="1"/>
    <xf numFmtId="173" fontId="11" fillId="0" borderId="11" xfId="0" applyNumberFormat="1" applyFont="1" applyBorder="1"/>
    <xf numFmtId="173" fontId="11" fillId="6" borderId="11" xfId="0" applyNumberFormat="1" applyFont="1" applyFill="1" applyBorder="1"/>
    <xf numFmtId="173" fontId="11" fillId="7" borderId="56" xfId="0" applyNumberFormat="1" applyFont="1" applyFill="1" applyBorder="1"/>
    <xf numFmtId="173" fontId="11" fillId="7" borderId="11" xfId="0" applyNumberFormat="1" applyFont="1" applyFill="1" applyBorder="1"/>
    <xf numFmtId="173" fontId="11" fillId="7" borderId="1" xfId="0" applyNumberFormat="1" applyFont="1" applyFill="1" applyBorder="1"/>
    <xf numFmtId="173" fontId="11" fillId="0" borderId="42" xfId="0" applyNumberFormat="1" applyFont="1" applyBorder="1"/>
    <xf numFmtId="173" fontId="11" fillId="0" borderId="25" xfId="0" applyNumberFormat="1" applyFont="1" applyBorder="1"/>
    <xf numFmtId="173" fontId="11" fillId="6" borderId="25" xfId="0" applyNumberFormat="1" applyFont="1" applyFill="1" applyBorder="1"/>
    <xf numFmtId="173" fontId="11" fillId="7" borderId="42" xfId="0" applyNumberFormat="1" applyFont="1" applyFill="1" applyBorder="1"/>
    <xf numFmtId="173" fontId="11" fillId="7" borderId="25" xfId="0" applyNumberFormat="1" applyFont="1" applyFill="1" applyBorder="1"/>
    <xf numFmtId="173" fontId="11" fillId="7" borderId="41" xfId="0" applyNumberFormat="1" applyFont="1" applyFill="1" applyBorder="1"/>
    <xf numFmtId="1" fontId="11" fillId="7" borderId="1" xfId="0" applyNumberFormat="1" applyFont="1" applyFill="1" applyBorder="1"/>
    <xf numFmtId="1" fontId="11" fillId="7" borderId="41" xfId="0" applyNumberFormat="1" applyFont="1" applyFill="1" applyBorder="1"/>
    <xf numFmtId="1" fontId="11" fillId="0" borderId="54" xfId="0" applyNumberFormat="1" applyFont="1" applyBorder="1"/>
    <xf numFmtId="1" fontId="11" fillId="6" borderId="54" xfId="0" applyNumberFormat="1" applyFont="1" applyFill="1" applyBorder="1"/>
    <xf numFmtId="1" fontId="11" fillId="7" borderId="54" xfId="0" applyNumberFormat="1" applyFont="1" applyFill="1" applyBorder="1"/>
    <xf numFmtId="167" fontId="11" fillId="0" borderId="11" xfId="0" applyNumberFormat="1" applyFont="1" applyBorder="1"/>
    <xf numFmtId="167" fontId="11" fillId="6" borderId="11" xfId="0" applyNumberFormat="1" applyFont="1" applyFill="1" applyBorder="1"/>
    <xf numFmtId="167" fontId="11" fillId="7" borderId="56" xfId="0" applyNumberFormat="1" applyFont="1" applyFill="1" applyBorder="1"/>
    <xf numFmtId="167" fontId="11" fillId="7" borderId="11" xfId="0" applyNumberFormat="1" applyFont="1" applyFill="1" applyBorder="1"/>
    <xf numFmtId="167" fontId="11" fillId="7" borderId="12" xfId="0" applyNumberFormat="1" applyFont="1" applyFill="1" applyBorder="1"/>
    <xf numFmtId="167" fontId="11" fillId="0" borderId="25" xfId="0" applyNumberFormat="1" applyFont="1" applyBorder="1"/>
    <xf numFmtId="167" fontId="11" fillId="6" borderId="25" xfId="0" applyNumberFormat="1" applyFont="1" applyFill="1" applyBorder="1"/>
    <xf numFmtId="167" fontId="11" fillId="7" borderId="42" xfId="0" applyNumberFormat="1" applyFont="1" applyFill="1" applyBorder="1"/>
    <xf numFmtId="167" fontId="11" fillId="7" borderId="25" xfId="0" applyNumberFormat="1" applyFont="1" applyFill="1" applyBorder="1"/>
    <xf numFmtId="167" fontId="11" fillId="7" borderId="48" xfId="0" applyNumberFormat="1" applyFont="1" applyFill="1" applyBorder="1"/>
    <xf numFmtId="167" fontId="11" fillId="7" borderId="55" xfId="0" applyNumberFormat="1" applyFont="1" applyFill="1" applyBorder="1"/>
    <xf numFmtId="167" fontId="11" fillId="7" borderId="123" xfId="0" applyNumberFormat="1" applyFont="1" applyFill="1" applyBorder="1"/>
    <xf numFmtId="167" fontId="11" fillId="6" borderId="11" xfId="0" applyNumberFormat="1" applyFont="1" applyFill="1" applyBorder="1" applyAlignment="1">
      <alignment horizontal="right"/>
    </xf>
    <xf numFmtId="167" fontId="11" fillId="6" borderId="53" xfId="0" applyNumberFormat="1" applyFont="1" applyFill="1" applyBorder="1" applyAlignment="1">
      <alignment horizontal="right"/>
    </xf>
    <xf numFmtId="167" fontId="11" fillId="6" borderId="7" xfId="0" applyNumberFormat="1" applyFont="1" applyFill="1" applyBorder="1" applyAlignment="1">
      <alignment horizontal="right"/>
    </xf>
    <xf numFmtId="167" fontId="11" fillId="6" borderId="54" xfId="0" applyNumberFormat="1" applyFont="1" applyFill="1" applyBorder="1" applyAlignment="1">
      <alignment horizontal="right"/>
    </xf>
    <xf numFmtId="167" fontId="11" fillId="6" borderId="55" xfId="0" applyNumberFormat="1" applyFont="1" applyFill="1" applyBorder="1" applyAlignment="1">
      <alignment horizontal="right"/>
    </xf>
    <xf numFmtId="167" fontId="11" fillId="7" borderId="56" xfId="0" applyNumberFormat="1" applyFont="1" applyFill="1" applyBorder="1" applyAlignment="1">
      <alignment horizontal="right"/>
    </xf>
    <xf numFmtId="167" fontId="11" fillId="7" borderId="53" xfId="0" applyNumberFormat="1" applyFont="1" applyFill="1" applyBorder="1" applyAlignment="1">
      <alignment horizontal="right"/>
    </xf>
    <xf numFmtId="167" fontId="11" fillId="7" borderId="44" xfId="0" applyNumberFormat="1" applyFont="1" applyFill="1" applyBorder="1"/>
    <xf numFmtId="167" fontId="11" fillId="7" borderId="54" xfId="0" applyNumberFormat="1" applyFont="1" applyFill="1" applyBorder="1" applyAlignment="1">
      <alignment horizontal="right"/>
    </xf>
    <xf numFmtId="167" fontId="11" fillId="7" borderId="7" xfId="0" applyNumberFormat="1" applyFont="1" applyFill="1" applyBorder="1"/>
    <xf numFmtId="3" fontId="11" fillId="6" borderId="39" xfId="0" applyNumberFormat="1" applyFont="1" applyFill="1" applyBorder="1" applyAlignment="1">
      <alignment horizontal="right"/>
    </xf>
    <xf numFmtId="3" fontId="11" fillId="6" borderId="47" xfId="0" applyNumberFormat="1" applyFont="1" applyFill="1" applyBorder="1" applyAlignment="1"/>
    <xf numFmtId="3" fontId="11" fillId="6" borderId="52" xfId="0" applyNumberFormat="1" applyFont="1" applyFill="1" applyBorder="1" applyAlignment="1"/>
    <xf numFmtId="3" fontId="11" fillId="7" borderId="67" xfId="0" applyNumberFormat="1" applyFont="1" applyFill="1" applyBorder="1" applyAlignment="1">
      <alignment horizontal="right"/>
    </xf>
    <xf numFmtId="3" fontId="11" fillId="7" borderId="66" xfId="0" applyNumberFormat="1" applyFont="1" applyFill="1" applyBorder="1" applyAlignment="1">
      <alignment horizontal="right"/>
    </xf>
    <xf numFmtId="3" fontId="11" fillId="7" borderId="127" xfId="0" applyNumberFormat="1" applyFont="1" applyFill="1" applyBorder="1" applyAlignment="1">
      <alignment horizontal="right"/>
    </xf>
    <xf numFmtId="168" fontId="29" fillId="0" borderId="39" xfId="0" applyNumberFormat="1" applyFont="1" applyBorder="1" applyAlignment="1"/>
    <xf numFmtId="168" fontId="29" fillId="0" borderId="0" xfId="0" applyNumberFormat="1" applyFont="1" applyBorder="1" applyAlignment="1"/>
    <xf numFmtId="168" fontId="11" fillId="6" borderId="39" xfId="0" applyNumberFormat="1" applyFont="1" applyFill="1" applyBorder="1" applyAlignment="1">
      <alignment horizontal="right"/>
    </xf>
    <xf numFmtId="168" fontId="29" fillId="6" borderId="0" xfId="0" applyNumberFormat="1" applyFont="1" applyFill="1" applyBorder="1" applyAlignment="1"/>
    <xf numFmtId="168" fontId="29" fillId="7" borderId="39" xfId="0" applyNumberFormat="1" applyFont="1" applyFill="1" applyBorder="1" applyAlignment="1"/>
    <xf numFmtId="168" fontId="26" fillId="0" borderId="45" xfId="0" applyNumberFormat="1" applyFont="1" applyBorder="1" applyAlignment="1"/>
    <xf numFmtId="168" fontId="26" fillId="0" borderId="129" xfId="0" applyNumberFormat="1" applyFont="1" applyBorder="1" applyAlignment="1"/>
    <xf numFmtId="168" fontId="26" fillId="6" borderId="45" xfId="0" applyNumberFormat="1" applyFont="1" applyFill="1" applyBorder="1" applyAlignment="1"/>
    <xf numFmtId="168" fontId="26" fillId="6" borderId="129" xfId="0" applyNumberFormat="1" applyFont="1" applyFill="1" applyBorder="1" applyAlignment="1"/>
    <xf numFmtId="168" fontId="26" fillId="7" borderId="45" xfId="0" applyNumberFormat="1" applyFont="1" applyFill="1" applyBorder="1" applyAlignment="1"/>
    <xf numFmtId="168" fontId="26" fillId="0" borderId="68" xfId="0" applyNumberFormat="1" applyFont="1" applyBorder="1" applyAlignment="1"/>
    <xf numFmtId="168" fontId="26" fillId="0" borderId="41" xfId="0" applyNumberFormat="1" applyFont="1" applyBorder="1" applyAlignment="1"/>
    <xf numFmtId="168" fontId="26" fillId="6" borderId="68" xfId="0" applyNumberFormat="1" applyFont="1" applyFill="1" applyBorder="1" applyAlignment="1"/>
    <xf numFmtId="168" fontId="26" fillId="6" borderId="41" xfId="0" applyNumberFormat="1" applyFont="1" applyFill="1" applyBorder="1" applyAlignment="1"/>
    <xf numFmtId="168" fontId="26" fillId="7" borderId="68" xfId="0" applyNumberFormat="1" applyFont="1" applyFill="1" applyBorder="1" applyAlignment="1"/>
    <xf numFmtId="167" fontId="11" fillId="7" borderId="22" xfId="0" applyNumberFormat="1" applyFont="1" applyFill="1" applyBorder="1"/>
    <xf numFmtId="167" fontId="11" fillId="7" borderId="74" xfId="0" applyNumberFormat="1" applyFont="1" applyFill="1" applyBorder="1"/>
    <xf numFmtId="37" fontId="5" fillId="6" borderId="7" xfId="0" applyNumberFormat="1" applyFont="1" applyFill="1" applyBorder="1" applyAlignment="1"/>
    <xf numFmtId="37" fontId="52" fillId="6" borderId="11" xfId="0" applyNumberFormat="1" applyFont="1" applyFill="1" applyBorder="1" applyAlignment="1"/>
    <xf numFmtId="37" fontId="52" fillId="6" borderId="22" xfId="0" applyNumberFormat="1" applyFont="1" applyFill="1" applyBorder="1" applyAlignment="1"/>
    <xf numFmtId="37" fontId="52" fillId="6" borderId="7" xfId="0" applyNumberFormat="1" applyFont="1" applyFill="1" applyBorder="1" applyAlignment="1"/>
    <xf numFmtId="37" fontId="5" fillId="6" borderId="7" xfId="0" applyNumberFormat="1" applyFont="1" applyFill="1" applyBorder="1" applyAlignment="1">
      <alignment horizontal="right"/>
    </xf>
    <xf numFmtId="37" fontId="5" fillId="7" borderId="7" xfId="0" applyNumberFormat="1" applyFont="1" applyFill="1" applyBorder="1" applyAlignment="1"/>
    <xf numFmtId="37" fontId="5" fillId="0" borderId="7" xfId="0" applyNumberFormat="1" applyFont="1" applyBorder="1" applyAlignment="1"/>
    <xf numFmtId="37" fontId="5" fillId="6" borderId="27" xfId="0" applyNumberFormat="1" applyFont="1" applyFill="1" applyBorder="1" applyAlignment="1">
      <alignment horizontal="right"/>
    </xf>
    <xf numFmtId="37" fontId="5" fillId="6" borderId="18" xfId="0" applyNumberFormat="1" applyFont="1" applyFill="1" applyBorder="1" applyAlignment="1"/>
    <xf numFmtId="37" fontId="5" fillId="7" borderId="27" xfId="0" applyNumberFormat="1" applyFont="1" applyFill="1" applyBorder="1" applyAlignment="1"/>
    <xf numFmtId="37" fontId="5" fillId="0" borderId="27" xfId="0" applyNumberFormat="1" applyFont="1" applyBorder="1" applyAlignment="1"/>
    <xf numFmtId="37" fontId="5" fillId="0" borderId="18" xfId="0" applyNumberFormat="1" applyFont="1" applyBorder="1" applyAlignment="1"/>
    <xf numFmtId="9" fontId="5" fillId="6" borderId="7" xfId="2" applyFont="1" applyFill="1" applyBorder="1" applyAlignment="1"/>
    <xf numFmtId="9" fontId="5" fillId="0" borderId="7" xfId="2" applyFont="1" applyBorder="1" applyAlignment="1"/>
    <xf numFmtId="37" fontId="5" fillId="6" borderId="18" xfId="0" applyNumberFormat="1" applyFont="1" applyFill="1" applyBorder="1" applyAlignment="1">
      <alignment horizontal="right"/>
    </xf>
    <xf numFmtId="37" fontId="5" fillId="7" borderId="18" xfId="0" applyNumberFormat="1" applyFont="1" applyFill="1" applyBorder="1" applyAlignment="1"/>
    <xf numFmtId="37" fontId="5" fillId="6" borderId="36" xfId="0" applyNumberFormat="1" applyFont="1" applyFill="1" applyBorder="1" applyAlignment="1">
      <alignment horizontal="right"/>
    </xf>
    <xf numFmtId="37" fontId="5" fillId="6" borderId="36" xfId="0" applyNumberFormat="1" applyFont="1" applyFill="1" applyBorder="1" applyAlignment="1"/>
    <xf numFmtId="37" fontId="5" fillId="7" borderId="36" xfId="0" applyNumberFormat="1" applyFont="1" applyFill="1" applyBorder="1" applyAlignment="1"/>
    <xf numFmtId="37" fontId="5" fillId="6" borderId="22" xfId="0" applyNumberFormat="1" applyFont="1" applyFill="1" applyBorder="1" applyAlignment="1"/>
    <xf numFmtId="37" fontId="5" fillId="7" borderId="22" xfId="0" applyNumberFormat="1" applyFont="1" applyFill="1" applyBorder="1" applyAlignment="1"/>
    <xf numFmtId="37" fontId="5" fillId="0" borderId="22" xfId="0" applyNumberFormat="1" applyFont="1" applyBorder="1" applyAlignment="1"/>
    <xf numFmtId="37" fontId="52" fillId="7" borderId="11" xfId="0" applyNumberFormat="1" applyFont="1" applyFill="1" applyBorder="1" applyAlignment="1"/>
    <xf numFmtId="37" fontId="52" fillId="0" borderId="11" xfId="0" applyNumberFormat="1" applyFont="1" applyBorder="1" applyAlignment="1"/>
    <xf numFmtId="37" fontId="52" fillId="6" borderId="25" xfId="0" applyNumberFormat="1" applyFont="1" applyFill="1" applyBorder="1" applyAlignment="1"/>
    <xf numFmtId="37" fontId="52" fillId="7" borderId="25" xfId="0" applyNumberFormat="1" applyFont="1" applyFill="1" applyBorder="1" applyAlignment="1"/>
    <xf numFmtId="37" fontId="52" fillId="0" borderId="22" xfId="0" applyNumberFormat="1" applyFont="1" applyBorder="1" applyAlignment="1"/>
    <xf numFmtId="37" fontId="52" fillId="0" borderId="25" xfId="0" applyNumberFormat="1" applyFont="1" applyBorder="1" applyAlignment="1"/>
    <xf numFmtId="37" fontId="50" fillId="0" borderId="0" xfId="0" applyNumberFormat="1" applyFont="1" applyFill="1" applyBorder="1" applyAlignment="1"/>
    <xf numFmtId="37" fontId="52" fillId="0" borderId="0" xfId="0" applyNumberFormat="1" applyFont="1" applyFill="1" applyBorder="1" applyAlignment="1"/>
    <xf numFmtId="0" fontId="50" fillId="0" borderId="0" xfId="0" applyFont="1" applyFill="1" applyBorder="1" applyAlignment="1"/>
    <xf numFmtId="0" fontId="51" fillId="0" borderId="0" xfId="0" applyFont="1" applyFill="1" applyBorder="1" applyAlignment="1"/>
    <xf numFmtId="0" fontId="2" fillId="0" borderId="137" xfId="0" applyFont="1" applyBorder="1" applyAlignment="1"/>
    <xf numFmtId="0" fontId="2" fillId="0" borderId="17" xfId="0" applyFont="1" applyBorder="1" applyAlignment="1"/>
    <xf numFmtId="0" fontId="2" fillId="0" borderId="138" xfId="0" applyFont="1" applyBorder="1" applyAlignment="1"/>
    <xf numFmtId="39" fontId="2" fillId="0" borderId="40" xfId="0" applyNumberFormat="1" applyFont="1" applyBorder="1" applyAlignment="1"/>
    <xf numFmtId="39" fontId="2" fillId="0" borderId="139" xfId="0" applyNumberFormat="1" applyFont="1" applyBorder="1" applyAlignment="1"/>
    <xf numFmtId="37" fontId="2" fillId="0" borderId="140" xfId="0" applyNumberFormat="1" applyFont="1" applyBorder="1" applyAlignment="1"/>
    <xf numFmtId="37" fontId="2" fillId="6" borderId="40" xfId="0" applyNumberFormat="1" applyFont="1" applyFill="1" applyBorder="1" applyAlignment="1"/>
    <xf numFmtId="39" fontId="2" fillId="6" borderId="40" xfId="0" applyNumberFormat="1" applyFont="1" applyFill="1" applyBorder="1" applyAlignment="1"/>
    <xf numFmtId="39" fontId="2" fillId="6" borderId="139" xfId="0" applyNumberFormat="1" applyFont="1" applyFill="1" applyBorder="1" applyAlignment="1"/>
    <xf numFmtId="37" fontId="2" fillId="6" borderId="140" xfId="0" applyNumberFormat="1" applyFont="1" applyFill="1" applyBorder="1" applyAlignment="1"/>
    <xf numFmtId="37" fontId="4" fillId="0" borderId="43" xfId="0" applyNumberFormat="1" applyFont="1" applyBorder="1" applyAlignment="1">
      <alignment horizontal="right"/>
    </xf>
    <xf numFmtId="37" fontId="4" fillId="7" borderId="43" xfId="0" applyNumberFormat="1" applyFont="1" applyFill="1" applyBorder="1" applyAlignment="1">
      <alignment horizontal="right"/>
    </xf>
    <xf numFmtId="37" fontId="2" fillId="7" borderId="40" xfId="0" applyNumberFormat="1" applyFont="1" applyFill="1" applyBorder="1" applyAlignment="1"/>
    <xf numFmtId="37" fontId="2" fillId="7" borderId="82" xfId="0" applyNumberFormat="1" applyFont="1" applyFill="1" applyBorder="1" applyAlignment="1"/>
    <xf numFmtId="39" fontId="2" fillId="7" borderId="40" xfId="0" applyNumberFormat="1" applyFont="1" applyFill="1" applyBorder="1" applyAlignment="1"/>
    <xf numFmtId="39" fontId="2" fillId="7" borderId="139" xfId="0" applyNumberFormat="1" applyFont="1" applyFill="1" applyBorder="1" applyAlignment="1"/>
    <xf numFmtId="37" fontId="2" fillId="7" borderId="141" xfId="0" applyNumberFormat="1" applyFont="1" applyFill="1" applyBorder="1" applyAlignment="1"/>
    <xf numFmtId="1" fontId="41" fillId="4" borderId="36" xfId="0" applyNumberFormat="1" applyFont="1" applyFill="1" applyBorder="1" applyAlignment="1">
      <alignment horizontal="right"/>
    </xf>
    <xf numFmtId="1" fontId="13" fillId="4" borderId="36" xfId="0" applyNumberFormat="1" applyFont="1" applyFill="1" applyBorder="1" applyAlignment="1">
      <alignment horizontal="right"/>
    </xf>
    <xf numFmtId="37" fontId="41" fillId="0" borderId="7" xfId="0" applyNumberFormat="1" applyFont="1" applyFill="1" applyBorder="1" applyAlignment="1"/>
    <xf numFmtId="37" fontId="41" fillId="4" borderId="7" xfId="0" applyNumberFormat="1" applyFont="1" applyFill="1" applyBorder="1" applyAlignment="1">
      <alignment horizontal="right"/>
    </xf>
    <xf numFmtId="37" fontId="41" fillId="4" borderId="7" xfId="0" applyNumberFormat="1" applyFont="1" applyFill="1" applyBorder="1" applyAlignment="1"/>
    <xf numFmtId="37" fontId="41" fillId="5" borderId="7" xfId="0" applyNumberFormat="1" applyFont="1" applyFill="1" applyBorder="1" applyAlignment="1"/>
    <xf numFmtId="37" fontId="41" fillId="0" borderId="11" xfId="0" applyNumberFormat="1" applyFont="1" applyFill="1" applyBorder="1" applyAlignment="1"/>
    <xf numFmtId="37" fontId="41" fillId="4" borderId="59" xfId="0" applyNumberFormat="1" applyFont="1" applyFill="1" applyBorder="1" applyAlignment="1"/>
    <xf numFmtId="37" fontId="41" fillId="4" borderId="11" xfId="0" applyNumberFormat="1" applyFont="1" applyFill="1" applyBorder="1" applyAlignment="1"/>
    <xf numFmtId="37" fontId="41" fillId="5" borderId="11" xfId="0" applyNumberFormat="1" applyFont="1" applyFill="1" applyBorder="1" applyAlignment="1"/>
    <xf numFmtId="37" fontId="13" fillId="0" borderId="7" xfId="0" applyNumberFormat="1" applyFont="1" applyFill="1" applyBorder="1" applyAlignment="1"/>
    <xf numFmtId="37" fontId="13" fillId="4" borderId="36" xfId="0" applyNumberFormat="1" applyFont="1" applyFill="1" applyBorder="1" applyAlignment="1"/>
    <xf numFmtId="37" fontId="13" fillId="5" borderId="7" xfId="0" applyNumberFormat="1" applyFont="1" applyFill="1" applyBorder="1" applyAlignment="1"/>
    <xf numFmtId="37" fontId="40" fillId="5" borderId="44" xfId="0" applyNumberFormat="1" applyFont="1" applyFill="1" applyBorder="1" applyAlignment="1"/>
    <xf numFmtId="10" fontId="17" fillId="0" borderId="70" xfId="2" applyNumberFormat="1" applyFont="1" applyBorder="1" applyAlignment="1"/>
    <xf numFmtId="3" fontId="11" fillId="0" borderId="39" xfId="0" applyNumberFormat="1" applyFont="1" applyBorder="1" applyAlignment="1">
      <alignment horizontal="right"/>
    </xf>
    <xf numFmtId="3" fontId="11" fillId="0" borderId="47" xfId="0" applyNumberFormat="1" applyFont="1" applyBorder="1" applyAlignment="1"/>
    <xf numFmtId="3" fontId="11" fillId="0" borderId="52" xfId="0" applyNumberFormat="1" applyFont="1" applyBorder="1" applyAlignment="1"/>
    <xf numFmtId="165" fontId="29" fillId="6" borderId="8" xfId="1" applyNumberFormat="1" applyFont="1" applyFill="1" applyBorder="1" applyAlignment="1"/>
    <xf numFmtId="165" fontId="29" fillId="6" borderId="3" xfId="1" applyNumberFormat="1" applyFont="1" applyFill="1" applyBorder="1" applyAlignment="1">
      <alignment horizontal="centerContinuous"/>
    </xf>
    <xf numFmtId="165" fontId="29" fillId="6" borderId="3" xfId="1" applyNumberFormat="1" applyFont="1" applyFill="1" applyBorder="1" applyAlignment="1">
      <alignment horizontal="left" indent="2"/>
    </xf>
    <xf numFmtId="165" fontId="29" fillId="7" borderId="8" xfId="1" applyNumberFormat="1" applyFont="1" applyFill="1" applyBorder="1" applyAlignment="1">
      <alignment horizontal="left" indent="1"/>
    </xf>
    <xf numFmtId="165" fontId="29" fillId="7" borderId="3" xfId="1" applyNumberFormat="1" applyFont="1" applyFill="1" applyBorder="1" applyAlignment="1">
      <alignment horizontal="left" indent="1"/>
    </xf>
    <xf numFmtId="3" fontId="11" fillId="6" borderId="3" xfId="0" applyNumberFormat="1" applyFont="1" applyFill="1" applyBorder="1" applyAlignment="1">
      <alignment horizontal="right"/>
    </xf>
    <xf numFmtId="165" fontId="26" fillId="0" borderId="42" xfId="1" applyNumberFormat="1" applyFont="1" applyBorder="1" applyAlignment="1">
      <alignment horizontal="left" indent="2"/>
    </xf>
    <xf numFmtId="165" fontId="26" fillId="6" borderId="9" xfId="1" applyNumberFormat="1" applyFont="1" applyFill="1" applyBorder="1" applyAlignment="1">
      <alignment horizontal="left" indent="2"/>
    </xf>
    <xf numFmtId="165" fontId="26" fillId="7" borderId="9" xfId="1" applyNumberFormat="1" applyFont="1" applyFill="1" applyBorder="1" applyAlignment="1">
      <alignment horizontal="left" indent="2"/>
    </xf>
    <xf numFmtId="3" fontId="29" fillId="0" borderId="53" xfId="0" applyNumberFormat="1" applyFont="1" applyBorder="1" applyAlignment="1">
      <alignment horizontal="right"/>
    </xf>
    <xf numFmtId="3" fontId="29" fillId="7" borderId="3" xfId="0" applyNumberFormat="1" applyFont="1" applyFill="1" applyBorder="1" applyAlignment="1">
      <alignment horizontal="right"/>
    </xf>
    <xf numFmtId="43" fontId="29" fillId="0" borderId="53" xfId="1" applyNumberFormat="1" applyFont="1" applyBorder="1" applyAlignment="1">
      <alignment horizontal="right"/>
    </xf>
    <xf numFmtId="165" fontId="29" fillId="0" borderId="53" xfId="1" applyNumberFormat="1" applyFont="1" applyBorder="1" applyAlignment="1">
      <alignment horizontal="right"/>
    </xf>
    <xf numFmtId="37" fontId="5" fillId="0" borderId="40" xfId="0" applyNumberFormat="1" applyFont="1" applyBorder="1" applyAlignment="1"/>
    <xf numFmtId="167" fontId="0" fillId="0" borderId="30" xfId="0" applyNumberFormat="1" applyBorder="1"/>
    <xf numFmtId="167" fontId="0" fillId="0" borderId="1" xfId="0" applyNumberFormat="1" applyBorder="1"/>
    <xf numFmtId="167" fontId="0" fillId="0" borderId="41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67" fontId="0" fillId="0" borderId="0" xfId="0" applyNumberFormat="1" applyFill="1" applyBorder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/>
    <xf numFmtId="167" fontId="0" fillId="0" borderId="53" xfId="0" applyNumberFormat="1" applyBorder="1"/>
    <xf numFmtId="168" fontId="0" fillId="0" borderId="0" xfId="0" applyNumberFormat="1" applyBorder="1"/>
    <xf numFmtId="168" fontId="0" fillId="0" borderId="0" xfId="0" applyNumberFormat="1" applyBorder="1" applyAlignment="1">
      <alignment horizontal="right"/>
    </xf>
    <xf numFmtId="167" fontId="0" fillId="0" borderId="41" xfId="0" applyNumberFormat="1" applyBorder="1"/>
    <xf numFmtId="3" fontId="0" fillId="0" borderId="1" xfId="0" applyNumberFormat="1" applyBorder="1"/>
    <xf numFmtId="167" fontId="0" fillId="0" borderId="0" xfId="0" applyNumberFormat="1" applyFill="1" applyBorder="1"/>
    <xf numFmtId="167" fontId="11" fillId="0" borderId="30" xfId="0" applyNumberFormat="1" applyFont="1" applyFill="1" applyBorder="1" applyAlignment="1">
      <alignment horizontal="right"/>
    </xf>
    <xf numFmtId="3" fontId="0" fillId="0" borderId="1" xfId="0" applyNumberFormat="1" applyFill="1" applyBorder="1" applyAlignment="1">
      <alignment horizontal="right"/>
    </xf>
    <xf numFmtId="167" fontId="0" fillId="0" borderId="30" xfId="0" applyNumberFormat="1" applyFill="1" applyBorder="1" applyAlignment="1">
      <alignment horizontal="right"/>
    </xf>
    <xf numFmtId="167" fontId="0" fillId="0" borderId="53" xfId="0" applyNumberFormat="1" applyFill="1" applyBorder="1"/>
    <xf numFmtId="3" fontId="0" fillId="0" borderId="56" xfId="0" applyNumberFormat="1" applyFill="1" applyBorder="1"/>
    <xf numFmtId="167" fontId="0" fillId="0" borderId="30" xfId="0" applyNumberFormat="1" applyFill="1" applyBorder="1"/>
    <xf numFmtId="167" fontId="0" fillId="0" borderId="1" xfId="0" applyNumberFormat="1" applyFill="1" applyBorder="1"/>
    <xf numFmtId="167" fontId="0" fillId="0" borderId="41" xfId="0" applyNumberFormat="1" applyFill="1" applyBorder="1"/>
    <xf numFmtId="3" fontId="0" fillId="0" borderId="1" xfId="0" applyNumberFormat="1" applyFill="1" applyBorder="1"/>
    <xf numFmtId="167" fontId="0" fillId="0" borderId="1" xfId="0" applyNumberFormat="1" applyBorder="1" applyAlignment="1">
      <alignment horizontal="right"/>
    </xf>
    <xf numFmtId="172" fontId="0" fillId="0" borderId="0" xfId="1" applyNumberFormat="1" applyFont="1" applyBorder="1" applyAlignment="1">
      <alignment horizontal="right"/>
    </xf>
    <xf numFmtId="172" fontId="0" fillId="0" borderId="30" xfId="1" applyNumberFormat="1" applyFont="1" applyBorder="1" applyAlignment="1">
      <alignment horizontal="right"/>
    </xf>
    <xf numFmtId="172" fontId="0" fillId="0" borderId="0" xfId="1" applyNumberFormat="1" applyFont="1" applyFill="1" applyBorder="1" applyAlignment="1">
      <alignment horizontal="right"/>
    </xf>
    <xf numFmtId="172" fontId="11" fillId="0" borderId="30" xfId="1" applyNumberFormat="1" applyFont="1" applyBorder="1" applyAlignment="1">
      <alignment horizontal="right"/>
    </xf>
    <xf numFmtId="172" fontId="11" fillId="0" borderId="0" xfId="1" applyNumberFormat="1" applyFont="1" applyBorder="1" applyAlignment="1">
      <alignment horizontal="right"/>
    </xf>
    <xf numFmtId="172" fontId="0" fillId="0" borderId="1" xfId="1" applyNumberFormat="1" applyFont="1" applyBorder="1" applyAlignment="1">
      <alignment horizontal="right"/>
    </xf>
    <xf numFmtId="172" fontId="0" fillId="0" borderId="0" xfId="1" applyNumberFormat="1" applyFont="1" applyBorder="1"/>
    <xf numFmtId="3" fontId="0" fillId="0" borderId="41" xfId="1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/>
    </xf>
    <xf numFmtId="172" fontId="0" fillId="0" borderId="30" xfId="1" applyNumberFormat="1" applyFont="1" applyBorder="1"/>
    <xf numFmtId="172" fontId="0" fillId="0" borderId="1" xfId="1" applyNumberFormat="1" applyFont="1" applyBorder="1"/>
    <xf numFmtId="172" fontId="0" fillId="0" borderId="41" xfId="1" applyNumberFormat="1" applyFont="1" applyBorder="1"/>
    <xf numFmtId="2" fontId="0" fillId="0" borderId="0" xfId="0" applyNumberFormat="1" applyBorder="1"/>
    <xf numFmtId="167" fontId="0" fillId="0" borderId="0" xfId="0" applyNumberFormat="1"/>
    <xf numFmtId="43" fontId="0" fillId="0" borderId="0" xfId="1" applyFont="1" applyBorder="1"/>
    <xf numFmtId="169" fontId="18" fillId="0" borderId="0" xfId="0" applyNumberFormat="1" applyFont="1" applyAlignment="1">
      <alignment horizontal="centerContinuous"/>
    </xf>
    <xf numFmtId="169" fontId="14" fillId="0" borderId="2" xfId="0" applyNumberFormat="1" applyFont="1" applyBorder="1" applyAlignment="1">
      <alignment horizontal="center"/>
    </xf>
    <xf numFmtId="169" fontId="54" fillId="0" borderId="0" xfId="0" applyNumberFormat="1" applyFont="1" applyAlignment="1"/>
    <xf numFmtId="169" fontId="55" fillId="0" borderId="0" xfId="0" applyNumberFormat="1" applyFont="1" applyAlignment="1">
      <alignment horizontal="center"/>
    </xf>
    <xf numFmtId="169" fontId="53" fillId="0" borderId="0" xfId="0" applyNumberFormat="1" applyFont="1" applyAlignment="1">
      <alignment horizontal="center"/>
    </xf>
    <xf numFmtId="2" fontId="55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53" fillId="0" borderId="0" xfId="0" applyNumberFormat="1" applyFont="1" applyAlignment="1">
      <alignment horizontal="center"/>
    </xf>
    <xf numFmtId="169" fontId="21" fillId="0" borderId="28" xfId="0" applyNumberFormat="1" applyFont="1" applyBorder="1"/>
    <xf numFmtId="167" fontId="9" fillId="0" borderId="29" xfId="0" applyNumberFormat="1" applyFont="1" applyBorder="1" applyAlignment="1"/>
    <xf numFmtId="167" fontId="9" fillId="0" borderId="35" xfId="0" applyNumberFormat="1" applyFont="1" applyBorder="1" applyAlignment="1"/>
    <xf numFmtId="167" fontId="11" fillId="0" borderId="40" xfId="0" applyNumberFormat="1" applyFont="1" applyBorder="1"/>
    <xf numFmtId="167" fontId="9" fillId="0" borderId="53" xfId="0" applyNumberFormat="1" applyFont="1" applyBorder="1"/>
    <xf numFmtId="167" fontId="11" fillId="0" borderId="53" xfId="0" applyNumberFormat="1" applyFont="1" applyBorder="1" applyAlignment="1">
      <alignment horizontal="left"/>
    </xf>
    <xf numFmtId="167" fontId="11" fillId="0" borderId="42" xfId="0" applyNumberFormat="1" applyFont="1" applyBorder="1" applyAlignment="1">
      <alignment horizontal="left"/>
    </xf>
    <xf numFmtId="167" fontId="9" fillId="0" borderId="54" xfId="0" applyNumberFormat="1" applyFont="1" applyBorder="1"/>
    <xf numFmtId="167" fontId="9" fillId="0" borderId="56" xfId="0" applyNumberFormat="1" applyFont="1" applyBorder="1"/>
    <xf numFmtId="165" fontId="29" fillId="0" borderId="56" xfId="1" applyNumberFormat="1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/>
    </xf>
    <xf numFmtId="167" fontId="9" fillId="7" borderId="40" xfId="0" applyNumberFormat="1" applyFont="1" applyFill="1" applyBorder="1" applyAlignment="1">
      <alignment horizontal="center"/>
    </xf>
    <xf numFmtId="167" fontId="9" fillId="7" borderId="82" xfId="0" applyNumberFormat="1" applyFont="1" applyFill="1" applyBorder="1" applyAlignment="1">
      <alignment horizontal="center"/>
    </xf>
    <xf numFmtId="167" fontId="9" fillId="0" borderId="27" xfId="0" applyNumberFormat="1" applyFont="1" applyBorder="1" applyAlignment="1">
      <alignment horizontal="center"/>
    </xf>
    <xf numFmtId="167" fontId="9" fillId="0" borderId="18" xfId="0" applyNumberFormat="1" applyFont="1" applyBorder="1" applyAlignment="1">
      <alignment horizontal="center"/>
    </xf>
    <xf numFmtId="167" fontId="9" fillId="6" borderId="40" xfId="0" applyNumberFormat="1" applyFont="1" applyFill="1" applyBorder="1" applyAlignment="1">
      <alignment horizontal="center"/>
    </xf>
    <xf numFmtId="167" fontId="9" fillId="6" borderId="27" xfId="0" applyNumberFormat="1" applyFont="1" applyFill="1" applyBorder="1" applyAlignment="1">
      <alignment horizontal="center"/>
    </xf>
    <xf numFmtId="0" fontId="26" fillId="7" borderId="108" xfId="0" applyFont="1" applyFill="1" applyBorder="1" applyAlignment="1">
      <alignment horizontal="center"/>
    </xf>
    <xf numFmtId="164" fontId="26" fillId="7" borderId="104" xfId="0" applyNumberFormat="1" applyFont="1" applyFill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164" fontId="40" fillId="0" borderId="83" xfId="0" quotePrefix="1" applyNumberFormat="1" applyFont="1" applyFill="1" applyBorder="1" applyAlignment="1">
      <alignment horizontal="center"/>
    </xf>
    <xf numFmtId="164" fontId="40" fillId="0" borderId="23" xfId="0" quotePrefix="1" applyNumberFormat="1" applyFont="1" applyFill="1" applyBorder="1" applyAlignment="1">
      <alignment horizontal="center"/>
    </xf>
    <xf numFmtId="164" fontId="40" fillId="4" borderId="43" xfId="0" quotePrefix="1" applyNumberFormat="1" applyFont="1" applyFill="1" applyBorder="1" applyAlignment="1">
      <alignment horizontal="center"/>
    </xf>
    <xf numFmtId="164" fontId="40" fillId="4" borderId="23" xfId="0" quotePrefix="1" applyNumberFormat="1" applyFont="1" applyFill="1" applyBorder="1" applyAlignment="1">
      <alignment horizontal="center"/>
    </xf>
    <xf numFmtId="164" fontId="13" fillId="5" borderId="43" xfId="0" applyNumberFormat="1" applyFont="1" applyFill="1" applyBorder="1" applyAlignment="1">
      <alignment horizontal="center"/>
    </xf>
    <xf numFmtId="164" fontId="13" fillId="5" borderId="23" xfId="0" applyNumberFormat="1" applyFont="1" applyFill="1" applyBorder="1" applyAlignment="1">
      <alignment horizontal="center"/>
    </xf>
    <xf numFmtId="37" fontId="13" fillId="0" borderId="137" xfId="0" applyNumberFormat="1" applyFont="1" applyFill="1" applyBorder="1" applyAlignment="1">
      <alignment horizontal="center"/>
    </xf>
    <xf numFmtId="37" fontId="13" fillId="0" borderId="142" xfId="0" applyNumberFormat="1" applyFont="1" applyFill="1" applyBorder="1" applyAlignment="1">
      <alignment horizontal="center"/>
    </xf>
    <xf numFmtId="37" fontId="13" fillId="5" borderId="142" xfId="0" applyNumberFormat="1" applyFont="1" applyFill="1" applyBorder="1" applyAlignment="1">
      <alignment horizontal="center"/>
    </xf>
    <xf numFmtId="9" fontId="13" fillId="4" borderId="142" xfId="2" applyFont="1" applyFill="1" applyBorder="1" applyAlignment="1">
      <alignment horizontal="center"/>
    </xf>
    <xf numFmtId="164" fontId="40" fillId="0" borderId="43" xfId="0" applyNumberFormat="1" applyFont="1" applyFill="1" applyBorder="1" applyAlignment="1">
      <alignment horizontal="center"/>
    </xf>
    <xf numFmtId="164" fontId="40" fillId="0" borderId="23" xfId="0" applyNumberFormat="1" applyFont="1" applyFill="1" applyBorder="1" applyAlignment="1">
      <alignment horizontal="center"/>
    </xf>
    <xf numFmtId="164" fontId="40" fillId="5" borderId="34" xfId="0" applyNumberFormat="1" applyFont="1" applyFill="1" applyBorder="1" applyAlignment="1">
      <alignment horizontal="center"/>
    </xf>
    <xf numFmtId="164" fontId="40" fillId="5" borderId="23" xfId="0" applyNumberFormat="1" applyFont="1" applyFill="1" applyBorder="1" applyAlignment="1">
      <alignment horizontal="center"/>
    </xf>
    <xf numFmtId="37" fontId="13" fillId="0" borderId="43" xfId="0" applyNumberFormat="1" applyFont="1" applyFill="1" applyBorder="1" applyAlignment="1">
      <alignment horizontal="center"/>
    </xf>
    <xf numFmtId="37" fontId="13" fillId="0" borderId="23" xfId="0" applyNumberFormat="1" applyFont="1" applyFill="1" applyBorder="1" applyAlignment="1">
      <alignment horizontal="center"/>
    </xf>
    <xf numFmtId="37" fontId="13" fillId="4" borderId="43" xfId="0" applyNumberFormat="1" applyFont="1" applyFill="1" applyBorder="1" applyAlignment="1">
      <alignment horizontal="center"/>
    </xf>
    <xf numFmtId="37" fontId="13" fillId="4" borderId="23" xfId="0" applyNumberFormat="1" applyFont="1" applyFill="1" applyBorder="1" applyAlignment="1">
      <alignment horizontal="center"/>
    </xf>
    <xf numFmtId="37" fontId="13" fillId="5" borderId="43" xfId="0" applyNumberFormat="1" applyFont="1" applyFill="1" applyBorder="1" applyAlignment="1">
      <alignment horizontal="center"/>
    </xf>
    <xf numFmtId="37" fontId="13" fillId="5" borderId="23" xfId="0" applyNumberFormat="1" applyFont="1" applyFill="1" applyBorder="1" applyAlignment="1">
      <alignment horizontal="center"/>
    </xf>
    <xf numFmtId="164" fontId="40" fillId="4" borderId="43" xfId="0" applyNumberFormat="1" applyFont="1" applyFill="1" applyBorder="1" applyAlignment="1">
      <alignment horizontal="center"/>
    </xf>
    <xf numFmtId="0" fontId="40" fillId="4" borderId="23" xfId="0" applyFont="1" applyFill="1" applyBorder="1" applyAlignment="1">
      <alignment horizontal="center"/>
    </xf>
    <xf numFmtId="9" fontId="13" fillId="5" borderId="43" xfId="2" applyFont="1" applyFill="1" applyBorder="1" applyAlignment="1">
      <alignment horizontal="center"/>
    </xf>
    <xf numFmtId="9" fontId="13" fillId="5" borderId="60" xfId="2" applyFont="1" applyFill="1" applyBorder="1" applyAlignment="1">
      <alignment horizontal="center"/>
    </xf>
    <xf numFmtId="164" fontId="40" fillId="5" borderId="60" xfId="0" applyNumberFormat="1" applyFont="1" applyFill="1" applyBorder="1" applyAlignment="1">
      <alignment horizontal="center"/>
    </xf>
    <xf numFmtId="37" fontId="40" fillId="0" borderId="43" xfId="0" applyNumberFormat="1" applyFont="1" applyFill="1" applyBorder="1" applyAlignment="1">
      <alignment horizontal="center"/>
    </xf>
    <xf numFmtId="37" fontId="40" fillId="0" borderId="23" xfId="0" applyNumberFormat="1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7" fontId="9" fillId="7" borderId="40" xfId="0" applyNumberFormat="1" applyFont="1" applyFill="1" applyBorder="1" applyAlignment="1">
      <alignment horizontal="center"/>
    </xf>
    <xf numFmtId="167" fontId="9" fillId="7" borderId="82" xfId="0" applyNumberFormat="1" applyFont="1" applyFill="1" applyBorder="1" applyAlignment="1">
      <alignment horizontal="center"/>
    </xf>
    <xf numFmtId="167" fontId="9" fillId="7" borderId="56" xfId="0" applyNumberFormat="1" applyFont="1" applyFill="1" applyBorder="1" applyAlignment="1">
      <alignment horizontal="center"/>
    </xf>
    <xf numFmtId="167" fontId="9" fillId="7" borderId="12" xfId="0" applyNumberFormat="1" applyFont="1" applyFill="1" applyBorder="1" applyAlignment="1">
      <alignment horizontal="center"/>
    </xf>
    <xf numFmtId="3" fontId="26" fillId="0" borderId="40" xfId="0" applyNumberFormat="1" applyFont="1" applyBorder="1" applyAlignment="1">
      <alignment horizontal="center"/>
    </xf>
    <xf numFmtId="3" fontId="26" fillId="0" borderId="27" xfId="0" applyNumberFormat="1" applyFont="1" applyBorder="1" applyAlignment="1">
      <alignment horizontal="center"/>
    </xf>
    <xf numFmtId="3" fontId="26" fillId="6" borderId="40" xfId="0" applyNumberFormat="1" applyFont="1" applyFill="1" applyBorder="1" applyAlignment="1">
      <alignment horizontal="center"/>
    </xf>
    <xf numFmtId="3" fontId="26" fillId="6" borderId="27" xfId="0" applyNumberFormat="1" applyFont="1" applyFill="1" applyBorder="1" applyAlignment="1">
      <alignment horizontal="center"/>
    </xf>
    <xf numFmtId="167" fontId="9" fillId="0" borderId="56" xfId="0" applyNumberFormat="1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6" borderId="56" xfId="0" applyNumberFormat="1" applyFont="1" applyFill="1" applyBorder="1" applyAlignment="1">
      <alignment horizontal="center"/>
    </xf>
    <xf numFmtId="167" fontId="9" fillId="6" borderId="11" xfId="0" applyNumberFormat="1" applyFont="1" applyFill="1" applyBorder="1" applyAlignment="1">
      <alignment horizontal="center"/>
    </xf>
    <xf numFmtId="3" fontId="26" fillId="0" borderId="29" xfId="0" applyNumberFormat="1" applyFont="1" applyBorder="1" applyAlignment="1">
      <alignment horizontal="center"/>
    </xf>
    <xf numFmtId="3" fontId="26" fillId="0" borderId="32" xfId="0" applyNumberFormat="1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3" fontId="26" fillId="6" borderId="29" xfId="0" applyNumberFormat="1" applyFont="1" applyFill="1" applyBorder="1" applyAlignment="1">
      <alignment horizontal="center"/>
    </xf>
    <xf numFmtId="3" fontId="26" fillId="6" borderId="32" xfId="0" applyNumberFormat="1" applyFont="1" applyFill="1" applyBorder="1" applyAlignment="1">
      <alignment horizontal="center"/>
    </xf>
    <xf numFmtId="3" fontId="26" fillId="6" borderId="143" xfId="0" applyNumberFormat="1" applyFont="1" applyFill="1" applyBorder="1" applyAlignment="1">
      <alignment horizontal="center"/>
    </xf>
    <xf numFmtId="1" fontId="26" fillId="7" borderId="144" xfId="0" applyNumberFormat="1" applyFont="1" applyFill="1" applyBorder="1" applyAlignment="1">
      <alignment horizontal="center"/>
    </xf>
    <xf numFmtId="1" fontId="26" fillId="7" borderId="145" xfId="0" applyNumberFormat="1" applyFont="1" applyFill="1" applyBorder="1" applyAlignment="1">
      <alignment horizontal="center"/>
    </xf>
    <xf numFmtId="1" fontId="26" fillId="7" borderId="146" xfId="0" applyNumberFormat="1" applyFont="1" applyFill="1" applyBorder="1" applyAlignment="1">
      <alignment horizontal="center"/>
    </xf>
    <xf numFmtId="167" fontId="9" fillId="6" borderId="40" xfId="0" applyNumberFormat="1" applyFont="1" applyFill="1" applyBorder="1" applyAlignment="1">
      <alignment horizontal="center"/>
    </xf>
    <xf numFmtId="167" fontId="9" fillId="6" borderId="27" xfId="0" applyNumberFormat="1" applyFont="1" applyFill="1" applyBorder="1" applyAlignment="1">
      <alignment horizontal="center"/>
    </xf>
    <xf numFmtId="167" fontId="9" fillId="0" borderId="81" xfId="0" applyNumberFormat="1" applyFont="1" applyBorder="1" applyAlignment="1">
      <alignment horizontal="center"/>
    </xf>
    <xf numFmtId="167" fontId="9" fillId="0" borderId="27" xfId="0" applyNumberFormat="1" applyFont="1" applyBorder="1" applyAlignment="1">
      <alignment horizontal="center"/>
    </xf>
    <xf numFmtId="1" fontId="9" fillId="6" borderId="40" xfId="0" applyNumberFormat="1" applyFont="1" applyFill="1" applyBorder="1" applyAlignment="1">
      <alignment horizontal="center"/>
    </xf>
    <xf numFmtId="1" fontId="9" fillId="6" borderId="27" xfId="0" applyNumberFormat="1" applyFont="1" applyFill="1" applyBorder="1" applyAlignment="1">
      <alignment horizontal="center"/>
    </xf>
    <xf numFmtId="167" fontId="9" fillId="0" borderId="17" xfId="0" applyNumberFormat="1" applyFont="1" applyBorder="1" applyAlignment="1">
      <alignment horizontal="center"/>
    </xf>
    <xf numFmtId="167" fontId="9" fillId="0" borderId="18" xfId="0" applyNumberFormat="1" applyFont="1" applyBorder="1" applyAlignment="1">
      <alignment horizontal="center"/>
    </xf>
    <xf numFmtId="9" fontId="9" fillId="6" borderId="18" xfId="2" applyFont="1" applyFill="1" applyBorder="1" applyAlignment="1">
      <alignment horizontal="center"/>
    </xf>
    <xf numFmtId="0" fontId="26" fillId="6" borderId="104" xfId="0" applyFont="1" applyFill="1" applyBorder="1" applyAlignment="1">
      <alignment horizontal="center"/>
    </xf>
    <xf numFmtId="164" fontId="26" fillId="7" borderId="104" xfId="0" applyNumberFormat="1" applyFont="1" applyFill="1" applyBorder="1" applyAlignment="1">
      <alignment horizontal="center"/>
    </xf>
    <xf numFmtId="164" fontId="26" fillId="7" borderId="108" xfId="0" applyNumberFormat="1" applyFont="1" applyFill="1" applyBorder="1" applyAlignment="1">
      <alignment horizontal="center"/>
    </xf>
    <xf numFmtId="0" fontId="26" fillId="0" borderId="147" xfId="0" applyFont="1" applyBorder="1" applyAlignment="1">
      <alignment horizontal="center"/>
    </xf>
    <xf numFmtId="0" fontId="26" fillId="0" borderId="104" xfId="0" applyFont="1" applyBorder="1" applyAlignment="1">
      <alignment horizontal="center"/>
    </xf>
    <xf numFmtId="0" fontId="26" fillId="6" borderId="148" xfId="0" applyFont="1" applyFill="1" applyBorder="1" applyAlignment="1">
      <alignment horizontal="center"/>
    </xf>
    <xf numFmtId="0" fontId="26" fillId="6" borderId="136" xfId="0" applyFont="1" applyFill="1" applyBorder="1" applyAlignment="1">
      <alignment horizontal="center"/>
    </xf>
    <xf numFmtId="0" fontId="26" fillId="0" borderId="136" xfId="0" applyFont="1" applyBorder="1" applyAlignment="1">
      <alignment horizontal="center"/>
    </xf>
    <xf numFmtId="0" fontId="26" fillId="6" borderId="149" xfId="0" applyFont="1" applyFill="1" applyBorder="1" applyAlignment="1">
      <alignment horizontal="center"/>
    </xf>
    <xf numFmtId="164" fontId="26" fillId="7" borderId="149" xfId="0" applyNumberFormat="1" applyFont="1" applyFill="1" applyBorder="1" applyAlignment="1">
      <alignment horizontal="center"/>
    </xf>
    <xf numFmtId="164" fontId="26" fillId="7" borderId="150" xfId="0" applyNumberFormat="1" applyFont="1" applyFill="1" applyBorder="1" applyAlignment="1">
      <alignment horizontal="center"/>
    </xf>
    <xf numFmtId="3" fontId="26" fillId="7" borderId="43" xfId="0" applyNumberFormat="1" applyFont="1" applyFill="1" applyBorder="1" applyAlignment="1">
      <alignment horizontal="center"/>
    </xf>
    <xf numFmtId="3" fontId="26" fillId="7" borderId="60" xfId="0" applyNumberFormat="1" applyFont="1" applyFill="1" applyBorder="1" applyAlignment="1">
      <alignment horizontal="center"/>
    </xf>
    <xf numFmtId="0" fontId="26" fillId="7" borderId="148" xfId="0" applyFont="1" applyFill="1" applyBorder="1" applyAlignment="1">
      <alignment horizontal="center"/>
    </xf>
    <xf numFmtId="0" fontId="26" fillId="7" borderId="108" xfId="0" applyFont="1" applyFill="1" applyBorder="1" applyAlignment="1">
      <alignment horizontal="center"/>
    </xf>
    <xf numFmtId="3" fontId="26" fillId="0" borderId="34" xfId="0" applyNumberFormat="1" applyFont="1" applyBorder="1" applyAlignment="1">
      <alignment horizontal="center"/>
    </xf>
    <xf numFmtId="3" fontId="26" fillId="0" borderId="23" xfId="0" applyNumberFormat="1" applyFont="1" applyBorder="1" applyAlignment="1">
      <alignment horizontal="center"/>
    </xf>
    <xf numFmtId="3" fontId="26" fillId="6" borderId="43" xfId="0" applyNumberFormat="1" applyFont="1" applyFill="1" applyBorder="1" applyAlignment="1">
      <alignment horizontal="center"/>
    </xf>
    <xf numFmtId="3" fontId="26" fillId="6" borderId="23" xfId="0" applyNumberFormat="1" applyFont="1" applyFill="1" applyBorder="1" applyAlignment="1">
      <alignment horizontal="center"/>
    </xf>
    <xf numFmtId="167" fontId="9" fillId="0" borderId="14" xfId="0" applyNumberFormat="1" applyFont="1" applyBorder="1" applyAlignment="1">
      <alignment horizontal="center"/>
    </xf>
    <xf numFmtId="167" fontId="9" fillId="0" borderId="15" xfId="0" applyNumberFormat="1" applyFont="1" applyBorder="1" applyAlignment="1">
      <alignment horizontal="center"/>
    </xf>
    <xf numFmtId="167" fontId="9" fillId="6" borderId="35" xfId="0" applyNumberFormat="1" applyFont="1" applyFill="1" applyBorder="1" applyAlignment="1">
      <alignment horizontal="center"/>
    </xf>
    <xf numFmtId="167" fontId="9" fillId="6" borderId="15" xfId="0" applyNumberFormat="1" applyFont="1" applyFill="1" applyBorder="1" applyAlignment="1">
      <alignment horizontal="center"/>
    </xf>
    <xf numFmtId="167" fontId="9" fillId="7" borderId="35" xfId="0" applyNumberFormat="1" applyFont="1" applyFill="1" applyBorder="1" applyAlignment="1">
      <alignment horizontal="center"/>
    </xf>
    <xf numFmtId="167" fontId="9" fillId="7" borderId="16" xfId="0" applyNumberFormat="1" applyFont="1" applyFill="1" applyBorder="1" applyAlignment="1">
      <alignment horizontal="center"/>
    </xf>
    <xf numFmtId="0" fontId="26" fillId="0" borderId="151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167" fontId="9" fillId="7" borderId="27" xfId="0" applyNumberFormat="1" applyFont="1" applyFill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6" borderId="40" xfId="0" applyFont="1" applyFill="1" applyBorder="1" applyAlignment="1">
      <alignment horizontal="center"/>
    </xf>
    <xf numFmtId="0" fontId="9" fillId="6" borderId="27" xfId="0" applyFont="1" applyFill="1" applyBorder="1" applyAlignment="1">
      <alignment horizontal="center"/>
    </xf>
    <xf numFmtId="0" fontId="9" fillId="7" borderId="40" xfId="0" applyFont="1" applyFill="1" applyBorder="1" applyAlignment="1">
      <alignment horizontal="center"/>
    </xf>
    <xf numFmtId="0" fontId="9" fillId="7" borderId="82" xfId="0" applyFont="1" applyFill="1" applyBorder="1" applyAlignment="1">
      <alignment horizontal="center"/>
    </xf>
    <xf numFmtId="169" fontId="13" fillId="0" borderId="0" xfId="0" applyNumberFormat="1" applyFont="1" applyAlignment="1">
      <alignment horizontal="center"/>
    </xf>
    <xf numFmtId="0" fontId="0" fillId="0" borderId="0" xfId="0" applyFont="1" applyAlignment="1"/>
    <xf numFmtId="169" fontId="16" fillId="0" borderId="0" xfId="0" applyNumberFormat="1" applyFont="1" applyAlignment="1">
      <alignment horizontal="center"/>
    </xf>
    <xf numFmtId="169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1" fillId="0" borderId="6" xfId="0" applyNumberFormat="1" applyFont="1" applyBorder="1" applyAlignment="1">
      <alignment horizontal="left"/>
    </xf>
    <xf numFmtId="0" fontId="1" fillId="0" borderId="0" xfId="0" applyFont="1" applyBorder="1"/>
    <xf numFmtId="3" fontId="1" fillId="0" borderId="1" xfId="0" applyNumberFormat="1" applyFont="1" applyBorder="1"/>
    <xf numFmtId="167" fontId="1" fillId="0" borderId="0" xfId="0" applyNumberFormat="1" applyFont="1" applyBorder="1"/>
    <xf numFmtId="1" fontId="1" fillId="0" borderId="0" xfId="0" applyNumberFormat="1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33" xfId="0" applyFont="1" applyBorder="1" applyAlignment="1">
      <alignment horizontal="center"/>
    </xf>
    <xf numFmtId="167" fontId="1" fillId="0" borderId="30" xfId="0" applyNumberFormat="1" applyFont="1" applyBorder="1"/>
    <xf numFmtId="167" fontId="1" fillId="0" borderId="1" xfId="0" applyNumberFormat="1" applyFont="1" applyBorder="1"/>
    <xf numFmtId="167" fontId="1" fillId="0" borderId="41" xfId="0" applyNumberFormat="1" applyFont="1" applyBorder="1"/>
    <xf numFmtId="1" fontId="1" fillId="0" borderId="33" xfId="0" applyNumberFormat="1" applyFont="1" applyBorder="1" applyAlignment="1">
      <alignment horizontal="center"/>
    </xf>
    <xf numFmtId="167" fontId="1" fillId="0" borderId="33" xfId="0" applyNumberFormat="1" applyFont="1" applyBorder="1" applyAlignment="1">
      <alignment horizontal="center"/>
    </xf>
    <xf numFmtId="0" fontId="1" fillId="0" borderId="0" xfId="0" applyFont="1"/>
    <xf numFmtId="167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1" fillId="0" borderId="30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167" fontId="1" fillId="0" borderId="0" xfId="0" applyNumberFormat="1" applyFont="1"/>
    <xf numFmtId="1" fontId="1" fillId="0" borderId="0" xfId="0" applyNumberFormat="1" applyFont="1" applyBorder="1" applyAlignment="1">
      <alignment horizontal="right"/>
    </xf>
    <xf numFmtId="1" fontId="1" fillId="0" borderId="3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left"/>
    </xf>
    <xf numFmtId="167" fontId="1" fillId="0" borderId="1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0" fontId="1" fillId="0" borderId="32" xfId="0" applyFont="1" applyBorder="1"/>
    <xf numFmtId="0" fontId="1" fillId="0" borderId="2" xfId="0" applyFont="1" applyBorder="1" applyAlignment="1">
      <alignment horizontal="right"/>
    </xf>
    <xf numFmtId="2" fontId="1" fillId="0" borderId="0" xfId="0" applyNumberFormat="1" applyFont="1" applyBorder="1"/>
    <xf numFmtId="167" fontId="1" fillId="0" borderId="2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785f549e-64a0-42a3-b951-ec6a0293ce64/30JUN2006aci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785f549e-64a0-42a3-b951-ec6a0293ce64/Web%20tables%20as%20at%20end%20June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1"/>
      <sheetName val="AA2"/>
      <sheetName val="FIX INT"/>
      <sheetName val="WW"/>
      <sheetName val="FOR"/>
      <sheetName val="FOF"/>
      <sheetName val="SUMMARY"/>
      <sheetName val="SUM IN FOF"/>
      <sheetName val="SUM EX MM"/>
      <sheetName val="SOURCE"/>
      <sheetName val="Analysis"/>
      <sheetName val="Checks"/>
    </sheetNames>
    <sheetDataSet>
      <sheetData sheetId="0">
        <row r="5">
          <cell r="C5">
            <v>7083.9212068999987</v>
          </cell>
          <cell r="D5">
            <v>8085.2380000000039</v>
          </cell>
        </row>
      </sheetData>
      <sheetData sheetId="1">
        <row r="5">
          <cell r="C5">
            <v>6.6</v>
          </cell>
          <cell r="D5">
            <v>26.1</v>
          </cell>
        </row>
        <row r="14">
          <cell r="C14">
            <v>64.363671979999992</v>
          </cell>
          <cell r="D14">
            <v>355.37</v>
          </cell>
        </row>
        <row r="32">
          <cell r="C32">
            <v>946.70809629999997</v>
          </cell>
          <cell r="D32">
            <v>728.17000000000007</v>
          </cell>
        </row>
        <row r="52">
          <cell r="C52">
            <v>60.433935989999995</v>
          </cell>
          <cell r="D52">
            <v>243.53000000000003</v>
          </cell>
        </row>
        <row r="68">
          <cell r="C68">
            <v>3337.4800000000005</v>
          </cell>
          <cell r="D68">
            <v>2657.94</v>
          </cell>
        </row>
      </sheetData>
      <sheetData sheetId="2">
        <row r="5">
          <cell r="C5">
            <v>461.24999999999994</v>
          </cell>
          <cell r="D5">
            <v>1509.32</v>
          </cell>
        </row>
        <row r="25">
          <cell r="C25">
            <v>301.9204464</v>
          </cell>
          <cell r="D25">
            <v>640.48</v>
          </cell>
        </row>
        <row r="47">
          <cell r="C47">
            <v>544.85214757000006</v>
          </cell>
          <cell r="D47">
            <v>806.33999999999992</v>
          </cell>
        </row>
        <row r="74">
          <cell r="C74">
            <v>257.70100000000002</v>
          </cell>
          <cell r="D74">
            <v>409.71100000000001</v>
          </cell>
        </row>
      </sheetData>
      <sheetData sheetId="3">
        <row r="5">
          <cell r="C5">
            <v>3647.7319999999995</v>
          </cell>
          <cell r="D5">
            <v>1008.7740000000001</v>
          </cell>
        </row>
        <row r="55">
          <cell r="C55">
            <v>3514.8688929999998</v>
          </cell>
          <cell r="D55">
            <v>1998.0450000000005</v>
          </cell>
        </row>
        <row r="132">
          <cell r="C132">
            <v>10.7</v>
          </cell>
          <cell r="D132">
            <v>13.700000000000001</v>
          </cell>
        </row>
      </sheetData>
      <sheetData sheetId="4">
        <row r="5">
          <cell r="C5">
            <v>2432.9878690000005</v>
          </cell>
          <cell r="D5">
            <v>1549.8530000000003</v>
          </cell>
        </row>
        <row r="84">
          <cell r="C84">
            <v>5901.5680396699991</v>
          </cell>
          <cell r="D84">
            <v>3001.8259999999987</v>
          </cell>
        </row>
        <row r="170">
          <cell r="C170">
            <v>2984.2084465000007</v>
          </cell>
          <cell r="D170">
            <v>3561.7600000000007</v>
          </cell>
        </row>
      </sheetData>
      <sheetData sheetId="5">
        <row r="5">
          <cell r="C5">
            <v>1466.2430273999998</v>
          </cell>
          <cell r="D5">
            <v>9224.5889999999999</v>
          </cell>
        </row>
        <row r="55">
          <cell r="C55">
            <v>1229.8906038999999</v>
          </cell>
          <cell r="D55">
            <v>1689.4199999999998</v>
          </cell>
        </row>
        <row r="79">
          <cell r="C79">
            <v>63267.195814999999</v>
          </cell>
          <cell r="D79">
            <v>62640.905999999995</v>
          </cell>
        </row>
        <row r="118">
          <cell r="C118">
            <v>17458.521913199998</v>
          </cell>
          <cell r="D118">
            <v>10763.565999999999</v>
          </cell>
        </row>
      </sheetData>
      <sheetData sheetId="6">
        <row r="5">
          <cell r="C5">
            <v>16.09</v>
          </cell>
          <cell r="D5">
            <v>14.54</v>
          </cell>
        </row>
        <row r="16">
          <cell r="C16">
            <v>3.8099999999999996</v>
          </cell>
          <cell r="D16">
            <v>65.22</v>
          </cell>
        </row>
        <row r="27">
          <cell r="C27">
            <v>153.92491699999999</v>
          </cell>
          <cell r="D27">
            <v>44.899999999999991</v>
          </cell>
        </row>
      </sheetData>
      <sheetData sheetId="7">
        <row r="5">
          <cell r="C5">
            <v>814.47509077999996</v>
          </cell>
          <cell r="D5">
            <v>1021.046</v>
          </cell>
        </row>
        <row r="51">
          <cell r="C51">
            <v>45.07</v>
          </cell>
          <cell r="D51">
            <v>17.580000000000002</v>
          </cell>
        </row>
        <row r="62">
          <cell r="C62">
            <v>1214.09055502</v>
          </cell>
          <cell r="D62">
            <v>452.62800000000004</v>
          </cell>
        </row>
        <row r="106">
          <cell r="C106">
            <v>698.43000000000006</v>
          </cell>
          <cell r="D106">
            <v>351.65</v>
          </cell>
        </row>
        <row r="131">
          <cell r="C131">
            <v>50.780999999999999</v>
          </cell>
          <cell r="D131">
            <v>153.67999999999998</v>
          </cell>
        </row>
      </sheetData>
      <sheetData sheetId="8">
        <row r="5">
          <cell r="C5">
            <v>9117.064645800001</v>
          </cell>
          <cell r="D5">
            <v>5097.3799999999974</v>
          </cell>
        </row>
      </sheetData>
      <sheetData sheetId="9"/>
      <sheetData sheetId="10"/>
      <sheetData sheetId="11"/>
      <sheetData sheetId="12"/>
      <sheetData sheetId="13">
        <row r="2">
          <cell r="G2" t="str">
            <v>R</v>
          </cell>
          <cell r="I2" t="str">
            <v>FOF</v>
          </cell>
          <cell r="K2">
            <v>14.161260630000001</v>
          </cell>
          <cell r="N2">
            <v>0</v>
          </cell>
          <cell r="O2">
            <v>0</v>
          </cell>
        </row>
        <row r="3">
          <cell r="G3" t="str">
            <v>R</v>
          </cell>
          <cell r="K3">
            <v>425.44499999999999</v>
          </cell>
          <cell r="N3">
            <v>15.093</v>
          </cell>
          <cell r="O3">
            <v>23.382000000000001</v>
          </cell>
        </row>
        <row r="4">
          <cell r="G4" t="str">
            <v>R</v>
          </cell>
          <cell r="K4">
            <v>21.222999999999999</v>
          </cell>
          <cell r="N4">
            <v>3.085</v>
          </cell>
          <cell r="O4">
            <v>4.0940000000000003</v>
          </cell>
        </row>
        <row r="5">
          <cell r="G5" t="str">
            <v>R</v>
          </cell>
          <cell r="K5">
            <v>127.636</v>
          </cell>
          <cell r="N5">
            <v>20.053000000000001</v>
          </cell>
          <cell r="O5">
            <v>11.065</v>
          </cell>
        </row>
        <row r="6">
          <cell r="G6" t="str">
            <v>R</v>
          </cell>
          <cell r="K6">
            <v>4076.4580000000001</v>
          </cell>
          <cell r="N6">
            <v>1410.49</v>
          </cell>
          <cell r="O6">
            <v>745.154</v>
          </cell>
        </row>
        <row r="7">
          <cell r="G7" t="str">
            <v>R</v>
          </cell>
          <cell r="K7">
            <v>321.38799999999998</v>
          </cell>
          <cell r="N7">
            <v>39.83</v>
          </cell>
          <cell r="O7">
            <v>74.271000000000001</v>
          </cell>
        </row>
        <row r="8">
          <cell r="G8" t="str">
            <v>R</v>
          </cell>
          <cell r="K8">
            <v>1075.5529099999999</v>
          </cell>
          <cell r="N8">
            <v>8.3960000000000008</v>
          </cell>
          <cell r="O8">
            <v>31.244</v>
          </cell>
        </row>
        <row r="9">
          <cell r="G9" t="str">
            <v>R</v>
          </cell>
          <cell r="K9">
            <v>126.61900000000001</v>
          </cell>
          <cell r="N9">
            <v>2.141</v>
          </cell>
          <cell r="O9">
            <v>5.24</v>
          </cell>
        </row>
        <row r="10">
          <cell r="G10" t="str">
            <v>R</v>
          </cell>
          <cell r="I10" t="str">
            <v>FOF</v>
          </cell>
          <cell r="K10">
            <v>0.28100000000000003</v>
          </cell>
          <cell r="N10">
            <v>0</v>
          </cell>
          <cell r="O10">
            <v>0</v>
          </cell>
        </row>
        <row r="11">
          <cell r="G11" t="str">
            <v>R</v>
          </cell>
          <cell r="K11">
            <v>42.613999999999997</v>
          </cell>
          <cell r="N11">
            <v>1.5289999999999999</v>
          </cell>
          <cell r="O11">
            <v>2.8889999999999998</v>
          </cell>
        </row>
        <row r="12">
          <cell r="G12" t="str">
            <v>R</v>
          </cell>
          <cell r="K12">
            <v>165.86799999999999</v>
          </cell>
          <cell r="N12">
            <v>43.228000000000002</v>
          </cell>
          <cell r="O12">
            <v>38.881</v>
          </cell>
        </row>
        <row r="13">
          <cell r="G13" t="str">
            <v>I</v>
          </cell>
          <cell r="H13" t="str">
            <v>TP</v>
          </cell>
          <cell r="K13">
            <v>245.79900000000001</v>
          </cell>
          <cell r="N13">
            <v>28.077999999999999</v>
          </cell>
          <cell r="O13">
            <v>3.552</v>
          </cell>
        </row>
        <row r="14">
          <cell r="G14" t="str">
            <v>I</v>
          </cell>
          <cell r="H14" t="str">
            <v>TP</v>
          </cell>
          <cell r="K14">
            <v>852.53199999999993</v>
          </cell>
          <cell r="N14">
            <v>134.24799999999999</v>
          </cell>
          <cell r="O14">
            <v>34.853000000000002</v>
          </cell>
        </row>
        <row r="15">
          <cell r="G15" t="str">
            <v>I</v>
          </cell>
          <cell r="H15" t="str">
            <v>TP</v>
          </cell>
          <cell r="K15">
            <v>218</v>
          </cell>
          <cell r="N15">
            <v>40</v>
          </cell>
          <cell r="O15">
            <v>40</v>
          </cell>
        </row>
        <row r="16">
          <cell r="G16" t="str">
            <v>R</v>
          </cell>
          <cell r="K16">
            <v>205.578</v>
          </cell>
          <cell r="N16">
            <v>4.3540000000000001</v>
          </cell>
          <cell r="O16">
            <v>10.272</v>
          </cell>
        </row>
        <row r="17">
          <cell r="G17" t="str">
            <v>R</v>
          </cell>
          <cell r="H17" t="str">
            <v>TP</v>
          </cell>
          <cell r="I17" t="str">
            <v>FOF</v>
          </cell>
          <cell r="K17">
            <v>61.411000000000001</v>
          </cell>
          <cell r="N17">
            <v>12.196999999999999</v>
          </cell>
          <cell r="O17">
            <v>8.0719999999999992</v>
          </cell>
        </row>
        <row r="18">
          <cell r="G18" t="str">
            <v>R</v>
          </cell>
          <cell r="K18">
            <v>42679.934000000001</v>
          </cell>
          <cell r="N18">
            <v>18348.05</v>
          </cell>
          <cell r="O18">
            <v>16466.992999999999</v>
          </cell>
        </row>
        <row r="19">
          <cell r="G19" t="str">
            <v>R</v>
          </cell>
          <cell r="K19">
            <v>0</v>
          </cell>
          <cell r="N19">
            <v>0</v>
          </cell>
          <cell r="O19">
            <v>0</v>
          </cell>
        </row>
        <row r="20">
          <cell r="G20" t="str">
            <v>R</v>
          </cell>
          <cell r="I20" t="str">
            <v>FOF</v>
          </cell>
          <cell r="K20">
            <v>8.18</v>
          </cell>
          <cell r="N20">
            <v>0</v>
          </cell>
          <cell r="O20">
            <v>0</v>
          </cell>
        </row>
        <row r="21">
          <cell r="G21" t="str">
            <v>R</v>
          </cell>
          <cell r="K21">
            <v>31.315999999999999</v>
          </cell>
          <cell r="N21">
            <v>4.101</v>
          </cell>
          <cell r="O21">
            <v>5.5110000000000001</v>
          </cell>
        </row>
        <row r="22">
          <cell r="G22" t="str">
            <v>R</v>
          </cell>
          <cell r="K22">
            <v>66.158000000000001</v>
          </cell>
          <cell r="N22">
            <v>0.90100000000000002</v>
          </cell>
          <cell r="O22">
            <v>9.093</v>
          </cell>
        </row>
        <row r="23">
          <cell r="G23" t="str">
            <v>I</v>
          </cell>
          <cell r="K23">
            <v>1.0000000000000001E-5</v>
          </cell>
          <cell r="N23">
            <v>0</v>
          </cell>
          <cell r="O23">
            <v>0</v>
          </cell>
        </row>
        <row r="24">
          <cell r="G24" t="str">
            <v>I</v>
          </cell>
          <cell r="K24">
            <v>1.0000000000000001E-5</v>
          </cell>
          <cell r="N24">
            <v>0</v>
          </cell>
          <cell r="O24">
            <v>0</v>
          </cell>
        </row>
        <row r="25">
          <cell r="G25" t="str">
            <v>I</v>
          </cell>
          <cell r="K25">
            <v>1.0000000000000001E-5</v>
          </cell>
          <cell r="N25">
            <v>0</v>
          </cell>
          <cell r="O25">
            <v>0</v>
          </cell>
        </row>
        <row r="26">
          <cell r="G26" t="str">
            <v>I</v>
          </cell>
          <cell r="K26">
            <v>1352.6</v>
          </cell>
          <cell r="N26">
            <v>1697</v>
          </cell>
          <cell r="O26">
            <v>219</v>
          </cell>
        </row>
        <row r="27">
          <cell r="G27" t="str">
            <v>I</v>
          </cell>
          <cell r="K27">
            <v>1.0000000000000001E-5</v>
          </cell>
          <cell r="N27">
            <v>0</v>
          </cell>
          <cell r="O27">
            <v>0</v>
          </cell>
        </row>
        <row r="28">
          <cell r="G28" t="str">
            <v>I</v>
          </cell>
          <cell r="K28">
            <v>1.0000000000000001E-5</v>
          </cell>
          <cell r="N28">
            <v>0</v>
          </cell>
          <cell r="O28">
            <v>0</v>
          </cell>
        </row>
        <row r="29">
          <cell r="G29" t="str">
            <v>I</v>
          </cell>
          <cell r="K29">
            <v>1.0000000000000001E-5</v>
          </cell>
          <cell r="N29">
            <v>0</v>
          </cell>
          <cell r="O29">
            <v>0</v>
          </cell>
        </row>
        <row r="30">
          <cell r="G30" t="str">
            <v>I</v>
          </cell>
          <cell r="K30">
            <v>1.0000000000000001E-5</v>
          </cell>
          <cell r="N30">
            <v>0</v>
          </cell>
          <cell r="O30">
            <v>0</v>
          </cell>
        </row>
        <row r="31">
          <cell r="G31" t="str">
            <v>R</v>
          </cell>
          <cell r="K31">
            <v>8</v>
          </cell>
          <cell r="N31">
            <v>6.7</v>
          </cell>
          <cell r="O31">
            <v>0</v>
          </cell>
        </row>
        <row r="32">
          <cell r="G32" t="str">
            <v>R</v>
          </cell>
          <cell r="K32">
            <v>70.100000000000009</v>
          </cell>
          <cell r="N32">
            <v>72.7</v>
          </cell>
          <cell r="O32">
            <v>0</v>
          </cell>
        </row>
        <row r="33">
          <cell r="G33" t="str">
            <v>R</v>
          </cell>
          <cell r="K33">
            <v>43.7</v>
          </cell>
          <cell r="N33">
            <v>2.6</v>
          </cell>
          <cell r="O33">
            <v>14.3</v>
          </cell>
        </row>
        <row r="34">
          <cell r="G34" t="str">
            <v>R</v>
          </cell>
          <cell r="K34">
            <v>10.299999999999999</v>
          </cell>
          <cell r="N34">
            <v>0.2</v>
          </cell>
          <cell r="O34">
            <v>0.1</v>
          </cell>
        </row>
        <row r="35">
          <cell r="G35" t="str">
            <v>R</v>
          </cell>
          <cell r="K35">
            <v>58.099999999999994</v>
          </cell>
          <cell r="N35">
            <v>9.9</v>
          </cell>
          <cell r="O35">
            <v>1.7</v>
          </cell>
        </row>
        <row r="36">
          <cell r="G36" t="str">
            <v>R</v>
          </cell>
          <cell r="K36">
            <v>14279.001999999999</v>
          </cell>
          <cell r="N36">
            <v>1418.6880000000001</v>
          </cell>
          <cell r="O36">
            <v>1038.8320000000001</v>
          </cell>
          <cell r="Q36">
            <v>193.29</v>
          </cell>
          <cell r="R36">
            <v>146.101</v>
          </cell>
        </row>
        <row r="37">
          <cell r="G37" t="str">
            <v>R</v>
          </cell>
          <cell r="K37">
            <v>40.438000000000002</v>
          </cell>
          <cell r="N37">
            <v>14.065</v>
          </cell>
          <cell r="O37">
            <v>7.165</v>
          </cell>
        </row>
        <row r="38">
          <cell r="G38" t="str">
            <v>R</v>
          </cell>
          <cell r="K38">
            <v>12931.335000000001</v>
          </cell>
          <cell r="N38">
            <v>972.76099999999997</v>
          </cell>
          <cell r="O38">
            <v>1554.723</v>
          </cell>
          <cell r="Q38">
            <v>204</v>
          </cell>
          <cell r="R38">
            <v>186.13800000000001</v>
          </cell>
        </row>
        <row r="39">
          <cell r="G39" t="str">
            <v>R</v>
          </cell>
          <cell r="K39">
            <v>1137.6660000000002</v>
          </cell>
          <cell r="N39">
            <v>627.78099999999995</v>
          </cell>
          <cell r="O39">
            <v>342.85300000000001</v>
          </cell>
        </row>
        <row r="40">
          <cell r="G40" t="str">
            <v>R</v>
          </cell>
          <cell r="K40">
            <v>860.68700000000001</v>
          </cell>
          <cell r="N40">
            <v>292.35000000000002</v>
          </cell>
          <cell r="O40">
            <v>379.85599999999999</v>
          </cell>
          <cell r="Q40">
            <v>5.3579999999999997</v>
          </cell>
          <cell r="R40">
            <v>4.1390000000000002</v>
          </cell>
        </row>
        <row r="41">
          <cell r="G41" t="str">
            <v>R</v>
          </cell>
          <cell r="K41">
            <v>10349.144</v>
          </cell>
          <cell r="N41">
            <v>2341.8359999999998</v>
          </cell>
          <cell r="O41">
            <v>740.23500000000001</v>
          </cell>
          <cell r="Q41">
            <v>413.94299999999998</v>
          </cell>
          <cell r="R41">
            <v>73.373999999999995</v>
          </cell>
        </row>
        <row r="42">
          <cell r="G42" t="str">
            <v>R</v>
          </cell>
          <cell r="I42" t="str">
            <v>FOF</v>
          </cell>
          <cell r="K42">
            <v>771.7</v>
          </cell>
          <cell r="N42">
            <v>273.517</v>
          </cell>
          <cell r="O42">
            <v>78.024000000000001</v>
          </cell>
        </row>
        <row r="43">
          <cell r="G43" t="str">
            <v>R</v>
          </cell>
          <cell r="I43" t="str">
            <v>FOF</v>
          </cell>
          <cell r="K43">
            <v>2703.8</v>
          </cell>
          <cell r="N43">
            <v>832.58699999999999</v>
          </cell>
          <cell r="O43">
            <v>171.65600000000001</v>
          </cell>
        </row>
        <row r="44">
          <cell r="G44" t="str">
            <v>R</v>
          </cell>
          <cell r="K44">
            <v>941.346</v>
          </cell>
          <cell r="N44">
            <v>66</v>
          </cell>
          <cell r="O44">
            <v>0.5</v>
          </cell>
        </row>
        <row r="45">
          <cell r="G45" t="str">
            <v>R</v>
          </cell>
          <cell r="K45">
            <v>2180</v>
          </cell>
          <cell r="N45">
            <v>5.0999999999999996</v>
          </cell>
          <cell r="O45">
            <v>46.4</v>
          </cell>
        </row>
        <row r="46">
          <cell r="G46" t="str">
            <v>R</v>
          </cell>
          <cell r="K46">
            <v>13.98</v>
          </cell>
          <cell r="N46">
            <v>0.3</v>
          </cell>
          <cell r="O46">
            <v>0.1</v>
          </cell>
        </row>
        <row r="47">
          <cell r="G47" t="str">
            <v>R</v>
          </cell>
          <cell r="K47">
            <v>156.65010630999998</v>
          </cell>
          <cell r="N47">
            <v>13.2</v>
          </cell>
          <cell r="O47">
            <v>66.2</v>
          </cell>
        </row>
        <row r="48">
          <cell r="G48" t="str">
            <v>R</v>
          </cell>
          <cell r="K48">
            <v>95.8</v>
          </cell>
          <cell r="N48">
            <v>9.3000000000000007</v>
          </cell>
          <cell r="O48">
            <v>64.2</v>
          </cell>
        </row>
        <row r="49">
          <cell r="G49" t="str">
            <v>R</v>
          </cell>
          <cell r="K49">
            <v>604.08073332999993</v>
          </cell>
          <cell r="N49">
            <v>14.9</v>
          </cell>
          <cell r="O49">
            <v>10.9</v>
          </cell>
        </row>
        <row r="50">
          <cell r="G50" t="str">
            <v>R</v>
          </cell>
          <cell r="I50" t="str">
            <v>FOF</v>
          </cell>
          <cell r="K50">
            <v>136.69999999999999</v>
          </cell>
          <cell r="N50">
            <v>6.2</v>
          </cell>
          <cell r="O50">
            <v>19</v>
          </cell>
        </row>
        <row r="51">
          <cell r="G51" t="str">
            <v>R</v>
          </cell>
          <cell r="I51" t="str">
            <v>FOF</v>
          </cell>
          <cell r="K51">
            <v>1096.5999999999999</v>
          </cell>
          <cell r="N51">
            <v>19</v>
          </cell>
          <cell r="O51">
            <v>43.6</v>
          </cell>
        </row>
        <row r="52">
          <cell r="G52" t="str">
            <v>R</v>
          </cell>
          <cell r="K52">
            <v>241.52252669000001</v>
          </cell>
          <cell r="N52">
            <v>149.4</v>
          </cell>
          <cell r="O52">
            <v>237.7</v>
          </cell>
        </row>
        <row r="53">
          <cell r="G53" t="str">
            <v>R</v>
          </cell>
          <cell r="K53">
            <v>18.10191326</v>
          </cell>
          <cell r="N53">
            <v>0.2</v>
          </cell>
          <cell r="O53">
            <v>0.5</v>
          </cell>
        </row>
        <row r="54">
          <cell r="G54" t="str">
            <v>R</v>
          </cell>
          <cell r="K54">
            <v>1432.47444974</v>
          </cell>
          <cell r="N54">
            <v>251.60034400000001</v>
          </cell>
          <cell r="O54">
            <v>90.7</v>
          </cell>
        </row>
        <row r="55">
          <cell r="G55" t="str">
            <v>R</v>
          </cell>
          <cell r="K55">
            <v>1344.7097894099998</v>
          </cell>
          <cell r="N55">
            <v>167.127893</v>
          </cell>
          <cell r="O55">
            <v>73.5</v>
          </cell>
        </row>
        <row r="56">
          <cell r="G56" t="str">
            <v>R</v>
          </cell>
          <cell r="K56">
            <v>116.93686562999996</v>
          </cell>
          <cell r="N56">
            <v>22.9330274</v>
          </cell>
          <cell r="O56">
            <v>81.599999999999994</v>
          </cell>
        </row>
        <row r="57">
          <cell r="G57" t="str">
            <v>R</v>
          </cell>
          <cell r="K57">
            <v>2288.8890071600003</v>
          </cell>
          <cell r="N57">
            <v>509.20806599999997</v>
          </cell>
          <cell r="O57">
            <v>167.8</v>
          </cell>
        </row>
        <row r="58">
          <cell r="G58" t="str">
            <v>R</v>
          </cell>
          <cell r="K58">
            <v>134.05971697000007</v>
          </cell>
          <cell r="N58">
            <v>38.645672599999997</v>
          </cell>
          <cell r="O58">
            <v>97.8</v>
          </cell>
        </row>
        <row r="59">
          <cell r="G59" t="str">
            <v>R</v>
          </cell>
          <cell r="K59">
            <v>1512.8909942899995</v>
          </cell>
          <cell r="N59">
            <v>129.964348</v>
          </cell>
          <cell r="O59">
            <v>276.89999999999998</v>
          </cell>
        </row>
        <row r="60">
          <cell r="G60" t="str">
            <v>R</v>
          </cell>
          <cell r="K60">
            <v>816.95845138999994</v>
          </cell>
          <cell r="N60">
            <v>19.713671980000001</v>
          </cell>
          <cell r="O60">
            <v>133.1</v>
          </cell>
        </row>
        <row r="61">
          <cell r="G61" t="str">
            <v>R</v>
          </cell>
          <cell r="K61">
            <v>153.31639009999992</v>
          </cell>
          <cell r="N61">
            <v>41.664931299999999</v>
          </cell>
          <cell r="O61">
            <v>9.1999999999999993</v>
          </cell>
        </row>
        <row r="62">
          <cell r="G62" t="str">
            <v>R</v>
          </cell>
          <cell r="K62">
            <v>72.209427359999992</v>
          </cell>
          <cell r="N62">
            <v>6.3939359900000001</v>
          </cell>
          <cell r="O62">
            <v>12.1</v>
          </cell>
        </row>
        <row r="63">
          <cell r="G63" t="str">
            <v>R</v>
          </cell>
          <cell r="I63" t="str">
            <v>FOF</v>
          </cell>
          <cell r="K63">
            <v>981.33363912999994</v>
          </cell>
          <cell r="N63">
            <v>44.974090779999997</v>
          </cell>
          <cell r="O63">
            <v>46.8</v>
          </cell>
        </row>
        <row r="64">
          <cell r="G64" t="str">
            <v>I</v>
          </cell>
          <cell r="I64" t="str">
            <v>FOF</v>
          </cell>
          <cell r="K64">
            <v>3.8730156099999999</v>
          </cell>
          <cell r="N64">
            <v>0.59655502000000005</v>
          </cell>
          <cell r="O64">
            <v>4.0999999999999996</v>
          </cell>
        </row>
        <row r="65">
          <cell r="G65" t="str">
            <v>R</v>
          </cell>
          <cell r="K65">
            <v>850.86936652999987</v>
          </cell>
          <cell r="N65">
            <v>162.48952499999999</v>
          </cell>
          <cell r="O65">
            <v>176.3</v>
          </cell>
        </row>
        <row r="66">
          <cell r="G66" t="str">
            <v>R</v>
          </cell>
          <cell r="K66">
            <v>1370.9</v>
          </cell>
          <cell r="N66">
            <v>325.39481499999999</v>
          </cell>
          <cell r="O66">
            <v>210.3</v>
          </cell>
        </row>
        <row r="67">
          <cell r="G67" t="str">
            <v>R</v>
          </cell>
          <cell r="K67">
            <v>842.02084802000002</v>
          </cell>
          <cell r="N67">
            <v>75.424916999999994</v>
          </cell>
          <cell r="O67">
            <v>31.9</v>
          </cell>
        </row>
        <row r="68">
          <cell r="G68" t="str">
            <v>R</v>
          </cell>
          <cell r="K68">
            <v>940.98184584000001</v>
          </cell>
          <cell r="N68">
            <v>91.858446499999999</v>
          </cell>
          <cell r="O68">
            <v>172.8</v>
          </cell>
        </row>
        <row r="69">
          <cell r="G69" t="str">
            <v>R</v>
          </cell>
          <cell r="K69">
            <v>82.783700070000009</v>
          </cell>
          <cell r="N69">
            <v>20.618096300000001</v>
          </cell>
          <cell r="O69">
            <v>31.1</v>
          </cell>
        </row>
        <row r="70">
          <cell r="G70" t="str">
            <v>R</v>
          </cell>
          <cell r="K70">
            <v>227.23702623999992</v>
          </cell>
          <cell r="N70">
            <v>48.152689799999997</v>
          </cell>
          <cell r="O70">
            <v>131.80000000000001</v>
          </cell>
        </row>
        <row r="71">
          <cell r="G71" t="str">
            <v>R</v>
          </cell>
          <cell r="K71">
            <v>132.46778591</v>
          </cell>
          <cell r="N71">
            <v>12.4904464</v>
          </cell>
          <cell r="O71">
            <v>17.5</v>
          </cell>
        </row>
        <row r="72">
          <cell r="G72" t="str">
            <v>R</v>
          </cell>
          <cell r="K72">
            <v>3062.1120219299996</v>
          </cell>
          <cell r="N72">
            <v>841.44491319999997</v>
          </cell>
          <cell r="O72">
            <v>265</v>
          </cell>
        </row>
        <row r="73">
          <cell r="G73" t="str">
            <v>R</v>
          </cell>
          <cell r="K73">
            <v>1165.12813628</v>
          </cell>
          <cell r="N73">
            <v>245.54147800000001</v>
          </cell>
          <cell r="O73">
            <v>191.8</v>
          </cell>
        </row>
        <row r="74">
          <cell r="G74" t="str">
            <v>R</v>
          </cell>
          <cell r="H74" t="str">
            <v>TP</v>
          </cell>
          <cell r="K74">
            <v>18.250685310000001</v>
          </cell>
          <cell r="N74">
            <v>0.66885890000000003</v>
          </cell>
          <cell r="O74">
            <v>2</v>
          </cell>
        </row>
        <row r="75">
          <cell r="G75" t="str">
            <v>R</v>
          </cell>
          <cell r="H75" t="str">
            <v>TP</v>
          </cell>
          <cell r="K75">
            <v>76.46462108999998</v>
          </cell>
          <cell r="N75">
            <v>20.35128387</v>
          </cell>
          <cell r="O75">
            <v>2</v>
          </cell>
        </row>
        <row r="76">
          <cell r="G76" t="str">
            <v>R</v>
          </cell>
          <cell r="H76" t="str">
            <v>TP</v>
          </cell>
          <cell r="K76">
            <v>63.537418170000016</v>
          </cell>
          <cell r="N76">
            <v>4.6306695700000002</v>
          </cell>
          <cell r="O76">
            <v>8.6999999999999993</v>
          </cell>
        </row>
        <row r="77">
          <cell r="G77" t="str">
            <v>R</v>
          </cell>
          <cell r="K77">
            <v>652</v>
          </cell>
          <cell r="N77">
            <v>112.2</v>
          </cell>
          <cell r="O77">
            <v>40.46</v>
          </cell>
        </row>
        <row r="78">
          <cell r="G78" t="str">
            <v>R</v>
          </cell>
          <cell r="K78">
            <v>377.8</v>
          </cell>
          <cell r="N78">
            <v>105.1</v>
          </cell>
          <cell r="O78">
            <v>68.3</v>
          </cell>
        </row>
        <row r="79">
          <cell r="G79" t="str">
            <v>R</v>
          </cell>
          <cell r="I79" t="str">
            <v>FOF</v>
          </cell>
          <cell r="K79">
            <v>12.3</v>
          </cell>
          <cell r="N79">
            <v>8.6</v>
          </cell>
          <cell r="O79">
            <v>0.4</v>
          </cell>
        </row>
        <row r="80">
          <cell r="G80" t="str">
            <v>R</v>
          </cell>
          <cell r="K80">
            <v>604.29999999999995</v>
          </cell>
          <cell r="N80">
            <v>56.7</v>
          </cell>
          <cell r="O80">
            <v>96.6</v>
          </cell>
          <cell r="Q80">
            <v>0</v>
          </cell>
          <cell r="R80">
            <v>0</v>
          </cell>
        </row>
        <row r="81">
          <cell r="G81" t="str">
            <v>R</v>
          </cell>
          <cell r="K81">
            <v>733.9</v>
          </cell>
          <cell r="N81">
            <v>67.8</v>
          </cell>
          <cell r="O81">
            <v>134.5</v>
          </cell>
          <cell r="Q81">
            <v>7.2</v>
          </cell>
          <cell r="R81">
            <v>0.3</v>
          </cell>
        </row>
        <row r="82">
          <cell r="G82" t="str">
            <v>R</v>
          </cell>
          <cell r="K82">
            <v>46.3</v>
          </cell>
          <cell r="N82">
            <v>8.5</v>
          </cell>
          <cell r="O82">
            <v>1.3</v>
          </cell>
        </row>
        <row r="83">
          <cell r="G83" t="str">
            <v>R</v>
          </cell>
          <cell r="K83">
            <v>781.6</v>
          </cell>
          <cell r="N83">
            <v>139.6</v>
          </cell>
          <cell r="O83">
            <v>85.9</v>
          </cell>
          <cell r="Q83">
            <v>0</v>
          </cell>
          <cell r="R83">
            <v>0</v>
          </cell>
        </row>
        <row r="84">
          <cell r="G84" t="str">
            <v>R</v>
          </cell>
          <cell r="K84">
            <v>98.6</v>
          </cell>
          <cell r="N84">
            <v>0.6</v>
          </cell>
          <cell r="O84">
            <v>0.6</v>
          </cell>
        </row>
        <row r="85">
          <cell r="G85" t="str">
            <v>R</v>
          </cell>
          <cell r="K85">
            <v>1207.9000000000001</v>
          </cell>
          <cell r="N85">
            <v>361.4</v>
          </cell>
          <cell r="O85">
            <v>426.5</v>
          </cell>
        </row>
        <row r="86">
          <cell r="G86" t="str">
            <v>R</v>
          </cell>
          <cell r="H86" t="str">
            <v>TP</v>
          </cell>
          <cell r="I86" t="str">
            <v>FOF</v>
          </cell>
          <cell r="K86">
            <v>86.170396519999997</v>
          </cell>
          <cell r="N86">
            <v>0</v>
          </cell>
          <cell r="O86">
            <v>0</v>
          </cell>
        </row>
        <row r="87">
          <cell r="G87" t="str">
            <v>R</v>
          </cell>
          <cell r="H87" t="str">
            <v>TP</v>
          </cell>
          <cell r="I87" t="str">
            <v>FOF</v>
          </cell>
          <cell r="K87">
            <v>344.56560715000006</v>
          </cell>
          <cell r="N87">
            <v>0</v>
          </cell>
          <cell r="O87">
            <v>0</v>
          </cell>
        </row>
        <row r="88">
          <cell r="G88" t="str">
            <v>R</v>
          </cell>
          <cell r="H88" t="str">
            <v>TP</v>
          </cell>
          <cell r="I88" t="str">
            <v>FOF</v>
          </cell>
          <cell r="K88">
            <v>70.014971599999996</v>
          </cell>
          <cell r="N88">
            <v>0</v>
          </cell>
          <cell r="O88">
            <v>0</v>
          </cell>
        </row>
        <row r="89">
          <cell r="G89" t="str">
            <v>R</v>
          </cell>
          <cell r="H89" t="str">
            <v>TP</v>
          </cell>
          <cell r="I89" t="str">
            <v>FOF</v>
          </cell>
          <cell r="K89">
            <v>24.062006119999999</v>
          </cell>
          <cell r="N89">
            <v>0</v>
          </cell>
          <cell r="O89">
            <v>0</v>
          </cell>
        </row>
        <row r="90">
          <cell r="G90" t="str">
            <v>R</v>
          </cell>
          <cell r="H90" t="str">
            <v>TP</v>
          </cell>
          <cell r="I90" t="str">
            <v>FOF</v>
          </cell>
          <cell r="K90">
            <v>78.942308910000008</v>
          </cell>
          <cell r="N90">
            <v>0</v>
          </cell>
          <cell r="O90">
            <v>0</v>
          </cell>
        </row>
        <row r="91">
          <cell r="G91" t="str">
            <v>R</v>
          </cell>
          <cell r="K91">
            <v>1843.7309121499998</v>
          </cell>
          <cell r="N91">
            <v>242.8</v>
          </cell>
          <cell r="O91">
            <v>83.7</v>
          </cell>
          <cell r="Q91">
            <v>31.5</v>
          </cell>
          <cell r="R91">
            <v>16.7</v>
          </cell>
        </row>
        <row r="92">
          <cell r="G92" t="str">
            <v>R</v>
          </cell>
          <cell r="K92">
            <v>2225.6143642699994</v>
          </cell>
          <cell r="N92">
            <v>583.20000000000005</v>
          </cell>
          <cell r="O92">
            <v>299.7</v>
          </cell>
          <cell r="Q92">
            <v>2.2000000000000002</v>
          </cell>
          <cell r="R92">
            <v>0.1</v>
          </cell>
        </row>
        <row r="93">
          <cell r="G93" t="str">
            <v>R</v>
          </cell>
          <cell r="K93">
            <v>276.51427512000004</v>
          </cell>
          <cell r="N93">
            <v>39.200000000000003</v>
          </cell>
          <cell r="O93">
            <v>32.4</v>
          </cell>
        </row>
        <row r="94">
          <cell r="G94" t="str">
            <v>I</v>
          </cell>
          <cell r="K94">
            <v>102.40200229999999</v>
          </cell>
          <cell r="N94">
            <v>25.5</v>
          </cell>
          <cell r="O94">
            <v>0</v>
          </cell>
        </row>
        <row r="95">
          <cell r="G95" t="str">
            <v>R</v>
          </cell>
          <cell r="K95">
            <v>1079.21733655</v>
          </cell>
          <cell r="N95">
            <v>43.4</v>
          </cell>
          <cell r="O95">
            <v>178.9</v>
          </cell>
          <cell r="Q95">
            <v>10</v>
          </cell>
          <cell r="R95">
            <v>10.3</v>
          </cell>
        </row>
        <row r="96">
          <cell r="G96" t="str">
            <v>R</v>
          </cell>
          <cell r="K96">
            <v>364.56006203999999</v>
          </cell>
          <cell r="N96">
            <v>155.69999999999999</v>
          </cell>
          <cell r="O96">
            <v>7.2</v>
          </cell>
          <cell r="Q96">
            <v>209.3</v>
          </cell>
          <cell r="R96">
            <v>3.9</v>
          </cell>
        </row>
        <row r="97">
          <cell r="G97" t="str">
            <v>R</v>
          </cell>
          <cell r="K97">
            <v>447.34656524000002</v>
          </cell>
          <cell r="N97">
            <v>100.1</v>
          </cell>
          <cell r="O97">
            <v>112.9</v>
          </cell>
        </row>
        <row r="98">
          <cell r="G98" t="str">
            <v>I</v>
          </cell>
          <cell r="K98">
            <v>876.18215082999996</v>
          </cell>
          <cell r="N98">
            <v>900.7</v>
          </cell>
          <cell r="O98">
            <v>0</v>
          </cell>
        </row>
        <row r="99">
          <cell r="G99" t="str">
            <v>R</v>
          </cell>
          <cell r="K99">
            <v>742.86382758999991</v>
          </cell>
          <cell r="N99">
            <v>37</v>
          </cell>
          <cell r="O99">
            <v>61.4</v>
          </cell>
        </row>
        <row r="100">
          <cell r="G100" t="str">
            <v>R</v>
          </cell>
          <cell r="K100">
            <v>3828.5407659100001</v>
          </cell>
          <cell r="N100">
            <v>263.3</v>
          </cell>
          <cell r="O100">
            <v>278.7</v>
          </cell>
          <cell r="Q100">
            <v>13.7</v>
          </cell>
          <cell r="R100">
            <v>77.099999999999994</v>
          </cell>
        </row>
        <row r="101">
          <cell r="G101" t="str">
            <v>I</v>
          </cell>
          <cell r="K101">
            <v>1504.1280407099998</v>
          </cell>
          <cell r="N101">
            <v>294.3</v>
          </cell>
          <cell r="O101">
            <v>1.8</v>
          </cell>
        </row>
        <row r="102">
          <cell r="G102" t="str">
            <v>R</v>
          </cell>
          <cell r="K102">
            <v>1041.9701812600001</v>
          </cell>
          <cell r="N102">
            <v>29.7</v>
          </cell>
          <cell r="O102">
            <v>152</v>
          </cell>
          <cell r="Q102">
            <v>28</v>
          </cell>
          <cell r="R102">
            <v>20.399999999999999</v>
          </cell>
        </row>
        <row r="103">
          <cell r="G103" t="str">
            <v>R</v>
          </cell>
          <cell r="I103" t="str">
            <v>FOF</v>
          </cell>
          <cell r="K103">
            <v>299.99655562999999</v>
          </cell>
          <cell r="N103">
            <v>29.2</v>
          </cell>
          <cell r="O103">
            <v>8</v>
          </cell>
          <cell r="Q103">
            <v>9.1999999999999993</v>
          </cell>
          <cell r="R103">
            <v>0</v>
          </cell>
        </row>
        <row r="104">
          <cell r="G104" t="str">
            <v>R</v>
          </cell>
          <cell r="I104" t="str">
            <v>FOF</v>
          </cell>
          <cell r="K104">
            <v>274.92268445999997</v>
          </cell>
          <cell r="N104">
            <v>8.8000000000000007</v>
          </cell>
          <cell r="O104">
            <v>30.7</v>
          </cell>
          <cell r="Q104">
            <v>0</v>
          </cell>
          <cell r="R104">
            <v>0</v>
          </cell>
        </row>
        <row r="105">
          <cell r="G105" t="str">
            <v>R</v>
          </cell>
          <cell r="I105" t="str">
            <v>FOF</v>
          </cell>
          <cell r="K105">
            <v>304.90623707999998</v>
          </cell>
          <cell r="N105">
            <v>41.8</v>
          </cell>
          <cell r="O105">
            <v>51.2</v>
          </cell>
        </row>
        <row r="106">
          <cell r="G106" t="str">
            <v>R</v>
          </cell>
          <cell r="K106">
            <v>1123.6906651300001</v>
          </cell>
          <cell r="N106">
            <v>136.4</v>
          </cell>
          <cell r="O106">
            <v>120.4</v>
          </cell>
          <cell r="Q106">
            <v>51.4</v>
          </cell>
          <cell r="R106">
            <v>49.7</v>
          </cell>
        </row>
        <row r="107">
          <cell r="G107" t="str">
            <v>R</v>
          </cell>
          <cell r="K107">
            <v>763.53633178999996</v>
          </cell>
          <cell r="N107">
            <v>31.9</v>
          </cell>
          <cell r="O107">
            <v>81.3</v>
          </cell>
        </row>
        <row r="108">
          <cell r="G108" t="str">
            <v>R</v>
          </cell>
          <cell r="K108">
            <v>2310.3822573799998</v>
          </cell>
          <cell r="N108">
            <v>185.6</v>
          </cell>
          <cell r="O108">
            <v>124.3</v>
          </cell>
          <cell r="Q108">
            <v>457.5</v>
          </cell>
          <cell r="R108">
            <v>37.5</v>
          </cell>
        </row>
        <row r="109">
          <cell r="G109" t="str">
            <v>R</v>
          </cell>
          <cell r="K109">
            <v>9583.302519840001</v>
          </cell>
          <cell r="N109">
            <v>4947.7</v>
          </cell>
          <cell r="O109">
            <v>4453.3999999999996</v>
          </cell>
          <cell r="Q109">
            <v>87.4</v>
          </cell>
          <cell r="R109">
            <v>314.10000000000002</v>
          </cell>
        </row>
        <row r="110">
          <cell r="G110" t="str">
            <v>R</v>
          </cell>
          <cell r="K110">
            <v>3821.5558573500002</v>
          </cell>
          <cell r="N110">
            <v>330.4</v>
          </cell>
          <cell r="O110">
            <v>225.2</v>
          </cell>
          <cell r="Q110">
            <v>147.1</v>
          </cell>
          <cell r="R110">
            <v>127.7</v>
          </cell>
        </row>
        <row r="111">
          <cell r="G111" t="str">
            <v>R</v>
          </cell>
          <cell r="K111">
            <v>3451.6017267000002</v>
          </cell>
          <cell r="N111">
            <v>703.9</v>
          </cell>
          <cell r="O111">
            <v>271.8</v>
          </cell>
          <cell r="Q111">
            <v>19.7</v>
          </cell>
          <cell r="R111">
            <v>1.1000000000000001</v>
          </cell>
        </row>
        <row r="112">
          <cell r="G112" t="str">
            <v>R</v>
          </cell>
          <cell r="K112">
            <v>861.34458396000002</v>
          </cell>
          <cell r="N112">
            <v>551.9</v>
          </cell>
          <cell r="O112">
            <v>498</v>
          </cell>
        </row>
        <row r="113">
          <cell r="G113" t="str">
            <v>R</v>
          </cell>
          <cell r="K113">
            <v>4176.2853993100007</v>
          </cell>
          <cell r="N113">
            <v>146.80000000000001</v>
          </cell>
          <cell r="O113">
            <v>437.3</v>
          </cell>
          <cell r="Q113">
            <v>558.9</v>
          </cell>
          <cell r="R113">
            <v>66.8</v>
          </cell>
        </row>
        <row r="114">
          <cell r="G114" t="str">
            <v>R</v>
          </cell>
          <cell r="I114" t="str">
            <v>FOF</v>
          </cell>
          <cell r="K114">
            <v>1840.5216916100003</v>
          </cell>
          <cell r="N114">
            <v>92.1</v>
          </cell>
          <cell r="O114">
            <v>101.7</v>
          </cell>
          <cell r="Q114">
            <v>2.1</v>
          </cell>
          <cell r="R114">
            <v>53.6</v>
          </cell>
        </row>
        <row r="115">
          <cell r="G115" t="str">
            <v>I</v>
          </cell>
          <cell r="I115" t="str">
            <v>FOF</v>
          </cell>
          <cell r="K115">
            <v>2.3731376927881298E-2</v>
          </cell>
          <cell r="N115">
            <v>0</v>
          </cell>
          <cell r="O115">
            <v>0</v>
          </cell>
        </row>
        <row r="116">
          <cell r="G116" t="str">
            <v>I</v>
          </cell>
          <cell r="I116" t="str">
            <v>FOF</v>
          </cell>
          <cell r="K116">
            <v>9.6496157288351703E-2</v>
          </cell>
          <cell r="N116">
            <v>0</v>
          </cell>
          <cell r="O116">
            <v>0</v>
          </cell>
        </row>
        <row r="117">
          <cell r="G117" t="str">
            <v>I</v>
          </cell>
          <cell r="I117" t="str">
            <v>FOF</v>
          </cell>
          <cell r="K117">
            <v>0.15108406463859197</v>
          </cell>
          <cell r="N117">
            <v>0</v>
          </cell>
          <cell r="O117">
            <v>0</v>
          </cell>
        </row>
        <row r="118">
          <cell r="G118" t="str">
            <v>I</v>
          </cell>
          <cell r="I118" t="str">
            <v>FOF</v>
          </cell>
          <cell r="K118">
            <v>0.21360527150838701</v>
          </cell>
          <cell r="N118">
            <v>0</v>
          </cell>
          <cell r="O118">
            <v>0</v>
          </cell>
        </row>
        <row r="119">
          <cell r="G119" t="str">
            <v>R</v>
          </cell>
          <cell r="I119" t="str">
            <v>FOF</v>
          </cell>
          <cell r="K119">
            <v>199.69931988808915</v>
          </cell>
          <cell r="N119">
            <v>2.06</v>
          </cell>
          <cell r="O119">
            <v>4.34</v>
          </cell>
          <cell r="Q119">
            <v>4.1500000000000004</v>
          </cell>
          <cell r="R119">
            <v>1.4</v>
          </cell>
        </row>
        <row r="120">
          <cell r="G120" t="str">
            <v>R</v>
          </cell>
          <cell r="I120" t="str">
            <v>FOF</v>
          </cell>
          <cell r="K120">
            <v>76.175090123204058</v>
          </cell>
          <cell r="N120">
            <v>1</v>
          </cell>
          <cell r="O120">
            <v>1.61</v>
          </cell>
          <cell r="Q120">
            <v>1.6</v>
          </cell>
          <cell r="R120">
            <v>0.83</v>
          </cell>
        </row>
        <row r="121">
          <cell r="G121" t="str">
            <v>R</v>
          </cell>
          <cell r="K121">
            <v>1257.7930272900001</v>
          </cell>
          <cell r="N121">
            <v>31.15</v>
          </cell>
          <cell r="O121">
            <v>3.56</v>
          </cell>
          <cell r="Q121">
            <v>57.870000000000005</v>
          </cell>
          <cell r="R121">
            <v>78.649999999999991</v>
          </cell>
        </row>
        <row r="122">
          <cell r="G122" t="str">
            <v>R</v>
          </cell>
          <cell r="I122" t="str">
            <v>FOF</v>
          </cell>
          <cell r="K122">
            <v>1.6700838631358499E-2</v>
          </cell>
          <cell r="N122">
            <v>0</v>
          </cell>
          <cell r="O122">
            <v>0</v>
          </cell>
        </row>
        <row r="123">
          <cell r="G123" t="str">
            <v>R</v>
          </cell>
          <cell r="K123">
            <v>3894.4924871007297</v>
          </cell>
          <cell r="N123">
            <v>19.71</v>
          </cell>
          <cell r="O123">
            <v>22.6</v>
          </cell>
          <cell r="Q123">
            <v>196.20999999999998</v>
          </cell>
          <cell r="R123">
            <v>320</v>
          </cell>
        </row>
        <row r="124">
          <cell r="G124" t="str">
            <v>R</v>
          </cell>
          <cell r="K124">
            <v>464.40108015999999</v>
          </cell>
          <cell r="N124">
            <v>1.07</v>
          </cell>
          <cell r="O124">
            <v>0.23</v>
          </cell>
          <cell r="Q124">
            <v>83.96</v>
          </cell>
          <cell r="R124">
            <v>33.9</v>
          </cell>
        </row>
        <row r="125">
          <cell r="G125" t="str">
            <v>R</v>
          </cell>
          <cell r="K125">
            <v>368.10726747000001</v>
          </cell>
          <cell r="N125">
            <v>2.21</v>
          </cell>
          <cell r="O125">
            <v>2.58</v>
          </cell>
          <cell r="Q125">
            <v>528.61</v>
          </cell>
          <cell r="R125">
            <v>8447.41</v>
          </cell>
        </row>
        <row r="126">
          <cell r="G126" t="str">
            <v>R</v>
          </cell>
          <cell r="K126">
            <v>323.22960111999998</v>
          </cell>
          <cell r="N126">
            <v>4.7699999999999996</v>
          </cell>
          <cell r="O126">
            <v>0.43</v>
          </cell>
          <cell r="Q126">
            <v>102.6</v>
          </cell>
          <cell r="R126">
            <v>17.739999999999998</v>
          </cell>
        </row>
        <row r="127">
          <cell r="G127" t="str">
            <v>R</v>
          </cell>
          <cell r="K127">
            <v>2434.8850723999999</v>
          </cell>
          <cell r="N127">
            <v>68.709999999999994</v>
          </cell>
          <cell r="O127">
            <v>50.19</v>
          </cell>
          <cell r="Q127">
            <v>112.65</v>
          </cell>
          <cell r="R127">
            <v>9.36</v>
          </cell>
        </row>
        <row r="128">
          <cell r="G128" t="str">
            <v>R</v>
          </cell>
          <cell r="I128" t="str">
            <v>FOF</v>
          </cell>
          <cell r="K128">
            <v>8.8216394896162011</v>
          </cell>
          <cell r="N128">
            <v>0.56000000000000005</v>
          </cell>
          <cell r="O128">
            <v>0.25</v>
          </cell>
          <cell r="Q128">
            <v>0.25</v>
          </cell>
          <cell r="R128">
            <v>0.63</v>
          </cell>
        </row>
        <row r="129">
          <cell r="G129" t="str">
            <v>R</v>
          </cell>
          <cell r="H129" t="str">
            <v>TP</v>
          </cell>
          <cell r="K129">
            <v>218.77005588</v>
          </cell>
          <cell r="N129">
            <v>0</v>
          </cell>
          <cell r="O129">
            <v>0</v>
          </cell>
          <cell r="Q129">
            <v>7.89</v>
          </cell>
          <cell r="R129">
            <v>1.17</v>
          </cell>
        </row>
        <row r="130">
          <cell r="G130" t="str">
            <v>R</v>
          </cell>
          <cell r="H130" t="str">
            <v>TP</v>
          </cell>
          <cell r="K130">
            <v>44.48753069</v>
          </cell>
          <cell r="N130">
            <v>0</v>
          </cell>
          <cell r="O130">
            <v>0</v>
          </cell>
          <cell r="Q130">
            <v>0.73000000000000009</v>
          </cell>
          <cell r="R130">
            <v>0</v>
          </cell>
        </row>
        <row r="131">
          <cell r="G131" t="str">
            <v>R</v>
          </cell>
          <cell r="H131" t="str">
            <v>TP</v>
          </cell>
          <cell r="I131" t="str">
            <v>FOF</v>
          </cell>
          <cell r="K131">
            <v>0</v>
          </cell>
          <cell r="N131">
            <v>0</v>
          </cell>
          <cell r="O131">
            <v>0</v>
          </cell>
        </row>
        <row r="132">
          <cell r="G132" t="str">
            <v>R</v>
          </cell>
          <cell r="H132" t="str">
            <v>TP</v>
          </cell>
          <cell r="I132" t="str">
            <v>FOF</v>
          </cell>
          <cell r="K132">
            <v>0</v>
          </cell>
          <cell r="N132">
            <v>0</v>
          </cell>
          <cell r="O132">
            <v>0</v>
          </cell>
        </row>
        <row r="133">
          <cell r="G133" t="str">
            <v>R</v>
          </cell>
          <cell r="H133" t="str">
            <v>TP</v>
          </cell>
          <cell r="I133" t="str">
            <v>FOF</v>
          </cell>
          <cell r="K133">
            <v>0</v>
          </cell>
          <cell r="N133">
            <v>0</v>
          </cell>
          <cell r="O133">
            <v>0</v>
          </cell>
        </row>
        <row r="134">
          <cell r="G134" t="str">
            <v>R</v>
          </cell>
          <cell r="K134">
            <v>276</v>
          </cell>
          <cell r="N134">
            <v>8.3000000000000007</v>
          </cell>
          <cell r="O134">
            <v>0</v>
          </cell>
        </row>
        <row r="135">
          <cell r="G135" t="str">
            <v>R</v>
          </cell>
          <cell r="K135">
            <v>249.6</v>
          </cell>
          <cell r="N135">
            <v>3.6</v>
          </cell>
          <cell r="O135">
            <v>0</v>
          </cell>
        </row>
        <row r="136">
          <cell r="G136" t="str">
            <v>R</v>
          </cell>
          <cell r="K136">
            <v>1343</v>
          </cell>
          <cell r="N136">
            <v>135.69999999999999</v>
          </cell>
          <cell r="O136">
            <v>38.9</v>
          </cell>
          <cell r="Q136">
            <v>3.2</v>
          </cell>
          <cell r="R136">
            <v>0.1</v>
          </cell>
        </row>
        <row r="137">
          <cell r="G137" t="str">
            <v>R</v>
          </cell>
          <cell r="K137">
            <v>497.5</v>
          </cell>
          <cell r="N137">
            <v>16</v>
          </cell>
          <cell r="O137">
            <v>37.6</v>
          </cell>
          <cell r="Q137">
            <v>0.2</v>
          </cell>
          <cell r="R137">
            <v>0</v>
          </cell>
        </row>
        <row r="138">
          <cell r="G138" t="str">
            <v>I</v>
          </cell>
          <cell r="I138" t="str">
            <v>FOF</v>
          </cell>
          <cell r="K138">
            <v>36.5</v>
          </cell>
          <cell r="N138">
            <v>0</v>
          </cell>
          <cell r="O138">
            <v>0</v>
          </cell>
        </row>
        <row r="139">
          <cell r="G139" t="str">
            <v>R</v>
          </cell>
          <cell r="K139">
            <v>37.299999999999997</v>
          </cell>
          <cell r="N139">
            <v>0.2</v>
          </cell>
          <cell r="O139">
            <v>2.2999999999999998</v>
          </cell>
        </row>
        <row r="140">
          <cell r="G140" t="str">
            <v>R</v>
          </cell>
          <cell r="I140" t="str">
            <v>FOF</v>
          </cell>
          <cell r="K140">
            <v>55.699999999999996</v>
          </cell>
          <cell r="N140">
            <v>10</v>
          </cell>
          <cell r="O140">
            <v>7.6</v>
          </cell>
        </row>
        <row r="141">
          <cell r="G141" t="str">
            <v>R</v>
          </cell>
          <cell r="K141">
            <v>116.8</v>
          </cell>
          <cell r="N141">
            <v>0.6</v>
          </cell>
          <cell r="O141">
            <v>6.2</v>
          </cell>
        </row>
        <row r="142">
          <cell r="G142" t="str">
            <v>I</v>
          </cell>
          <cell r="I142" t="str">
            <v>FOF</v>
          </cell>
          <cell r="K142">
            <v>4.5</v>
          </cell>
          <cell r="N142">
            <v>0</v>
          </cell>
          <cell r="O142">
            <v>0</v>
          </cell>
        </row>
        <row r="143">
          <cell r="G143" t="str">
            <v>R</v>
          </cell>
          <cell r="K143">
            <v>308.10000000000002</v>
          </cell>
          <cell r="N143">
            <v>13.8</v>
          </cell>
          <cell r="O143">
            <v>62.4</v>
          </cell>
        </row>
        <row r="144">
          <cell r="G144" t="str">
            <v>I</v>
          </cell>
          <cell r="K144">
            <v>1</v>
          </cell>
          <cell r="N144">
            <v>0</v>
          </cell>
          <cell r="O144">
            <v>0</v>
          </cell>
        </row>
        <row r="145">
          <cell r="G145" t="str">
            <v>R</v>
          </cell>
          <cell r="K145">
            <v>1096</v>
          </cell>
          <cell r="N145">
            <v>22.5</v>
          </cell>
          <cell r="O145">
            <v>96.1</v>
          </cell>
          <cell r="Q145">
            <v>3.5</v>
          </cell>
          <cell r="R145">
            <v>27.7</v>
          </cell>
        </row>
        <row r="146">
          <cell r="G146" t="str">
            <v>R</v>
          </cell>
          <cell r="K146">
            <v>1350.1</v>
          </cell>
          <cell r="N146">
            <v>35.5</v>
          </cell>
          <cell r="O146">
            <v>151.4</v>
          </cell>
          <cell r="Q146">
            <v>4.0999999999999996</v>
          </cell>
          <cell r="R146">
            <v>31.6</v>
          </cell>
        </row>
        <row r="147">
          <cell r="G147" t="str">
            <v>I</v>
          </cell>
          <cell r="I147" t="str">
            <v>FOF</v>
          </cell>
          <cell r="K147">
            <v>82.7</v>
          </cell>
          <cell r="N147">
            <v>0</v>
          </cell>
          <cell r="O147">
            <v>0</v>
          </cell>
        </row>
        <row r="148">
          <cell r="G148" t="str">
            <v>I</v>
          </cell>
          <cell r="K148">
            <v>338.4</v>
          </cell>
          <cell r="N148">
            <v>40.700000000000003</v>
          </cell>
          <cell r="O148">
            <v>0</v>
          </cell>
        </row>
        <row r="149">
          <cell r="G149" t="str">
            <v>R</v>
          </cell>
          <cell r="H149" t="str">
            <v>TP</v>
          </cell>
          <cell r="I149" t="str">
            <v>FOF</v>
          </cell>
          <cell r="K149">
            <v>60.39</v>
          </cell>
          <cell r="N149">
            <v>5.0999999999999996</v>
          </cell>
          <cell r="O149">
            <v>9.6</v>
          </cell>
        </row>
        <row r="150">
          <cell r="G150" t="str">
            <v>R</v>
          </cell>
          <cell r="H150" t="str">
            <v>TP</v>
          </cell>
          <cell r="K150">
            <v>191.2</v>
          </cell>
          <cell r="N150">
            <v>119.8</v>
          </cell>
          <cell r="O150">
            <v>116.1</v>
          </cell>
        </row>
        <row r="151">
          <cell r="G151" t="str">
            <v>R</v>
          </cell>
          <cell r="H151" t="str">
            <v>TP</v>
          </cell>
          <cell r="K151">
            <v>1818.9</v>
          </cell>
          <cell r="N151">
            <v>1930.6</v>
          </cell>
          <cell r="O151">
            <v>1396.7</v>
          </cell>
        </row>
        <row r="152">
          <cell r="G152" t="str">
            <v>R</v>
          </cell>
          <cell r="H152" t="str">
            <v>TP</v>
          </cell>
          <cell r="K152">
            <v>163.69999999999999</v>
          </cell>
          <cell r="N152">
            <v>5</v>
          </cell>
          <cell r="O152">
            <v>0</v>
          </cell>
        </row>
        <row r="153">
          <cell r="G153" t="str">
            <v>R</v>
          </cell>
          <cell r="H153" t="str">
            <v>TP</v>
          </cell>
          <cell r="K153">
            <v>375.2</v>
          </cell>
          <cell r="N153">
            <v>36.700000000000003</v>
          </cell>
          <cell r="O153">
            <v>6.3</v>
          </cell>
        </row>
        <row r="154">
          <cell r="G154" t="str">
            <v>R</v>
          </cell>
          <cell r="H154" t="str">
            <v>TP</v>
          </cell>
          <cell r="I154" t="str">
            <v>FOF</v>
          </cell>
          <cell r="K154">
            <v>38.4</v>
          </cell>
          <cell r="N154">
            <v>0</v>
          </cell>
          <cell r="O154">
            <v>0</v>
          </cell>
        </row>
        <row r="155">
          <cell r="G155" t="str">
            <v>R</v>
          </cell>
          <cell r="H155" t="str">
            <v>TP</v>
          </cell>
          <cell r="I155" t="str">
            <v>FOF</v>
          </cell>
          <cell r="K155">
            <v>0</v>
          </cell>
          <cell r="N155">
            <v>0</v>
          </cell>
          <cell r="O155">
            <v>0</v>
          </cell>
        </row>
        <row r="156">
          <cell r="G156" t="str">
            <v>R</v>
          </cell>
          <cell r="H156" t="str">
            <v>TP</v>
          </cell>
          <cell r="I156" t="str">
            <v>FOF</v>
          </cell>
          <cell r="K156">
            <v>0.2</v>
          </cell>
          <cell r="N156">
            <v>0</v>
          </cell>
          <cell r="O156">
            <v>0</v>
          </cell>
        </row>
        <row r="157">
          <cell r="G157" t="str">
            <v>I</v>
          </cell>
          <cell r="K157">
            <v>2553.1999999999998</v>
          </cell>
          <cell r="N157">
            <v>126.3</v>
          </cell>
          <cell r="O157">
            <v>1.7</v>
          </cell>
        </row>
        <row r="158">
          <cell r="G158" t="str">
            <v>I</v>
          </cell>
          <cell r="K158">
            <v>410</v>
          </cell>
          <cell r="N158">
            <v>3.5</v>
          </cell>
          <cell r="O158">
            <v>4.5</v>
          </cell>
        </row>
        <row r="159">
          <cell r="G159" t="str">
            <v>I</v>
          </cell>
          <cell r="I159" t="str">
            <v>FOF</v>
          </cell>
          <cell r="K159">
            <v>175.6</v>
          </cell>
          <cell r="N159">
            <v>0</v>
          </cell>
          <cell r="O159">
            <v>0</v>
          </cell>
        </row>
        <row r="160">
          <cell r="G160" t="str">
            <v>I</v>
          </cell>
          <cell r="I160" t="str">
            <v>FOF</v>
          </cell>
          <cell r="K160">
            <v>273.60000000000002</v>
          </cell>
          <cell r="N160">
            <v>0</v>
          </cell>
          <cell r="O160">
            <v>0</v>
          </cell>
        </row>
        <row r="161">
          <cell r="G161" t="str">
            <v>I</v>
          </cell>
          <cell r="K161">
            <v>365.7</v>
          </cell>
          <cell r="N161">
            <v>8.9</v>
          </cell>
          <cell r="O161">
            <v>14.3</v>
          </cell>
        </row>
        <row r="162">
          <cell r="G162" t="str">
            <v>I</v>
          </cell>
          <cell r="K162">
            <v>349.8</v>
          </cell>
          <cell r="N162">
            <v>3.8</v>
          </cell>
          <cell r="O162">
            <v>19.899999999999999</v>
          </cell>
        </row>
        <row r="163">
          <cell r="G163" t="str">
            <v>I</v>
          </cell>
          <cell r="K163">
            <v>1649</v>
          </cell>
          <cell r="N163">
            <v>23.8</v>
          </cell>
          <cell r="O163">
            <v>226.9</v>
          </cell>
        </row>
        <row r="164">
          <cell r="G164" t="str">
            <v>R</v>
          </cell>
          <cell r="I164" t="str">
            <v>FOF</v>
          </cell>
          <cell r="K164">
            <v>-0.2</v>
          </cell>
          <cell r="N164">
            <v>0</v>
          </cell>
          <cell r="O164">
            <v>0</v>
          </cell>
        </row>
        <row r="165">
          <cell r="G165" t="str">
            <v>I</v>
          </cell>
          <cell r="I165" t="str">
            <v>FOF</v>
          </cell>
          <cell r="K165">
            <v>14.8</v>
          </cell>
          <cell r="N165">
            <v>0</v>
          </cell>
          <cell r="O165">
            <v>0</v>
          </cell>
        </row>
        <row r="166">
          <cell r="G166" t="str">
            <v>I</v>
          </cell>
          <cell r="I166" t="str">
            <v>FOF</v>
          </cell>
          <cell r="K166">
            <v>0</v>
          </cell>
          <cell r="N166">
            <v>0</v>
          </cell>
          <cell r="O166">
            <v>0</v>
          </cell>
        </row>
        <row r="167">
          <cell r="G167" t="str">
            <v>I</v>
          </cell>
          <cell r="K167">
            <v>9.9999999999999995E-7</v>
          </cell>
          <cell r="N167">
            <v>0</v>
          </cell>
          <cell r="O167">
            <v>0</v>
          </cell>
        </row>
        <row r="168">
          <cell r="G168" t="str">
            <v>I</v>
          </cell>
          <cell r="K168">
            <v>347.2</v>
          </cell>
          <cell r="N168">
            <v>13.9</v>
          </cell>
          <cell r="O168">
            <v>3.8</v>
          </cell>
        </row>
        <row r="169">
          <cell r="G169" t="str">
            <v>I</v>
          </cell>
          <cell r="K169">
            <v>2.4350000000000001</v>
          </cell>
          <cell r="N169">
            <v>261.39999999999998</v>
          </cell>
          <cell r="O169">
            <v>1319.5</v>
          </cell>
        </row>
        <row r="170">
          <cell r="G170" t="str">
            <v>R</v>
          </cell>
          <cell r="I170" t="str">
            <v>FOF</v>
          </cell>
          <cell r="K170">
            <v>-7.1</v>
          </cell>
          <cell r="N170">
            <v>0</v>
          </cell>
          <cell r="O170">
            <v>0</v>
          </cell>
        </row>
        <row r="171">
          <cell r="G171" t="str">
            <v>I</v>
          </cell>
          <cell r="K171">
            <v>1635.5</v>
          </cell>
          <cell r="N171">
            <v>577</v>
          </cell>
          <cell r="O171">
            <v>2.2999999999999998</v>
          </cell>
        </row>
        <row r="172">
          <cell r="G172" t="str">
            <v>I</v>
          </cell>
          <cell r="K172">
            <v>1555.4</v>
          </cell>
          <cell r="N172">
            <v>68.8</v>
          </cell>
          <cell r="O172">
            <v>922</v>
          </cell>
        </row>
        <row r="173">
          <cell r="G173" t="str">
            <v>I</v>
          </cell>
          <cell r="K173">
            <v>55.7</v>
          </cell>
          <cell r="N173">
            <v>1.1000000000000001</v>
          </cell>
          <cell r="O173">
            <v>0</v>
          </cell>
        </row>
        <row r="174">
          <cell r="G174" t="str">
            <v>R</v>
          </cell>
          <cell r="I174" t="str">
            <v>FOF</v>
          </cell>
          <cell r="K174">
            <v>16.2</v>
          </cell>
          <cell r="N174">
            <v>0</v>
          </cell>
          <cell r="O174">
            <v>0</v>
          </cell>
        </row>
        <row r="175">
          <cell r="G175" t="str">
            <v>I</v>
          </cell>
          <cell r="K175">
            <v>4.0999999999999996</v>
          </cell>
          <cell r="N175">
            <v>0.1</v>
          </cell>
          <cell r="O175">
            <v>0</v>
          </cell>
        </row>
        <row r="176">
          <cell r="G176" t="str">
            <v>R</v>
          </cell>
          <cell r="I176" t="str">
            <v>FOF</v>
          </cell>
          <cell r="K176">
            <v>3.4</v>
          </cell>
          <cell r="N176">
            <v>0</v>
          </cell>
          <cell r="O176">
            <v>0</v>
          </cell>
        </row>
        <row r="177">
          <cell r="G177" t="str">
            <v>R</v>
          </cell>
          <cell r="I177" t="str">
            <v>FOF</v>
          </cell>
          <cell r="K177">
            <v>-0.3</v>
          </cell>
          <cell r="N177">
            <v>0</v>
          </cell>
          <cell r="O177">
            <v>0.7</v>
          </cell>
        </row>
        <row r="178">
          <cell r="G178" t="str">
            <v>R</v>
          </cell>
          <cell r="I178" t="str">
            <v>FOF</v>
          </cell>
          <cell r="K178">
            <v>0.7</v>
          </cell>
          <cell r="N178">
            <v>0.1</v>
          </cell>
          <cell r="O178">
            <v>0.3</v>
          </cell>
        </row>
        <row r="179">
          <cell r="G179" t="str">
            <v>I</v>
          </cell>
          <cell r="I179" t="str">
            <v>FOF</v>
          </cell>
          <cell r="K179">
            <v>0</v>
          </cell>
          <cell r="N179">
            <v>0</v>
          </cell>
          <cell r="O179">
            <v>0</v>
          </cell>
        </row>
        <row r="180">
          <cell r="G180" t="str">
            <v>R</v>
          </cell>
          <cell r="I180" t="str">
            <v>FOF</v>
          </cell>
          <cell r="K180">
            <v>-2.1</v>
          </cell>
          <cell r="N180">
            <v>0.4</v>
          </cell>
          <cell r="O180">
            <v>3.6</v>
          </cell>
        </row>
        <row r="181">
          <cell r="G181" t="str">
            <v>I</v>
          </cell>
          <cell r="K181">
            <v>994.5</v>
          </cell>
          <cell r="N181">
            <v>13.4</v>
          </cell>
          <cell r="O181">
            <v>55.6</v>
          </cell>
        </row>
        <row r="182">
          <cell r="G182" t="str">
            <v>I</v>
          </cell>
          <cell r="K182">
            <v>1559.3</v>
          </cell>
          <cell r="N182">
            <v>68.400000000000006</v>
          </cell>
          <cell r="O182">
            <v>0.9</v>
          </cell>
        </row>
        <row r="183">
          <cell r="G183" t="str">
            <v>R</v>
          </cell>
          <cell r="K183">
            <v>101.1</v>
          </cell>
          <cell r="N183">
            <v>50</v>
          </cell>
          <cell r="O183">
            <v>71.900000000000006</v>
          </cell>
        </row>
        <row r="184">
          <cell r="G184" t="str">
            <v>R</v>
          </cell>
          <cell r="K184">
            <v>324.92999999999995</v>
          </cell>
          <cell r="N184">
            <v>44.7</v>
          </cell>
          <cell r="O184">
            <v>95.3</v>
          </cell>
        </row>
        <row r="185">
          <cell r="G185" t="str">
            <v>I</v>
          </cell>
          <cell r="K185">
            <v>9.9999999999999995E-7</v>
          </cell>
          <cell r="N185">
            <v>0</v>
          </cell>
          <cell r="O185">
            <v>0</v>
          </cell>
        </row>
        <row r="186">
          <cell r="G186" t="str">
            <v>I</v>
          </cell>
          <cell r="K186">
            <v>9.9999999999999995E-7</v>
          </cell>
          <cell r="N186">
            <v>0</v>
          </cell>
          <cell r="O186">
            <v>0</v>
          </cell>
        </row>
        <row r="187">
          <cell r="G187" t="str">
            <v>R</v>
          </cell>
          <cell r="K187">
            <v>355.6</v>
          </cell>
          <cell r="N187">
            <v>40.200000000000003</v>
          </cell>
          <cell r="O187">
            <v>23.5</v>
          </cell>
        </row>
        <row r="188">
          <cell r="G188" t="str">
            <v>I</v>
          </cell>
          <cell r="I188" t="str">
            <v>FOF</v>
          </cell>
          <cell r="K188">
            <v>0</v>
          </cell>
          <cell r="N188">
            <v>0</v>
          </cell>
          <cell r="O188">
            <v>0</v>
          </cell>
        </row>
        <row r="189">
          <cell r="G189" t="str">
            <v>I</v>
          </cell>
          <cell r="K189">
            <v>235.5</v>
          </cell>
          <cell r="N189">
            <v>5.7</v>
          </cell>
          <cell r="O189">
            <v>2.4</v>
          </cell>
        </row>
        <row r="190">
          <cell r="G190" t="str">
            <v>I</v>
          </cell>
          <cell r="K190">
            <v>341.3</v>
          </cell>
          <cell r="N190">
            <v>7.6</v>
          </cell>
          <cell r="O190">
            <v>2.8</v>
          </cell>
        </row>
        <row r="191">
          <cell r="G191" t="str">
            <v>R</v>
          </cell>
          <cell r="K191">
            <v>38.200000000000003</v>
          </cell>
          <cell r="N191">
            <v>8.3000000000000007</v>
          </cell>
          <cell r="O191">
            <v>11.9</v>
          </cell>
        </row>
        <row r="192">
          <cell r="G192" t="str">
            <v>I</v>
          </cell>
          <cell r="K192">
            <v>2.3270000000000004</v>
          </cell>
          <cell r="N192">
            <v>21.8</v>
          </cell>
          <cell r="O192">
            <v>5.9</v>
          </cell>
        </row>
        <row r="193">
          <cell r="G193" t="str">
            <v>R</v>
          </cell>
          <cell r="K193">
            <v>1.2</v>
          </cell>
          <cell r="N193">
            <v>1.1000000000000001</v>
          </cell>
          <cell r="O193">
            <v>0</v>
          </cell>
        </row>
        <row r="194">
          <cell r="G194" t="str">
            <v>R</v>
          </cell>
          <cell r="H194" t="str">
            <v>TP</v>
          </cell>
          <cell r="I194" t="str">
            <v>FOF</v>
          </cell>
          <cell r="K194">
            <v>3</v>
          </cell>
          <cell r="N194">
            <v>0</v>
          </cell>
          <cell r="O194">
            <v>0</v>
          </cell>
        </row>
        <row r="195">
          <cell r="G195" t="str">
            <v>R</v>
          </cell>
          <cell r="H195" t="str">
            <v>TP</v>
          </cell>
          <cell r="K195">
            <v>533.4</v>
          </cell>
          <cell r="N195">
            <v>60.2</v>
          </cell>
          <cell r="O195">
            <v>12.7</v>
          </cell>
        </row>
        <row r="196">
          <cell r="G196" t="str">
            <v>R</v>
          </cell>
          <cell r="H196" t="str">
            <v>TP</v>
          </cell>
          <cell r="K196">
            <v>356</v>
          </cell>
          <cell r="N196">
            <v>39.5</v>
          </cell>
          <cell r="O196">
            <v>11.9</v>
          </cell>
        </row>
        <row r="197">
          <cell r="G197" t="str">
            <v>R</v>
          </cell>
          <cell r="H197" t="str">
            <v>TP</v>
          </cell>
          <cell r="I197" t="str">
            <v>FOF</v>
          </cell>
          <cell r="K197">
            <v>0.3</v>
          </cell>
          <cell r="N197">
            <v>0.4</v>
          </cell>
          <cell r="O197">
            <v>24.4</v>
          </cell>
        </row>
        <row r="198">
          <cell r="G198" t="str">
            <v>R</v>
          </cell>
          <cell r="H198" t="str">
            <v>TP</v>
          </cell>
          <cell r="I198" t="str">
            <v>FOF</v>
          </cell>
          <cell r="K198">
            <v>70.3</v>
          </cell>
          <cell r="N198">
            <v>0</v>
          </cell>
          <cell r="O198">
            <v>0</v>
          </cell>
        </row>
        <row r="199">
          <cell r="G199" t="str">
            <v>R</v>
          </cell>
          <cell r="H199" t="str">
            <v>TP</v>
          </cell>
          <cell r="K199">
            <v>33.607999999999997</v>
          </cell>
          <cell r="N199">
            <v>7.4</v>
          </cell>
          <cell r="O199">
            <v>0.5</v>
          </cell>
        </row>
        <row r="200">
          <cell r="G200" t="str">
            <v>R</v>
          </cell>
          <cell r="H200" t="str">
            <v>TP</v>
          </cell>
          <cell r="I200" t="str">
            <v>FOF</v>
          </cell>
          <cell r="K200">
            <v>4.7</v>
          </cell>
          <cell r="N200">
            <v>0</v>
          </cell>
          <cell r="O200">
            <v>0</v>
          </cell>
        </row>
        <row r="201">
          <cell r="G201" t="str">
            <v>R</v>
          </cell>
          <cell r="H201" t="str">
            <v>TP</v>
          </cell>
          <cell r="I201" t="str">
            <v>FOF</v>
          </cell>
          <cell r="K201">
            <v>6.3</v>
          </cell>
          <cell r="N201">
            <v>0</v>
          </cell>
          <cell r="O201">
            <v>0</v>
          </cell>
        </row>
        <row r="202">
          <cell r="G202" t="str">
            <v>R</v>
          </cell>
          <cell r="H202" t="str">
            <v>TP</v>
          </cell>
          <cell r="I202" t="str">
            <v>FOF</v>
          </cell>
          <cell r="K202">
            <v>10.9</v>
          </cell>
          <cell r="N202">
            <v>0</v>
          </cell>
          <cell r="O202">
            <v>0</v>
          </cell>
        </row>
        <row r="203">
          <cell r="G203" t="str">
            <v>R</v>
          </cell>
          <cell r="H203" t="str">
            <v>TP</v>
          </cell>
          <cell r="K203">
            <v>202.03</v>
          </cell>
          <cell r="N203">
            <v>13.2</v>
          </cell>
          <cell r="O203">
            <v>3.9</v>
          </cell>
        </row>
        <row r="204">
          <cell r="G204" t="str">
            <v>R</v>
          </cell>
          <cell r="H204" t="str">
            <v>TP</v>
          </cell>
          <cell r="K204">
            <v>909.00000000000011</v>
          </cell>
          <cell r="N204">
            <v>128.69999999999999</v>
          </cell>
          <cell r="O204">
            <v>44.7</v>
          </cell>
        </row>
        <row r="205">
          <cell r="G205" t="str">
            <v>R</v>
          </cell>
          <cell r="H205" t="str">
            <v>TP</v>
          </cell>
          <cell r="K205">
            <v>281.8</v>
          </cell>
          <cell r="N205">
            <v>6.1</v>
          </cell>
          <cell r="O205">
            <v>3.6</v>
          </cell>
        </row>
        <row r="206">
          <cell r="G206" t="str">
            <v>R</v>
          </cell>
          <cell r="H206" t="str">
            <v>TP</v>
          </cell>
          <cell r="K206">
            <v>869.4</v>
          </cell>
          <cell r="N206">
            <v>50.7</v>
          </cell>
          <cell r="O206">
            <v>13.4</v>
          </cell>
        </row>
        <row r="207">
          <cell r="G207" t="str">
            <v>R</v>
          </cell>
          <cell r="H207" t="str">
            <v>TP</v>
          </cell>
          <cell r="K207">
            <v>24.45</v>
          </cell>
          <cell r="N207">
            <v>0.2</v>
          </cell>
          <cell r="O207">
            <v>2.2999999999999998</v>
          </cell>
        </row>
        <row r="208">
          <cell r="G208" t="str">
            <v>R</v>
          </cell>
          <cell r="H208" t="str">
            <v>TP</v>
          </cell>
          <cell r="K208">
            <v>174.94000000000003</v>
          </cell>
          <cell r="N208">
            <v>37.9</v>
          </cell>
          <cell r="O208">
            <v>11.8</v>
          </cell>
        </row>
        <row r="209">
          <cell r="G209" t="str">
            <v>R</v>
          </cell>
          <cell r="H209" t="str">
            <v>TP</v>
          </cell>
          <cell r="K209">
            <v>68.918889100000001</v>
          </cell>
          <cell r="N209">
            <v>27.5</v>
          </cell>
          <cell r="O209">
            <v>24.9</v>
          </cell>
        </row>
        <row r="210">
          <cell r="G210" t="str">
            <v>R</v>
          </cell>
          <cell r="H210" t="str">
            <v>TP</v>
          </cell>
          <cell r="I210" t="str">
            <v>FOF</v>
          </cell>
          <cell r="K210">
            <v>0.52800000000000002</v>
          </cell>
          <cell r="N210">
            <v>0</v>
          </cell>
          <cell r="O210">
            <v>0</v>
          </cell>
        </row>
        <row r="211">
          <cell r="G211" t="str">
            <v>R</v>
          </cell>
          <cell r="H211" t="str">
            <v>TP</v>
          </cell>
          <cell r="I211" t="str">
            <v>FOF</v>
          </cell>
          <cell r="K211">
            <v>5.2119999999999997</v>
          </cell>
          <cell r="N211">
            <v>0</v>
          </cell>
          <cell r="O211">
            <v>0</v>
          </cell>
        </row>
        <row r="212">
          <cell r="G212" t="str">
            <v>R</v>
          </cell>
          <cell r="H212" t="str">
            <v>TP</v>
          </cell>
          <cell r="I212" t="str">
            <v>FOF</v>
          </cell>
          <cell r="K212">
            <v>2.2330000000000001</v>
          </cell>
          <cell r="N212">
            <v>0</v>
          </cell>
          <cell r="O212">
            <v>0</v>
          </cell>
        </row>
        <row r="213">
          <cell r="G213" t="str">
            <v>I</v>
          </cell>
          <cell r="H213" t="str">
            <v>TP</v>
          </cell>
          <cell r="K213">
            <v>252.55</v>
          </cell>
          <cell r="N213">
            <v>16.100000000000001</v>
          </cell>
          <cell r="O213">
            <v>46.4</v>
          </cell>
        </row>
        <row r="214">
          <cell r="G214" t="str">
            <v>R</v>
          </cell>
          <cell r="H214" t="str">
            <v>TP</v>
          </cell>
          <cell r="K214">
            <v>9.4499999999999993</v>
          </cell>
          <cell r="N214">
            <v>3.4</v>
          </cell>
          <cell r="O214">
            <v>2.5</v>
          </cell>
        </row>
        <row r="215">
          <cell r="G215" t="str">
            <v>R</v>
          </cell>
          <cell r="H215" t="str">
            <v>TP</v>
          </cell>
          <cell r="I215" t="str">
            <v>FOF</v>
          </cell>
          <cell r="K215">
            <v>47.812999999999995</v>
          </cell>
          <cell r="N215">
            <v>9.5</v>
          </cell>
          <cell r="O215">
            <v>10.8</v>
          </cell>
        </row>
        <row r="216">
          <cell r="G216" t="str">
            <v>R</v>
          </cell>
          <cell r="H216" t="str">
            <v>TP</v>
          </cell>
          <cell r="I216" t="str">
            <v>FOF</v>
          </cell>
          <cell r="K216">
            <v>1.0089999999999999</v>
          </cell>
          <cell r="N216">
            <v>0</v>
          </cell>
          <cell r="O216">
            <v>0</v>
          </cell>
        </row>
        <row r="217">
          <cell r="G217" t="str">
            <v>R</v>
          </cell>
          <cell r="H217" t="str">
            <v>TP</v>
          </cell>
          <cell r="I217" t="str">
            <v>FOF</v>
          </cell>
          <cell r="K217">
            <v>1.528</v>
          </cell>
          <cell r="N217">
            <v>0</v>
          </cell>
          <cell r="O217">
            <v>0</v>
          </cell>
        </row>
        <row r="218">
          <cell r="G218" t="str">
            <v>R</v>
          </cell>
          <cell r="H218" t="str">
            <v>TP</v>
          </cell>
          <cell r="K218">
            <v>35.620000000000005</v>
          </cell>
          <cell r="N218">
            <v>2.5</v>
          </cell>
          <cell r="O218">
            <v>2.4</v>
          </cell>
        </row>
        <row r="219">
          <cell r="G219" t="str">
            <v>R</v>
          </cell>
          <cell r="H219" t="str">
            <v>TP</v>
          </cell>
          <cell r="K219">
            <v>306.19</v>
          </cell>
          <cell r="N219">
            <v>100.1</v>
          </cell>
          <cell r="O219">
            <v>247.8</v>
          </cell>
        </row>
        <row r="220">
          <cell r="G220" t="str">
            <v>I</v>
          </cell>
          <cell r="H220" t="str">
            <v>TP</v>
          </cell>
          <cell r="K220">
            <v>127.59</v>
          </cell>
          <cell r="N220">
            <v>137.80000000000001</v>
          </cell>
          <cell r="O220">
            <v>0.3</v>
          </cell>
        </row>
        <row r="221">
          <cell r="G221" t="str">
            <v>R</v>
          </cell>
          <cell r="H221" t="str">
            <v>TP</v>
          </cell>
          <cell r="K221">
            <v>71.290000000000006</v>
          </cell>
          <cell r="N221">
            <v>28.3</v>
          </cell>
          <cell r="O221">
            <v>7</v>
          </cell>
        </row>
        <row r="222">
          <cell r="G222" t="str">
            <v>R</v>
          </cell>
          <cell r="H222" t="str">
            <v>TP</v>
          </cell>
          <cell r="K222">
            <v>51.709999999999994</v>
          </cell>
          <cell r="N222">
            <v>8</v>
          </cell>
          <cell r="O222">
            <v>0</v>
          </cell>
        </row>
        <row r="223">
          <cell r="G223" t="str">
            <v>R</v>
          </cell>
          <cell r="H223" t="str">
            <v>TP</v>
          </cell>
          <cell r="K223">
            <v>11.1</v>
          </cell>
          <cell r="N223">
            <v>6.6</v>
          </cell>
          <cell r="O223">
            <v>0.2</v>
          </cell>
        </row>
        <row r="224">
          <cell r="G224" t="str">
            <v>R</v>
          </cell>
          <cell r="H224" t="str">
            <v>TP</v>
          </cell>
          <cell r="K224">
            <v>10.4</v>
          </cell>
          <cell r="N224">
            <v>2.2999999999999998</v>
          </cell>
          <cell r="O224">
            <v>3.5</v>
          </cell>
        </row>
        <row r="225">
          <cell r="G225" t="str">
            <v>R</v>
          </cell>
          <cell r="H225" t="str">
            <v>TP</v>
          </cell>
          <cell r="I225" t="str">
            <v>FOF</v>
          </cell>
          <cell r="K225">
            <v>0.22</v>
          </cell>
          <cell r="N225">
            <v>0</v>
          </cell>
          <cell r="O225">
            <v>0</v>
          </cell>
        </row>
        <row r="226">
          <cell r="G226" t="str">
            <v>R</v>
          </cell>
          <cell r="H226" t="str">
            <v>TP</v>
          </cell>
          <cell r="K226">
            <v>106.27000000000001</v>
          </cell>
          <cell r="N226">
            <v>6.9</v>
          </cell>
          <cell r="O226">
            <v>36.200000000000003</v>
          </cell>
        </row>
        <row r="227">
          <cell r="G227" t="str">
            <v>R</v>
          </cell>
          <cell r="H227" t="str">
            <v>TP</v>
          </cell>
          <cell r="K227">
            <v>105.53</v>
          </cell>
          <cell r="N227">
            <v>9.4</v>
          </cell>
          <cell r="O227">
            <v>1.2</v>
          </cell>
        </row>
        <row r="228">
          <cell r="G228" t="str">
            <v>R</v>
          </cell>
          <cell r="H228" t="str">
            <v>TP</v>
          </cell>
          <cell r="K228">
            <v>12.830848360000001</v>
          </cell>
          <cell r="N228">
            <v>3.6</v>
          </cell>
          <cell r="O228">
            <v>0</v>
          </cell>
        </row>
        <row r="229">
          <cell r="G229" t="str">
            <v>R</v>
          </cell>
          <cell r="H229" t="str">
            <v>TP</v>
          </cell>
          <cell r="K229">
            <v>11.046481010000001</v>
          </cell>
          <cell r="N229">
            <v>6.2</v>
          </cell>
          <cell r="O229">
            <v>0.8</v>
          </cell>
        </row>
        <row r="230">
          <cell r="G230" t="str">
            <v>R</v>
          </cell>
          <cell r="H230" t="str">
            <v>TP</v>
          </cell>
          <cell r="I230" t="str">
            <v>FOF</v>
          </cell>
          <cell r="K230">
            <v>96.265000000000001</v>
          </cell>
          <cell r="N230">
            <v>34.299999999999997</v>
          </cell>
          <cell r="O230">
            <v>6.7</v>
          </cell>
        </row>
        <row r="231">
          <cell r="G231" t="str">
            <v>R</v>
          </cell>
          <cell r="H231" t="str">
            <v>TP</v>
          </cell>
          <cell r="I231" t="str">
            <v>FOF</v>
          </cell>
          <cell r="K231">
            <v>8.4169999999999998</v>
          </cell>
          <cell r="N231">
            <v>0</v>
          </cell>
          <cell r="O231">
            <v>0</v>
          </cell>
        </row>
        <row r="232">
          <cell r="G232" t="str">
            <v>R</v>
          </cell>
          <cell r="H232" t="str">
            <v>TP</v>
          </cell>
          <cell r="I232" t="str">
            <v>FOF</v>
          </cell>
          <cell r="K232">
            <v>1.623</v>
          </cell>
          <cell r="N232">
            <v>0</v>
          </cell>
          <cell r="O232">
            <v>0</v>
          </cell>
        </row>
        <row r="233">
          <cell r="G233" t="str">
            <v>R</v>
          </cell>
          <cell r="H233" t="str">
            <v>TP</v>
          </cell>
          <cell r="I233" t="str">
            <v>FOF</v>
          </cell>
          <cell r="K233">
            <v>4.5339999999999998</v>
          </cell>
          <cell r="N233">
            <v>0</v>
          </cell>
          <cell r="O233">
            <v>0</v>
          </cell>
        </row>
        <row r="234">
          <cell r="G234" t="str">
            <v>R</v>
          </cell>
          <cell r="H234" t="str">
            <v>TP</v>
          </cell>
          <cell r="I234" t="str">
            <v>FOF</v>
          </cell>
          <cell r="K234">
            <v>1.704</v>
          </cell>
          <cell r="N234">
            <v>0</v>
          </cell>
          <cell r="O234">
            <v>0</v>
          </cell>
        </row>
        <row r="235">
          <cell r="G235" t="str">
            <v>R</v>
          </cell>
          <cell r="H235" t="str">
            <v>TP</v>
          </cell>
          <cell r="I235" t="str">
            <v>FOF</v>
          </cell>
          <cell r="K235">
            <v>0.88700000000000001</v>
          </cell>
          <cell r="N235">
            <v>0</v>
          </cell>
          <cell r="O235">
            <v>0</v>
          </cell>
        </row>
        <row r="236">
          <cell r="G236" t="str">
            <v>R</v>
          </cell>
          <cell r="H236" t="str">
            <v>TP</v>
          </cell>
          <cell r="K236">
            <v>212.6</v>
          </cell>
          <cell r="N236">
            <v>230.9</v>
          </cell>
          <cell r="O236">
            <v>5.6</v>
          </cell>
        </row>
        <row r="237">
          <cell r="G237" t="str">
            <v>R</v>
          </cell>
          <cell r="H237" t="str">
            <v>TP</v>
          </cell>
          <cell r="I237" t="str">
            <v>FOF</v>
          </cell>
          <cell r="K237">
            <v>6.2160000000000002</v>
          </cell>
          <cell r="N237">
            <v>0</v>
          </cell>
          <cell r="O237">
            <v>0</v>
          </cell>
        </row>
        <row r="238">
          <cell r="G238" t="str">
            <v>R</v>
          </cell>
          <cell r="H238" t="str">
            <v>TP</v>
          </cell>
          <cell r="K238">
            <v>341.21</v>
          </cell>
          <cell r="N238">
            <v>17</v>
          </cell>
          <cell r="O238">
            <v>1.4</v>
          </cell>
        </row>
        <row r="239">
          <cell r="G239" t="str">
            <v>R</v>
          </cell>
          <cell r="H239" t="str">
            <v>TP</v>
          </cell>
          <cell r="K239">
            <v>1.0000000000000001E-5</v>
          </cell>
          <cell r="N239">
            <v>0</v>
          </cell>
          <cell r="O239">
            <v>0</v>
          </cell>
        </row>
        <row r="240">
          <cell r="G240" t="str">
            <v>R</v>
          </cell>
          <cell r="H240" t="str">
            <v>TP</v>
          </cell>
          <cell r="I240" t="str">
            <v>FOF</v>
          </cell>
          <cell r="K240">
            <v>35.012999999999998</v>
          </cell>
          <cell r="N240">
            <v>0</v>
          </cell>
          <cell r="O240">
            <v>0</v>
          </cell>
        </row>
        <row r="241">
          <cell r="G241" t="str">
            <v>R</v>
          </cell>
          <cell r="H241" t="str">
            <v>TP</v>
          </cell>
          <cell r="I241" t="str">
            <v>FOF</v>
          </cell>
          <cell r="K241">
            <v>32.838000000000001</v>
          </cell>
          <cell r="N241">
            <v>0</v>
          </cell>
          <cell r="O241">
            <v>0</v>
          </cell>
        </row>
        <row r="242">
          <cell r="G242" t="str">
            <v>R</v>
          </cell>
          <cell r="H242" t="str">
            <v>TP</v>
          </cell>
          <cell r="I242" t="str">
            <v>FOF</v>
          </cell>
          <cell r="K242">
            <v>7.1219999999999999</v>
          </cell>
          <cell r="N242">
            <v>0</v>
          </cell>
          <cell r="O242">
            <v>0</v>
          </cell>
        </row>
        <row r="243">
          <cell r="G243" t="str">
            <v>R</v>
          </cell>
          <cell r="H243" t="str">
            <v>TP</v>
          </cell>
          <cell r="I243" t="str">
            <v>FOF</v>
          </cell>
          <cell r="K243">
            <v>0.49</v>
          </cell>
          <cell r="N243">
            <v>0</v>
          </cell>
          <cell r="O243">
            <v>0</v>
          </cell>
        </row>
        <row r="244">
          <cell r="G244" t="str">
            <v>R</v>
          </cell>
          <cell r="H244" t="str">
            <v>TP</v>
          </cell>
          <cell r="I244" t="str">
            <v>FOF</v>
          </cell>
          <cell r="K244">
            <v>1.3160000000000001</v>
          </cell>
          <cell r="N244">
            <v>0</v>
          </cell>
          <cell r="O244">
            <v>0</v>
          </cell>
        </row>
        <row r="245">
          <cell r="G245" t="str">
            <v>R</v>
          </cell>
          <cell r="H245" t="str">
            <v>TP</v>
          </cell>
          <cell r="K245">
            <v>12.1</v>
          </cell>
          <cell r="N245">
            <v>13.1</v>
          </cell>
          <cell r="O245">
            <v>0</v>
          </cell>
        </row>
        <row r="246">
          <cell r="G246" t="str">
            <v>R</v>
          </cell>
          <cell r="H246" t="str">
            <v>TP</v>
          </cell>
          <cell r="K246">
            <v>14.08</v>
          </cell>
          <cell r="N246">
            <v>0.9</v>
          </cell>
          <cell r="O246">
            <v>3.3</v>
          </cell>
        </row>
        <row r="247">
          <cell r="G247" t="str">
            <v>R</v>
          </cell>
          <cell r="H247" t="str">
            <v>TP</v>
          </cell>
          <cell r="K247">
            <v>190.34</v>
          </cell>
          <cell r="N247">
            <v>8.3000000000000007</v>
          </cell>
          <cell r="O247">
            <v>12.1</v>
          </cell>
        </row>
        <row r="248">
          <cell r="G248" t="str">
            <v>R</v>
          </cell>
          <cell r="H248" t="str">
            <v>TP</v>
          </cell>
          <cell r="K248">
            <v>84.966929739999998</v>
          </cell>
          <cell r="N248">
            <v>6.5</v>
          </cell>
          <cell r="O248">
            <v>1.3</v>
          </cell>
        </row>
        <row r="249">
          <cell r="G249" t="str">
            <v>R</v>
          </cell>
          <cell r="H249" t="str">
            <v>TP</v>
          </cell>
          <cell r="I249" t="str">
            <v>FOF</v>
          </cell>
          <cell r="K249">
            <v>1.69</v>
          </cell>
          <cell r="N249">
            <v>0</v>
          </cell>
          <cell r="O249">
            <v>0</v>
          </cell>
        </row>
        <row r="250">
          <cell r="G250" t="str">
            <v>R</v>
          </cell>
          <cell r="H250" t="str">
            <v>TP</v>
          </cell>
          <cell r="I250" t="str">
            <v>FOF</v>
          </cell>
          <cell r="K250">
            <v>9.73</v>
          </cell>
          <cell r="N250">
            <v>0</v>
          </cell>
          <cell r="O250">
            <v>0</v>
          </cell>
        </row>
        <row r="251">
          <cell r="G251" t="str">
            <v>R</v>
          </cell>
          <cell r="H251" t="str">
            <v>TP</v>
          </cell>
          <cell r="I251" t="str">
            <v>FOF</v>
          </cell>
          <cell r="K251">
            <v>3.53</v>
          </cell>
          <cell r="N251">
            <v>0</v>
          </cell>
          <cell r="O251">
            <v>0</v>
          </cell>
        </row>
        <row r="252">
          <cell r="G252" t="str">
            <v>R</v>
          </cell>
          <cell r="H252" t="str">
            <v>TP</v>
          </cell>
          <cell r="I252" t="str">
            <v>FOF</v>
          </cell>
          <cell r="K252">
            <v>0.623</v>
          </cell>
          <cell r="N252">
            <v>0</v>
          </cell>
          <cell r="O252">
            <v>0</v>
          </cell>
        </row>
        <row r="253">
          <cell r="G253" t="str">
            <v>R</v>
          </cell>
          <cell r="K253">
            <v>2.92</v>
          </cell>
          <cell r="N253">
            <v>2</v>
          </cell>
          <cell r="O253">
            <v>0</v>
          </cell>
        </row>
        <row r="254">
          <cell r="G254" t="str">
            <v>R</v>
          </cell>
          <cell r="K254">
            <v>29.73</v>
          </cell>
          <cell r="N254">
            <v>2.8</v>
          </cell>
          <cell r="O254">
            <v>0.6</v>
          </cell>
        </row>
        <row r="255">
          <cell r="G255" t="str">
            <v>R</v>
          </cell>
          <cell r="K255">
            <v>1536.1</v>
          </cell>
          <cell r="N255">
            <v>27.7</v>
          </cell>
          <cell r="O255">
            <v>26.3</v>
          </cell>
        </row>
        <row r="256">
          <cell r="G256" t="str">
            <v>R</v>
          </cell>
          <cell r="K256">
            <v>103.30162665000002</v>
          </cell>
          <cell r="N256">
            <v>0.6</v>
          </cell>
          <cell r="O256">
            <v>1.1000000000000001</v>
          </cell>
        </row>
        <row r="257">
          <cell r="G257" t="str">
            <v>R</v>
          </cell>
          <cell r="K257">
            <v>23.17</v>
          </cell>
          <cell r="N257">
            <v>11.9</v>
          </cell>
          <cell r="O257">
            <v>6.8</v>
          </cell>
        </row>
        <row r="258">
          <cell r="G258" t="str">
            <v>R</v>
          </cell>
          <cell r="K258">
            <v>75.138300290000004</v>
          </cell>
          <cell r="N258">
            <v>0.4</v>
          </cell>
          <cell r="O258">
            <v>1.3</v>
          </cell>
        </row>
        <row r="259">
          <cell r="G259" t="str">
            <v>R</v>
          </cell>
          <cell r="K259">
            <v>45.699999999999996</v>
          </cell>
          <cell r="N259">
            <v>2.5</v>
          </cell>
          <cell r="O259">
            <v>2.4</v>
          </cell>
        </row>
        <row r="260">
          <cell r="G260" t="str">
            <v>R</v>
          </cell>
          <cell r="K260">
            <v>158.87</v>
          </cell>
          <cell r="N260">
            <v>33.9</v>
          </cell>
          <cell r="O260">
            <v>47.2</v>
          </cell>
        </row>
        <row r="261">
          <cell r="G261" t="str">
            <v>R</v>
          </cell>
          <cell r="I261" t="str">
            <v>FOF</v>
          </cell>
          <cell r="K261">
            <v>126.685</v>
          </cell>
          <cell r="N261">
            <v>5.2</v>
          </cell>
          <cell r="O261">
            <v>4.4000000000000004</v>
          </cell>
        </row>
        <row r="262">
          <cell r="G262" t="str">
            <v>R</v>
          </cell>
          <cell r="I262" t="str">
            <v>FOF</v>
          </cell>
          <cell r="K262">
            <v>140.82499999999999</v>
          </cell>
          <cell r="N262">
            <v>39.700000000000003</v>
          </cell>
          <cell r="O262">
            <v>32.700000000000003</v>
          </cell>
        </row>
        <row r="263">
          <cell r="G263" t="str">
            <v>R</v>
          </cell>
          <cell r="K263">
            <v>1191.8544895099999</v>
          </cell>
          <cell r="N263">
            <v>1062.8699999999999</v>
          </cell>
          <cell r="O263">
            <v>566.29999999999995</v>
          </cell>
        </row>
        <row r="264">
          <cell r="G264" t="str">
            <v>R</v>
          </cell>
          <cell r="I264" t="str">
            <v>FOF</v>
          </cell>
          <cell r="K264">
            <v>7.2999999999999995E-2</v>
          </cell>
          <cell r="N264">
            <v>0</v>
          </cell>
          <cell r="O264">
            <v>0</v>
          </cell>
        </row>
        <row r="265">
          <cell r="G265" t="str">
            <v>R</v>
          </cell>
          <cell r="I265" t="str">
            <v>FOF</v>
          </cell>
          <cell r="K265">
            <v>0.81</v>
          </cell>
          <cell r="N265">
            <v>0</v>
          </cell>
          <cell r="O265">
            <v>0</v>
          </cell>
        </row>
        <row r="266">
          <cell r="G266" t="str">
            <v>R</v>
          </cell>
          <cell r="K266">
            <v>26.39</v>
          </cell>
          <cell r="N266">
            <v>7.7</v>
          </cell>
          <cell r="O266">
            <v>76.599999999999994</v>
          </cell>
        </row>
        <row r="267">
          <cell r="G267" t="str">
            <v>R</v>
          </cell>
          <cell r="K267">
            <v>148.01999999999998</v>
          </cell>
          <cell r="N267">
            <v>28.2</v>
          </cell>
          <cell r="O267">
            <v>61.9</v>
          </cell>
        </row>
        <row r="268">
          <cell r="G268" t="str">
            <v>R</v>
          </cell>
          <cell r="K268">
            <v>201.51</v>
          </cell>
          <cell r="N268">
            <v>15.3</v>
          </cell>
          <cell r="O268">
            <v>14.2</v>
          </cell>
        </row>
        <row r="269">
          <cell r="G269" t="str">
            <v>R</v>
          </cell>
          <cell r="H269" t="str">
            <v>TP</v>
          </cell>
          <cell r="K269">
            <v>16.68715225</v>
          </cell>
          <cell r="N269">
            <v>2.4</v>
          </cell>
          <cell r="O269">
            <v>6.3</v>
          </cell>
        </row>
        <row r="270">
          <cell r="G270" t="str">
            <v>R</v>
          </cell>
          <cell r="H270" t="str">
            <v>TP</v>
          </cell>
          <cell r="I270" t="str">
            <v>FOF</v>
          </cell>
          <cell r="K270">
            <v>1.897</v>
          </cell>
          <cell r="N270">
            <v>0</v>
          </cell>
          <cell r="O270">
            <v>0</v>
          </cell>
        </row>
        <row r="271">
          <cell r="G271" t="str">
            <v>R</v>
          </cell>
          <cell r="H271" t="str">
            <v>TP</v>
          </cell>
          <cell r="K271">
            <v>9.24</v>
          </cell>
          <cell r="N271">
            <v>15.6</v>
          </cell>
          <cell r="O271">
            <v>4.5</v>
          </cell>
        </row>
        <row r="272">
          <cell r="G272" t="str">
            <v>R</v>
          </cell>
          <cell r="H272" t="str">
            <v>TP</v>
          </cell>
          <cell r="I272" t="str">
            <v>FOF</v>
          </cell>
          <cell r="K272">
            <v>0.186</v>
          </cell>
          <cell r="N272">
            <v>0</v>
          </cell>
          <cell r="O272">
            <v>0</v>
          </cell>
        </row>
        <row r="273">
          <cell r="G273" t="str">
            <v>R</v>
          </cell>
          <cell r="H273" t="str">
            <v>TP</v>
          </cell>
          <cell r="I273" t="str">
            <v>FOF</v>
          </cell>
          <cell r="K273">
            <v>27.701000000000001</v>
          </cell>
          <cell r="N273">
            <v>0</v>
          </cell>
          <cell r="O273">
            <v>0</v>
          </cell>
        </row>
        <row r="274">
          <cell r="G274" t="str">
            <v>R</v>
          </cell>
          <cell r="H274" t="str">
            <v>TP</v>
          </cell>
          <cell r="I274" t="str">
            <v>FOF</v>
          </cell>
          <cell r="K274">
            <v>6.8369999999999997</v>
          </cell>
          <cell r="N274">
            <v>0</v>
          </cell>
          <cell r="O274">
            <v>0</v>
          </cell>
        </row>
        <row r="275">
          <cell r="G275" t="str">
            <v>R</v>
          </cell>
          <cell r="H275" t="str">
            <v>TP</v>
          </cell>
          <cell r="I275" t="str">
            <v>FOF</v>
          </cell>
          <cell r="K275">
            <v>7.1849999999999996</v>
          </cell>
          <cell r="N275">
            <v>0</v>
          </cell>
          <cell r="O275">
            <v>0</v>
          </cell>
        </row>
        <row r="276">
          <cell r="G276" t="str">
            <v>R</v>
          </cell>
          <cell r="H276" t="str">
            <v>TP</v>
          </cell>
          <cell r="K276">
            <v>16.03</v>
          </cell>
          <cell r="N276">
            <v>0.2</v>
          </cell>
          <cell r="O276">
            <v>1</v>
          </cell>
        </row>
        <row r="277">
          <cell r="G277" t="str">
            <v>R</v>
          </cell>
          <cell r="H277" t="str">
            <v>TP</v>
          </cell>
          <cell r="K277">
            <v>18.5</v>
          </cell>
          <cell r="N277">
            <v>0.3</v>
          </cell>
          <cell r="O277">
            <v>0.8</v>
          </cell>
        </row>
        <row r="278">
          <cell r="G278" t="str">
            <v>R</v>
          </cell>
          <cell r="H278" t="str">
            <v>TP</v>
          </cell>
          <cell r="K278">
            <v>2.37</v>
          </cell>
          <cell r="N278">
            <v>1.3</v>
          </cell>
          <cell r="O278">
            <v>0</v>
          </cell>
        </row>
        <row r="279">
          <cell r="G279" t="str">
            <v>R</v>
          </cell>
          <cell r="H279" t="str">
            <v>TP</v>
          </cell>
          <cell r="K279">
            <v>1.1399999999999999</v>
          </cell>
          <cell r="N279">
            <v>0.1</v>
          </cell>
          <cell r="O279">
            <v>0</v>
          </cell>
        </row>
        <row r="280">
          <cell r="G280" t="str">
            <v>R</v>
          </cell>
          <cell r="H280" t="str">
            <v>TP</v>
          </cell>
          <cell r="K280">
            <v>1.5499999999999998</v>
          </cell>
          <cell r="N280">
            <v>0.5</v>
          </cell>
          <cell r="O280">
            <v>0</v>
          </cell>
        </row>
        <row r="281">
          <cell r="G281" t="str">
            <v>R</v>
          </cell>
          <cell r="H281" t="str">
            <v>TP</v>
          </cell>
          <cell r="I281" t="str">
            <v>FOF</v>
          </cell>
          <cell r="K281">
            <v>0.99399999999999999</v>
          </cell>
          <cell r="N281">
            <v>0</v>
          </cell>
          <cell r="O281">
            <v>0</v>
          </cell>
        </row>
        <row r="282">
          <cell r="G282" t="str">
            <v>R</v>
          </cell>
          <cell r="H282" t="str">
            <v>TP</v>
          </cell>
          <cell r="I282" t="str">
            <v>FOF</v>
          </cell>
          <cell r="K282">
            <v>0.10299999999999999</v>
          </cell>
          <cell r="N282">
            <v>0</v>
          </cell>
          <cell r="O282">
            <v>0</v>
          </cell>
        </row>
        <row r="283">
          <cell r="G283" t="str">
            <v>R</v>
          </cell>
          <cell r="H283" t="str">
            <v>TP</v>
          </cell>
          <cell r="I283" t="str">
            <v>FOF</v>
          </cell>
          <cell r="K283">
            <v>0.24299999999999999</v>
          </cell>
          <cell r="N283">
            <v>0</v>
          </cell>
          <cell r="O283">
            <v>0</v>
          </cell>
        </row>
        <row r="284">
          <cell r="G284" t="str">
            <v>R</v>
          </cell>
          <cell r="H284" t="str">
            <v>TP</v>
          </cell>
          <cell r="K284">
            <v>1.0000000000000001E-5</v>
          </cell>
          <cell r="N284">
            <v>0</v>
          </cell>
          <cell r="O284">
            <v>0</v>
          </cell>
        </row>
        <row r="285">
          <cell r="G285" t="str">
            <v>R</v>
          </cell>
          <cell r="H285" t="str">
            <v>TP</v>
          </cell>
          <cell r="I285" t="str">
            <v>FOF</v>
          </cell>
          <cell r="K285">
            <v>0</v>
          </cell>
          <cell r="N285">
            <v>0</v>
          </cell>
          <cell r="O285">
            <v>0</v>
          </cell>
        </row>
        <row r="286">
          <cell r="G286" t="str">
            <v>R</v>
          </cell>
          <cell r="H286" t="str">
            <v>TP</v>
          </cell>
          <cell r="K286">
            <v>9.9999999999999995E-7</v>
          </cell>
          <cell r="N286">
            <v>0</v>
          </cell>
          <cell r="O286">
            <v>0</v>
          </cell>
        </row>
        <row r="287">
          <cell r="G287" t="str">
            <v>R</v>
          </cell>
          <cell r="H287" t="str">
            <v>TP</v>
          </cell>
          <cell r="K287">
            <v>1.0000000000000001E-5</v>
          </cell>
          <cell r="N287">
            <v>0</v>
          </cell>
          <cell r="O287">
            <v>0</v>
          </cell>
        </row>
        <row r="288">
          <cell r="G288" t="str">
            <v>R</v>
          </cell>
          <cell r="H288" t="str">
            <v>TP</v>
          </cell>
          <cell r="K288">
            <v>138.75</v>
          </cell>
          <cell r="N288">
            <v>3.5</v>
          </cell>
          <cell r="O288">
            <v>3</v>
          </cell>
        </row>
        <row r="289">
          <cell r="G289" t="str">
            <v>R</v>
          </cell>
          <cell r="H289" t="str">
            <v>TP</v>
          </cell>
          <cell r="I289" t="str">
            <v>FOF</v>
          </cell>
          <cell r="K289">
            <v>1.986</v>
          </cell>
          <cell r="N289">
            <v>0</v>
          </cell>
          <cell r="O289">
            <v>0</v>
          </cell>
        </row>
        <row r="290">
          <cell r="G290" t="str">
            <v>R</v>
          </cell>
          <cell r="H290" t="str">
            <v>TP</v>
          </cell>
          <cell r="K290">
            <v>5.37</v>
          </cell>
          <cell r="N290">
            <v>0.3</v>
          </cell>
          <cell r="O290">
            <v>1.5</v>
          </cell>
        </row>
        <row r="291">
          <cell r="G291" t="str">
            <v>R</v>
          </cell>
          <cell r="H291" t="str">
            <v>TP</v>
          </cell>
          <cell r="K291">
            <v>11.6</v>
          </cell>
          <cell r="N291">
            <v>8</v>
          </cell>
          <cell r="O291">
            <v>9.4</v>
          </cell>
        </row>
        <row r="292">
          <cell r="G292" t="str">
            <v>R</v>
          </cell>
          <cell r="H292" t="str">
            <v>TP</v>
          </cell>
          <cell r="I292" t="str">
            <v>FOF</v>
          </cell>
          <cell r="K292">
            <v>0.38100000000000001</v>
          </cell>
          <cell r="N292">
            <v>0</v>
          </cell>
          <cell r="O292">
            <v>0</v>
          </cell>
        </row>
        <row r="293">
          <cell r="G293" t="str">
            <v>R</v>
          </cell>
          <cell r="H293" t="str">
            <v>TP</v>
          </cell>
          <cell r="I293" t="str">
            <v>FOF</v>
          </cell>
          <cell r="K293">
            <v>0.48799999999999999</v>
          </cell>
          <cell r="N293">
            <v>0</v>
          </cell>
          <cell r="O293">
            <v>0</v>
          </cell>
        </row>
        <row r="294">
          <cell r="G294" t="str">
            <v>R</v>
          </cell>
          <cell r="H294" t="str">
            <v>TP</v>
          </cell>
          <cell r="I294" t="str">
            <v>FOF</v>
          </cell>
          <cell r="K294">
            <v>67.622</v>
          </cell>
          <cell r="N294">
            <v>7</v>
          </cell>
          <cell r="O294">
            <v>1.1000000000000001</v>
          </cell>
        </row>
        <row r="295">
          <cell r="G295" t="str">
            <v>R</v>
          </cell>
          <cell r="H295" t="str">
            <v>TP</v>
          </cell>
          <cell r="I295" t="str">
            <v>FOF</v>
          </cell>
          <cell r="K295">
            <v>9.4E-2</v>
          </cell>
          <cell r="N295">
            <v>0</v>
          </cell>
          <cell r="O295">
            <v>0</v>
          </cell>
        </row>
        <row r="296">
          <cell r="G296" t="str">
            <v>R</v>
          </cell>
          <cell r="H296" t="str">
            <v>TP</v>
          </cell>
          <cell r="I296" t="str">
            <v>FOF</v>
          </cell>
          <cell r="K296">
            <v>0.86</v>
          </cell>
          <cell r="N296">
            <v>0</v>
          </cell>
          <cell r="O296">
            <v>0</v>
          </cell>
        </row>
        <row r="297">
          <cell r="G297" t="str">
            <v>R</v>
          </cell>
          <cell r="H297" t="str">
            <v>TP</v>
          </cell>
          <cell r="I297" t="str">
            <v>FOF</v>
          </cell>
          <cell r="K297">
            <v>6.0069999999999997</v>
          </cell>
          <cell r="N297">
            <v>0</v>
          </cell>
          <cell r="O297">
            <v>0</v>
          </cell>
        </row>
        <row r="298">
          <cell r="G298" t="str">
            <v>R</v>
          </cell>
          <cell r="H298" t="str">
            <v>TP</v>
          </cell>
          <cell r="I298" t="str">
            <v>FOF</v>
          </cell>
          <cell r="K298">
            <v>3.1429999999999998</v>
          </cell>
          <cell r="N298">
            <v>0</v>
          </cell>
          <cell r="O298">
            <v>0</v>
          </cell>
        </row>
        <row r="299">
          <cell r="G299" t="str">
            <v>R</v>
          </cell>
          <cell r="H299" t="str">
            <v>TP</v>
          </cell>
          <cell r="I299" t="str">
            <v>FOF</v>
          </cell>
          <cell r="K299">
            <v>8.6679999999999993</v>
          </cell>
          <cell r="N299">
            <v>0</v>
          </cell>
          <cell r="O299">
            <v>0</v>
          </cell>
        </row>
        <row r="300">
          <cell r="G300" t="str">
            <v>R</v>
          </cell>
          <cell r="H300" t="str">
            <v>TP</v>
          </cell>
          <cell r="K300">
            <v>2.8</v>
          </cell>
          <cell r="N300">
            <v>1.5</v>
          </cell>
          <cell r="O300">
            <v>0</v>
          </cell>
        </row>
        <row r="301">
          <cell r="G301" t="str">
            <v>R</v>
          </cell>
          <cell r="H301" t="str">
            <v>TP</v>
          </cell>
          <cell r="K301">
            <v>101.91</v>
          </cell>
          <cell r="N301">
            <v>6.4</v>
          </cell>
          <cell r="O301">
            <v>18.7</v>
          </cell>
        </row>
        <row r="302">
          <cell r="G302" t="str">
            <v>R</v>
          </cell>
          <cell r="H302" t="str">
            <v>TP</v>
          </cell>
          <cell r="K302">
            <v>28.400000000000002</v>
          </cell>
          <cell r="N302">
            <v>3.7</v>
          </cell>
          <cell r="O302">
            <v>11.2</v>
          </cell>
        </row>
        <row r="303">
          <cell r="G303" t="str">
            <v>R</v>
          </cell>
          <cell r="H303" t="str">
            <v>TP</v>
          </cell>
          <cell r="I303" t="str">
            <v>FOF</v>
          </cell>
          <cell r="K303">
            <v>90.463999999999999</v>
          </cell>
          <cell r="N303">
            <v>0</v>
          </cell>
          <cell r="O303">
            <v>0</v>
          </cell>
        </row>
        <row r="304">
          <cell r="G304" t="str">
            <v>R</v>
          </cell>
          <cell r="H304" t="str">
            <v>TP</v>
          </cell>
          <cell r="I304" t="str">
            <v>FOF</v>
          </cell>
          <cell r="K304">
            <v>0.80600000000000005</v>
          </cell>
          <cell r="N304">
            <v>0</v>
          </cell>
          <cell r="O304">
            <v>0</v>
          </cell>
        </row>
        <row r="305">
          <cell r="G305" t="str">
            <v>R</v>
          </cell>
          <cell r="H305" t="str">
            <v>TP</v>
          </cell>
          <cell r="I305" t="str">
            <v>FOF</v>
          </cell>
          <cell r="K305">
            <v>1.0509999999999999</v>
          </cell>
          <cell r="N305">
            <v>0</v>
          </cell>
          <cell r="O305">
            <v>0</v>
          </cell>
        </row>
        <row r="306">
          <cell r="G306" t="str">
            <v>R</v>
          </cell>
          <cell r="H306" t="str">
            <v>TP</v>
          </cell>
          <cell r="K306">
            <v>810.8</v>
          </cell>
          <cell r="N306">
            <v>378.3</v>
          </cell>
          <cell r="O306">
            <v>57.8</v>
          </cell>
        </row>
        <row r="307">
          <cell r="G307" t="str">
            <v>R</v>
          </cell>
          <cell r="H307" t="str">
            <v>TP</v>
          </cell>
          <cell r="K307">
            <v>601.6</v>
          </cell>
          <cell r="N307">
            <v>68.900000000000006</v>
          </cell>
          <cell r="O307">
            <v>29.4</v>
          </cell>
        </row>
        <row r="308">
          <cell r="G308" t="str">
            <v>R</v>
          </cell>
          <cell r="H308" t="str">
            <v>TP</v>
          </cell>
          <cell r="I308" t="str">
            <v>FOF</v>
          </cell>
          <cell r="K308">
            <v>32.299999999999997</v>
          </cell>
          <cell r="N308">
            <v>0</v>
          </cell>
          <cell r="O308">
            <v>0</v>
          </cell>
        </row>
        <row r="309">
          <cell r="G309" t="str">
            <v>R</v>
          </cell>
          <cell r="H309" t="str">
            <v>TP</v>
          </cell>
          <cell r="K309">
            <v>86</v>
          </cell>
          <cell r="N309">
            <v>1.8</v>
          </cell>
          <cell r="O309">
            <v>4.4000000000000004</v>
          </cell>
        </row>
        <row r="310">
          <cell r="G310" t="str">
            <v>R</v>
          </cell>
          <cell r="H310" t="str">
            <v>TP</v>
          </cell>
          <cell r="K310">
            <v>155.30000000000001</v>
          </cell>
          <cell r="N310">
            <v>2</v>
          </cell>
          <cell r="O310">
            <v>4</v>
          </cell>
        </row>
        <row r="311">
          <cell r="G311" t="str">
            <v>R</v>
          </cell>
          <cell r="H311" t="str">
            <v>TP</v>
          </cell>
          <cell r="I311" t="str">
            <v>FOF</v>
          </cell>
          <cell r="K311">
            <v>47.4</v>
          </cell>
          <cell r="N311">
            <v>7</v>
          </cell>
          <cell r="O311">
            <v>2.2000000000000002</v>
          </cell>
        </row>
        <row r="312">
          <cell r="G312" t="str">
            <v>R</v>
          </cell>
          <cell r="H312" t="str">
            <v>TP</v>
          </cell>
          <cell r="K312">
            <v>30.896999999999998</v>
          </cell>
          <cell r="N312">
            <v>0.1</v>
          </cell>
          <cell r="O312">
            <v>0.9</v>
          </cell>
        </row>
        <row r="313">
          <cell r="G313" t="str">
            <v>R</v>
          </cell>
          <cell r="H313" t="str">
            <v>TP</v>
          </cell>
          <cell r="K313">
            <v>163.4</v>
          </cell>
          <cell r="N313">
            <v>171.4</v>
          </cell>
          <cell r="O313">
            <v>86.1</v>
          </cell>
        </row>
        <row r="314">
          <cell r="G314" t="str">
            <v>R</v>
          </cell>
          <cell r="I314" t="str">
            <v>FOF</v>
          </cell>
          <cell r="K314">
            <v>4.1942141399999997</v>
          </cell>
          <cell r="N314">
            <v>0</v>
          </cell>
          <cell r="O314">
            <v>0</v>
          </cell>
        </row>
        <row r="315">
          <cell r="G315" t="str">
            <v>R</v>
          </cell>
          <cell r="I315" t="str">
            <v>FOF</v>
          </cell>
          <cell r="K315">
            <v>5.7696644399999997</v>
          </cell>
          <cell r="N315">
            <v>0</v>
          </cell>
          <cell r="O315">
            <v>0</v>
          </cell>
        </row>
        <row r="316">
          <cell r="G316" t="str">
            <v>R</v>
          </cell>
          <cell r="I316" t="str">
            <v>FOF</v>
          </cell>
          <cell r="K316">
            <v>19.62302566</v>
          </cell>
          <cell r="N316">
            <v>0</v>
          </cell>
          <cell r="O316">
            <v>0</v>
          </cell>
        </row>
        <row r="317">
          <cell r="G317" t="str">
            <v>R</v>
          </cell>
          <cell r="I317" t="str">
            <v>FOF</v>
          </cell>
          <cell r="K317">
            <v>8.57764974</v>
          </cell>
          <cell r="N317">
            <v>0</v>
          </cell>
          <cell r="O317">
            <v>0</v>
          </cell>
        </row>
        <row r="318">
          <cell r="G318" t="str">
            <v>R</v>
          </cell>
          <cell r="I318" t="str">
            <v>FOF</v>
          </cell>
          <cell r="K318">
            <v>3.0245360000000002E-2</v>
          </cell>
          <cell r="N318">
            <v>0</v>
          </cell>
          <cell r="O318">
            <v>0</v>
          </cell>
        </row>
        <row r="319">
          <cell r="G319" t="str">
            <v>R</v>
          </cell>
          <cell r="I319" t="str">
            <v>FOF</v>
          </cell>
          <cell r="K319">
            <v>1</v>
          </cell>
          <cell r="N319">
            <v>0</v>
          </cell>
          <cell r="O319">
            <v>0</v>
          </cell>
        </row>
        <row r="320">
          <cell r="G320" t="str">
            <v>R</v>
          </cell>
          <cell r="I320" t="str">
            <v>FOF</v>
          </cell>
          <cell r="K320">
            <v>2.1445971800000003</v>
          </cell>
          <cell r="N320">
            <v>0</v>
          </cell>
          <cell r="O320">
            <v>0</v>
          </cell>
        </row>
        <row r="321">
          <cell r="G321" t="str">
            <v>R</v>
          </cell>
          <cell r="K321">
            <v>1566.4</v>
          </cell>
          <cell r="N321">
            <v>12.2</v>
          </cell>
          <cell r="O321">
            <v>67</v>
          </cell>
        </row>
        <row r="322">
          <cell r="G322" t="str">
            <v>R</v>
          </cell>
          <cell r="K322">
            <v>334.7</v>
          </cell>
          <cell r="N322">
            <v>2.9</v>
          </cell>
          <cell r="O322">
            <v>12.6</v>
          </cell>
        </row>
        <row r="323">
          <cell r="G323" t="str">
            <v>R</v>
          </cell>
          <cell r="K323">
            <v>48.7</v>
          </cell>
          <cell r="N323">
            <v>2.4</v>
          </cell>
          <cell r="O323">
            <v>1.9</v>
          </cell>
        </row>
        <row r="324">
          <cell r="G324" t="str">
            <v>I</v>
          </cell>
          <cell r="I324" t="str">
            <v>FOF</v>
          </cell>
          <cell r="K324">
            <v>1.20965385</v>
          </cell>
          <cell r="N324">
            <v>0.3</v>
          </cell>
          <cell r="O324">
            <v>0.1</v>
          </cell>
        </row>
        <row r="325">
          <cell r="G325" t="str">
            <v>I</v>
          </cell>
          <cell r="I325" t="str">
            <v>FOF</v>
          </cell>
          <cell r="K325">
            <v>2.0647563499999997</v>
          </cell>
          <cell r="N325">
            <v>0.4</v>
          </cell>
          <cell r="O325">
            <v>0.1</v>
          </cell>
        </row>
        <row r="326">
          <cell r="G326" t="str">
            <v>I</v>
          </cell>
          <cell r="I326" t="str">
            <v>FOF</v>
          </cell>
          <cell r="K326">
            <v>1.7884564299999999</v>
          </cell>
          <cell r="N326">
            <v>0.6</v>
          </cell>
          <cell r="O326">
            <v>0.5</v>
          </cell>
        </row>
        <row r="327">
          <cell r="G327" t="str">
            <v>R</v>
          </cell>
          <cell r="K327">
            <v>542.70000000000005</v>
          </cell>
          <cell r="N327">
            <v>10.3</v>
          </cell>
          <cell r="O327">
            <v>28.1</v>
          </cell>
        </row>
        <row r="328">
          <cell r="G328" t="str">
            <v>R</v>
          </cell>
          <cell r="K328">
            <v>191.39999999999998</v>
          </cell>
          <cell r="N328">
            <v>6</v>
          </cell>
          <cell r="O328">
            <v>66.099999999999994</v>
          </cell>
        </row>
        <row r="329">
          <cell r="G329" t="str">
            <v>R</v>
          </cell>
          <cell r="K329">
            <v>93.4</v>
          </cell>
          <cell r="N329">
            <v>5.8</v>
          </cell>
          <cell r="O329">
            <v>0.2</v>
          </cell>
        </row>
        <row r="330">
          <cell r="G330" t="str">
            <v>I</v>
          </cell>
          <cell r="K330">
            <v>2783.7</v>
          </cell>
          <cell r="N330">
            <v>0</v>
          </cell>
          <cell r="O330">
            <v>0</v>
          </cell>
        </row>
        <row r="331">
          <cell r="G331" t="str">
            <v>I</v>
          </cell>
          <cell r="I331" t="str">
            <v>FOF</v>
          </cell>
          <cell r="K331">
            <v>0</v>
          </cell>
          <cell r="N331">
            <v>0</v>
          </cell>
          <cell r="O331">
            <v>0</v>
          </cell>
        </row>
        <row r="332">
          <cell r="G332" t="str">
            <v>R</v>
          </cell>
          <cell r="I332" t="str">
            <v>FOF</v>
          </cell>
          <cell r="K332">
            <v>0.7</v>
          </cell>
          <cell r="N332">
            <v>0</v>
          </cell>
          <cell r="O332">
            <v>0</v>
          </cell>
        </row>
        <row r="333">
          <cell r="G333" t="str">
            <v>R</v>
          </cell>
          <cell r="I333" t="str">
            <v>FOF</v>
          </cell>
          <cell r="K333">
            <v>2.5819210899999998</v>
          </cell>
          <cell r="N333">
            <v>0</v>
          </cell>
          <cell r="O333">
            <v>0</v>
          </cell>
        </row>
        <row r="334">
          <cell r="G334" t="str">
            <v>R</v>
          </cell>
          <cell r="K334">
            <v>267.5</v>
          </cell>
          <cell r="N334">
            <v>69</v>
          </cell>
          <cell r="O334">
            <v>195.2</v>
          </cell>
        </row>
        <row r="335">
          <cell r="G335" t="str">
            <v>R</v>
          </cell>
          <cell r="I335" t="str">
            <v>FOF</v>
          </cell>
          <cell r="K335">
            <v>99.4</v>
          </cell>
          <cell r="N335">
            <v>0</v>
          </cell>
          <cell r="O335">
            <v>0</v>
          </cell>
        </row>
        <row r="336">
          <cell r="G336" t="str">
            <v>R</v>
          </cell>
          <cell r="K336">
            <v>178.5</v>
          </cell>
          <cell r="N336">
            <v>2.2000000000000002</v>
          </cell>
          <cell r="O336">
            <v>45.2</v>
          </cell>
        </row>
        <row r="337">
          <cell r="G337" t="str">
            <v>R</v>
          </cell>
          <cell r="I337" t="str">
            <v>FOF</v>
          </cell>
          <cell r="K337">
            <v>24.5</v>
          </cell>
          <cell r="N337">
            <v>0</v>
          </cell>
          <cell r="O337">
            <v>0</v>
          </cell>
        </row>
        <row r="338">
          <cell r="G338" t="str">
            <v>R</v>
          </cell>
          <cell r="I338" t="str">
            <v>FOF</v>
          </cell>
          <cell r="K338">
            <v>0.7</v>
          </cell>
          <cell r="N338">
            <v>0</v>
          </cell>
          <cell r="O338">
            <v>0</v>
          </cell>
        </row>
        <row r="339">
          <cell r="G339" t="str">
            <v>R</v>
          </cell>
          <cell r="K339">
            <v>77.2</v>
          </cell>
          <cell r="N339">
            <v>1.2</v>
          </cell>
          <cell r="O339">
            <v>3.3</v>
          </cell>
        </row>
        <row r="340">
          <cell r="G340" t="str">
            <v>R</v>
          </cell>
          <cell r="H340" t="str">
            <v>TP</v>
          </cell>
          <cell r="I340" t="str">
            <v>FOF</v>
          </cell>
          <cell r="K340">
            <v>4.3286018700000009</v>
          </cell>
          <cell r="N340">
            <v>0</v>
          </cell>
          <cell r="O340">
            <v>0</v>
          </cell>
        </row>
        <row r="341">
          <cell r="G341" t="str">
            <v>R</v>
          </cell>
          <cell r="H341" t="str">
            <v>TP</v>
          </cell>
          <cell r="I341" t="str">
            <v>FOF</v>
          </cell>
          <cell r="K341">
            <v>8.7325695700000008</v>
          </cell>
          <cell r="N341">
            <v>1.8</v>
          </cell>
          <cell r="O341">
            <v>0.6</v>
          </cell>
        </row>
        <row r="342">
          <cell r="G342" t="str">
            <v>R</v>
          </cell>
          <cell r="H342" t="str">
            <v>TP</v>
          </cell>
          <cell r="I342" t="str">
            <v>FOF</v>
          </cell>
          <cell r="K342">
            <v>7.2379779199999996</v>
          </cell>
          <cell r="N342">
            <v>0</v>
          </cell>
          <cell r="O342">
            <v>0</v>
          </cell>
        </row>
        <row r="343">
          <cell r="G343" t="str">
            <v>R</v>
          </cell>
          <cell r="H343" t="str">
            <v>TP</v>
          </cell>
          <cell r="I343" t="str">
            <v>FOF</v>
          </cell>
          <cell r="K343">
            <v>34.119699279999999</v>
          </cell>
          <cell r="N343">
            <v>0</v>
          </cell>
          <cell r="O343">
            <v>0</v>
          </cell>
        </row>
        <row r="344">
          <cell r="G344" t="str">
            <v>R</v>
          </cell>
          <cell r="H344" t="str">
            <v>TP</v>
          </cell>
          <cell r="I344" t="str">
            <v>FOF</v>
          </cell>
          <cell r="K344">
            <v>7.2539999999999996</v>
          </cell>
          <cell r="N344">
            <v>0</v>
          </cell>
          <cell r="O344">
            <v>0</v>
          </cell>
        </row>
        <row r="345">
          <cell r="G345" t="str">
            <v>R</v>
          </cell>
          <cell r="H345" t="str">
            <v>TP</v>
          </cell>
          <cell r="K345">
            <v>66.28</v>
          </cell>
          <cell r="N345">
            <v>5.5</v>
          </cell>
          <cell r="O345">
            <v>0.7</v>
          </cell>
        </row>
        <row r="346">
          <cell r="G346" t="str">
            <v>R</v>
          </cell>
          <cell r="H346" t="str">
            <v>TP</v>
          </cell>
          <cell r="K346">
            <v>226.43</v>
          </cell>
          <cell r="N346">
            <v>47.2</v>
          </cell>
          <cell r="O346">
            <v>20.3</v>
          </cell>
        </row>
        <row r="347">
          <cell r="G347" t="str">
            <v>R</v>
          </cell>
          <cell r="H347" t="str">
            <v>TP</v>
          </cell>
          <cell r="I347" t="str">
            <v>FOF</v>
          </cell>
          <cell r="K347">
            <v>0.47199999999999998</v>
          </cell>
          <cell r="N347">
            <v>0</v>
          </cell>
          <cell r="O347">
            <v>0</v>
          </cell>
        </row>
        <row r="348">
          <cell r="G348" t="str">
            <v>R</v>
          </cell>
          <cell r="H348" t="str">
            <v>TP</v>
          </cell>
          <cell r="K348">
            <v>596.70699999999999</v>
          </cell>
          <cell r="N348">
            <v>17.2</v>
          </cell>
          <cell r="O348">
            <v>33.9</v>
          </cell>
        </row>
        <row r="349">
          <cell r="G349" t="str">
            <v>R</v>
          </cell>
          <cell r="H349" t="str">
            <v>TP</v>
          </cell>
          <cell r="I349" t="str">
            <v>FOF</v>
          </cell>
          <cell r="K349">
            <v>3.6779999999999999</v>
          </cell>
          <cell r="N349">
            <v>0</v>
          </cell>
          <cell r="O349">
            <v>0</v>
          </cell>
        </row>
        <row r="350">
          <cell r="G350" t="str">
            <v>R</v>
          </cell>
          <cell r="H350" t="str">
            <v>TP</v>
          </cell>
          <cell r="I350" t="str">
            <v>FOF</v>
          </cell>
          <cell r="K350">
            <v>0.83499999999999996</v>
          </cell>
          <cell r="N350">
            <v>0</v>
          </cell>
          <cell r="O350">
            <v>0</v>
          </cell>
        </row>
        <row r="351">
          <cell r="G351" t="str">
            <v>R</v>
          </cell>
          <cell r="H351" t="str">
            <v>TP</v>
          </cell>
          <cell r="I351" t="str">
            <v>FOF</v>
          </cell>
          <cell r="K351">
            <v>-1.4638E-2</v>
          </cell>
          <cell r="N351">
            <v>0</v>
          </cell>
          <cell r="O351">
            <v>0</v>
          </cell>
        </row>
        <row r="352">
          <cell r="G352" t="str">
            <v>R</v>
          </cell>
          <cell r="H352" t="str">
            <v>TP</v>
          </cell>
          <cell r="I352" t="str">
            <v>FOF</v>
          </cell>
          <cell r="K352">
            <v>1.0289999999999999</v>
          </cell>
          <cell r="N352">
            <v>0</v>
          </cell>
          <cell r="O352">
            <v>0</v>
          </cell>
        </row>
        <row r="353">
          <cell r="G353" t="str">
            <v>R</v>
          </cell>
          <cell r="H353" t="str">
            <v>TP</v>
          </cell>
          <cell r="I353" t="str">
            <v>FOF</v>
          </cell>
          <cell r="K353">
            <v>0.26640000000000003</v>
          </cell>
          <cell r="N353">
            <v>0</v>
          </cell>
          <cell r="O353">
            <v>0</v>
          </cell>
        </row>
        <row r="354">
          <cell r="G354" t="str">
            <v>R</v>
          </cell>
          <cell r="H354" t="str">
            <v>TP</v>
          </cell>
          <cell r="I354" t="str">
            <v>FOF</v>
          </cell>
          <cell r="K354">
            <v>0.39678000000000002</v>
          </cell>
          <cell r="N354">
            <v>0</v>
          </cell>
          <cell r="O354">
            <v>0</v>
          </cell>
        </row>
        <row r="355">
          <cell r="G355" t="str">
            <v>R</v>
          </cell>
          <cell r="H355" t="str">
            <v>TP</v>
          </cell>
          <cell r="I355" t="str">
            <v>FOF</v>
          </cell>
          <cell r="K355">
            <v>0.57799999999999996</v>
          </cell>
          <cell r="N355">
            <v>0</v>
          </cell>
          <cell r="O355">
            <v>0</v>
          </cell>
        </row>
        <row r="356">
          <cell r="G356" t="str">
            <v>R</v>
          </cell>
          <cell r="H356" t="str">
            <v>TP</v>
          </cell>
          <cell r="K356">
            <v>278.31299999999999</v>
          </cell>
          <cell r="N356">
            <v>8.1</v>
          </cell>
          <cell r="O356">
            <v>24.5</v>
          </cell>
        </row>
        <row r="357">
          <cell r="G357" t="str">
            <v>R</v>
          </cell>
          <cell r="H357" t="str">
            <v>TP</v>
          </cell>
          <cell r="K357">
            <v>44.977000000000004</v>
          </cell>
          <cell r="N357">
            <v>0.9</v>
          </cell>
          <cell r="O357">
            <v>0.2</v>
          </cell>
        </row>
        <row r="358">
          <cell r="G358" t="str">
            <v>R</v>
          </cell>
          <cell r="K358">
            <v>279.78800000000001</v>
          </cell>
          <cell r="N358">
            <v>14.1</v>
          </cell>
          <cell r="O358">
            <v>26.2</v>
          </cell>
        </row>
        <row r="359">
          <cell r="G359" t="str">
            <v>R</v>
          </cell>
          <cell r="K359">
            <v>312.55500000000001</v>
          </cell>
          <cell r="N359">
            <v>39.5</v>
          </cell>
          <cell r="O359">
            <v>3.4</v>
          </cell>
        </row>
        <row r="360">
          <cell r="G360" t="str">
            <v>I</v>
          </cell>
          <cell r="K360">
            <v>111.093</v>
          </cell>
          <cell r="N360">
            <v>6.7</v>
          </cell>
          <cell r="O360">
            <v>18.100000000000001</v>
          </cell>
        </row>
        <row r="361">
          <cell r="G361" t="str">
            <v>R</v>
          </cell>
          <cell r="K361">
            <v>667.44800000000009</v>
          </cell>
          <cell r="N361">
            <v>63.7</v>
          </cell>
          <cell r="O361">
            <v>103.1</v>
          </cell>
        </row>
        <row r="362">
          <cell r="G362" t="str">
            <v>R</v>
          </cell>
          <cell r="K362">
            <v>1165.1089999999999</v>
          </cell>
          <cell r="N362">
            <v>35.4</v>
          </cell>
          <cell r="O362">
            <v>55.1</v>
          </cell>
        </row>
        <row r="363">
          <cell r="G363" t="str">
            <v>R</v>
          </cell>
          <cell r="K363">
            <v>123.319</v>
          </cell>
          <cell r="N363">
            <v>2.2000000000000002</v>
          </cell>
          <cell r="O363">
            <v>7.3</v>
          </cell>
        </row>
        <row r="364">
          <cell r="G364" t="str">
            <v>R</v>
          </cell>
          <cell r="K364">
            <v>599.64030000000002</v>
          </cell>
          <cell r="N364">
            <v>214.7</v>
          </cell>
          <cell r="O364">
            <v>51.4</v>
          </cell>
        </row>
        <row r="365">
          <cell r="G365" t="str">
            <v>R</v>
          </cell>
          <cell r="K365">
            <v>284.70999999999998</v>
          </cell>
          <cell r="N365">
            <v>14.9</v>
          </cell>
          <cell r="O365">
            <v>51.6</v>
          </cell>
        </row>
        <row r="366">
          <cell r="G366" t="str">
            <v>R</v>
          </cell>
          <cell r="I366" t="str">
            <v>FOF</v>
          </cell>
          <cell r="K366">
            <v>141.24799999999999</v>
          </cell>
          <cell r="N366">
            <v>3.5</v>
          </cell>
          <cell r="O366">
            <v>4.9000000000000004</v>
          </cell>
        </row>
        <row r="367">
          <cell r="G367" t="str">
            <v>R</v>
          </cell>
          <cell r="K367">
            <v>1048.4569999999999</v>
          </cell>
          <cell r="N367">
            <v>50.7</v>
          </cell>
          <cell r="O367">
            <v>189.1</v>
          </cell>
        </row>
        <row r="368">
          <cell r="G368" t="str">
            <v>R</v>
          </cell>
          <cell r="K368">
            <v>689.29099999999994</v>
          </cell>
          <cell r="N368">
            <v>137.80000000000001</v>
          </cell>
          <cell r="O368">
            <v>51.6</v>
          </cell>
        </row>
        <row r="369">
          <cell r="G369" t="str">
            <v>R</v>
          </cell>
          <cell r="I369" t="str">
            <v>FOF</v>
          </cell>
          <cell r="K369">
            <v>78.37</v>
          </cell>
          <cell r="N369">
            <v>6</v>
          </cell>
          <cell r="O369">
            <v>3.5</v>
          </cell>
        </row>
        <row r="370">
          <cell r="G370" t="str">
            <v>R</v>
          </cell>
          <cell r="I370" t="str">
            <v>FOF</v>
          </cell>
          <cell r="K370">
            <v>236.43100000000001</v>
          </cell>
          <cell r="N370">
            <v>10.9</v>
          </cell>
          <cell r="O370">
            <v>16.8</v>
          </cell>
        </row>
        <row r="371">
          <cell r="G371" t="str">
            <v>R</v>
          </cell>
          <cell r="K371">
            <v>1640.6130000000001</v>
          </cell>
          <cell r="N371">
            <v>415.1</v>
          </cell>
          <cell r="O371">
            <v>132.69999999999999</v>
          </cell>
        </row>
        <row r="372">
          <cell r="G372" t="str">
            <v>R</v>
          </cell>
          <cell r="K372">
            <v>615.74700000000007</v>
          </cell>
          <cell r="N372">
            <v>31.8</v>
          </cell>
          <cell r="O372">
            <v>30</v>
          </cell>
        </row>
        <row r="373">
          <cell r="G373" t="str">
            <v>R</v>
          </cell>
          <cell r="K373">
            <v>1483.76</v>
          </cell>
          <cell r="N373">
            <v>389.4</v>
          </cell>
          <cell r="O373">
            <v>289.8</v>
          </cell>
        </row>
        <row r="374">
          <cell r="G374" t="str">
            <v>R</v>
          </cell>
          <cell r="K374">
            <v>125.14</v>
          </cell>
          <cell r="N374">
            <v>123.36</v>
          </cell>
          <cell r="O374">
            <v>0.1</v>
          </cell>
        </row>
        <row r="375">
          <cell r="G375" t="str">
            <v>R</v>
          </cell>
          <cell r="K375">
            <v>355.36799999999999</v>
          </cell>
          <cell r="N375">
            <v>0.6</v>
          </cell>
          <cell r="O375">
            <v>24.3</v>
          </cell>
        </row>
        <row r="376">
          <cell r="G376" t="str">
            <v>R</v>
          </cell>
          <cell r="K376">
            <v>8478.3909999999996</v>
          </cell>
          <cell r="N376">
            <v>575.4</v>
          </cell>
          <cell r="O376">
            <v>908.5</v>
          </cell>
        </row>
        <row r="377">
          <cell r="G377" t="str">
            <v>R</v>
          </cell>
          <cell r="K377">
            <v>102.785</v>
          </cell>
          <cell r="N377">
            <v>4.2</v>
          </cell>
          <cell r="O377">
            <v>12.4</v>
          </cell>
        </row>
        <row r="378">
          <cell r="G378" t="str">
            <v>R</v>
          </cell>
          <cell r="K378">
            <v>370.16699999999997</v>
          </cell>
          <cell r="N378">
            <v>131.80000000000001</v>
          </cell>
          <cell r="O378">
            <v>85.1</v>
          </cell>
        </row>
        <row r="379">
          <cell r="G379" t="str">
            <v>R</v>
          </cell>
          <cell r="H379" t="str">
            <v>TP</v>
          </cell>
          <cell r="I379" t="str">
            <v>FOF</v>
          </cell>
          <cell r="K379">
            <v>0.72799999999999998</v>
          </cell>
          <cell r="N379">
            <v>0</v>
          </cell>
          <cell r="O379">
            <v>0</v>
          </cell>
        </row>
        <row r="380">
          <cell r="G380" t="str">
            <v>R</v>
          </cell>
          <cell r="H380" t="str">
            <v>TP</v>
          </cell>
          <cell r="I380" t="str">
            <v>FOF</v>
          </cell>
          <cell r="K380">
            <v>1.6619999999999999</v>
          </cell>
          <cell r="N380">
            <v>0</v>
          </cell>
          <cell r="O380">
            <v>0</v>
          </cell>
        </row>
        <row r="381">
          <cell r="G381" t="str">
            <v>R</v>
          </cell>
          <cell r="H381" t="str">
            <v>TP</v>
          </cell>
          <cell r="I381" t="str">
            <v>FOF</v>
          </cell>
          <cell r="K381">
            <v>2.363</v>
          </cell>
          <cell r="N381">
            <v>0</v>
          </cell>
          <cell r="O381">
            <v>0</v>
          </cell>
        </row>
        <row r="382">
          <cell r="G382" t="str">
            <v>R</v>
          </cell>
          <cell r="H382" t="str">
            <v>TP</v>
          </cell>
          <cell r="I382" t="str">
            <v>FOF</v>
          </cell>
          <cell r="K382">
            <v>2.7240000000000002</v>
          </cell>
          <cell r="N382">
            <v>0</v>
          </cell>
          <cell r="O382">
            <v>0</v>
          </cell>
        </row>
        <row r="383">
          <cell r="G383" t="str">
            <v>R</v>
          </cell>
          <cell r="H383" t="str">
            <v>TP</v>
          </cell>
          <cell r="I383" t="str">
            <v>FOF</v>
          </cell>
          <cell r="K383">
            <v>1.579</v>
          </cell>
          <cell r="N383">
            <v>0</v>
          </cell>
          <cell r="O383">
            <v>0</v>
          </cell>
        </row>
        <row r="384">
          <cell r="G384" t="str">
            <v>R</v>
          </cell>
          <cell r="I384" t="str">
            <v>FOF</v>
          </cell>
          <cell r="K384">
            <v>11.638</v>
          </cell>
          <cell r="N384">
            <v>0</v>
          </cell>
          <cell r="O384">
            <v>0</v>
          </cell>
        </row>
        <row r="385">
          <cell r="G385" t="str">
            <v>R</v>
          </cell>
          <cell r="K385">
            <v>1284.415</v>
          </cell>
          <cell r="N385">
            <v>57.2</v>
          </cell>
          <cell r="O385">
            <v>46.9</v>
          </cell>
        </row>
        <row r="386">
          <cell r="G386" t="str">
            <v>R</v>
          </cell>
          <cell r="K386">
            <v>304.70299999999997</v>
          </cell>
          <cell r="N386">
            <v>8.1</v>
          </cell>
          <cell r="O386">
            <v>43.3</v>
          </cell>
        </row>
        <row r="387">
          <cell r="G387" t="str">
            <v>R</v>
          </cell>
          <cell r="K387">
            <v>1737.9939999999997</v>
          </cell>
          <cell r="N387">
            <v>156.9</v>
          </cell>
          <cell r="O387">
            <v>94.9</v>
          </cell>
        </row>
        <row r="388">
          <cell r="G388" t="str">
            <v>R</v>
          </cell>
          <cell r="I388" t="str">
            <v>FOF</v>
          </cell>
          <cell r="K388">
            <v>8.6859999999999999</v>
          </cell>
          <cell r="N388">
            <v>5.7</v>
          </cell>
          <cell r="O388">
            <v>3</v>
          </cell>
        </row>
        <row r="389">
          <cell r="G389" t="str">
            <v>R</v>
          </cell>
          <cell r="K389">
            <v>275.67365600000005</v>
          </cell>
          <cell r="N389">
            <v>71.3</v>
          </cell>
          <cell r="O389">
            <v>19.2</v>
          </cell>
        </row>
        <row r="390">
          <cell r="G390" t="str">
            <v>R</v>
          </cell>
          <cell r="I390" t="str">
            <v>FOF</v>
          </cell>
          <cell r="K390">
            <v>210.94399999999999</v>
          </cell>
          <cell r="N390">
            <v>3.7</v>
          </cell>
          <cell r="O390">
            <v>2.9</v>
          </cell>
        </row>
        <row r="391">
          <cell r="G391" t="str">
            <v>R</v>
          </cell>
          <cell r="K391">
            <v>438.06300000000005</v>
          </cell>
          <cell r="N391">
            <v>194.3</v>
          </cell>
          <cell r="O391">
            <v>336.5</v>
          </cell>
        </row>
        <row r="392">
          <cell r="G392" t="str">
            <v>R</v>
          </cell>
          <cell r="K392">
            <v>590.96100000000001</v>
          </cell>
          <cell r="N392">
            <v>40.9</v>
          </cell>
          <cell r="O392">
            <v>47.6</v>
          </cell>
        </row>
        <row r="393">
          <cell r="G393" t="str">
            <v>R</v>
          </cell>
          <cell r="I393" t="str">
            <v>FOF</v>
          </cell>
          <cell r="K393">
            <v>0.16300000000000001</v>
          </cell>
          <cell r="N393">
            <v>0</v>
          </cell>
          <cell r="O393">
            <v>0</v>
          </cell>
        </row>
        <row r="394">
          <cell r="G394" t="str">
            <v>R</v>
          </cell>
          <cell r="H394" t="str">
            <v>TP</v>
          </cell>
          <cell r="K394">
            <v>1757.384</v>
          </cell>
          <cell r="N394">
            <v>145.5</v>
          </cell>
          <cell r="O394">
            <v>113.7</v>
          </cell>
        </row>
        <row r="395">
          <cell r="G395" t="str">
            <v>R</v>
          </cell>
          <cell r="H395" t="str">
            <v>TP</v>
          </cell>
          <cell r="K395">
            <v>1.0000000000000001E-5</v>
          </cell>
          <cell r="N395">
            <v>468.5</v>
          </cell>
          <cell r="O395">
            <v>171</v>
          </cell>
        </row>
        <row r="396">
          <cell r="G396" t="str">
            <v>R</v>
          </cell>
          <cell r="H396" t="str">
            <v>TP</v>
          </cell>
          <cell r="K396">
            <v>139.34799999999998</v>
          </cell>
          <cell r="N396">
            <v>7.3</v>
          </cell>
          <cell r="O396">
            <v>6.6</v>
          </cell>
        </row>
        <row r="397">
          <cell r="G397" t="str">
            <v>R</v>
          </cell>
          <cell r="H397" t="str">
            <v>TP</v>
          </cell>
          <cell r="K397">
            <v>263.17599999999999</v>
          </cell>
          <cell r="N397">
            <v>34.299999999999997</v>
          </cell>
          <cell r="O397">
            <v>20.399999999999999</v>
          </cell>
        </row>
        <row r="398">
          <cell r="G398" t="str">
            <v>R</v>
          </cell>
          <cell r="H398" t="str">
            <v>TP</v>
          </cell>
          <cell r="K398">
            <v>872.77300000000002</v>
          </cell>
          <cell r="N398">
            <v>340.5</v>
          </cell>
          <cell r="O398">
            <v>568.5</v>
          </cell>
        </row>
        <row r="399">
          <cell r="G399" t="str">
            <v>R</v>
          </cell>
          <cell r="H399" t="str">
            <v>TP</v>
          </cell>
          <cell r="K399">
            <v>111.2</v>
          </cell>
          <cell r="N399">
            <v>6.7</v>
          </cell>
          <cell r="O399">
            <v>2.4</v>
          </cell>
        </row>
        <row r="400">
          <cell r="G400" t="str">
            <v>R</v>
          </cell>
          <cell r="H400" t="str">
            <v>TP</v>
          </cell>
          <cell r="I400" t="str">
            <v>FOF</v>
          </cell>
          <cell r="K400">
            <v>3.4</v>
          </cell>
          <cell r="N400">
            <v>0</v>
          </cell>
          <cell r="O400">
            <v>0</v>
          </cell>
        </row>
        <row r="401">
          <cell r="G401" t="str">
            <v>R</v>
          </cell>
          <cell r="H401" t="str">
            <v>TP</v>
          </cell>
          <cell r="K401">
            <v>220.8</v>
          </cell>
          <cell r="N401">
            <v>18.7</v>
          </cell>
          <cell r="O401">
            <v>2.1</v>
          </cell>
        </row>
        <row r="402">
          <cell r="G402" t="str">
            <v>R</v>
          </cell>
          <cell r="H402" t="str">
            <v>TP</v>
          </cell>
          <cell r="K402">
            <v>231.2</v>
          </cell>
          <cell r="N402">
            <v>11.9</v>
          </cell>
          <cell r="O402">
            <v>2.8</v>
          </cell>
        </row>
        <row r="403">
          <cell r="G403" t="str">
            <v>R</v>
          </cell>
          <cell r="K403">
            <v>782.5</v>
          </cell>
          <cell r="N403">
            <v>40.6</v>
          </cell>
          <cell r="O403">
            <v>33.799999999999997</v>
          </cell>
          <cell r="Q403">
            <v>2.1</v>
          </cell>
          <cell r="R403">
            <v>0.1</v>
          </cell>
        </row>
        <row r="404">
          <cell r="G404" t="str">
            <v>R</v>
          </cell>
          <cell r="K404">
            <v>214.28</v>
          </cell>
          <cell r="N404">
            <v>9.8000000000000007</v>
          </cell>
          <cell r="O404">
            <v>34.6</v>
          </cell>
        </row>
        <row r="405">
          <cell r="G405" t="str">
            <v>R</v>
          </cell>
          <cell r="K405">
            <v>2960.7</v>
          </cell>
          <cell r="N405">
            <v>542.6</v>
          </cell>
          <cell r="O405">
            <v>119.6</v>
          </cell>
          <cell r="Q405">
            <v>167.2</v>
          </cell>
          <cell r="R405">
            <v>34.1</v>
          </cell>
        </row>
        <row r="406">
          <cell r="G406" t="str">
            <v>R</v>
          </cell>
          <cell r="K406">
            <v>4945</v>
          </cell>
          <cell r="N406">
            <v>120.2</v>
          </cell>
          <cell r="O406">
            <v>22.4</v>
          </cell>
          <cell r="Q406">
            <v>1457.5</v>
          </cell>
          <cell r="R406">
            <v>1047</v>
          </cell>
        </row>
        <row r="407">
          <cell r="G407" t="str">
            <v>R</v>
          </cell>
          <cell r="K407">
            <v>423.1</v>
          </cell>
          <cell r="N407">
            <v>6.6</v>
          </cell>
          <cell r="O407">
            <v>26.1</v>
          </cell>
        </row>
        <row r="408">
          <cell r="G408" t="str">
            <v>R</v>
          </cell>
          <cell r="K408">
            <v>407.75</v>
          </cell>
          <cell r="N408">
            <v>19.8</v>
          </cell>
          <cell r="O408">
            <v>56.1</v>
          </cell>
        </row>
        <row r="409">
          <cell r="G409" t="str">
            <v>R</v>
          </cell>
          <cell r="K409">
            <v>227.54</v>
          </cell>
          <cell r="N409">
            <v>6.8</v>
          </cell>
          <cell r="O409">
            <v>14.4</v>
          </cell>
        </row>
        <row r="410">
          <cell r="G410" t="str">
            <v>R</v>
          </cell>
          <cell r="I410" t="str">
            <v>FOF</v>
          </cell>
          <cell r="K410">
            <v>15.2</v>
          </cell>
          <cell r="N410">
            <v>0</v>
          </cell>
          <cell r="O410">
            <v>0</v>
          </cell>
        </row>
        <row r="411">
          <cell r="G411" t="str">
            <v>R</v>
          </cell>
          <cell r="I411" t="str">
            <v>FOF</v>
          </cell>
          <cell r="K411">
            <v>131</v>
          </cell>
          <cell r="N411">
            <v>0</v>
          </cell>
          <cell r="O411">
            <v>0</v>
          </cell>
          <cell r="Q411">
            <v>0</v>
          </cell>
          <cell r="R411">
            <v>0</v>
          </cell>
        </row>
        <row r="412">
          <cell r="G412" t="str">
            <v>R</v>
          </cell>
          <cell r="I412" t="str">
            <v>FOF</v>
          </cell>
          <cell r="K412">
            <v>103.4</v>
          </cell>
          <cell r="N412">
            <v>0</v>
          </cell>
          <cell r="O412">
            <v>0</v>
          </cell>
        </row>
        <row r="413">
          <cell r="G413" t="str">
            <v>R</v>
          </cell>
          <cell r="I413" t="str">
            <v>FOF</v>
          </cell>
          <cell r="K413">
            <v>22.2</v>
          </cell>
          <cell r="N413">
            <v>0</v>
          </cell>
          <cell r="O413">
            <v>0</v>
          </cell>
        </row>
        <row r="414">
          <cell r="G414" t="str">
            <v>R</v>
          </cell>
          <cell r="K414">
            <v>551.25369999999998</v>
          </cell>
          <cell r="N414">
            <v>33.9</v>
          </cell>
          <cell r="O414">
            <v>53.5</v>
          </cell>
          <cell r="Q414">
            <v>0.1</v>
          </cell>
          <cell r="R414">
            <v>0.1</v>
          </cell>
        </row>
        <row r="415">
          <cell r="G415" t="str">
            <v>R</v>
          </cell>
          <cell r="I415" t="str">
            <v>FOF</v>
          </cell>
          <cell r="K415">
            <v>115.886</v>
          </cell>
          <cell r="N415">
            <v>2.6</v>
          </cell>
          <cell r="O415">
            <v>13.4</v>
          </cell>
        </row>
        <row r="416">
          <cell r="G416" t="str">
            <v>R</v>
          </cell>
          <cell r="K416">
            <v>1723.8</v>
          </cell>
          <cell r="N416">
            <v>7.8</v>
          </cell>
          <cell r="O416">
            <v>46.4</v>
          </cell>
          <cell r="Q416">
            <v>82.899999999999991</v>
          </cell>
          <cell r="R416">
            <v>66.7</v>
          </cell>
        </row>
        <row r="417">
          <cell r="G417" t="str">
            <v>R</v>
          </cell>
          <cell r="K417">
            <v>93.24199999999999</v>
          </cell>
          <cell r="N417">
            <v>0.8</v>
          </cell>
          <cell r="O417">
            <v>5.0999999999999996</v>
          </cell>
        </row>
        <row r="418">
          <cell r="G418" t="str">
            <v>R</v>
          </cell>
          <cell r="K418">
            <v>668.3</v>
          </cell>
          <cell r="N418">
            <v>147.19999999999999</v>
          </cell>
          <cell r="O418">
            <v>178.3</v>
          </cell>
        </row>
        <row r="419">
          <cell r="G419" t="str">
            <v>R</v>
          </cell>
          <cell r="K419">
            <v>926.59999999999991</v>
          </cell>
          <cell r="N419">
            <v>14.7</v>
          </cell>
          <cell r="O419">
            <v>45.3</v>
          </cell>
        </row>
        <row r="420">
          <cell r="G420" t="str">
            <v>R</v>
          </cell>
          <cell r="K420">
            <v>1876.7</v>
          </cell>
          <cell r="N420">
            <v>90.8</v>
          </cell>
          <cell r="O420">
            <v>282.60000000000002</v>
          </cell>
          <cell r="Q420">
            <v>122.3</v>
          </cell>
          <cell r="R420">
            <v>49.300000000000004</v>
          </cell>
        </row>
        <row r="421">
          <cell r="G421" t="str">
            <v>R</v>
          </cell>
          <cell r="K421">
            <v>895.3</v>
          </cell>
          <cell r="N421">
            <v>195.1</v>
          </cell>
          <cell r="O421">
            <v>498.5</v>
          </cell>
        </row>
        <row r="422">
          <cell r="G422" t="str">
            <v>I</v>
          </cell>
          <cell r="K422">
            <v>755.6</v>
          </cell>
          <cell r="N422">
            <v>320.5</v>
          </cell>
          <cell r="O422">
            <v>155.5</v>
          </cell>
        </row>
        <row r="423">
          <cell r="G423" t="str">
            <v>R</v>
          </cell>
          <cell r="I423" t="str">
            <v>FOF</v>
          </cell>
          <cell r="K423">
            <v>169.11099999999999</v>
          </cell>
          <cell r="N423">
            <v>9</v>
          </cell>
          <cell r="O423">
            <v>6.9</v>
          </cell>
          <cell r="Q423">
            <v>3.8</v>
          </cell>
          <cell r="R423">
            <v>1.6</v>
          </cell>
        </row>
        <row r="424">
          <cell r="G424" t="str">
            <v>R</v>
          </cell>
          <cell r="K424">
            <v>6741</v>
          </cell>
          <cell r="N424">
            <v>417.8</v>
          </cell>
          <cell r="O424">
            <v>826.1</v>
          </cell>
          <cell r="Q424">
            <v>1.4</v>
          </cell>
          <cell r="R424">
            <v>0.5</v>
          </cell>
        </row>
        <row r="425">
          <cell r="G425" t="str">
            <v>R</v>
          </cell>
          <cell r="K425">
            <v>821.4</v>
          </cell>
          <cell r="N425">
            <v>227.4</v>
          </cell>
          <cell r="O425">
            <v>194.8</v>
          </cell>
        </row>
        <row r="426">
          <cell r="G426" t="str">
            <v>R</v>
          </cell>
          <cell r="K426">
            <v>1589.9679999999998</v>
          </cell>
          <cell r="N426">
            <v>747.3</v>
          </cell>
          <cell r="O426">
            <v>531.70000000000005</v>
          </cell>
        </row>
        <row r="427">
          <cell r="G427" t="str">
            <v>R</v>
          </cell>
          <cell r="K427">
            <v>153.19999999999999</v>
          </cell>
          <cell r="N427">
            <v>148.30000000000001</v>
          </cell>
          <cell r="O427">
            <v>4.3</v>
          </cell>
        </row>
        <row r="428">
          <cell r="G428" t="str">
            <v>R</v>
          </cell>
          <cell r="K428">
            <v>1540.8</v>
          </cell>
          <cell r="N428">
            <v>402.6</v>
          </cell>
          <cell r="O428">
            <v>358.9</v>
          </cell>
          <cell r="Q428">
            <v>180</v>
          </cell>
          <cell r="R428">
            <v>79.8</v>
          </cell>
        </row>
        <row r="429">
          <cell r="G429" t="str">
            <v>R</v>
          </cell>
          <cell r="K429">
            <v>962.2</v>
          </cell>
          <cell r="N429">
            <v>68.2</v>
          </cell>
          <cell r="O429">
            <v>185.5</v>
          </cell>
        </row>
        <row r="430">
          <cell r="G430" t="str">
            <v>R</v>
          </cell>
          <cell r="K430">
            <v>131.69999999999999</v>
          </cell>
          <cell r="N430">
            <v>43.9</v>
          </cell>
          <cell r="O430">
            <v>59.7</v>
          </cell>
          <cell r="Q430">
            <v>3.6</v>
          </cell>
          <cell r="R430">
            <v>3</v>
          </cell>
        </row>
        <row r="431">
          <cell r="G431" t="str">
            <v>R</v>
          </cell>
          <cell r="K431">
            <v>671.06</v>
          </cell>
          <cell r="N431">
            <v>18.399999999999999</v>
          </cell>
          <cell r="O431">
            <v>25.1</v>
          </cell>
          <cell r="Q431">
            <v>0</v>
          </cell>
          <cell r="R431">
            <v>0</v>
          </cell>
        </row>
        <row r="432">
          <cell r="G432" t="str">
            <v>R</v>
          </cell>
          <cell r="I432" t="str">
            <v>FOF</v>
          </cell>
          <cell r="K432">
            <v>491.2</v>
          </cell>
          <cell r="N432">
            <v>150.1</v>
          </cell>
          <cell r="O432">
            <v>187</v>
          </cell>
        </row>
        <row r="433">
          <cell r="G433" t="str">
            <v>R</v>
          </cell>
          <cell r="K433">
            <v>776.7</v>
          </cell>
          <cell r="N433">
            <v>74.5</v>
          </cell>
          <cell r="O433">
            <v>81.599999999999994</v>
          </cell>
          <cell r="Q433">
            <v>3.7</v>
          </cell>
          <cell r="R433">
            <v>2.1</v>
          </cell>
        </row>
        <row r="434">
          <cell r="G434" t="str">
            <v>I</v>
          </cell>
          <cell r="H434" t="str">
            <v>TP</v>
          </cell>
          <cell r="K434">
            <v>1.0000000000000001E-5</v>
          </cell>
          <cell r="N434">
            <v>0</v>
          </cell>
          <cell r="O434">
            <v>0</v>
          </cell>
        </row>
        <row r="435">
          <cell r="G435" t="str">
            <v>I</v>
          </cell>
          <cell r="H435" t="str">
            <v>TP</v>
          </cell>
          <cell r="K435">
            <v>1.0000000000000001E-5</v>
          </cell>
          <cell r="N435">
            <v>0</v>
          </cell>
          <cell r="O435">
            <v>0</v>
          </cell>
        </row>
        <row r="436">
          <cell r="G436" t="str">
            <v>I</v>
          </cell>
          <cell r="H436" t="str">
            <v>TP</v>
          </cell>
          <cell r="K436">
            <v>25.6</v>
          </cell>
          <cell r="N436">
            <v>0</v>
          </cell>
          <cell r="O436">
            <v>0</v>
          </cell>
        </row>
        <row r="437">
          <cell r="G437" t="str">
            <v>I</v>
          </cell>
          <cell r="H437" t="str">
            <v>TP</v>
          </cell>
          <cell r="K437">
            <v>46.94</v>
          </cell>
          <cell r="N437">
            <v>0</v>
          </cell>
          <cell r="O437">
            <v>0</v>
          </cell>
        </row>
        <row r="438">
          <cell r="G438" t="str">
            <v>I</v>
          </cell>
          <cell r="H438" t="str">
            <v>TP</v>
          </cell>
          <cell r="K438">
            <v>9.9999999999999995E-7</v>
          </cell>
          <cell r="N438">
            <v>0</v>
          </cell>
          <cell r="O438">
            <v>0</v>
          </cell>
        </row>
        <row r="439">
          <cell r="G439" t="str">
            <v>I</v>
          </cell>
          <cell r="H439" t="str">
            <v>TP</v>
          </cell>
          <cell r="K439">
            <v>221.10599999999999</v>
          </cell>
          <cell r="N439">
            <v>8.6999999999999993</v>
          </cell>
          <cell r="O439">
            <v>4.8</v>
          </cell>
        </row>
        <row r="440">
          <cell r="G440" t="str">
            <v>I</v>
          </cell>
          <cell r="H440" t="str">
            <v>TP</v>
          </cell>
          <cell r="K440">
            <v>53.7</v>
          </cell>
          <cell r="N440">
            <v>0</v>
          </cell>
          <cell r="O440">
            <v>0</v>
          </cell>
        </row>
        <row r="441">
          <cell r="G441" t="str">
            <v>I</v>
          </cell>
          <cell r="H441" t="str">
            <v>TP</v>
          </cell>
          <cell r="K441">
            <v>4.55</v>
          </cell>
          <cell r="N441">
            <v>0</v>
          </cell>
          <cell r="O441">
            <v>0</v>
          </cell>
        </row>
        <row r="442">
          <cell r="G442" t="str">
            <v>I</v>
          </cell>
          <cell r="H442" t="str">
            <v>TP</v>
          </cell>
          <cell r="K442">
            <v>16.62</v>
          </cell>
          <cell r="N442">
            <v>0.7</v>
          </cell>
          <cell r="O442">
            <v>0</v>
          </cell>
        </row>
        <row r="443">
          <cell r="G443" t="str">
            <v>I</v>
          </cell>
          <cell r="H443" t="str">
            <v>TP</v>
          </cell>
          <cell r="K443">
            <v>665.4</v>
          </cell>
          <cell r="N443">
            <v>91.4</v>
          </cell>
          <cell r="O443">
            <v>6.2</v>
          </cell>
        </row>
        <row r="444">
          <cell r="G444" t="str">
            <v>I</v>
          </cell>
          <cell r="H444" t="str">
            <v>TP</v>
          </cell>
          <cell r="K444">
            <v>1272.2</v>
          </cell>
          <cell r="N444">
            <v>28.6</v>
          </cell>
          <cell r="O444">
            <v>14.3</v>
          </cell>
        </row>
        <row r="445">
          <cell r="G445" t="str">
            <v>R</v>
          </cell>
          <cell r="I445" t="str">
            <v>FOF</v>
          </cell>
          <cell r="K445">
            <v>0.16300000000000001</v>
          </cell>
          <cell r="N445">
            <v>0</v>
          </cell>
          <cell r="O445">
            <v>0</v>
          </cell>
        </row>
        <row r="446">
          <cell r="G446" t="str">
            <v>R</v>
          </cell>
          <cell r="I446" t="str">
            <v>FOF</v>
          </cell>
          <cell r="K446">
            <v>0</v>
          </cell>
          <cell r="N446">
            <v>0</v>
          </cell>
          <cell r="O446">
            <v>0</v>
          </cell>
        </row>
        <row r="447">
          <cell r="G447" t="str">
            <v>R</v>
          </cell>
          <cell r="K447">
            <v>1.8</v>
          </cell>
          <cell r="N447">
            <v>0.4</v>
          </cell>
          <cell r="O447">
            <v>0</v>
          </cell>
        </row>
        <row r="448">
          <cell r="G448" t="str">
            <v>I</v>
          </cell>
          <cell r="I448" t="str">
            <v>FOF</v>
          </cell>
          <cell r="K448">
            <v>11.4</v>
          </cell>
          <cell r="N448">
            <v>0</v>
          </cell>
          <cell r="O448">
            <v>0</v>
          </cell>
        </row>
        <row r="449">
          <cell r="G449" t="str">
            <v>I</v>
          </cell>
          <cell r="K449">
            <v>131.1</v>
          </cell>
          <cell r="N449">
            <v>19.3</v>
          </cell>
          <cell r="O449">
            <v>1.9</v>
          </cell>
        </row>
        <row r="450">
          <cell r="G450" t="str">
            <v>I</v>
          </cell>
          <cell r="K450">
            <v>2290.1</v>
          </cell>
          <cell r="N450">
            <v>617.1</v>
          </cell>
          <cell r="O450">
            <v>498.2</v>
          </cell>
        </row>
        <row r="451">
          <cell r="G451" t="str">
            <v>I</v>
          </cell>
          <cell r="K451">
            <v>980.7</v>
          </cell>
          <cell r="N451">
            <v>108.9</v>
          </cell>
          <cell r="O451">
            <v>93.4</v>
          </cell>
        </row>
        <row r="452">
          <cell r="G452" t="str">
            <v>I</v>
          </cell>
          <cell r="K452">
            <v>891.5</v>
          </cell>
          <cell r="N452">
            <v>1.4</v>
          </cell>
          <cell r="O452">
            <v>0.2</v>
          </cell>
        </row>
        <row r="453">
          <cell r="G453" t="str">
            <v>I</v>
          </cell>
          <cell r="I453" t="str">
            <v>FOF</v>
          </cell>
          <cell r="K453">
            <v>82.5</v>
          </cell>
          <cell r="N453">
            <v>51.5</v>
          </cell>
          <cell r="O453">
            <v>0</v>
          </cell>
        </row>
        <row r="454">
          <cell r="G454" t="str">
            <v>I</v>
          </cell>
          <cell r="K454">
            <v>276.33299999999997</v>
          </cell>
          <cell r="N454">
            <v>252.6</v>
          </cell>
          <cell r="O454">
            <v>0.8</v>
          </cell>
        </row>
        <row r="455">
          <cell r="G455" t="str">
            <v>I</v>
          </cell>
          <cell r="K455">
            <v>14.346113730000001</v>
          </cell>
          <cell r="N455">
            <v>0.5</v>
          </cell>
          <cell r="O455">
            <v>0</v>
          </cell>
        </row>
        <row r="456">
          <cell r="G456" t="str">
            <v>I</v>
          </cell>
          <cell r="K456">
            <v>3053.5117114199993</v>
          </cell>
          <cell r="N456">
            <v>0</v>
          </cell>
          <cell r="O456">
            <v>434.3</v>
          </cell>
        </row>
        <row r="457">
          <cell r="G457" t="str">
            <v>R</v>
          </cell>
          <cell r="K457">
            <v>5752.6</v>
          </cell>
          <cell r="N457">
            <v>4692.3999999999996</v>
          </cell>
          <cell r="O457">
            <v>3581.6</v>
          </cell>
        </row>
        <row r="458">
          <cell r="G458" t="str">
            <v>R</v>
          </cell>
          <cell r="K458">
            <v>248.53035119</v>
          </cell>
          <cell r="N458">
            <v>26.4</v>
          </cell>
          <cell r="O458">
            <v>52.1</v>
          </cell>
        </row>
        <row r="459">
          <cell r="G459" t="str">
            <v>R</v>
          </cell>
          <cell r="K459">
            <v>61.989512869999999</v>
          </cell>
          <cell r="N459">
            <v>19.7</v>
          </cell>
          <cell r="O459">
            <v>18</v>
          </cell>
        </row>
        <row r="460">
          <cell r="G460" t="str">
            <v>R</v>
          </cell>
          <cell r="I460" t="str">
            <v>FOF</v>
          </cell>
          <cell r="K460">
            <v>559.39585294999995</v>
          </cell>
          <cell r="N460">
            <v>25.2</v>
          </cell>
          <cell r="O460">
            <v>78.5</v>
          </cell>
        </row>
        <row r="461">
          <cell r="G461" t="str">
            <v>R</v>
          </cell>
          <cell r="I461" t="str">
            <v>FOF</v>
          </cell>
          <cell r="K461">
            <v>97.214610059999998</v>
          </cell>
          <cell r="N461">
            <v>52</v>
          </cell>
          <cell r="O461">
            <v>13.5</v>
          </cell>
        </row>
        <row r="462">
          <cell r="G462" t="str">
            <v>R</v>
          </cell>
          <cell r="I462" t="str">
            <v>FOF</v>
          </cell>
          <cell r="K462">
            <v>103.94292605</v>
          </cell>
          <cell r="N462">
            <v>2</v>
          </cell>
          <cell r="O462">
            <v>6.1</v>
          </cell>
        </row>
        <row r="463">
          <cell r="G463" t="str">
            <v>R</v>
          </cell>
          <cell r="K463">
            <v>232.29476348999998</v>
          </cell>
          <cell r="N463">
            <v>10.7</v>
          </cell>
          <cell r="O463">
            <v>23.3</v>
          </cell>
          <cell r="Q463">
            <v>7.8</v>
          </cell>
          <cell r="R463">
            <v>1.8</v>
          </cell>
        </row>
        <row r="464">
          <cell r="G464" t="str">
            <v>R</v>
          </cell>
          <cell r="K464">
            <v>2220</v>
          </cell>
          <cell r="N464">
            <v>300.60000000000002</v>
          </cell>
          <cell r="O464">
            <v>107.8</v>
          </cell>
          <cell r="Q464">
            <v>61.8</v>
          </cell>
          <cell r="R464">
            <v>109.4</v>
          </cell>
        </row>
        <row r="465">
          <cell r="G465" t="str">
            <v>R</v>
          </cell>
          <cell r="K465">
            <v>10000.61069512</v>
          </cell>
          <cell r="N465">
            <v>4329.1000000000004</v>
          </cell>
          <cell r="O465">
            <v>2538.4</v>
          </cell>
          <cell r="Q465">
            <v>4061.8</v>
          </cell>
          <cell r="R465">
            <v>5573</v>
          </cell>
        </row>
        <row r="466">
          <cell r="G466" t="str">
            <v>R</v>
          </cell>
          <cell r="K466">
            <v>213.92922632</v>
          </cell>
          <cell r="N466">
            <v>51.8</v>
          </cell>
          <cell r="O466">
            <v>51.8</v>
          </cell>
        </row>
        <row r="467">
          <cell r="G467" t="str">
            <v>R</v>
          </cell>
          <cell r="K467">
            <v>292.8</v>
          </cell>
          <cell r="N467">
            <v>3.3</v>
          </cell>
          <cell r="O467">
            <v>1.8</v>
          </cell>
          <cell r="Q467">
            <v>6.9</v>
          </cell>
          <cell r="R467">
            <v>12.3</v>
          </cell>
        </row>
        <row r="468">
          <cell r="G468" t="str">
            <v>R</v>
          </cell>
          <cell r="I468" t="str">
            <v>FOF</v>
          </cell>
          <cell r="K468">
            <v>11.6</v>
          </cell>
          <cell r="N468">
            <v>0</v>
          </cell>
          <cell r="O468">
            <v>0</v>
          </cell>
        </row>
        <row r="469">
          <cell r="G469" t="str">
            <v>R</v>
          </cell>
          <cell r="K469">
            <v>927.2</v>
          </cell>
          <cell r="N469">
            <v>276.10000000000002</v>
          </cell>
          <cell r="O469">
            <v>185.3</v>
          </cell>
        </row>
        <row r="470">
          <cell r="G470" t="str">
            <v>R</v>
          </cell>
          <cell r="I470" t="str">
            <v>FOF</v>
          </cell>
          <cell r="K470">
            <v>10.7</v>
          </cell>
          <cell r="N470">
            <v>38.6</v>
          </cell>
          <cell r="O470">
            <v>0</v>
          </cell>
        </row>
        <row r="471">
          <cell r="G471" t="str">
            <v>R</v>
          </cell>
          <cell r="K471">
            <v>229.4</v>
          </cell>
          <cell r="N471">
            <v>27.6</v>
          </cell>
          <cell r="O471">
            <v>4.2</v>
          </cell>
        </row>
        <row r="472">
          <cell r="G472" t="str">
            <v>R</v>
          </cell>
          <cell r="K472">
            <v>38.5</v>
          </cell>
          <cell r="N472">
            <v>0</v>
          </cell>
          <cell r="O472">
            <v>0</v>
          </cell>
        </row>
        <row r="473">
          <cell r="G473" t="str">
            <v>R</v>
          </cell>
          <cell r="I473" t="str">
            <v>FOF</v>
          </cell>
          <cell r="K473">
            <v>7.2</v>
          </cell>
          <cell r="N473">
            <v>0</v>
          </cell>
          <cell r="O473">
            <v>0</v>
          </cell>
        </row>
        <row r="474">
          <cell r="G474" t="str">
            <v>R</v>
          </cell>
          <cell r="K474">
            <v>386.7</v>
          </cell>
          <cell r="N474">
            <v>69.3</v>
          </cell>
          <cell r="O474">
            <v>19.899999999999999</v>
          </cell>
        </row>
        <row r="475">
          <cell r="G475" t="str">
            <v>R</v>
          </cell>
          <cell r="I475" t="str">
            <v>FOF</v>
          </cell>
          <cell r="K475">
            <v>68.5</v>
          </cell>
          <cell r="N475">
            <v>8.3000000000000007</v>
          </cell>
          <cell r="O475">
            <v>14.1</v>
          </cell>
        </row>
        <row r="476">
          <cell r="G476" t="str">
            <v>R</v>
          </cell>
          <cell r="I476" t="str">
            <v>FOF</v>
          </cell>
          <cell r="K476">
            <v>16.5</v>
          </cell>
          <cell r="N476">
            <v>0</v>
          </cell>
          <cell r="O476">
            <v>0</v>
          </cell>
        </row>
        <row r="477">
          <cell r="G477" t="str">
            <v>R</v>
          </cell>
          <cell r="K477">
            <v>673.7</v>
          </cell>
          <cell r="N477">
            <v>343.7</v>
          </cell>
          <cell r="O477">
            <v>215.7</v>
          </cell>
        </row>
        <row r="478">
          <cell r="G478" t="str">
            <v>R</v>
          </cell>
          <cell r="K478">
            <v>141.4</v>
          </cell>
          <cell r="N478">
            <v>4.8</v>
          </cell>
          <cell r="O478">
            <v>0.6</v>
          </cell>
        </row>
        <row r="479">
          <cell r="G479" t="str">
            <v>R</v>
          </cell>
          <cell r="H479" t="str">
            <v>TP</v>
          </cell>
          <cell r="K479">
            <v>79.5</v>
          </cell>
          <cell r="N479">
            <v>3.9</v>
          </cell>
          <cell r="O479">
            <v>5.7</v>
          </cell>
        </row>
        <row r="480">
          <cell r="G480" t="str">
            <v>R</v>
          </cell>
          <cell r="H480" t="str">
            <v>TP</v>
          </cell>
          <cell r="K480">
            <v>206.7</v>
          </cell>
          <cell r="N480">
            <v>37.6</v>
          </cell>
          <cell r="O480">
            <v>1.2</v>
          </cell>
        </row>
        <row r="481">
          <cell r="G481" t="str">
            <v>R</v>
          </cell>
          <cell r="K481">
            <v>62.571300000000001</v>
          </cell>
          <cell r="N481">
            <v>13.06</v>
          </cell>
          <cell r="O481">
            <v>0.5</v>
          </cell>
        </row>
        <row r="482">
          <cell r="G482" t="str">
            <v>R</v>
          </cell>
          <cell r="K482">
            <v>118.3</v>
          </cell>
          <cell r="N482">
            <v>1.4</v>
          </cell>
          <cell r="O482">
            <v>1.9</v>
          </cell>
        </row>
        <row r="483">
          <cell r="G483" t="str">
            <v>R</v>
          </cell>
          <cell r="K483">
            <v>154.69999999999999</v>
          </cell>
          <cell r="N483">
            <v>6.8</v>
          </cell>
          <cell r="O483">
            <v>11.5</v>
          </cell>
        </row>
        <row r="484">
          <cell r="G484" t="str">
            <v>R</v>
          </cell>
          <cell r="K484">
            <v>1285</v>
          </cell>
          <cell r="N484">
            <v>8.1</v>
          </cell>
          <cell r="O484">
            <v>119.6</v>
          </cell>
          <cell r="Q484">
            <v>301.60000000000002</v>
          </cell>
          <cell r="R484">
            <v>17.600000000000001</v>
          </cell>
        </row>
        <row r="485">
          <cell r="G485" t="str">
            <v>R</v>
          </cell>
          <cell r="K485">
            <v>734.7</v>
          </cell>
          <cell r="N485">
            <v>39.200000000000003</v>
          </cell>
          <cell r="O485">
            <v>27.5</v>
          </cell>
          <cell r="Q485">
            <v>33.900000000000006</v>
          </cell>
          <cell r="R485">
            <v>8.4</v>
          </cell>
        </row>
        <row r="486">
          <cell r="G486" t="str">
            <v>R</v>
          </cell>
          <cell r="K486">
            <v>385.8</v>
          </cell>
          <cell r="N486">
            <v>7.9</v>
          </cell>
          <cell r="O486">
            <v>20.6</v>
          </cell>
          <cell r="Q486">
            <v>11.5</v>
          </cell>
          <cell r="R486">
            <v>4.7</v>
          </cell>
        </row>
        <row r="487">
          <cell r="G487" t="str">
            <v>R</v>
          </cell>
          <cell r="I487" t="str">
            <v>FOF</v>
          </cell>
          <cell r="K487">
            <v>9.6</v>
          </cell>
          <cell r="N487">
            <v>0</v>
          </cell>
          <cell r="O487">
            <v>0</v>
          </cell>
        </row>
        <row r="488">
          <cell r="G488" t="str">
            <v>I</v>
          </cell>
          <cell r="K488">
            <v>3078</v>
          </cell>
          <cell r="N488">
            <v>1180</v>
          </cell>
          <cell r="O488">
            <v>978.6</v>
          </cell>
        </row>
        <row r="489">
          <cell r="G489" t="str">
            <v>R</v>
          </cell>
          <cell r="K489">
            <v>200.35099999999997</v>
          </cell>
          <cell r="N489">
            <v>12.8</v>
          </cell>
          <cell r="O489">
            <v>50.9</v>
          </cell>
          <cell r="Q489">
            <v>0.89999999999999991</v>
          </cell>
          <cell r="R489">
            <v>2.1</v>
          </cell>
        </row>
        <row r="490">
          <cell r="G490" t="str">
            <v>R</v>
          </cell>
          <cell r="K490">
            <v>1303.7</v>
          </cell>
          <cell r="N490">
            <v>46.1</v>
          </cell>
          <cell r="O490">
            <v>261.5</v>
          </cell>
          <cell r="Q490">
            <v>79.400000000000006</v>
          </cell>
          <cell r="R490">
            <v>28.099999999999998</v>
          </cell>
        </row>
        <row r="491">
          <cell r="G491" t="str">
            <v>I</v>
          </cell>
          <cell r="K491">
            <v>7.6</v>
          </cell>
          <cell r="N491">
            <v>0</v>
          </cell>
          <cell r="O491">
            <v>0</v>
          </cell>
        </row>
        <row r="492">
          <cell r="G492" t="str">
            <v>R</v>
          </cell>
          <cell r="K492">
            <v>221.5</v>
          </cell>
          <cell r="N492">
            <v>2.4</v>
          </cell>
          <cell r="O492">
            <v>11.2</v>
          </cell>
          <cell r="Q492">
            <v>0</v>
          </cell>
          <cell r="R492">
            <v>0.4</v>
          </cell>
        </row>
        <row r="493">
          <cell r="G493" t="str">
            <v>R</v>
          </cell>
          <cell r="K493">
            <v>99</v>
          </cell>
          <cell r="N493">
            <v>5.5</v>
          </cell>
          <cell r="O493">
            <v>106.2</v>
          </cell>
          <cell r="Q493">
            <v>7.6</v>
          </cell>
          <cell r="R493">
            <v>3</v>
          </cell>
        </row>
        <row r="494">
          <cell r="G494" t="str">
            <v>R</v>
          </cell>
          <cell r="K494">
            <v>105.7</v>
          </cell>
          <cell r="N494">
            <v>33.4</v>
          </cell>
          <cell r="O494">
            <v>28.2</v>
          </cell>
        </row>
        <row r="495">
          <cell r="G495" t="str">
            <v>R</v>
          </cell>
          <cell r="K495">
            <v>468.8</v>
          </cell>
          <cell r="N495">
            <v>37.6</v>
          </cell>
          <cell r="O495">
            <v>58.1</v>
          </cell>
          <cell r="Q495">
            <v>26.8</v>
          </cell>
          <cell r="R495">
            <v>19.700000000000003</v>
          </cell>
        </row>
        <row r="496">
          <cell r="G496" t="str">
            <v>R</v>
          </cell>
          <cell r="I496" t="str">
            <v>FOF</v>
          </cell>
          <cell r="K496">
            <v>7.8</v>
          </cell>
          <cell r="N496">
            <v>0</v>
          </cell>
          <cell r="O496">
            <v>0</v>
          </cell>
        </row>
        <row r="497">
          <cell r="G497" t="str">
            <v>R</v>
          </cell>
          <cell r="K497">
            <v>112.1</v>
          </cell>
          <cell r="N497">
            <v>2.7</v>
          </cell>
          <cell r="O497">
            <v>5.3</v>
          </cell>
        </row>
        <row r="498">
          <cell r="G498" t="str">
            <v>I</v>
          </cell>
          <cell r="K498">
            <v>1.1000000000000001</v>
          </cell>
          <cell r="N498">
            <v>0</v>
          </cell>
          <cell r="O498">
            <v>0</v>
          </cell>
        </row>
        <row r="499">
          <cell r="G499" t="str">
            <v>I</v>
          </cell>
          <cell r="K499">
            <v>1.1000000000000001</v>
          </cell>
          <cell r="N499">
            <v>0</v>
          </cell>
          <cell r="O499">
            <v>0</v>
          </cell>
        </row>
        <row r="500">
          <cell r="G500" t="str">
            <v>R</v>
          </cell>
          <cell r="I500" t="str">
            <v>FOF</v>
          </cell>
          <cell r="K500">
            <v>14.8</v>
          </cell>
          <cell r="N500">
            <v>0.8</v>
          </cell>
          <cell r="O500">
            <v>0.4</v>
          </cell>
        </row>
        <row r="501">
          <cell r="G501" t="str">
            <v>R</v>
          </cell>
          <cell r="K501">
            <v>41.4</v>
          </cell>
          <cell r="N501">
            <v>0.4</v>
          </cell>
          <cell r="O501">
            <v>4.0999999999999996</v>
          </cell>
          <cell r="Q501">
            <v>0</v>
          </cell>
          <cell r="R501">
            <v>0.3</v>
          </cell>
        </row>
        <row r="502">
          <cell r="G502" t="str">
            <v>R</v>
          </cell>
          <cell r="I502" t="str">
            <v>FOF</v>
          </cell>
          <cell r="K502">
            <v>89.600000000000009</v>
          </cell>
          <cell r="N502">
            <v>3.9</v>
          </cell>
          <cell r="O502">
            <v>6.6999999999999993</v>
          </cell>
          <cell r="Q502">
            <v>0</v>
          </cell>
          <cell r="R502">
            <v>0</v>
          </cell>
        </row>
        <row r="503">
          <cell r="G503" t="str">
            <v>R</v>
          </cell>
          <cell r="I503" t="str">
            <v>FOF</v>
          </cell>
          <cell r="K503">
            <v>172.4</v>
          </cell>
          <cell r="N503">
            <v>25.8</v>
          </cell>
          <cell r="O503">
            <v>23.1</v>
          </cell>
          <cell r="Q503">
            <v>2</v>
          </cell>
          <cell r="R503">
            <v>0</v>
          </cell>
        </row>
        <row r="504">
          <cell r="G504" t="str">
            <v>R</v>
          </cell>
          <cell r="K504">
            <v>112</v>
          </cell>
          <cell r="N504">
            <v>58.3</v>
          </cell>
          <cell r="O504">
            <v>13.3</v>
          </cell>
          <cell r="Q504">
            <v>5.8</v>
          </cell>
          <cell r="R504">
            <v>0.4</v>
          </cell>
        </row>
        <row r="505">
          <cell r="G505" t="str">
            <v>R</v>
          </cell>
          <cell r="K505">
            <v>1147.3</v>
          </cell>
          <cell r="N505">
            <v>235.4</v>
          </cell>
          <cell r="O505">
            <v>97.4</v>
          </cell>
          <cell r="Q505">
            <v>3</v>
          </cell>
          <cell r="R505">
            <v>2.5</v>
          </cell>
        </row>
        <row r="506">
          <cell r="G506" t="str">
            <v>R</v>
          </cell>
          <cell r="I506" t="str">
            <v>FOF</v>
          </cell>
          <cell r="K506">
            <v>4.3</v>
          </cell>
          <cell r="N506">
            <v>0</v>
          </cell>
          <cell r="O506">
            <v>0</v>
          </cell>
        </row>
        <row r="507">
          <cell r="G507" t="str">
            <v>R</v>
          </cell>
          <cell r="K507">
            <v>3987.3</v>
          </cell>
          <cell r="N507">
            <v>828.6</v>
          </cell>
          <cell r="O507">
            <v>725.7</v>
          </cell>
          <cell r="Q507">
            <v>84.7</v>
          </cell>
          <cell r="R507">
            <v>97.1</v>
          </cell>
        </row>
        <row r="508">
          <cell r="G508" t="str">
            <v>R</v>
          </cell>
          <cell r="H508" t="str">
            <v>TP</v>
          </cell>
          <cell r="K508">
            <v>257</v>
          </cell>
          <cell r="N508">
            <v>2.4</v>
          </cell>
          <cell r="O508">
            <v>9</v>
          </cell>
        </row>
        <row r="509">
          <cell r="G509" t="str">
            <v>R</v>
          </cell>
          <cell r="H509" t="str">
            <v>TP</v>
          </cell>
          <cell r="K509">
            <v>264.7</v>
          </cell>
          <cell r="N509">
            <v>10.8</v>
          </cell>
          <cell r="O509">
            <v>4.0999999999999996</v>
          </cell>
        </row>
        <row r="510">
          <cell r="G510" t="str">
            <v>R</v>
          </cell>
          <cell r="K510">
            <v>400.5</v>
          </cell>
          <cell r="N510">
            <v>57.5</v>
          </cell>
          <cell r="O510">
            <v>102</v>
          </cell>
          <cell r="Q510">
            <v>52.7</v>
          </cell>
          <cell r="R510">
            <v>144.5</v>
          </cell>
        </row>
        <row r="511">
          <cell r="G511" t="str">
            <v>I</v>
          </cell>
          <cell r="K511">
            <v>1.83</v>
          </cell>
          <cell r="N511">
            <v>0.2</v>
          </cell>
          <cell r="O511">
            <v>0</v>
          </cell>
        </row>
        <row r="512">
          <cell r="G512" t="str">
            <v>I</v>
          </cell>
          <cell r="K512">
            <v>7.8</v>
          </cell>
          <cell r="N512">
            <v>0.5</v>
          </cell>
          <cell r="O512">
            <v>0</v>
          </cell>
        </row>
        <row r="513">
          <cell r="G513" t="str">
            <v>R</v>
          </cell>
          <cell r="K513">
            <v>329.1</v>
          </cell>
          <cell r="N513">
            <v>4.2</v>
          </cell>
          <cell r="O513">
            <v>18.8</v>
          </cell>
          <cell r="Q513">
            <v>0</v>
          </cell>
          <cell r="R513">
            <v>0.2</v>
          </cell>
        </row>
        <row r="514">
          <cell r="G514" t="str">
            <v>I</v>
          </cell>
          <cell r="K514">
            <v>21.5</v>
          </cell>
          <cell r="N514">
            <v>0</v>
          </cell>
          <cell r="O514">
            <v>0</v>
          </cell>
        </row>
        <row r="515">
          <cell r="G515" t="str">
            <v>R</v>
          </cell>
          <cell r="K515">
            <v>229.7</v>
          </cell>
          <cell r="N515">
            <v>30</v>
          </cell>
          <cell r="O515">
            <v>31.9</v>
          </cell>
          <cell r="Q515">
            <v>0.8</v>
          </cell>
          <cell r="R515">
            <v>0.8</v>
          </cell>
        </row>
        <row r="516">
          <cell r="G516" t="str">
            <v>I</v>
          </cell>
          <cell r="K516">
            <v>60.300000000000004</v>
          </cell>
          <cell r="N516">
            <v>9.1999999999999993</v>
          </cell>
          <cell r="O516">
            <v>0</v>
          </cell>
        </row>
        <row r="517">
          <cell r="G517" t="str">
            <v>R</v>
          </cell>
          <cell r="K517">
            <v>388.77</v>
          </cell>
          <cell r="N517">
            <v>25.5</v>
          </cell>
          <cell r="O517">
            <v>57.8</v>
          </cell>
          <cell r="Q517">
            <v>0.9</v>
          </cell>
          <cell r="R517">
            <v>1.6</v>
          </cell>
        </row>
        <row r="518">
          <cell r="G518" t="str">
            <v>R</v>
          </cell>
          <cell r="H518" t="str">
            <v>TP</v>
          </cell>
          <cell r="I518" t="str">
            <v>FOF</v>
          </cell>
          <cell r="K518">
            <v>21.7</v>
          </cell>
          <cell r="N518">
            <v>0</v>
          </cell>
          <cell r="O518">
            <v>0</v>
          </cell>
        </row>
        <row r="519">
          <cell r="G519" t="str">
            <v>R</v>
          </cell>
          <cell r="H519" t="str">
            <v>TP</v>
          </cell>
          <cell r="I519" t="str">
            <v>FOF</v>
          </cell>
          <cell r="K519">
            <v>10.3</v>
          </cell>
          <cell r="N519">
            <v>0</v>
          </cell>
          <cell r="O519">
            <v>0</v>
          </cell>
        </row>
        <row r="520">
          <cell r="G520" t="str">
            <v>R</v>
          </cell>
          <cell r="H520" t="str">
            <v>TP</v>
          </cell>
          <cell r="I520" t="str">
            <v>FOF</v>
          </cell>
          <cell r="K520">
            <v>4.9000000000000004</v>
          </cell>
          <cell r="N520">
            <v>0</v>
          </cell>
          <cell r="O520">
            <v>0</v>
          </cell>
        </row>
        <row r="521">
          <cell r="G521" t="str">
            <v>R</v>
          </cell>
          <cell r="H521" t="str">
            <v>TP</v>
          </cell>
          <cell r="I521" t="str">
            <v>FOF</v>
          </cell>
          <cell r="K521">
            <v>16.600000000000001</v>
          </cell>
          <cell r="N521">
            <v>0</v>
          </cell>
          <cell r="O521">
            <v>0</v>
          </cell>
        </row>
        <row r="522">
          <cell r="G522" t="str">
            <v>R</v>
          </cell>
          <cell r="H522" t="str">
            <v>TP</v>
          </cell>
          <cell r="I522" t="str">
            <v>FOF</v>
          </cell>
          <cell r="K522">
            <v>12.5</v>
          </cell>
          <cell r="N522">
            <v>0</v>
          </cell>
          <cell r="O522">
            <v>0</v>
          </cell>
        </row>
        <row r="523">
          <cell r="G523" t="str">
            <v>R</v>
          </cell>
          <cell r="H523" t="str">
            <v>TP</v>
          </cell>
          <cell r="I523" t="str">
            <v>FOF</v>
          </cell>
          <cell r="K523">
            <v>617.5</v>
          </cell>
          <cell r="N523">
            <v>22</v>
          </cell>
          <cell r="O523">
            <v>39</v>
          </cell>
        </row>
        <row r="524">
          <cell r="G524" t="str">
            <v>R</v>
          </cell>
          <cell r="H524" t="str">
            <v>TP</v>
          </cell>
          <cell r="K524">
            <v>569.9079999999999</v>
          </cell>
          <cell r="N524">
            <v>82</v>
          </cell>
          <cell r="O524">
            <v>102</v>
          </cell>
        </row>
        <row r="525">
          <cell r="G525" t="str">
            <v>R</v>
          </cell>
          <cell r="H525" t="str">
            <v>TP</v>
          </cell>
          <cell r="K525">
            <v>1816.8</v>
          </cell>
          <cell r="N525">
            <v>102</v>
          </cell>
          <cell r="O525">
            <v>98</v>
          </cell>
        </row>
        <row r="526">
          <cell r="G526" t="str">
            <v>R</v>
          </cell>
          <cell r="H526" t="str">
            <v>TP</v>
          </cell>
          <cell r="K526">
            <v>1137.8</v>
          </cell>
          <cell r="N526">
            <v>34</v>
          </cell>
          <cell r="O526">
            <v>94</v>
          </cell>
        </row>
        <row r="527">
          <cell r="G527" t="str">
            <v>R</v>
          </cell>
          <cell r="H527" t="str">
            <v>TP</v>
          </cell>
          <cell r="I527" t="str">
            <v>FOF</v>
          </cell>
          <cell r="K527">
            <v>23.3</v>
          </cell>
          <cell r="N527">
            <v>0</v>
          </cell>
          <cell r="O527">
            <v>0</v>
          </cell>
        </row>
        <row r="528">
          <cell r="G528" t="str">
            <v>R</v>
          </cell>
          <cell r="H528" t="str">
            <v>TP</v>
          </cell>
          <cell r="I528" t="str">
            <v>FOF</v>
          </cell>
          <cell r="K528">
            <v>19.3</v>
          </cell>
          <cell r="N528">
            <v>0</v>
          </cell>
          <cell r="O528">
            <v>0</v>
          </cell>
        </row>
        <row r="529">
          <cell r="G529" t="str">
            <v>R</v>
          </cell>
          <cell r="H529" t="str">
            <v>TP</v>
          </cell>
          <cell r="I529" t="str">
            <v>FOF</v>
          </cell>
          <cell r="K529">
            <v>12.9</v>
          </cell>
          <cell r="N529">
            <v>0</v>
          </cell>
          <cell r="O529">
            <v>0</v>
          </cell>
        </row>
        <row r="530">
          <cell r="G530" t="str">
            <v>R</v>
          </cell>
          <cell r="H530" t="str">
            <v>TP</v>
          </cell>
          <cell r="I530" t="str">
            <v>FOF</v>
          </cell>
          <cell r="K530">
            <v>14.7</v>
          </cell>
          <cell r="N530">
            <v>0</v>
          </cell>
          <cell r="O530">
            <v>0</v>
          </cell>
        </row>
        <row r="531">
          <cell r="G531" t="str">
            <v>R</v>
          </cell>
          <cell r="H531" t="str">
            <v>TP</v>
          </cell>
          <cell r="I531" t="str">
            <v>FOF</v>
          </cell>
          <cell r="K531">
            <v>7.4</v>
          </cell>
          <cell r="N531">
            <v>0</v>
          </cell>
          <cell r="O531">
            <v>0</v>
          </cell>
        </row>
        <row r="532">
          <cell r="G532" t="str">
            <v>R</v>
          </cell>
          <cell r="H532" t="str">
            <v>TP</v>
          </cell>
          <cell r="I532" t="str">
            <v>FOF</v>
          </cell>
          <cell r="K532">
            <v>157.19999999999999</v>
          </cell>
          <cell r="N532">
            <v>0</v>
          </cell>
          <cell r="O532">
            <v>0</v>
          </cell>
        </row>
        <row r="533">
          <cell r="G533" t="str">
            <v>R</v>
          </cell>
          <cell r="H533" t="str">
            <v>TP</v>
          </cell>
          <cell r="K533">
            <v>0.94300000000000006</v>
          </cell>
          <cell r="N533">
            <v>0</v>
          </cell>
          <cell r="O533">
            <v>0</v>
          </cell>
        </row>
        <row r="534">
          <cell r="G534" t="str">
            <v>R</v>
          </cell>
          <cell r="H534" t="str">
            <v>TP</v>
          </cell>
          <cell r="K534">
            <v>1.002</v>
          </cell>
          <cell r="N534">
            <v>0</v>
          </cell>
          <cell r="O534">
            <v>0</v>
          </cell>
        </row>
        <row r="535">
          <cell r="G535" t="str">
            <v>R</v>
          </cell>
          <cell r="H535" t="str">
            <v>TP</v>
          </cell>
          <cell r="K535">
            <v>204.96899999999999</v>
          </cell>
          <cell r="N535">
            <v>151</v>
          </cell>
          <cell r="O535">
            <v>0</v>
          </cell>
        </row>
        <row r="536">
          <cell r="G536" t="str">
            <v>R</v>
          </cell>
          <cell r="H536" t="str">
            <v>TP</v>
          </cell>
          <cell r="K536">
            <v>609.84400000000005</v>
          </cell>
          <cell r="N536">
            <v>73</v>
          </cell>
          <cell r="O536">
            <v>25</v>
          </cell>
        </row>
        <row r="537">
          <cell r="G537" t="str">
            <v>R</v>
          </cell>
          <cell r="H537" t="str">
            <v>TP</v>
          </cell>
          <cell r="K537">
            <v>150.232</v>
          </cell>
          <cell r="N537">
            <v>41</v>
          </cell>
          <cell r="O537">
            <v>5</v>
          </cell>
        </row>
        <row r="538">
          <cell r="G538" t="str">
            <v>R</v>
          </cell>
          <cell r="H538" t="str">
            <v>TP</v>
          </cell>
          <cell r="K538">
            <v>84.036999999999992</v>
          </cell>
          <cell r="N538">
            <v>19</v>
          </cell>
          <cell r="O538">
            <v>7</v>
          </cell>
        </row>
        <row r="539">
          <cell r="G539" t="str">
            <v>I</v>
          </cell>
          <cell r="H539" t="str">
            <v>TP</v>
          </cell>
          <cell r="K539">
            <v>1.66</v>
          </cell>
          <cell r="N539">
            <v>1</v>
          </cell>
          <cell r="O539">
            <v>0</v>
          </cell>
        </row>
        <row r="540">
          <cell r="G540" t="str">
            <v>R</v>
          </cell>
          <cell r="H540" t="str">
            <v>TP</v>
          </cell>
          <cell r="K540">
            <v>2.657</v>
          </cell>
          <cell r="N540">
            <v>1</v>
          </cell>
          <cell r="O540">
            <v>0</v>
          </cell>
        </row>
        <row r="541">
          <cell r="G541" t="str">
            <v>R</v>
          </cell>
          <cell r="H541" t="str">
            <v>TP</v>
          </cell>
          <cell r="I541" t="str">
            <v>FOF</v>
          </cell>
          <cell r="K541">
            <v>6.6</v>
          </cell>
          <cell r="N541">
            <v>0</v>
          </cell>
          <cell r="O541">
            <v>0</v>
          </cell>
        </row>
        <row r="542">
          <cell r="G542" t="str">
            <v>R</v>
          </cell>
          <cell r="H542" t="str">
            <v>TP</v>
          </cell>
          <cell r="K542">
            <v>295.71499999999997</v>
          </cell>
          <cell r="N542">
            <v>14</v>
          </cell>
          <cell r="O542">
            <v>19</v>
          </cell>
        </row>
        <row r="543">
          <cell r="G543" t="str">
            <v>R</v>
          </cell>
          <cell r="H543" t="str">
            <v>TP</v>
          </cell>
          <cell r="K543">
            <v>418.60000000000008</v>
          </cell>
          <cell r="N543">
            <v>57</v>
          </cell>
          <cell r="O543">
            <v>71</v>
          </cell>
        </row>
        <row r="544">
          <cell r="G544" t="str">
            <v>R</v>
          </cell>
          <cell r="H544" t="str">
            <v>TP</v>
          </cell>
          <cell r="I544" t="str">
            <v>FOF</v>
          </cell>
          <cell r="K544">
            <v>10.54</v>
          </cell>
          <cell r="N544">
            <v>0</v>
          </cell>
          <cell r="O544">
            <v>0</v>
          </cell>
        </row>
        <row r="545">
          <cell r="G545" t="str">
            <v>R</v>
          </cell>
          <cell r="H545" t="str">
            <v>TP</v>
          </cell>
          <cell r="I545" t="str">
            <v>FOF</v>
          </cell>
          <cell r="K545">
            <v>76.641999999999996</v>
          </cell>
          <cell r="N545">
            <v>3</v>
          </cell>
          <cell r="O545">
            <v>5</v>
          </cell>
        </row>
        <row r="546">
          <cell r="G546" t="str">
            <v>R</v>
          </cell>
          <cell r="H546" t="str">
            <v>TP</v>
          </cell>
          <cell r="I546" t="str">
            <v>FOF</v>
          </cell>
          <cell r="K546">
            <v>46.900000000000006</v>
          </cell>
          <cell r="N546">
            <v>0</v>
          </cell>
          <cell r="O546">
            <v>0</v>
          </cell>
        </row>
        <row r="547">
          <cell r="G547" t="str">
            <v>R</v>
          </cell>
          <cell r="H547" t="str">
            <v>TP</v>
          </cell>
          <cell r="I547" t="str">
            <v>FOF</v>
          </cell>
          <cell r="K547">
            <v>56.667999999999999</v>
          </cell>
          <cell r="N547">
            <v>0</v>
          </cell>
          <cell r="O547">
            <v>0</v>
          </cell>
        </row>
        <row r="548">
          <cell r="G548" t="str">
            <v>R</v>
          </cell>
          <cell r="H548" t="str">
            <v>TP</v>
          </cell>
          <cell r="I548" t="str">
            <v>FOF</v>
          </cell>
          <cell r="K548">
            <v>47.8</v>
          </cell>
          <cell r="N548">
            <v>0</v>
          </cell>
          <cell r="O548">
            <v>0</v>
          </cell>
        </row>
        <row r="549">
          <cell r="G549" t="str">
            <v>R</v>
          </cell>
          <cell r="H549" t="str">
            <v>TP</v>
          </cell>
          <cell r="I549" t="str">
            <v>FOF</v>
          </cell>
          <cell r="K549">
            <v>52.8</v>
          </cell>
          <cell r="N549">
            <v>0</v>
          </cell>
          <cell r="O549">
            <v>0</v>
          </cell>
        </row>
        <row r="550">
          <cell r="G550" t="str">
            <v>I</v>
          </cell>
          <cell r="K550">
            <v>1</v>
          </cell>
          <cell r="N550">
            <v>0</v>
          </cell>
          <cell r="O550">
            <v>0</v>
          </cell>
        </row>
        <row r="551">
          <cell r="G551" t="str">
            <v>R</v>
          </cell>
          <cell r="K551">
            <v>1920.556</v>
          </cell>
          <cell r="N551">
            <v>118</v>
          </cell>
          <cell r="O551">
            <v>61</v>
          </cell>
          <cell r="Q551">
            <v>369</v>
          </cell>
          <cell r="R551">
            <v>170</v>
          </cell>
        </row>
        <row r="552">
          <cell r="G552" t="str">
            <v>R</v>
          </cell>
          <cell r="I552" t="str">
            <v>FOF</v>
          </cell>
          <cell r="K552">
            <v>113.815</v>
          </cell>
          <cell r="N552">
            <v>23</v>
          </cell>
          <cell r="O552">
            <v>9</v>
          </cell>
        </row>
        <row r="553">
          <cell r="G553" t="str">
            <v>R</v>
          </cell>
          <cell r="K553">
            <v>221.9</v>
          </cell>
          <cell r="N553">
            <v>32</v>
          </cell>
          <cell r="O553">
            <v>16</v>
          </cell>
          <cell r="Q553">
            <v>4</v>
          </cell>
          <cell r="R553">
            <v>0</v>
          </cell>
        </row>
        <row r="554">
          <cell r="G554" t="str">
            <v>R</v>
          </cell>
          <cell r="K554">
            <v>166.4</v>
          </cell>
          <cell r="N554">
            <v>3</v>
          </cell>
          <cell r="O554">
            <v>9</v>
          </cell>
        </row>
        <row r="555">
          <cell r="G555" t="str">
            <v>R</v>
          </cell>
          <cell r="I555" t="str">
            <v>FOF</v>
          </cell>
          <cell r="K555">
            <v>34.299999999999997</v>
          </cell>
          <cell r="N555">
            <v>0</v>
          </cell>
          <cell r="O555">
            <v>0</v>
          </cell>
        </row>
        <row r="556">
          <cell r="G556" t="str">
            <v>R</v>
          </cell>
          <cell r="K556">
            <v>2853.1</v>
          </cell>
          <cell r="N556">
            <v>1593</v>
          </cell>
          <cell r="O556">
            <v>1276</v>
          </cell>
        </row>
        <row r="557">
          <cell r="G557" t="str">
            <v>R</v>
          </cell>
          <cell r="K557">
            <v>143.80000000000001</v>
          </cell>
          <cell r="N557">
            <v>17</v>
          </cell>
          <cell r="O557">
            <v>23</v>
          </cell>
          <cell r="Q557">
            <v>0</v>
          </cell>
          <cell r="R557">
            <v>0</v>
          </cell>
        </row>
        <row r="558">
          <cell r="G558" t="str">
            <v>R</v>
          </cell>
          <cell r="K558">
            <v>119.8</v>
          </cell>
          <cell r="N558">
            <v>6</v>
          </cell>
          <cell r="O558">
            <v>10</v>
          </cell>
        </row>
        <row r="559">
          <cell r="G559" t="str">
            <v>R</v>
          </cell>
          <cell r="K559">
            <v>609.70000000000005</v>
          </cell>
          <cell r="N559">
            <v>24</v>
          </cell>
          <cell r="O559">
            <v>44</v>
          </cell>
        </row>
        <row r="560">
          <cell r="G560" t="str">
            <v>I</v>
          </cell>
          <cell r="K560">
            <v>510.70699999999999</v>
          </cell>
          <cell r="N560">
            <v>64</v>
          </cell>
          <cell r="O560">
            <v>5</v>
          </cell>
        </row>
        <row r="561">
          <cell r="G561" t="str">
            <v>R</v>
          </cell>
          <cell r="K561">
            <v>2237.2999999999997</v>
          </cell>
          <cell r="N561">
            <v>98</v>
          </cell>
          <cell r="O561">
            <v>98</v>
          </cell>
        </row>
        <row r="562">
          <cell r="G562" t="str">
            <v>R</v>
          </cell>
          <cell r="K562">
            <v>530.9</v>
          </cell>
          <cell r="N562">
            <v>11</v>
          </cell>
          <cell r="O562">
            <v>47</v>
          </cell>
        </row>
        <row r="563">
          <cell r="G563" t="str">
            <v>I</v>
          </cell>
          <cell r="K563">
            <v>1086.3809999999999</v>
          </cell>
          <cell r="N563">
            <v>72</v>
          </cell>
          <cell r="O563">
            <v>12</v>
          </cell>
        </row>
        <row r="564">
          <cell r="G564" t="str">
            <v>R</v>
          </cell>
          <cell r="K564">
            <v>125.9</v>
          </cell>
          <cell r="N564">
            <v>30</v>
          </cell>
          <cell r="O564">
            <v>16</v>
          </cell>
        </row>
        <row r="565">
          <cell r="G565" t="str">
            <v>R</v>
          </cell>
          <cell r="K565">
            <v>1165.3910000000001</v>
          </cell>
          <cell r="N565">
            <v>67</v>
          </cell>
          <cell r="O565">
            <v>93</v>
          </cell>
        </row>
        <row r="566">
          <cell r="G566" t="str">
            <v>R</v>
          </cell>
          <cell r="K566">
            <v>437.2</v>
          </cell>
          <cell r="N566">
            <v>11</v>
          </cell>
          <cell r="O566">
            <v>21</v>
          </cell>
        </row>
        <row r="567">
          <cell r="G567" t="str">
            <v>R</v>
          </cell>
          <cell r="K567">
            <v>2330.1999999999998</v>
          </cell>
          <cell r="N567">
            <v>952</v>
          </cell>
          <cell r="O567">
            <v>533</v>
          </cell>
        </row>
        <row r="568">
          <cell r="G568" t="str">
            <v>I</v>
          </cell>
          <cell r="K568">
            <v>4243.3999999999996</v>
          </cell>
          <cell r="N568">
            <v>76</v>
          </cell>
          <cell r="O568">
            <v>100</v>
          </cell>
        </row>
        <row r="569">
          <cell r="G569" t="str">
            <v>I</v>
          </cell>
          <cell r="K569">
            <v>1865</v>
          </cell>
          <cell r="N569">
            <v>8</v>
          </cell>
          <cell r="O569">
            <v>205</v>
          </cell>
        </row>
        <row r="570">
          <cell r="G570" t="str">
            <v>R</v>
          </cell>
          <cell r="I570" t="str">
            <v>FOF</v>
          </cell>
          <cell r="K570">
            <v>40.079000000000001</v>
          </cell>
          <cell r="N570">
            <v>25</v>
          </cell>
          <cell r="O570">
            <v>5</v>
          </cell>
        </row>
        <row r="571">
          <cell r="G571" t="str">
            <v>R</v>
          </cell>
          <cell r="I571" t="str">
            <v>FOF</v>
          </cell>
          <cell r="K571">
            <v>61.4</v>
          </cell>
          <cell r="N571">
            <v>2</v>
          </cell>
          <cell r="O571">
            <v>34</v>
          </cell>
        </row>
        <row r="572">
          <cell r="G572" t="str">
            <v>R</v>
          </cell>
          <cell r="I572" t="str">
            <v>FOF</v>
          </cell>
          <cell r="K572">
            <v>382.5</v>
          </cell>
          <cell r="N572">
            <v>54</v>
          </cell>
          <cell r="O572">
            <v>42</v>
          </cell>
        </row>
        <row r="573">
          <cell r="G573" t="str">
            <v>R</v>
          </cell>
          <cell r="I573" t="str">
            <v>FOF</v>
          </cell>
          <cell r="K573">
            <v>241.029</v>
          </cell>
          <cell r="N573">
            <v>3</v>
          </cell>
          <cell r="O573">
            <v>6</v>
          </cell>
        </row>
        <row r="574">
          <cell r="G574" t="str">
            <v>R</v>
          </cell>
          <cell r="K574">
            <v>6761.7</v>
          </cell>
          <cell r="N574">
            <v>573</v>
          </cell>
          <cell r="O574">
            <v>623</v>
          </cell>
        </row>
        <row r="575">
          <cell r="G575" t="str">
            <v>R</v>
          </cell>
          <cell r="I575" t="str">
            <v>FOF</v>
          </cell>
          <cell r="K575">
            <v>1.4</v>
          </cell>
          <cell r="N575">
            <v>0</v>
          </cell>
          <cell r="O575">
            <v>0</v>
          </cell>
        </row>
        <row r="576">
          <cell r="G576" t="str">
            <v>R</v>
          </cell>
          <cell r="I576" t="str">
            <v>FOF</v>
          </cell>
          <cell r="K576">
            <v>0.64900000000000002</v>
          </cell>
          <cell r="N576">
            <v>0</v>
          </cell>
          <cell r="O576">
            <v>0</v>
          </cell>
        </row>
        <row r="577">
          <cell r="G577" t="str">
            <v>I</v>
          </cell>
          <cell r="K577">
            <v>675.7</v>
          </cell>
          <cell r="N577">
            <v>28</v>
          </cell>
          <cell r="O577">
            <v>9</v>
          </cell>
        </row>
        <row r="578">
          <cell r="G578" t="str">
            <v>I</v>
          </cell>
          <cell r="K578">
            <v>94.8</v>
          </cell>
          <cell r="N578">
            <v>12</v>
          </cell>
          <cell r="O578">
            <v>0</v>
          </cell>
        </row>
        <row r="579">
          <cell r="G579" t="str">
            <v>I</v>
          </cell>
          <cell r="K579">
            <v>420.7</v>
          </cell>
          <cell r="N579">
            <v>43</v>
          </cell>
          <cell r="O579">
            <v>3</v>
          </cell>
        </row>
        <row r="580">
          <cell r="G580" t="str">
            <v>I</v>
          </cell>
          <cell r="K580">
            <v>220.39999999999998</v>
          </cell>
          <cell r="N580">
            <v>16</v>
          </cell>
          <cell r="O580">
            <v>0</v>
          </cell>
        </row>
        <row r="581">
          <cell r="G581" t="str">
            <v>I</v>
          </cell>
          <cell r="K581">
            <v>495.1</v>
          </cell>
          <cell r="N581">
            <v>51</v>
          </cell>
          <cell r="O581">
            <v>20</v>
          </cell>
        </row>
        <row r="582">
          <cell r="G582" t="str">
            <v>I</v>
          </cell>
          <cell r="K582">
            <v>1.0000000000000001E-5</v>
          </cell>
          <cell r="N582">
            <v>0</v>
          </cell>
          <cell r="O582">
            <v>0</v>
          </cell>
        </row>
        <row r="583">
          <cell r="G583" t="str">
            <v>I</v>
          </cell>
          <cell r="K583">
            <v>1059.3</v>
          </cell>
          <cell r="N583">
            <v>84</v>
          </cell>
          <cell r="O583">
            <v>14</v>
          </cell>
        </row>
        <row r="584">
          <cell r="G584" t="str">
            <v>I</v>
          </cell>
          <cell r="K584">
            <v>1.0000000000000001E-5</v>
          </cell>
          <cell r="N584">
            <v>0</v>
          </cell>
          <cell r="O584">
            <v>0</v>
          </cell>
        </row>
        <row r="585">
          <cell r="G585" t="str">
            <v>I</v>
          </cell>
          <cell r="K585">
            <v>250.9</v>
          </cell>
          <cell r="N585">
            <v>14</v>
          </cell>
          <cell r="O585">
            <v>4</v>
          </cell>
        </row>
        <row r="586">
          <cell r="G586" t="str">
            <v>I</v>
          </cell>
          <cell r="I586" t="str">
            <v>FOF</v>
          </cell>
          <cell r="K586">
            <v>0</v>
          </cell>
          <cell r="N586">
            <v>0</v>
          </cell>
          <cell r="O586">
            <v>0</v>
          </cell>
        </row>
        <row r="587">
          <cell r="G587" t="str">
            <v>I</v>
          </cell>
          <cell r="I587" t="str">
            <v>FOF</v>
          </cell>
          <cell r="K587">
            <v>0</v>
          </cell>
          <cell r="N587">
            <v>0</v>
          </cell>
          <cell r="O587">
            <v>0</v>
          </cell>
        </row>
        <row r="588">
          <cell r="G588" t="str">
            <v>I</v>
          </cell>
          <cell r="I588" t="str">
            <v>FOF</v>
          </cell>
          <cell r="K588">
            <v>0</v>
          </cell>
          <cell r="N588">
            <v>0</v>
          </cell>
          <cell r="O588">
            <v>0</v>
          </cell>
        </row>
        <row r="589">
          <cell r="G589" t="str">
            <v>I</v>
          </cell>
          <cell r="K589">
            <v>325.10000000000002</v>
          </cell>
          <cell r="N589">
            <v>326</v>
          </cell>
          <cell r="O589">
            <v>1</v>
          </cell>
        </row>
        <row r="590">
          <cell r="G590" t="str">
            <v>I</v>
          </cell>
          <cell r="K590">
            <v>366.51</v>
          </cell>
          <cell r="N590">
            <v>53</v>
          </cell>
          <cell r="O590">
            <v>1</v>
          </cell>
        </row>
        <row r="591">
          <cell r="G591" t="str">
            <v>I</v>
          </cell>
          <cell r="K591">
            <v>257.75800000000004</v>
          </cell>
          <cell r="N591">
            <v>31</v>
          </cell>
          <cell r="O591">
            <v>1</v>
          </cell>
        </row>
        <row r="592">
          <cell r="G592" t="str">
            <v>I</v>
          </cell>
          <cell r="K592">
            <v>572</v>
          </cell>
          <cell r="N592">
            <v>56</v>
          </cell>
          <cell r="O592">
            <v>71</v>
          </cell>
        </row>
        <row r="593">
          <cell r="G593" t="str">
            <v>R</v>
          </cell>
          <cell r="K593">
            <v>179.84800000000001</v>
          </cell>
          <cell r="N593">
            <v>5</v>
          </cell>
          <cell r="O593">
            <v>14</v>
          </cell>
        </row>
        <row r="594">
          <cell r="G594" t="str">
            <v>I</v>
          </cell>
          <cell r="K594">
            <v>47.566000000000003</v>
          </cell>
          <cell r="N594">
            <v>10</v>
          </cell>
          <cell r="O594">
            <v>0</v>
          </cell>
        </row>
        <row r="595">
          <cell r="G595" t="str">
            <v>R</v>
          </cell>
          <cell r="K595">
            <v>387.2</v>
          </cell>
          <cell r="N595">
            <v>31</v>
          </cell>
          <cell r="O595">
            <v>34</v>
          </cell>
          <cell r="Q595">
            <v>57</v>
          </cell>
          <cell r="R595">
            <v>3</v>
          </cell>
        </row>
        <row r="596">
          <cell r="G596" t="str">
            <v>R</v>
          </cell>
          <cell r="K596">
            <v>57.805</v>
          </cell>
          <cell r="N596">
            <v>3</v>
          </cell>
          <cell r="O596">
            <v>3</v>
          </cell>
        </row>
        <row r="597">
          <cell r="G597" t="str">
            <v>R</v>
          </cell>
          <cell r="K597">
            <v>224</v>
          </cell>
          <cell r="N597">
            <v>36</v>
          </cell>
          <cell r="O597">
            <v>79</v>
          </cell>
        </row>
        <row r="598">
          <cell r="G598" t="str">
            <v>R</v>
          </cell>
          <cell r="K598">
            <v>926.14499999999998</v>
          </cell>
          <cell r="N598">
            <v>283</v>
          </cell>
          <cell r="O598">
            <v>238</v>
          </cell>
        </row>
        <row r="599">
          <cell r="G599" t="str">
            <v>I</v>
          </cell>
          <cell r="K599">
            <v>1301.82</v>
          </cell>
          <cell r="N599">
            <v>56</v>
          </cell>
          <cell r="O599">
            <v>24</v>
          </cell>
        </row>
        <row r="600">
          <cell r="G600" t="str">
            <v>R</v>
          </cell>
          <cell r="H600" t="str">
            <v>TP</v>
          </cell>
          <cell r="I600" t="str">
            <v>FOF</v>
          </cell>
          <cell r="K600">
            <v>6.3000000000000007</v>
          </cell>
          <cell r="N600">
            <v>0</v>
          </cell>
          <cell r="O600">
            <v>0</v>
          </cell>
        </row>
        <row r="601">
          <cell r="G601" t="str">
            <v>R</v>
          </cell>
          <cell r="H601" t="str">
            <v>TP</v>
          </cell>
          <cell r="K601">
            <v>1388.8220000000001</v>
          </cell>
          <cell r="N601">
            <v>202</v>
          </cell>
          <cell r="O601">
            <v>117</v>
          </cell>
        </row>
        <row r="602">
          <cell r="G602" t="str">
            <v>R</v>
          </cell>
          <cell r="H602" t="str">
            <v>TP</v>
          </cell>
          <cell r="I602" t="str">
            <v>FOF</v>
          </cell>
          <cell r="K602">
            <v>85.411999999999992</v>
          </cell>
          <cell r="N602">
            <v>0</v>
          </cell>
          <cell r="O602">
            <v>0</v>
          </cell>
        </row>
        <row r="603">
          <cell r="G603" t="str">
            <v>R</v>
          </cell>
          <cell r="K603">
            <v>6172.046464</v>
          </cell>
          <cell r="N603">
            <v>0</v>
          </cell>
          <cell r="O603">
            <v>91.4</v>
          </cell>
        </row>
        <row r="604">
          <cell r="G604" t="str">
            <v>R</v>
          </cell>
          <cell r="K604">
            <v>1496.339293</v>
          </cell>
          <cell r="N604">
            <v>0</v>
          </cell>
          <cell r="O604">
            <v>102.2</v>
          </cell>
        </row>
        <row r="605">
          <cell r="G605" t="str">
            <v>R</v>
          </cell>
          <cell r="K605">
            <v>1338.5332839999999</v>
          </cell>
          <cell r="N605">
            <v>0</v>
          </cell>
          <cell r="O605">
            <v>103.7</v>
          </cell>
        </row>
        <row r="606">
          <cell r="G606" t="str">
            <v>R</v>
          </cell>
          <cell r="K606">
            <v>316.61004299999996</v>
          </cell>
          <cell r="N606">
            <v>284.5</v>
          </cell>
          <cell r="O606">
            <v>0</v>
          </cell>
        </row>
        <row r="607">
          <cell r="G607" t="str">
            <v>R</v>
          </cell>
          <cell r="K607">
            <v>68.162025</v>
          </cell>
          <cell r="N607">
            <v>68.5</v>
          </cell>
          <cell r="O607">
            <v>0</v>
          </cell>
        </row>
        <row r="608">
          <cell r="G608" t="str">
            <v>I</v>
          </cell>
          <cell r="K608">
            <v>269</v>
          </cell>
          <cell r="N608">
            <v>2.8</v>
          </cell>
          <cell r="O608">
            <v>1.4</v>
          </cell>
        </row>
        <row r="609">
          <cell r="G609" t="str">
            <v>I</v>
          </cell>
          <cell r="K609">
            <v>1796.4</v>
          </cell>
          <cell r="N609">
            <v>134.4</v>
          </cell>
          <cell r="O609">
            <v>17</v>
          </cell>
        </row>
        <row r="610">
          <cell r="G610" t="str">
            <v>I</v>
          </cell>
          <cell r="K610">
            <v>1065.5999999999999</v>
          </cell>
          <cell r="N610">
            <v>102.5</v>
          </cell>
          <cell r="O610">
            <v>2.2000000000000002</v>
          </cell>
        </row>
        <row r="611">
          <cell r="G611" t="str">
            <v>I</v>
          </cell>
          <cell r="I611" t="str">
            <v>FOF</v>
          </cell>
          <cell r="K611">
            <v>13.9</v>
          </cell>
          <cell r="N611">
            <v>0</v>
          </cell>
          <cell r="O611">
            <v>0</v>
          </cell>
        </row>
        <row r="612">
          <cell r="G612" t="str">
            <v>I</v>
          </cell>
          <cell r="I612" t="str">
            <v>FOF</v>
          </cell>
          <cell r="K612">
            <v>529.9</v>
          </cell>
          <cell r="N612">
            <v>0</v>
          </cell>
          <cell r="O612">
            <v>0</v>
          </cell>
        </row>
        <row r="613">
          <cell r="G613" t="str">
            <v>I</v>
          </cell>
          <cell r="I613" t="str">
            <v>FOF</v>
          </cell>
          <cell r="K613">
            <v>467.2</v>
          </cell>
          <cell r="N613">
            <v>0</v>
          </cell>
          <cell r="O613">
            <v>0</v>
          </cell>
        </row>
        <row r="614">
          <cell r="G614" t="str">
            <v>I</v>
          </cell>
          <cell r="I614" t="str">
            <v>FOF</v>
          </cell>
          <cell r="K614">
            <v>432.5</v>
          </cell>
          <cell r="N614">
            <v>0</v>
          </cell>
          <cell r="O614">
            <v>0</v>
          </cell>
        </row>
        <row r="615">
          <cell r="G615" t="str">
            <v>I</v>
          </cell>
          <cell r="I615" t="str">
            <v>FOF</v>
          </cell>
          <cell r="K615">
            <v>49.9</v>
          </cell>
          <cell r="N615">
            <v>0</v>
          </cell>
          <cell r="O615">
            <v>0</v>
          </cell>
        </row>
        <row r="616">
          <cell r="G616" t="str">
            <v>I</v>
          </cell>
          <cell r="I616" t="str">
            <v>FOF</v>
          </cell>
          <cell r="K616">
            <v>19.3</v>
          </cell>
          <cell r="N616">
            <v>0</v>
          </cell>
          <cell r="O616">
            <v>5.9</v>
          </cell>
        </row>
        <row r="617">
          <cell r="G617" t="str">
            <v>I</v>
          </cell>
          <cell r="K617">
            <v>1406.1</v>
          </cell>
          <cell r="N617">
            <v>179.5</v>
          </cell>
          <cell r="O617">
            <v>49.5</v>
          </cell>
        </row>
        <row r="618">
          <cell r="G618" t="str">
            <v>I</v>
          </cell>
          <cell r="K618">
            <v>324.2</v>
          </cell>
          <cell r="N618">
            <v>1.9</v>
          </cell>
          <cell r="O618">
            <v>189.9</v>
          </cell>
        </row>
        <row r="619">
          <cell r="G619" t="str">
            <v>I</v>
          </cell>
          <cell r="K619">
            <v>1543.1</v>
          </cell>
          <cell r="N619">
            <v>100.9</v>
          </cell>
          <cell r="O619">
            <v>33.700000000000003</v>
          </cell>
        </row>
        <row r="620">
          <cell r="G620" t="str">
            <v>R</v>
          </cell>
          <cell r="H620" t="str">
            <v>TP</v>
          </cell>
          <cell r="K620">
            <v>92.2</v>
          </cell>
          <cell r="N620">
            <v>2.66</v>
          </cell>
          <cell r="O620">
            <v>5.41</v>
          </cell>
        </row>
        <row r="621">
          <cell r="G621" t="str">
            <v>I</v>
          </cell>
          <cell r="K621">
            <v>2196.139999</v>
          </cell>
          <cell r="N621">
            <v>1043.8800000000001</v>
          </cell>
          <cell r="O621">
            <v>1620.04</v>
          </cell>
        </row>
        <row r="622">
          <cell r="G622" t="str">
            <v>I</v>
          </cell>
          <cell r="K622">
            <v>12957.009258999999</v>
          </cell>
          <cell r="N622">
            <v>18397.46</v>
          </cell>
          <cell r="O622">
            <v>21903.54</v>
          </cell>
        </row>
        <row r="623">
          <cell r="G623" t="str">
            <v>R</v>
          </cell>
          <cell r="K623">
            <v>23041.643985000002</v>
          </cell>
          <cell r="N623">
            <v>5151.99</v>
          </cell>
          <cell r="O623">
            <v>4003.05</v>
          </cell>
          <cell r="Q623">
            <v>70.87</v>
          </cell>
          <cell r="R623">
            <v>36.729999999999997</v>
          </cell>
        </row>
        <row r="624">
          <cell r="G624" t="str">
            <v>R</v>
          </cell>
          <cell r="I624" t="str">
            <v>FOF</v>
          </cell>
          <cell r="K624">
            <v>2.1049129999999998</v>
          </cell>
          <cell r="N624">
            <v>0</v>
          </cell>
          <cell r="O624">
            <v>0</v>
          </cell>
        </row>
        <row r="625">
          <cell r="G625" t="str">
            <v>R</v>
          </cell>
          <cell r="K625">
            <v>1126.4390000000001</v>
          </cell>
          <cell r="N625">
            <v>158.06</v>
          </cell>
          <cell r="O625">
            <v>95.36</v>
          </cell>
          <cell r="Q625">
            <v>269.72000000000003</v>
          </cell>
          <cell r="R625">
            <v>35.39</v>
          </cell>
        </row>
        <row r="626">
          <cell r="G626" t="str">
            <v>R</v>
          </cell>
          <cell r="K626">
            <v>247.00000000000003</v>
          </cell>
          <cell r="N626">
            <v>31.88</v>
          </cell>
          <cell r="O626">
            <v>38.74</v>
          </cell>
        </row>
        <row r="627">
          <cell r="G627" t="str">
            <v>R</v>
          </cell>
          <cell r="I627" t="str">
            <v>FOF</v>
          </cell>
          <cell r="K627">
            <v>165.365216</v>
          </cell>
          <cell r="N627">
            <v>0</v>
          </cell>
          <cell r="O627">
            <v>0</v>
          </cell>
        </row>
        <row r="628">
          <cell r="G628" t="str">
            <v>R</v>
          </cell>
          <cell r="K628">
            <v>840.075739</v>
          </cell>
          <cell r="N628">
            <v>105.27</v>
          </cell>
          <cell r="O628">
            <v>109.25</v>
          </cell>
          <cell r="Q628">
            <v>134.87</v>
          </cell>
          <cell r="R628">
            <v>15.89</v>
          </cell>
        </row>
        <row r="629">
          <cell r="G629" t="str">
            <v>R</v>
          </cell>
          <cell r="K629">
            <v>479.2</v>
          </cell>
          <cell r="N629">
            <v>50.21</v>
          </cell>
          <cell r="O629">
            <v>142.30000000000001</v>
          </cell>
          <cell r="Q629">
            <v>0.64</v>
          </cell>
          <cell r="R629">
            <v>0.02</v>
          </cell>
        </row>
        <row r="630">
          <cell r="G630" t="str">
            <v>R</v>
          </cell>
          <cell r="I630" t="str">
            <v>FOF</v>
          </cell>
          <cell r="K630">
            <v>102.97175799999999</v>
          </cell>
          <cell r="N630">
            <v>0</v>
          </cell>
          <cell r="O630">
            <v>0</v>
          </cell>
        </row>
        <row r="631">
          <cell r="G631" t="str">
            <v>R</v>
          </cell>
          <cell r="K631">
            <v>4.29</v>
          </cell>
          <cell r="N631">
            <v>0.38</v>
          </cell>
          <cell r="O631">
            <v>7.0000000000000007E-2</v>
          </cell>
        </row>
        <row r="632">
          <cell r="G632" t="str">
            <v>R</v>
          </cell>
          <cell r="K632">
            <v>209.20486399999999</v>
          </cell>
          <cell r="N632">
            <v>47.66</v>
          </cell>
          <cell r="O632">
            <v>22.78</v>
          </cell>
          <cell r="Q632">
            <v>10.78</v>
          </cell>
          <cell r="R632">
            <v>4.88</v>
          </cell>
        </row>
        <row r="633">
          <cell r="G633" t="str">
            <v>R</v>
          </cell>
          <cell r="K633">
            <v>243.50400000000002</v>
          </cell>
          <cell r="N633">
            <v>22.21</v>
          </cell>
          <cell r="O633">
            <v>1.1399999999999999</v>
          </cell>
          <cell r="Q633">
            <v>131</v>
          </cell>
          <cell r="R633">
            <v>14.45</v>
          </cell>
        </row>
        <row r="634">
          <cell r="G634" t="str">
            <v>R</v>
          </cell>
          <cell r="I634" t="str">
            <v>FOF</v>
          </cell>
          <cell r="K634">
            <v>472.05658699999998</v>
          </cell>
          <cell r="N634">
            <v>26.64</v>
          </cell>
          <cell r="O634">
            <v>33.39</v>
          </cell>
          <cell r="Q634">
            <v>300</v>
          </cell>
          <cell r="R634">
            <v>0</v>
          </cell>
        </row>
        <row r="635">
          <cell r="G635" t="str">
            <v>R</v>
          </cell>
          <cell r="I635" t="str">
            <v>FOF</v>
          </cell>
          <cell r="K635">
            <v>321.2</v>
          </cell>
          <cell r="N635">
            <v>10.32</v>
          </cell>
          <cell r="O635">
            <v>8.0500000000000007</v>
          </cell>
        </row>
        <row r="636">
          <cell r="G636" t="str">
            <v>R</v>
          </cell>
          <cell r="K636">
            <v>567.42962799999998</v>
          </cell>
          <cell r="N636">
            <v>45.42</v>
          </cell>
          <cell r="O636">
            <v>45.05</v>
          </cell>
          <cell r="Q636">
            <v>0.01</v>
          </cell>
          <cell r="R636">
            <v>0</v>
          </cell>
        </row>
        <row r="637">
          <cell r="G637" t="str">
            <v>R</v>
          </cell>
          <cell r="K637">
            <v>55.3</v>
          </cell>
          <cell r="N637">
            <v>5.52</v>
          </cell>
          <cell r="O637">
            <v>18.16</v>
          </cell>
          <cell r="Q637">
            <v>5.83</v>
          </cell>
          <cell r="R637">
            <v>4.3099999999999996</v>
          </cell>
        </row>
        <row r="638">
          <cell r="G638" t="str">
            <v>R</v>
          </cell>
          <cell r="K638">
            <v>895.65600000000006</v>
          </cell>
          <cell r="N638">
            <v>45.91</v>
          </cell>
          <cell r="O638">
            <v>103.46</v>
          </cell>
          <cell r="Q638">
            <v>155.38999999999999</v>
          </cell>
          <cell r="R638">
            <v>31.88</v>
          </cell>
        </row>
        <row r="639">
          <cell r="G639" t="str">
            <v>R</v>
          </cell>
          <cell r="K639">
            <v>45.199999999999996</v>
          </cell>
          <cell r="N639">
            <v>3.01</v>
          </cell>
          <cell r="O639">
            <v>60.12</v>
          </cell>
        </row>
        <row r="640">
          <cell r="G640" t="str">
            <v>R</v>
          </cell>
          <cell r="K640">
            <v>345</v>
          </cell>
          <cell r="N640">
            <v>59.87</v>
          </cell>
          <cell r="O640">
            <v>50.6</v>
          </cell>
        </row>
        <row r="641">
          <cell r="G641" t="str">
            <v>R</v>
          </cell>
          <cell r="K641">
            <v>5660.6909999999998</v>
          </cell>
          <cell r="N641">
            <v>533.41999999999996</v>
          </cell>
          <cell r="O641">
            <v>623.51</v>
          </cell>
          <cell r="Q641">
            <v>25.34</v>
          </cell>
          <cell r="R641">
            <v>113.6</v>
          </cell>
        </row>
        <row r="642">
          <cell r="G642" t="str">
            <v>R</v>
          </cell>
          <cell r="K642">
            <v>42.7</v>
          </cell>
          <cell r="N642">
            <v>4.8600000000000003</v>
          </cell>
          <cell r="O642">
            <v>5.09</v>
          </cell>
        </row>
        <row r="643">
          <cell r="G643" t="str">
            <v>R</v>
          </cell>
          <cell r="K643">
            <v>360.2</v>
          </cell>
          <cell r="N643">
            <v>22.24</v>
          </cell>
          <cell r="O643">
            <v>64.23</v>
          </cell>
        </row>
        <row r="644">
          <cell r="G644" t="str">
            <v>I</v>
          </cell>
          <cell r="K644">
            <v>588</v>
          </cell>
          <cell r="N644">
            <v>159.66999999999999</v>
          </cell>
          <cell r="O644">
            <v>157.07</v>
          </cell>
        </row>
        <row r="645">
          <cell r="G645" t="str">
            <v>R</v>
          </cell>
          <cell r="I645" t="str">
            <v>FOF</v>
          </cell>
          <cell r="K645">
            <v>51.733280000000001</v>
          </cell>
          <cell r="N645">
            <v>2.37</v>
          </cell>
          <cell r="O645">
            <v>0.82</v>
          </cell>
        </row>
        <row r="646">
          <cell r="G646" t="str">
            <v>R</v>
          </cell>
          <cell r="I646" t="str">
            <v>FOF</v>
          </cell>
          <cell r="K646">
            <v>198.41726499999999</v>
          </cell>
          <cell r="N646">
            <v>9</v>
          </cell>
          <cell r="O646">
            <v>7.2</v>
          </cell>
          <cell r="Q646">
            <v>1.79</v>
          </cell>
          <cell r="R646">
            <v>0.01</v>
          </cell>
        </row>
        <row r="647">
          <cell r="G647" t="str">
            <v>R</v>
          </cell>
          <cell r="I647" t="str">
            <v>FOF</v>
          </cell>
          <cell r="K647">
            <v>266.99543399999993</v>
          </cell>
          <cell r="N647">
            <v>6.64</v>
          </cell>
          <cell r="O647">
            <v>12.1</v>
          </cell>
          <cell r="Q647">
            <v>2.5099999999999998</v>
          </cell>
          <cell r="R647">
            <v>7.0000000000000007E-2</v>
          </cell>
        </row>
        <row r="648">
          <cell r="G648" t="str">
            <v>R</v>
          </cell>
          <cell r="I648" t="str">
            <v>FOF</v>
          </cell>
          <cell r="K648">
            <v>1083.325998</v>
          </cell>
          <cell r="N648">
            <v>15.96</v>
          </cell>
          <cell r="O648">
            <v>169.43</v>
          </cell>
          <cell r="Q648">
            <v>0</v>
          </cell>
          <cell r="R648">
            <v>0</v>
          </cell>
        </row>
        <row r="649">
          <cell r="G649" t="str">
            <v>R</v>
          </cell>
          <cell r="K649">
            <v>229.916</v>
          </cell>
          <cell r="N649">
            <v>8.4</v>
          </cell>
          <cell r="O649">
            <v>1.42</v>
          </cell>
          <cell r="Q649">
            <v>36.07</v>
          </cell>
          <cell r="R649">
            <v>9.9600000000000009</v>
          </cell>
        </row>
        <row r="650">
          <cell r="G650" t="str">
            <v>R</v>
          </cell>
          <cell r="K650">
            <v>1328.7</v>
          </cell>
          <cell r="N650">
            <v>165.57</v>
          </cell>
          <cell r="O650">
            <v>424.16</v>
          </cell>
          <cell r="Q650">
            <v>112.13</v>
          </cell>
          <cell r="R650">
            <v>13.96</v>
          </cell>
        </row>
        <row r="651">
          <cell r="G651" t="str">
            <v>I</v>
          </cell>
          <cell r="K651">
            <v>58.3</v>
          </cell>
          <cell r="N651">
            <v>59.49</v>
          </cell>
          <cell r="O651">
            <v>0</v>
          </cell>
        </row>
        <row r="652">
          <cell r="G652" t="str">
            <v>R</v>
          </cell>
          <cell r="I652" t="str">
            <v>FOF</v>
          </cell>
          <cell r="K652">
            <v>29.678138000000001</v>
          </cell>
          <cell r="N652">
            <v>0</v>
          </cell>
          <cell r="O652">
            <v>0</v>
          </cell>
        </row>
        <row r="653">
          <cell r="G653" t="str">
            <v>R</v>
          </cell>
          <cell r="I653" t="str">
            <v>FOF</v>
          </cell>
          <cell r="K653">
            <v>5.316649</v>
          </cell>
          <cell r="N653">
            <v>0</v>
          </cell>
          <cell r="O653">
            <v>0</v>
          </cell>
        </row>
        <row r="654">
          <cell r="G654" t="str">
            <v>R</v>
          </cell>
          <cell r="I654" t="str">
            <v>FOF</v>
          </cell>
          <cell r="K654">
            <v>64.018878999999998</v>
          </cell>
          <cell r="N654">
            <v>0</v>
          </cell>
          <cell r="O654">
            <v>0</v>
          </cell>
        </row>
        <row r="655">
          <cell r="G655" t="str">
            <v>R</v>
          </cell>
          <cell r="I655" t="str">
            <v>FOF</v>
          </cell>
          <cell r="K655">
            <v>3.8</v>
          </cell>
          <cell r="N655">
            <v>0</v>
          </cell>
          <cell r="O655">
            <v>0</v>
          </cell>
        </row>
        <row r="656">
          <cell r="G656" t="str">
            <v>R</v>
          </cell>
          <cell r="K656">
            <v>1730.3999999999999</v>
          </cell>
          <cell r="N656">
            <v>100.47</v>
          </cell>
          <cell r="O656">
            <v>115.57</v>
          </cell>
          <cell r="Q656">
            <v>266.97000000000003</v>
          </cell>
          <cell r="R656">
            <v>104.28</v>
          </cell>
        </row>
        <row r="657">
          <cell r="G657" t="str">
            <v>I</v>
          </cell>
          <cell r="I657" t="str">
            <v>FOF</v>
          </cell>
          <cell r="K657">
            <v>7.9100000000000004E-4</v>
          </cell>
          <cell r="N657">
            <v>0</v>
          </cell>
          <cell r="O657">
            <v>0</v>
          </cell>
        </row>
        <row r="658">
          <cell r="G658" t="str">
            <v>I</v>
          </cell>
          <cell r="I658" t="str">
            <v>FOF</v>
          </cell>
          <cell r="K658">
            <v>1.3899999999999999E-4</v>
          </cell>
          <cell r="N658">
            <v>0</v>
          </cell>
          <cell r="O658">
            <v>0</v>
          </cell>
        </row>
        <row r="659">
          <cell r="G659" t="str">
            <v>I</v>
          </cell>
          <cell r="I659" t="str">
            <v>FOF</v>
          </cell>
          <cell r="K659">
            <v>2.13E-4</v>
          </cell>
          <cell r="N659">
            <v>0</v>
          </cell>
          <cell r="O659">
            <v>0</v>
          </cell>
        </row>
        <row r="660">
          <cell r="G660" t="str">
            <v>I</v>
          </cell>
          <cell r="I660" t="str">
            <v>FOF</v>
          </cell>
          <cell r="K660">
            <v>1.54E-4</v>
          </cell>
          <cell r="N660">
            <v>0</v>
          </cell>
          <cell r="O660">
            <v>0</v>
          </cell>
        </row>
        <row r="661">
          <cell r="G661" t="str">
            <v>I</v>
          </cell>
          <cell r="I661" t="str">
            <v>FOF</v>
          </cell>
          <cell r="K661">
            <v>8.6200000000000003E-4</v>
          </cell>
          <cell r="N661">
            <v>0</v>
          </cell>
          <cell r="O661">
            <v>0</v>
          </cell>
        </row>
        <row r="662">
          <cell r="G662" t="str">
            <v>R</v>
          </cell>
          <cell r="I662" t="str">
            <v>FOF</v>
          </cell>
          <cell r="K662">
            <v>1296.801395</v>
          </cell>
          <cell r="N662">
            <v>23.93</v>
          </cell>
          <cell r="O662">
            <v>112.69</v>
          </cell>
          <cell r="Q662">
            <v>1.1100000000000001</v>
          </cell>
          <cell r="R662">
            <v>2.94</v>
          </cell>
        </row>
        <row r="663">
          <cell r="G663" t="str">
            <v>R</v>
          </cell>
          <cell r="K663">
            <v>1574.0990000000002</v>
          </cell>
          <cell r="N663">
            <v>70.75</v>
          </cell>
          <cell r="O663">
            <v>113.47</v>
          </cell>
          <cell r="Q663">
            <v>111.03</v>
          </cell>
          <cell r="R663">
            <v>129.25</v>
          </cell>
        </row>
        <row r="664">
          <cell r="G664" t="str">
            <v>R</v>
          </cell>
          <cell r="I664" t="str">
            <v>FOF</v>
          </cell>
          <cell r="K664">
            <v>5.200933</v>
          </cell>
          <cell r="N664">
            <v>0</v>
          </cell>
          <cell r="O664">
            <v>0</v>
          </cell>
        </row>
        <row r="665">
          <cell r="G665" t="str">
            <v>R</v>
          </cell>
          <cell r="I665" t="str">
            <v>FOF</v>
          </cell>
          <cell r="K665">
            <v>0.48386600000000002</v>
          </cell>
          <cell r="N665">
            <v>0</v>
          </cell>
          <cell r="O665">
            <v>0</v>
          </cell>
        </row>
        <row r="666">
          <cell r="G666" t="str">
            <v>R</v>
          </cell>
          <cell r="I666" t="str">
            <v>FOF</v>
          </cell>
          <cell r="K666">
            <v>0.506934</v>
          </cell>
          <cell r="N666">
            <v>0</v>
          </cell>
          <cell r="O666">
            <v>0</v>
          </cell>
        </row>
        <row r="667">
          <cell r="G667" t="str">
            <v>R</v>
          </cell>
          <cell r="I667" t="str">
            <v>FOF</v>
          </cell>
          <cell r="K667">
            <v>5.8684260000000004</v>
          </cell>
          <cell r="N667">
            <v>0</v>
          </cell>
          <cell r="O667">
            <v>0</v>
          </cell>
        </row>
        <row r="668">
          <cell r="G668" t="str">
            <v>R</v>
          </cell>
          <cell r="I668" t="str">
            <v>FOF</v>
          </cell>
          <cell r="K668">
            <v>8.6104570000000002</v>
          </cell>
          <cell r="N668">
            <v>0</v>
          </cell>
          <cell r="O668">
            <v>0</v>
          </cell>
        </row>
        <row r="669">
          <cell r="G669" t="str">
            <v>R</v>
          </cell>
          <cell r="I669" t="str">
            <v>FOF</v>
          </cell>
          <cell r="K669">
            <v>2.0930110000000002</v>
          </cell>
          <cell r="N669">
            <v>0</v>
          </cell>
          <cell r="O669">
            <v>0</v>
          </cell>
        </row>
        <row r="670">
          <cell r="G670" t="str">
            <v>R</v>
          </cell>
          <cell r="K670">
            <v>253.167429</v>
          </cell>
          <cell r="N670">
            <v>13.09</v>
          </cell>
          <cell r="O670">
            <v>11.54</v>
          </cell>
        </row>
        <row r="671">
          <cell r="G671" t="str">
            <v>R</v>
          </cell>
          <cell r="K671">
            <v>2386.3999999999996</v>
          </cell>
          <cell r="N671">
            <v>390.93</v>
          </cell>
          <cell r="O671">
            <v>637.05999999999995</v>
          </cell>
          <cell r="Q671">
            <v>8.6</v>
          </cell>
          <cell r="R671">
            <v>0.73</v>
          </cell>
        </row>
        <row r="672">
          <cell r="G672" t="str">
            <v>R</v>
          </cell>
          <cell r="K672">
            <v>1748.8</v>
          </cell>
          <cell r="N672">
            <v>105.25</v>
          </cell>
          <cell r="O672">
            <v>158.07</v>
          </cell>
          <cell r="Q672">
            <v>0.06</v>
          </cell>
          <cell r="R672">
            <v>0.02</v>
          </cell>
        </row>
        <row r="673">
          <cell r="G673" t="str">
            <v>R</v>
          </cell>
          <cell r="K673">
            <v>259.3</v>
          </cell>
          <cell r="N673">
            <v>6.55</v>
          </cell>
          <cell r="O673">
            <v>6.01</v>
          </cell>
          <cell r="Q673">
            <v>21.74</v>
          </cell>
          <cell r="R673">
            <v>20.76</v>
          </cell>
        </row>
        <row r="674">
          <cell r="G674" t="str">
            <v>R</v>
          </cell>
          <cell r="K674">
            <v>711.00000000000011</v>
          </cell>
          <cell r="N674">
            <v>57.62</v>
          </cell>
          <cell r="O674">
            <v>70.17</v>
          </cell>
          <cell r="Q674">
            <v>0</v>
          </cell>
          <cell r="R674">
            <v>0</v>
          </cell>
        </row>
        <row r="675">
          <cell r="G675" t="str">
            <v>R</v>
          </cell>
          <cell r="K675">
            <v>332.1</v>
          </cell>
          <cell r="N675">
            <v>43.93</v>
          </cell>
          <cell r="O675">
            <v>101.38</v>
          </cell>
          <cell r="Q675">
            <v>0</v>
          </cell>
          <cell r="R675">
            <v>0</v>
          </cell>
        </row>
        <row r="676">
          <cell r="G676" t="str">
            <v>R</v>
          </cell>
          <cell r="K676">
            <v>722.57700000000011</v>
          </cell>
          <cell r="N676">
            <v>13.38</v>
          </cell>
          <cell r="O676">
            <v>10.41</v>
          </cell>
          <cell r="Q676">
            <v>18.66</v>
          </cell>
          <cell r="R676">
            <v>37.159999999999997</v>
          </cell>
        </row>
        <row r="677">
          <cell r="G677" t="str">
            <v>R</v>
          </cell>
          <cell r="I677" t="str">
            <v>FOF</v>
          </cell>
          <cell r="K677">
            <v>55.048252999999995</v>
          </cell>
          <cell r="N677">
            <v>0.94</v>
          </cell>
          <cell r="O677">
            <v>4.0999999999999996</v>
          </cell>
        </row>
        <row r="678">
          <cell r="G678" t="str">
            <v>R</v>
          </cell>
          <cell r="I678" t="str">
            <v>FOF</v>
          </cell>
          <cell r="K678">
            <v>98.011825999999999</v>
          </cell>
          <cell r="N678">
            <v>12.78</v>
          </cell>
          <cell r="O678">
            <v>16.38</v>
          </cell>
          <cell r="Q678">
            <v>0</v>
          </cell>
          <cell r="R678">
            <v>0</v>
          </cell>
        </row>
        <row r="679">
          <cell r="G679" t="str">
            <v>R</v>
          </cell>
          <cell r="K679">
            <v>762.1</v>
          </cell>
          <cell r="N679">
            <v>10.23</v>
          </cell>
          <cell r="O679">
            <v>19.84</v>
          </cell>
          <cell r="Q679">
            <v>39.549999999999997</v>
          </cell>
          <cell r="R679">
            <v>47.3</v>
          </cell>
        </row>
        <row r="680">
          <cell r="G680" t="str">
            <v>R</v>
          </cell>
          <cell r="K680">
            <v>2306.3999999999996</v>
          </cell>
          <cell r="N680">
            <v>29.24</v>
          </cell>
          <cell r="O680">
            <v>150.46</v>
          </cell>
        </row>
        <row r="682">
          <cell r="N682">
            <v>6144.0338123399997</v>
          </cell>
          <cell r="O682">
            <v>4014.1869999999999</v>
          </cell>
        </row>
        <row r="685">
          <cell r="K685">
            <v>455341.60928122129</v>
          </cell>
          <cell r="N685">
            <v>111631.37148795003</v>
          </cell>
          <cell r="O685">
            <v>98781.737000000096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sbycat"/>
      <sheetName val="UTBYMANCO"/>
    </sheetNames>
    <sheetDataSet>
      <sheetData sheetId="0">
        <row r="12">
          <cell r="A12">
            <v>82</v>
          </cell>
        </row>
        <row r="96">
          <cell r="A96">
            <v>9</v>
          </cell>
        </row>
        <row r="107">
          <cell r="A107">
            <v>13</v>
          </cell>
        </row>
        <row r="122">
          <cell r="A122">
            <v>17</v>
          </cell>
        </row>
        <row r="141">
          <cell r="A141">
            <v>12</v>
          </cell>
        </row>
        <row r="155">
          <cell r="A155">
            <v>12</v>
          </cell>
        </row>
        <row r="169">
          <cell r="A169">
            <v>11</v>
          </cell>
        </row>
        <row r="182">
          <cell r="A182">
            <v>8</v>
          </cell>
        </row>
        <row r="192">
          <cell r="A192">
            <v>1</v>
          </cell>
        </row>
        <row r="195">
          <cell r="A195">
            <v>8</v>
          </cell>
        </row>
        <row r="207">
          <cell r="A207">
            <v>40</v>
          </cell>
        </row>
        <row r="249">
          <cell r="A249">
            <v>61</v>
          </cell>
        </row>
        <row r="312">
          <cell r="A312">
            <v>15</v>
          </cell>
        </row>
        <row r="329">
          <cell r="A329">
            <v>65</v>
          </cell>
        </row>
        <row r="396">
          <cell r="A396">
            <v>68</v>
          </cell>
        </row>
        <row r="468">
          <cell r="A468">
            <v>24</v>
          </cell>
        </row>
        <row r="496">
          <cell r="A496">
            <v>36</v>
          </cell>
        </row>
        <row r="534">
          <cell r="A534">
            <v>13</v>
          </cell>
        </row>
        <row r="549">
          <cell r="A549">
            <v>27</v>
          </cell>
        </row>
        <row r="578">
          <cell r="A578">
            <v>51</v>
          </cell>
        </row>
        <row r="633">
          <cell r="A633">
            <v>3</v>
          </cell>
        </row>
        <row r="638">
          <cell r="A638">
            <v>3</v>
          </cell>
        </row>
        <row r="645">
          <cell r="A645">
            <v>15</v>
          </cell>
        </row>
        <row r="664">
          <cell r="A664">
            <v>30</v>
          </cell>
        </row>
        <row r="696">
          <cell r="A696">
            <v>2</v>
          </cell>
        </row>
        <row r="702">
          <cell r="A702">
            <v>31</v>
          </cell>
        </row>
        <row r="737">
          <cell r="A737">
            <v>13</v>
          </cell>
        </row>
        <row r="752">
          <cell r="A752">
            <v>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59"/>
  <sheetViews>
    <sheetView zoomScale="85" workbookViewId="0" xr3:uid="{AEA406A1-0E4B-5B11-9CD5-51D6E497D94C}">
      <pane xSplit="2" ySplit="7" topLeftCell="C8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.7109375" style="691" customWidth="1"/>
    <col min="2" max="2" width="35.7109375" style="691" customWidth="1"/>
    <col min="3" max="3" width="12.7109375" style="741" customWidth="1"/>
    <col min="4" max="4" width="5" style="691" bestFit="1" customWidth="1"/>
    <col min="5" max="5" width="10.7109375" style="691" customWidth="1"/>
    <col min="6" max="6" width="4.7109375" style="691" customWidth="1"/>
    <col min="7" max="7" width="8.5703125" style="741" bestFit="1" customWidth="1"/>
    <col min="8" max="8" width="5" style="691" bestFit="1" customWidth="1"/>
    <col min="9" max="9" width="12.140625" style="741" customWidth="1"/>
    <col min="10" max="10" width="5.140625" style="691" customWidth="1"/>
    <col min="11" max="11" width="9.7109375" style="691" customWidth="1"/>
    <col min="12" max="12" width="4.7109375" style="691" customWidth="1"/>
    <col min="13" max="13" width="10.7109375" style="741" customWidth="1"/>
    <col min="14" max="14" width="5" style="691" bestFit="1" customWidth="1"/>
    <col min="15" max="15" width="12.28515625" style="741" customWidth="1"/>
    <col min="16" max="16" width="4.42578125" style="691" bestFit="1" customWidth="1"/>
    <col min="17" max="17" width="10.28515625" style="691" customWidth="1"/>
    <col min="18" max="18" width="7.7109375" style="691" customWidth="1"/>
    <col min="19" max="19" width="10.7109375" style="741" customWidth="1"/>
    <col min="20" max="20" width="4.42578125" style="691" bestFit="1" customWidth="1"/>
    <col min="21" max="21" width="11" style="741" customWidth="1"/>
    <col min="22" max="22" width="6.5703125" style="691" customWidth="1"/>
    <col min="23" max="23" width="11.140625" style="691" customWidth="1"/>
    <col min="24" max="24" width="6.85546875" style="691" customWidth="1"/>
    <col min="25" max="25" width="10.7109375" style="741" customWidth="1"/>
    <col min="26" max="26" width="4.42578125" style="691" bestFit="1" customWidth="1"/>
    <col min="27" max="27" width="12.7109375" style="740" customWidth="1"/>
    <col min="28" max="28" width="4.42578125" style="691" bestFit="1" customWidth="1"/>
    <col min="29" max="29" width="13.140625" style="691" customWidth="1"/>
    <col min="30" max="30" width="4.42578125" style="691" bestFit="1" customWidth="1"/>
    <col min="31" max="31" width="12.7109375" style="740" customWidth="1"/>
    <col min="32" max="32" width="4.42578125" style="691" customWidth="1"/>
    <col min="33" max="33" width="10.7109375" style="740" customWidth="1"/>
    <col min="34" max="34" width="4.42578125" style="691" bestFit="1" customWidth="1"/>
    <col min="35" max="35" width="5.7109375" style="691" customWidth="1"/>
    <col min="36" max="36" width="5.140625" style="691" customWidth="1"/>
    <col min="37" max="37" width="8" style="740" customWidth="1"/>
    <col min="38" max="38" width="4.42578125" style="691" bestFit="1" customWidth="1"/>
    <col min="39" max="39" width="9.7109375" style="691" customWidth="1"/>
    <col min="40" max="16384" width="9.140625" style="691"/>
  </cols>
  <sheetData>
    <row r="1" spans="1:39" ht="12.75" customHeight="1">
      <c r="A1" s="684"/>
      <c r="B1" s="685" t="s">
        <v>0</v>
      </c>
      <c r="C1" s="686"/>
      <c r="D1" s="684"/>
      <c r="E1" s="684"/>
      <c r="F1" s="684"/>
      <c r="G1" s="686"/>
      <c r="H1" s="684"/>
      <c r="I1" s="686"/>
      <c r="J1" s="684"/>
      <c r="K1" s="684"/>
      <c r="L1" s="684"/>
      <c r="M1" s="686"/>
      <c r="N1" s="684"/>
      <c r="O1" s="686"/>
      <c r="P1" s="684"/>
      <c r="Q1" s="684"/>
      <c r="R1" s="684"/>
      <c r="S1" s="686"/>
      <c r="T1" s="684"/>
      <c r="U1" s="686"/>
      <c r="V1" s="684"/>
      <c r="W1" s="684"/>
      <c r="X1" s="684"/>
      <c r="Y1" s="686"/>
      <c r="Z1" s="687"/>
      <c r="AA1" s="688"/>
      <c r="AB1" s="687"/>
      <c r="AC1" s="687"/>
      <c r="AD1" s="687"/>
      <c r="AE1" s="688"/>
      <c r="AF1" s="685" t="s">
        <v>1</v>
      </c>
      <c r="AG1" s="689"/>
      <c r="AH1" s="690"/>
      <c r="AI1" s="690"/>
      <c r="AJ1" s="690"/>
      <c r="AK1" s="689"/>
      <c r="AL1" s="684"/>
      <c r="AM1" s="687"/>
    </row>
    <row r="2" spans="1:39" ht="12.75" customHeight="1">
      <c r="A2" s="687"/>
      <c r="B2" s="685"/>
      <c r="C2" s="686"/>
      <c r="D2" s="684"/>
      <c r="E2" s="684"/>
      <c r="F2" s="684"/>
      <c r="G2" s="686"/>
      <c r="H2" s="684"/>
      <c r="I2" s="686"/>
      <c r="J2" s="684"/>
      <c r="K2" s="684"/>
      <c r="L2" s="684"/>
      <c r="M2" s="686"/>
      <c r="N2" s="684"/>
      <c r="O2" s="686"/>
      <c r="P2" s="684"/>
      <c r="Q2" s="684"/>
      <c r="R2" s="684"/>
      <c r="S2" s="686"/>
      <c r="T2" s="684"/>
      <c r="U2" s="686"/>
      <c r="V2" s="684"/>
      <c r="W2" s="684"/>
      <c r="X2" s="684"/>
      <c r="Y2" s="686"/>
      <c r="Z2" s="684"/>
      <c r="AA2" s="688"/>
      <c r="AB2" s="684"/>
      <c r="AC2" s="684"/>
      <c r="AD2" s="684"/>
      <c r="AE2" s="688"/>
      <c r="AF2" s="685"/>
      <c r="AG2" s="689"/>
      <c r="AH2" s="690"/>
      <c r="AI2" s="690"/>
      <c r="AJ2" s="690"/>
      <c r="AK2" s="689"/>
      <c r="AL2" s="684"/>
      <c r="AM2" s="687"/>
    </row>
    <row r="3" spans="1:39" ht="12.75" customHeight="1" thickBot="1">
      <c r="A3" s="692"/>
      <c r="B3" s="693"/>
      <c r="C3" s="694"/>
      <c r="D3" s="693"/>
      <c r="E3" s="693"/>
      <c r="F3" s="693"/>
      <c r="G3" s="694"/>
      <c r="H3" s="693"/>
      <c r="I3" s="694"/>
      <c r="J3" s="693"/>
      <c r="K3" s="693"/>
      <c r="L3" s="693"/>
      <c r="M3" s="694"/>
      <c r="N3" s="693"/>
      <c r="O3" s="694"/>
      <c r="P3" s="693"/>
      <c r="Q3" s="693"/>
      <c r="R3" s="693"/>
      <c r="S3" s="694"/>
      <c r="T3" s="693"/>
      <c r="U3" s="694"/>
      <c r="V3" s="693"/>
      <c r="W3" s="693"/>
      <c r="X3" s="693"/>
      <c r="Y3" s="694"/>
      <c r="Z3" s="693"/>
      <c r="AA3" s="695"/>
      <c r="AB3" s="693"/>
      <c r="AC3" s="693"/>
      <c r="AD3" s="693"/>
      <c r="AE3" s="695"/>
      <c r="AF3" s="693"/>
      <c r="AG3" s="695"/>
      <c r="AH3" s="693"/>
      <c r="AI3" s="693"/>
      <c r="AJ3" s="693"/>
      <c r="AK3" s="695"/>
      <c r="AL3" s="693"/>
      <c r="AM3" s="693" t="s">
        <v>2</v>
      </c>
    </row>
    <row r="4" spans="1:39" ht="12.75" customHeight="1">
      <c r="A4" s="692"/>
      <c r="B4" s="696"/>
      <c r="C4" s="697"/>
      <c r="D4" s="698"/>
      <c r="E4" s="1143" t="s">
        <v>3</v>
      </c>
      <c r="F4" s="698"/>
      <c r="G4" s="699"/>
      <c r="H4" s="698"/>
      <c r="I4" s="700"/>
      <c r="J4" s="698"/>
      <c r="K4" s="1143" t="s">
        <v>4</v>
      </c>
      <c r="L4" s="698"/>
      <c r="M4" s="699"/>
      <c r="N4" s="698"/>
      <c r="O4" s="700"/>
      <c r="P4" s="698"/>
      <c r="Q4" s="1143" t="s">
        <v>5</v>
      </c>
      <c r="R4" s="698"/>
      <c r="S4" s="699"/>
      <c r="T4" s="698"/>
      <c r="U4" s="700"/>
      <c r="V4" s="698"/>
      <c r="W4" s="1143" t="s">
        <v>6</v>
      </c>
      <c r="X4" s="698"/>
      <c r="Y4" s="699"/>
      <c r="Z4" s="698"/>
      <c r="AA4" s="701"/>
      <c r="AB4" s="698"/>
      <c r="AC4" s="1143" t="s">
        <v>7</v>
      </c>
      <c r="AD4" s="1143"/>
      <c r="AE4" s="702"/>
      <c r="AF4" s="698"/>
      <c r="AG4" s="701"/>
      <c r="AH4" s="698"/>
      <c r="AI4" s="1143" t="s">
        <v>8</v>
      </c>
      <c r="AJ4" s="698"/>
      <c r="AK4" s="702"/>
      <c r="AL4" s="703"/>
      <c r="AM4" s="693"/>
    </row>
    <row r="5" spans="1:39" ht="12.75" customHeight="1" thickBot="1">
      <c r="A5" s="692"/>
      <c r="B5" s="704"/>
      <c r="C5" s="705"/>
      <c r="D5" s="706"/>
      <c r="E5" s="706"/>
      <c r="F5" s="706"/>
      <c r="G5" s="707"/>
      <c r="H5" s="706"/>
      <c r="I5" s="708"/>
      <c r="J5" s="706"/>
      <c r="K5" s="706"/>
      <c r="L5" s="706"/>
      <c r="M5" s="707"/>
      <c r="N5" s="706"/>
      <c r="O5" s="708"/>
      <c r="P5" s="706"/>
      <c r="Q5" s="706"/>
      <c r="R5" s="706"/>
      <c r="S5" s="707"/>
      <c r="T5" s="706"/>
      <c r="U5" s="708"/>
      <c r="V5" s="706"/>
      <c r="W5" s="706"/>
      <c r="X5" s="706"/>
      <c r="Y5" s="707"/>
      <c r="Z5" s="706"/>
      <c r="AA5" s="709"/>
      <c r="AB5" s="706"/>
      <c r="AC5" s="706"/>
      <c r="AD5" s="706"/>
      <c r="AE5" s="710"/>
      <c r="AF5" s="706"/>
      <c r="AG5" s="709"/>
      <c r="AH5" s="706"/>
      <c r="AI5" s="706"/>
      <c r="AJ5" s="706"/>
      <c r="AK5" s="710"/>
      <c r="AL5" s="711"/>
      <c r="AM5" s="693"/>
    </row>
    <row r="6" spans="1:39" ht="12.75" customHeight="1">
      <c r="A6" s="692"/>
      <c r="B6" s="704"/>
      <c r="C6" s="1688" t="s">
        <v>9</v>
      </c>
      <c r="D6" s="1689"/>
      <c r="E6" s="1690" t="s">
        <v>10</v>
      </c>
      <c r="F6" s="1691"/>
      <c r="G6" s="1692" t="s">
        <v>11</v>
      </c>
      <c r="H6" s="1693"/>
      <c r="I6" s="1698" t="str">
        <f>C6</f>
        <v>30/06/2006</v>
      </c>
      <c r="J6" s="1699"/>
      <c r="K6" s="1690" t="str">
        <f>E6</f>
        <v>31/03/2006</v>
      </c>
      <c r="L6" s="1691"/>
      <c r="M6" s="1700" t="str">
        <f>G6</f>
        <v>31/12/2005</v>
      </c>
      <c r="N6" s="1701"/>
      <c r="O6" s="1698" t="str">
        <f>C6</f>
        <v>30/06/2006</v>
      </c>
      <c r="P6" s="1699"/>
      <c r="Q6" s="1708" t="str">
        <f>E6</f>
        <v>31/03/2006</v>
      </c>
      <c r="R6" s="1709"/>
      <c r="S6" s="1700" t="str">
        <f>G6</f>
        <v>31/12/2005</v>
      </c>
      <c r="T6" s="1701"/>
      <c r="U6" s="1698" t="str">
        <f>$C$6</f>
        <v>30/06/2006</v>
      </c>
      <c r="V6" s="1699"/>
      <c r="W6" s="1708" t="str">
        <f>K6</f>
        <v>31/03/2006</v>
      </c>
      <c r="X6" s="1709"/>
      <c r="Y6" s="1700" t="str">
        <f>$G$6</f>
        <v>31/12/2005</v>
      </c>
      <c r="Z6" s="1701"/>
      <c r="AA6" s="1713" t="str">
        <f>$C$6</f>
        <v>30/06/2006</v>
      </c>
      <c r="AB6" s="1714"/>
      <c r="AC6" s="1708" t="str">
        <f>$E$6</f>
        <v>31/03/2006</v>
      </c>
      <c r="AD6" s="1709"/>
      <c r="AE6" s="1700" t="str">
        <f>$G$6</f>
        <v>31/12/2005</v>
      </c>
      <c r="AF6" s="1701"/>
      <c r="AG6" s="1713" t="str">
        <f>$C$6</f>
        <v>30/06/2006</v>
      </c>
      <c r="AH6" s="1714"/>
      <c r="AI6" s="1708" t="str">
        <f>$E$6</f>
        <v>31/03/2006</v>
      </c>
      <c r="AJ6" s="1709"/>
      <c r="AK6" s="1700" t="str">
        <f>$G$6</f>
        <v>31/12/2005</v>
      </c>
      <c r="AL6" s="1712"/>
      <c r="AM6" s="693"/>
    </row>
    <row r="7" spans="1:39" ht="12.75" customHeight="1">
      <c r="A7" s="692"/>
      <c r="B7" s="704" t="s">
        <v>2</v>
      </c>
      <c r="C7" s="1136" t="s">
        <v>12</v>
      </c>
      <c r="D7" s="1137" t="s">
        <v>13</v>
      </c>
      <c r="E7" s="1138" t="s">
        <v>12</v>
      </c>
      <c r="F7" s="1139" t="s">
        <v>13</v>
      </c>
      <c r="G7" s="1140" t="s">
        <v>12</v>
      </c>
      <c r="H7" s="1141" t="s">
        <v>13</v>
      </c>
      <c r="I7" s="1142" t="s">
        <v>12</v>
      </c>
      <c r="J7" s="1137" t="s">
        <v>13</v>
      </c>
      <c r="K7" s="1138" t="s">
        <v>12</v>
      </c>
      <c r="L7" s="1139" t="s">
        <v>14</v>
      </c>
      <c r="M7" s="1140" t="s">
        <v>12</v>
      </c>
      <c r="N7" s="1141" t="s">
        <v>13</v>
      </c>
      <c r="O7" s="1142" t="s">
        <v>12</v>
      </c>
      <c r="P7" s="1137" t="s">
        <v>14</v>
      </c>
      <c r="Q7" s="1145" t="s">
        <v>12</v>
      </c>
      <c r="R7" s="1139" t="s">
        <v>14</v>
      </c>
      <c r="S7" s="1140" t="s">
        <v>12</v>
      </c>
      <c r="T7" s="1141" t="s">
        <v>14</v>
      </c>
      <c r="U7" s="1142" t="s">
        <v>12</v>
      </c>
      <c r="V7" s="1137" t="s">
        <v>14</v>
      </c>
      <c r="W7" s="1139" t="s">
        <v>12</v>
      </c>
      <c r="X7" s="1139" t="s">
        <v>14</v>
      </c>
      <c r="Y7" s="1140" t="s">
        <v>12</v>
      </c>
      <c r="Z7" s="1141" t="s">
        <v>14</v>
      </c>
      <c r="AA7" s="1152"/>
      <c r="AB7" s="1137" t="s">
        <v>14</v>
      </c>
      <c r="AC7" s="1139"/>
      <c r="AD7" s="1139" t="s">
        <v>14</v>
      </c>
      <c r="AE7" s="1154"/>
      <c r="AF7" s="1141" t="s">
        <v>14</v>
      </c>
      <c r="AG7" s="1152"/>
      <c r="AH7" s="1137" t="s">
        <v>14</v>
      </c>
      <c r="AI7" s="1139"/>
      <c r="AJ7" s="1139" t="s">
        <v>14</v>
      </c>
      <c r="AK7" s="1154"/>
      <c r="AL7" s="1159" t="s">
        <v>14</v>
      </c>
      <c r="AM7" s="693"/>
    </row>
    <row r="8" spans="1:39" ht="12.75" customHeight="1">
      <c r="A8" s="692"/>
      <c r="B8" s="712"/>
      <c r="C8" s="713"/>
      <c r="D8" s="714"/>
      <c r="E8" s="715"/>
      <c r="F8" s="715"/>
      <c r="G8" s="780"/>
      <c r="H8" s="781"/>
      <c r="I8" s="716"/>
      <c r="J8" s="716"/>
      <c r="K8" s="715"/>
      <c r="L8" s="715"/>
      <c r="M8" s="780"/>
      <c r="N8" s="781"/>
      <c r="O8" s="716"/>
      <c r="P8" s="716"/>
      <c r="Q8" s="1146"/>
      <c r="R8" s="1147"/>
      <c r="S8" s="781"/>
      <c r="T8" s="781"/>
      <c r="U8" s="716"/>
      <c r="V8" s="716"/>
      <c r="W8" s="1146"/>
      <c r="X8" s="1147"/>
      <c r="Y8" s="781"/>
      <c r="Z8" s="781"/>
      <c r="AA8" s="716"/>
      <c r="AB8" s="716"/>
      <c r="AC8" s="1146"/>
      <c r="AD8" s="1146"/>
      <c r="AE8" s="781"/>
      <c r="AF8" s="781"/>
      <c r="AG8" s="716"/>
      <c r="AH8" s="716"/>
      <c r="AI8" s="1146"/>
      <c r="AJ8" s="1146"/>
      <c r="AK8" s="781"/>
      <c r="AL8" s="1155"/>
      <c r="AM8" s="693"/>
    </row>
    <row r="9" spans="1:39" ht="12.75" customHeight="1">
      <c r="A9" s="692"/>
      <c r="B9" s="712" t="s">
        <v>15</v>
      </c>
      <c r="C9" s="717"/>
      <c r="D9" s="718"/>
      <c r="E9" s="719"/>
      <c r="F9" s="719"/>
      <c r="G9" s="782"/>
      <c r="H9" s="782"/>
      <c r="I9" s="718"/>
      <c r="J9" s="718"/>
      <c r="K9" s="719"/>
      <c r="L9" s="719"/>
      <c r="M9" s="782"/>
      <c r="N9" s="782"/>
      <c r="O9" s="718"/>
      <c r="P9" s="718"/>
      <c r="Q9" s="719"/>
      <c r="R9" s="719"/>
      <c r="S9" s="782"/>
      <c r="T9" s="782"/>
      <c r="U9" s="718"/>
      <c r="V9" s="718"/>
      <c r="W9" s="719"/>
      <c r="X9" s="719"/>
      <c r="Y9" s="782"/>
      <c r="Z9" s="782"/>
      <c r="AA9" s="718"/>
      <c r="AB9" s="718"/>
      <c r="AC9" s="719"/>
      <c r="AD9" s="719"/>
      <c r="AE9" s="782"/>
      <c r="AF9" s="782"/>
      <c r="AG9" s="718"/>
      <c r="AH9" s="718"/>
      <c r="AI9" s="719"/>
      <c r="AJ9" s="719"/>
      <c r="AK9" s="782"/>
      <c r="AL9" s="1156"/>
      <c r="AM9" s="693"/>
    </row>
    <row r="10" spans="1:39" ht="12.75" customHeight="1">
      <c r="A10" s="692"/>
      <c r="B10" s="712"/>
      <c r="C10" s="717">
        <f>Summ2!C17</f>
        <v>426717.15555968974</v>
      </c>
      <c r="D10" s="718">
        <f>C10/$C$23*100</f>
        <v>93.713689872395918</v>
      </c>
      <c r="E10" s="719">
        <v>431961</v>
      </c>
      <c r="F10" s="719">
        <f>E10/$C$23*100</f>
        <v>94.865319248472375</v>
      </c>
      <c r="G10" s="782">
        <v>390971</v>
      </c>
      <c r="H10" s="782">
        <v>94</v>
      </c>
      <c r="I10" s="718">
        <f>Summ2!I17</f>
        <v>114979.14711280999</v>
      </c>
      <c r="J10" s="718">
        <f>I10/I$23*100</f>
        <v>97.459927299983605</v>
      </c>
      <c r="K10" s="1589">
        <f>Summ2!K17</f>
        <v>97723</v>
      </c>
      <c r="L10" s="1590">
        <f>K10/K$23*100</f>
        <v>97.762104841936775</v>
      </c>
      <c r="M10" s="1591">
        <v>92983</v>
      </c>
      <c r="N10" s="1591">
        <v>98</v>
      </c>
      <c r="O10" s="1588">
        <f>Summ2!O17</f>
        <v>110914.63800000001</v>
      </c>
      <c r="P10" s="1588">
        <f>O10/$O$23*100</f>
        <v>98.12338881913621</v>
      </c>
      <c r="Q10" s="1589">
        <f>Summ2!Q17</f>
        <v>80467</v>
      </c>
      <c r="R10" s="1590">
        <f>Q10/Q$23*100</f>
        <v>97.407062184507737</v>
      </c>
      <c r="S10" s="1591">
        <v>81848</v>
      </c>
      <c r="T10" s="782">
        <v>98</v>
      </c>
      <c r="U10" s="718">
        <f>Summ2!U17</f>
        <v>4064.5091128099884</v>
      </c>
      <c r="V10" s="718">
        <f>U10/$U$23*100</f>
        <v>82.278567109528751</v>
      </c>
      <c r="W10" s="1589">
        <f>Summ2!W17</f>
        <v>17256</v>
      </c>
      <c r="X10" s="719">
        <f>W10/W$23*100</f>
        <v>99.45248112500721</v>
      </c>
      <c r="Y10" s="782">
        <v>11135</v>
      </c>
      <c r="Z10" s="782">
        <v>95</v>
      </c>
      <c r="AA10" s="718">
        <f>Summ2!AA17</f>
        <v>1774824</v>
      </c>
      <c r="AB10" s="718">
        <f>AA10/AA$23*100</f>
        <v>94.516689574813782</v>
      </c>
      <c r="AC10" s="719">
        <f>Summ2!AC17</f>
        <v>2205298.0974116102</v>
      </c>
      <c r="AD10" s="719">
        <f>AC10/AC$23*100</f>
        <v>95.353929500629647</v>
      </c>
      <c r="AE10" s="782">
        <v>2197153</v>
      </c>
      <c r="AF10" s="782">
        <v>93</v>
      </c>
      <c r="AG10" s="718">
        <f>Summ2!AG17</f>
        <v>573</v>
      </c>
      <c r="AH10" s="718">
        <f>AG10/AG$23*100</f>
        <v>84.388807069219439</v>
      </c>
      <c r="AI10" s="719">
        <v>540</v>
      </c>
      <c r="AJ10" s="719">
        <f>AI10/AI$23*100</f>
        <v>83.850931677018636</v>
      </c>
      <c r="AK10" s="782">
        <v>514</v>
      </c>
      <c r="AL10" s="1156">
        <v>83</v>
      </c>
      <c r="AM10" s="693"/>
    </row>
    <row r="11" spans="1:39" ht="12.75" customHeight="1">
      <c r="A11" s="692"/>
      <c r="B11" s="712"/>
      <c r="C11" s="717"/>
      <c r="D11" s="718"/>
      <c r="E11" s="719"/>
      <c r="F11" s="719"/>
      <c r="G11" s="782"/>
      <c r="H11" s="782"/>
      <c r="I11" s="718"/>
      <c r="J11" s="718"/>
      <c r="K11" s="1590"/>
      <c r="L11" s="1590"/>
      <c r="M11" s="1591"/>
      <c r="N11" s="1591"/>
      <c r="O11" s="1588"/>
      <c r="P11" s="1588"/>
      <c r="Q11" s="1590"/>
      <c r="R11" s="1590"/>
      <c r="S11" s="1591"/>
      <c r="T11" s="782"/>
      <c r="U11" s="718"/>
      <c r="V11" s="718"/>
      <c r="W11" s="1590"/>
      <c r="X11" s="719"/>
      <c r="Y11" s="782"/>
      <c r="Z11" s="782"/>
      <c r="AA11" s="718"/>
      <c r="AB11" s="718"/>
      <c r="AC11" s="719"/>
      <c r="AD11" s="719"/>
      <c r="AE11" s="782"/>
      <c r="AF11" s="782"/>
      <c r="AG11" s="718"/>
      <c r="AH11" s="718"/>
      <c r="AI11" s="719"/>
      <c r="AJ11" s="719"/>
      <c r="AK11" s="782"/>
      <c r="AL11" s="1156"/>
      <c r="AM11" s="693"/>
    </row>
    <row r="12" spans="1:39" ht="12.75" customHeight="1">
      <c r="A12" s="692"/>
      <c r="B12" s="712" t="s">
        <v>16</v>
      </c>
      <c r="C12" s="717"/>
      <c r="D12" s="718"/>
      <c r="E12" s="719"/>
      <c r="F12" s="719"/>
      <c r="G12" s="782"/>
      <c r="H12" s="782"/>
      <c r="I12" s="718"/>
      <c r="J12" s="718"/>
      <c r="K12" s="1590"/>
      <c r="L12" s="1590"/>
      <c r="M12" s="1591"/>
      <c r="N12" s="1591"/>
      <c r="O12" s="1588"/>
      <c r="P12" s="1588"/>
      <c r="Q12" s="1590"/>
      <c r="R12" s="1590"/>
      <c r="S12" s="1591"/>
      <c r="T12" s="782"/>
      <c r="U12" s="718"/>
      <c r="V12" s="718"/>
      <c r="W12" s="1590"/>
      <c r="X12" s="719"/>
      <c r="Y12" s="782"/>
      <c r="Z12" s="782"/>
      <c r="AA12" s="718"/>
      <c r="AB12" s="718"/>
      <c r="AC12" s="719"/>
      <c r="AD12" s="719"/>
      <c r="AE12" s="782"/>
      <c r="AF12" s="782"/>
      <c r="AG12" s="718"/>
      <c r="AH12" s="718"/>
      <c r="AI12" s="719"/>
      <c r="AJ12" s="719"/>
      <c r="AK12" s="782"/>
      <c r="AL12" s="1156"/>
      <c r="AM12" s="693"/>
    </row>
    <row r="13" spans="1:39" ht="12.75" customHeight="1">
      <c r="A13" s="692"/>
      <c r="B13" s="712"/>
      <c r="C13" s="717">
        <f>Summ2!C27</f>
        <v>3915.8732486200006</v>
      </c>
      <c r="D13" s="718">
        <f>C13/$C$23*100</f>
        <v>0.85998635494150855</v>
      </c>
      <c r="E13" s="719">
        <v>4723</v>
      </c>
      <c r="F13" s="719">
        <f>E13/$C$23*100</f>
        <v>1.0372438780596744</v>
      </c>
      <c r="G13" s="782">
        <v>3403</v>
      </c>
      <c r="H13" s="782">
        <v>1</v>
      </c>
      <c r="I13" s="718">
        <f>Summ2!I27</f>
        <v>173.824917</v>
      </c>
      <c r="J13" s="718">
        <f>I13/I$23*100</f>
        <v>0.14733944544852401</v>
      </c>
      <c r="K13" s="1589">
        <f>Summ2!K27</f>
        <v>241</v>
      </c>
      <c r="L13" s="1590">
        <f>K13/K$23*100</f>
        <v>0.24109643857543017</v>
      </c>
      <c r="M13" s="1591">
        <v>286</v>
      </c>
      <c r="N13" s="1591">
        <v>0</v>
      </c>
      <c r="O13" s="1588">
        <f>Summ2!O27</f>
        <v>124.65999999999998</v>
      </c>
      <c r="P13" s="1588">
        <f>O13/$O$23*100</f>
        <v>0.11028356464719757</v>
      </c>
      <c r="Q13" s="1589">
        <f>Summ2!Q27</f>
        <v>456</v>
      </c>
      <c r="R13" s="1590">
        <f>Q13/Q$23*100</f>
        <v>0.55199796632328202</v>
      </c>
      <c r="S13" s="1591">
        <v>101</v>
      </c>
      <c r="T13" s="782">
        <v>0</v>
      </c>
      <c r="U13" s="718">
        <f>Summ2!U27</f>
        <v>49.164917000000017</v>
      </c>
      <c r="V13" s="718">
        <f>U13/$U$23*100</f>
        <v>0.99525399268258985</v>
      </c>
      <c r="W13" s="1589">
        <f>Summ2!W27</f>
        <v>-215</v>
      </c>
      <c r="X13" s="719">
        <f>W13/W$23*100</f>
        <v>-1.2391216644573801</v>
      </c>
      <c r="Y13" s="782">
        <v>185</v>
      </c>
      <c r="Z13" s="782">
        <v>2</v>
      </c>
      <c r="AA13" s="718">
        <f>Summ2!AA27</f>
        <v>20632</v>
      </c>
      <c r="AB13" s="718">
        <f>AA13/AA$23*100</f>
        <v>1.0987389957018601</v>
      </c>
      <c r="AC13" s="719">
        <f>Summ2!AC27</f>
        <v>23961</v>
      </c>
      <c r="AD13" s="719">
        <f>AC13/AC$23*100</f>
        <v>1.0360393034602717</v>
      </c>
      <c r="AE13" s="782">
        <v>24421</v>
      </c>
      <c r="AF13" s="782">
        <v>1</v>
      </c>
      <c r="AG13" s="718">
        <f>Summ2!AG27</f>
        <v>21</v>
      </c>
      <c r="AH13" s="718">
        <f>AG13/AG$23*100</f>
        <v>3.0927835051546393</v>
      </c>
      <c r="AI13" s="719">
        <v>19</v>
      </c>
      <c r="AJ13" s="719">
        <f>AI13/AI$23*100</f>
        <v>2.9503105590062111</v>
      </c>
      <c r="AK13" s="782">
        <v>20</v>
      </c>
      <c r="AL13" s="1156">
        <v>3</v>
      </c>
      <c r="AM13" s="693"/>
    </row>
    <row r="14" spans="1:39" ht="12.75" customHeight="1">
      <c r="A14" s="692"/>
      <c r="B14" s="712"/>
      <c r="C14" s="717"/>
      <c r="D14" s="718"/>
      <c r="E14" s="719"/>
      <c r="F14" s="719"/>
      <c r="G14" s="782"/>
      <c r="H14" s="782"/>
      <c r="I14" s="718"/>
      <c r="J14" s="718"/>
      <c r="K14" s="1590"/>
      <c r="L14" s="1590"/>
      <c r="M14" s="1591"/>
      <c r="N14" s="1591"/>
      <c r="O14" s="1588"/>
      <c r="P14" s="1588"/>
      <c r="Q14" s="1590"/>
      <c r="R14" s="1590"/>
      <c r="S14" s="1591"/>
      <c r="T14" s="782"/>
      <c r="U14" s="718"/>
      <c r="V14" s="718"/>
      <c r="W14" s="1590"/>
      <c r="X14" s="719"/>
      <c r="Y14" s="782"/>
      <c r="Z14" s="782"/>
      <c r="AA14" s="718"/>
      <c r="AB14" s="718"/>
      <c r="AC14" s="719"/>
      <c r="AD14" s="719"/>
      <c r="AE14" s="782"/>
      <c r="AF14" s="782"/>
      <c r="AG14" s="718"/>
      <c r="AH14" s="718"/>
      <c r="AI14" s="719"/>
      <c r="AJ14" s="719"/>
      <c r="AK14" s="782"/>
      <c r="AL14" s="1156"/>
      <c r="AM14" s="693"/>
    </row>
    <row r="15" spans="1:39" ht="12.75" customHeight="1">
      <c r="A15" s="692"/>
      <c r="B15" s="712" t="s">
        <v>17</v>
      </c>
      <c r="C15" s="720"/>
      <c r="D15" s="718"/>
      <c r="E15" s="719"/>
      <c r="F15" s="719"/>
      <c r="G15" s="782"/>
      <c r="H15" s="782"/>
      <c r="I15" s="718"/>
      <c r="J15" s="718"/>
      <c r="K15" s="1590"/>
      <c r="L15" s="1590"/>
      <c r="M15" s="1591"/>
      <c r="N15" s="1591"/>
      <c r="O15" s="1588"/>
      <c r="P15" s="1588"/>
      <c r="Q15" s="1590"/>
      <c r="R15" s="1590"/>
      <c r="S15" s="1591"/>
      <c r="T15" s="782"/>
      <c r="U15" s="718"/>
      <c r="V15" s="718"/>
      <c r="W15" s="1590"/>
      <c r="X15" s="719"/>
      <c r="Y15" s="782"/>
      <c r="Z15" s="782"/>
      <c r="AA15" s="718"/>
      <c r="AB15" s="718"/>
      <c r="AC15" s="719"/>
      <c r="AD15" s="719"/>
      <c r="AE15" s="782"/>
      <c r="AF15" s="782"/>
      <c r="AG15" s="718"/>
      <c r="AH15" s="718"/>
      <c r="AI15" s="719"/>
      <c r="AJ15" s="719"/>
      <c r="AK15" s="782"/>
      <c r="AL15" s="1156"/>
      <c r="AM15" s="693"/>
    </row>
    <row r="16" spans="1:39" ht="12.75" customHeight="1">
      <c r="A16" s="692"/>
      <c r="B16" s="712"/>
      <c r="C16" s="717">
        <f>Summ2!C36</f>
        <v>24708.294471910911</v>
      </c>
      <c r="D16" s="718">
        <f>C16/$C$23*100</f>
        <v>5.4263237726625633</v>
      </c>
      <c r="E16" s="719">
        <v>21645</v>
      </c>
      <c r="F16" s="719">
        <f>E16/$C$23*100</f>
        <v>4.75357690887183</v>
      </c>
      <c r="G16" s="782">
        <v>20757</v>
      </c>
      <c r="H16" s="782">
        <v>5</v>
      </c>
      <c r="I16" s="718">
        <f>Summ2!I36</f>
        <v>2822.8466458000003</v>
      </c>
      <c r="J16" s="718">
        <f>I16/I$23*100</f>
        <v>2.3927332545678599</v>
      </c>
      <c r="K16" s="1589">
        <f>Summ2!K36</f>
        <v>1996</v>
      </c>
      <c r="L16" s="1590">
        <f>K16/K$23*100</f>
        <v>1.996798719487795</v>
      </c>
      <c r="M16" s="1591">
        <v>1995</v>
      </c>
      <c r="N16" s="1591">
        <v>2</v>
      </c>
      <c r="O16" s="1588">
        <f>Summ2!O36</f>
        <v>1996.5839999999998</v>
      </c>
      <c r="P16" s="1588">
        <f>O16/$O$23*100</f>
        <v>1.7663276162165917</v>
      </c>
      <c r="Q16" s="1589">
        <f>Summ2!Q36</f>
        <v>1686</v>
      </c>
      <c r="R16" s="1590">
        <f>Q16/Q$23*100</f>
        <v>2.0409398491689767</v>
      </c>
      <c r="S16" s="1591">
        <v>1581</v>
      </c>
      <c r="T16" s="782">
        <v>2</v>
      </c>
      <c r="U16" s="718">
        <f>Summ2!U36</f>
        <v>826.26264580000043</v>
      </c>
      <c r="V16" s="718">
        <f>U16/$U$23*100</f>
        <v>16.726178897788657</v>
      </c>
      <c r="W16" s="1589">
        <f>Summ2!W36</f>
        <v>310</v>
      </c>
      <c r="X16" s="719">
        <f>W16/W$23*100</f>
        <v>1.7866405394501759</v>
      </c>
      <c r="Y16" s="782">
        <v>414</v>
      </c>
      <c r="Z16" s="782">
        <v>4</v>
      </c>
      <c r="AA16" s="718">
        <f>Summ2!AA36</f>
        <v>82333</v>
      </c>
      <c r="AB16" s="718">
        <f>AA16/AA$23*100</f>
        <v>4.3845714294843559</v>
      </c>
      <c r="AC16" s="719">
        <f>Summ2!AC36</f>
        <v>83491</v>
      </c>
      <c r="AD16" s="719">
        <f>AC16/AC$23*100</f>
        <v>3.6100311959100848</v>
      </c>
      <c r="AE16" s="782">
        <v>145913</v>
      </c>
      <c r="AF16" s="782">
        <v>6</v>
      </c>
      <c r="AG16" s="718">
        <f>Summ2!AG36</f>
        <v>85</v>
      </c>
      <c r="AH16" s="718">
        <f>AG16/AG$23*100</f>
        <v>12.51840942562592</v>
      </c>
      <c r="AI16" s="719">
        <v>85</v>
      </c>
      <c r="AJ16" s="719">
        <f>AI16/AI$23*100</f>
        <v>13.198757763975156</v>
      </c>
      <c r="AK16" s="782">
        <v>84</v>
      </c>
      <c r="AL16" s="1156">
        <v>14</v>
      </c>
      <c r="AM16" s="693"/>
    </row>
    <row r="17" spans="1:39" ht="12.75" customHeight="1">
      <c r="A17" s="692"/>
      <c r="B17" s="712"/>
      <c r="C17" s="717"/>
      <c r="D17" s="718"/>
      <c r="E17" s="719"/>
      <c r="F17" s="719"/>
      <c r="G17" s="782"/>
      <c r="H17" s="782"/>
      <c r="I17" s="718"/>
      <c r="J17" s="718"/>
      <c r="K17" s="1590"/>
      <c r="L17" s="1590"/>
      <c r="M17" s="1591"/>
      <c r="N17" s="1591"/>
      <c r="O17" s="1588"/>
      <c r="P17" s="1588"/>
      <c r="Q17" s="1590"/>
      <c r="R17" s="1590"/>
      <c r="S17" s="1591"/>
      <c r="T17" s="782"/>
      <c r="U17" s="718"/>
      <c r="V17" s="718"/>
      <c r="W17" s="1590"/>
      <c r="X17" s="719"/>
      <c r="Y17" s="782"/>
      <c r="Z17" s="782"/>
      <c r="AA17" s="718"/>
      <c r="AB17" s="718"/>
      <c r="AC17" s="719"/>
      <c r="AD17" s="719"/>
      <c r="AE17" s="782"/>
      <c r="AF17" s="782"/>
      <c r="AG17" s="718"/>
      <c r="AH17" s="718"/>
      <c r="AI17" s="719"/>
      <c r="AJ17" s="719"/>
      <c r="AK17" s="782"/>
      <c r="AL17" s="1156"/>
      <c r="AM17" s="693"/>
    </row>
    <row r="18" spans="1:39" ht="12.75" customHeight="1">
      <c r="A18" s="692"/>
      <c r="B18" s="712"/>
      <c r="C18" s="717"/>
      <c r="D18" s="718"/>
      <c r="E18" s="719"/>
      <c r="F18" s="719"/>
      <c r="G18" s="782"/>
      <c r="H18" s="782"/>
      <c r="I18" s="718"/>
      <c r="J18" s="718"/>
      <c r="K18" s="1590"/>
      <c r="L18" s="1590"/>
      <c r="M18" s="1591"/>
      <c r="N18" s="1591"/>
      <c r="O18" s="1588"/>
      <c r="P18" s="1588"/>
      <c r="Q18" s="1590"/>
      <c r="R18" s="1590"/>
      <c r="S18" s="1591"/>
      <c r="T18" s="782"/>
      <c r="U18" s="718"/>
      <c r="V18" s="718"/>
      <c r="W18" s="1590"/>
      <c r="X18" s="719"/>
      <c r="Y18" s="782"/>
      <c r="Z18" s="782"/>
      <c r="AA18" s="718"/>
      <c r="AB18" s="718"/>
      <c r="AC18" s="719"/>
      <c r="AD18" s="719"/>
      <c r="AE18" s="782"/>
      <c r="AF18" s="782"/>
      <c r="AG18" s="718"/>
      <c r="AH18" s="718"/>
      <c r="AI18" s="719"/>
      <c r="AJ18" s="719"/>
      <c r="AK18" s="782"/>
      <c r="AL18" s="1156"/>
      <c r="AM18" s="693"/>
    </row>
    <row r="19" spans="1:39" ht="12.75" customHeight="1">
      <c r="A19" s="692"/>
      <c r="B19" s="712" t="s">
        <v>18</v>
      </c>
      <c r="C19" s="717">
        <f>Summ4!C49</f>
        <v>67945.779032525665</v>
      </c>
      <c r="D19" s="718"/>
      <c r="E19" s="719">
        <v>62048</v>
      </c>
      <c r="F19" s="719"/>
      <c r="G19" s="782">
        <v>56514</v>
      </c>
      <c r="H19" s="782"/>
      <c r="I19" s="718">
        <f>Summ4!I49</f>
        <v>9117.064645800001</v>
      </c>
      <c r="J19" s="718"/>
      <c r="K19" s="1589">
        <f>Summ4!K49</f>
        <v>9665</v>
      </c>
      <c r="L19" s="1590"/>
      <c r="M19" s="1591">
        <v>6137</v>
      </c>
      <c r="N19" s="1591"/>
      <c r="O19" s="1588">
        <f>Summ4!O49</f>
        <v>5097.3799999999974</v>
      </c>
      <c r="P19" s="1588"/>
      <c r="Q19" s="1589">
        <f>Summ4!Q49</f>
        <v>6711</v>
      </c>
      <c r="R19" s="1590"/>
      <c r="S19" s="1591">
        <v>3620</v>
      </c>
      <c r="T19" s="782"/>
      <c r="U19" s="718">
        <f>Summ4!U49</f>
        <v>4019.6846458000036</v>
      </c>
      <c r="V19" s="718"/>
      <c r="W19" s="1589">
        <f>Summ4!W49</f>
        <v>2954</v>
      </c>
      <c r="X19" s="719"/>
      <c r="Y19" s="782">
        <v>2517</v>
      </c>
      <c r="Z19" s="782"/>
      <c r="AA19" s="718">
        <f>Summ4!AA49</f>
        <v>145567</v>
      </c>
      <c r="AB19" s="718"/>
      <c r="AC19" s="719">
        <f>Summ4!AC49</f>
        <v>162468</v>
      </c>
      <c r="AD19" s="719"/>
      <c r="AE19" s="782">
        <v>164020</v>
      </c>
      <c r="AF19" s="782"/>
      <c r="AG19" s="718">
        <f>Summ4!AG49</f>
        <v>679</v>
      </c>
      <c r="AH19" s="718"/>
      <c r="AI19" s="719">
        <v>233</v>
      </c>
      <c r="AJ19" s="719"/>
      <c r="AK19" s="782">
        <v>227</v>
      </c>
      <c r="AL19" s="1156"/>
      <c r="AM19" s="693"/>
    </row>
    <row r="20" spans="1:39" ht="12.75" customHeight="1">
      <c r="A20" s="692"/>
      <c r="B20" s="712"/>
      <c r="C20" s="717"/>
      <c r="D20" s="718"/>
      <c r="E20" s="719"/>
      <c r="F20" s="719"/>
      <c r="G20" s="782"/>
      <c r="H20" s="782"/>
      <c r="I20" s="718"/>
      <c r="J20" s="718"/>
      <c r="K20" s="1590"/>
      <c r="L20" s="1590"/>
      <c r="M20" s="1591"/>
      <c r="N20" s="1591"/>
      <c r="O20" s="1588"/>
      <c r="P20" s="1588"/>
      <c r="Q20" s="1590"/>
      <c r="R20" s="1590"/>
      <c r="S20" s="1591"/>
      <c r="T20" s="782"/>
      <c r="U20" s="718"/>
      <c r="V20" s="718"/>
      <c r="W20" s="719"/>
      <c r="X20" s="719"/>
      <c r="Y20" s="782"/>
      <c r="Z20" s="782"/>
      <c r="AA20" s="718"/>
      <c r="AB20" s="718"/>
      <c r="AC20" s="719"/>
      <c r="AD20" s="719"/>
      <c r="AE20" s="782"/>
      <c r="AF20" s="782"/>
      <c r="AG20" s="718"/>
      <c r="AH20" s="718"/>
      <c r="AI20" s="719"/>
      <c r="AJ20" s="719"/>
      <c r="AK20" s="782"/>
      <c r="AL20" s="1156"/>
      <c r="AM20" s="693"/>
    </row>
    <row r="21" spans="1:39" ht="12.75" customHeight="1" thickBot="1">
      <c r="A21" s="692"/>
      <c r="B21" s="712"/>
      <c r="C21" s="717"/>
      <c r="D21" s="718"/>
      <c r="E21" s="719"/>
      <c r="F21" s="719"/>
      <c r="G21" s="782"/>
      <c r="H21" s="782"/>
      <c r="I21" s="718"/>
      <c r="J21" s="718"/>
      <c r="K21" s="1590"/>
      <c r="L21" s="1590"/>
      <c r="M21" s="1591"/>
      <c r="N21" s="1591"/>
      <c r="O21" s="1588"/>
      <c r="P21" s="1588"/>
      <c r="Q21" s="1590"/>
      <c r="R21" s="1590"/>
      <c r="S21" s="1591"/>
      <c r="T21" s="782"/>
      <c r="U21" s="718"/>
      <c r="V21" s="718"/>
      <c r="W21" s="719"/>
      <c r="X21" s="719"/>
      <c r="Y21" s="782"/>
      <c r="Z21" s="782"/>
      <c r="AA21" s="718"/>
      <c r="AB21" s="718"/>
      <c r="AC21" s="719"/>
      <c r="AD21" s="719"/>
      <c r="AE21" s="782"/>
      <c r="AF21" s="782"/>
      <c r="AG21" s="718"/>
      <c r="AH21" s="718"/>
      <c r="AI21" s="719"/>
      <c r="AJ21" s="719"/>
      <c r="AK21" s="782"/>
      <c r="AL21" s="1156"/>
      <c r="AM21" s="693"/>
    </row>
    <row r="22" spans="1:39" ht="12.75" customHeight="1">
      <c r="A22" s="692"/>
      <c r="B22" s="721"/>
      <c r="C22" s="722"/>
      <c r="D22" s="723"/>
      <c r="E22" s="724"/>
      <c r="F22" s="725"/>
      <c r="G22" s="783"/>
      <c r="H22" s="783"/>
      <c r="I22" s="726"/>
      <c r="J22" s="726"/>
      <c r="K22" s="1593"/>
      <c r="L22" s="1594"/>
      <c r="M22" s="1595"/>
      <c r="N22" s="1595"/>
      <c r="O22" s="1592"/>
      <c r="P22" s="1592"/>
      <c r="Q22" s="1593"/>
      <c r="R22" s="1594"/>
      <c r="S22" s="1595"/>
      <c r="T22" s="783"/>
      <c r="U22" s="726"/>
      <c r="V22" s="726"/>
      <c r="W22" s="724"/>
      <c r="X22" s="725"/>
      <c r="Y22" s="783"/>
      <c r="Z22" s="783"/>
      <c r="AA22" s="726"/>
      <c r="AB22" s="726"/>
      <c r="AC22" s="725"/>
      <c r="AD22" s="725"/>
      <c r="AE22" s="783"/>
      <c r="AF22" s="783"/>
      <c r="AG22" s="726"/>
      <c r="AH22" s="726"/>
      <c r="AI22" s="725"/>
      <c r="AJ22" s="725"/>
      <c r="AK22" s="783"/>
      <c r="AL22" s="1157"/>
      <c r="AM22" s="693"/>
    </row>
    <row r="23" spans="1:39" ht="12.75" customHeight="1">
      <c r="A23" s="692"/>
      <c r="B23" s="727" t="s">
        <v>19</v>
      </c>
      <c r="C23" s="728">
        <f>SUM(C10:C17)</f>
        <v>455341.32328022068</v>
      </c>
      <c r="D23" s="729">
        <f>SUM(D10:D17)</f>
        <v>100</v>
      </c>
      <c r="E23" s="730">
        <f>SUM(E10:E17)</f>
        <v>458329</v>
      </c>
      <c r="F23" s="730">
        <f>SUM(F10:F17)</f>
        <v>100.65614003540388</v>
      </c>
      <c r="G23" s="784">
        <v>415131</v>
      </c>
      <c r="H23" s="784">
        <v>100</v>
      </c>
      <c r="I23" s="731">
        <f>SUM(I10:I17)</f>
        <v>117975.81867561</v>
      </c>
      <c r="J23" s="731">
        <f>SUM(J10:J20)</f>
        <v>99.999999999999986</v>
      </c>
      <c r="K23" s="1597">
        <f>SUM(K10:K17)</f>
        <v>99960</v>
      </c>
      <c r="L23" s="1597">
        <f>SUM(L10:L20)</f>
        <v>100</v>
      </c>
      <c r="M23" s="1598">
        <f>SUM(M10:M17)</f>
        <v>95264</v>
      </c>
      <c r="N23" s="1598">
        <v>100</v>
      </c>
      <c r="O23" s="1596">
        <f>SUM(O10:O17)</f>
        <v>113035.88200000001</v>
      </c>
      <c r="P23" s="1596">
        <f>SUM(P10:P17)</f>
        <v>100</v>
      </c>
      <c r="Q23" s="1597">
        <f>SUM(Q10:Q17)</f>
        <v>82609</v>
      </c>
      <c r="R23" s="1597">
        <f>SUM(R10:R20)</f>
        <v>100</v>
      </c>
      <c r="S23" s="1598">
        <v>83529</v>
      </c>
      <c r="T23" s="784">
        <v>100</v>
      </c>
      <c r="U23" s="731">
        <f>SUM(U10:U17)</f>
        <v>4939.9366756099889</v>
      </c>
      <c r="V23" s="731">
        <f>SUM(V10:V17)</f>
        <v>100</v>
      </c>
      <c r="W23" s="730">
        <f>SUM(W10:W17)</f>
        <v>17351</v>
      </c>
      <c r="X23" s="730">
        <f>SUM(X10:X20)</f>
        <v>100</v>
      </c>
      <c r="Y23" s="784">
        <v>11734</v>
      </c>
      <c r="Z23" s="784">
        <v>100</v>
      </c>
      <c r="AA23" s="731">
        <f>SUM(AA10:AA17)</f>
        <v>1877789</v>
      </c>
      <c r="AB23" s="731">
        <f>SUM(AB10:AB17)</f>
        <v>100</v>
      </c>
      <c r="AC23" s="1153">
        <f>SUM(AC10:AC17)</f>
        <v>2312750.0974116102</v>
      </c>
      <c r="AD23" s="1153">
        <f>SUM(AD10:AD17)</f>
        <v>100</v>
      </c>
      <c r="AE23" s="784">
        <v>2367487</v>
      </c>
      <c r="AF23" s="784">
        <v>100</v>
      </c>
      <c r="AG23" s="731">
        <f>SUM(AG10:AG17)</f>
        <v>679</v>
      </c>
      <c r="AH23" s="731">
        <f>SUM(AH10:AH17)</f>
        <v>100</v>
      </c>
      <c r="AI23" s="1153">
        <f>SUM(AI10:AI17)</f>
        <v>644</v>
      </c>
      <c r="AJ23" s="1153">
        <f>SUM(AJ10:AJ17)</f>
        <v>100</v>
      </c>
      <c r="AK23" s="784">
        <v>618</v>
      </c>
      <c r="AL23" s="1599">
        <v>100</v>
      </c>
      <c r="AM23" s="693"/>
    </row>
    <row r="24" spans="1:39" ht="12.75" customHeight="1" thickBot="1">
      <c r="A24" s="692"/>
      <c r="B24" s="732"/>
      <c r="C24" s="733"/>
      <c r="D24" s="734"/>
      <c r="E24" s="735"/>
      <c r="F24" s="736"/>
      <c r="G24" s="785"/>
      <c r="H24" s="785"/>
      <c r="I24" s="737"/>
      <c r="J24" s="737"/>
      <c r="K24" s="735"/>
      <c r="L24" s="736"/>
      <c r="M24" s="785"/>
      <c r="N24" s="785"/>
      <c r="O24" s="737"/>
      <c r="P24" s="737"/>
      <c r="Q24" s="736"/>
      <c r="R24" s="736"/>
      <c r="S24" s="785"/>
      <c r="T24" s="785"/>
      <c r="U24" s="737"/>
      <c r="V24" s="737"/>
      <c r="W24" s="736"/>
      <c r="X24" s="736"/>
      <c r="Y24" s="785"/>
      <c r="Z24" s="785"/>
      <c r="AA24" s="737"/>
      <c r="AB24" s="737"/>
      <c r="AC24" s="736"/>
      <c r="AD24" s="736"/>
      <c r="AE24" s="785"/>
      <c r="AF24" s="785"/>
      <c r="AG24" s="737"/>
      <c r="AH24" s="737"/>
      <c r="AI24" s="736"/>
      <c r="AJ24" s="736"/>
      <c r="AK24" s="785"/>
      <c r="AL24" s="1158"/>
      <c r="AM24" s="693"/>
    </row>
    <row r="25" spans="1:39" ht="12.75" customHeight="1">
      <c r="A25" s="738"/>
      <c r="B25" s="693"/>
      <c r="C25" s="739"/>
      <c r="D25" s="695"/>
      <c r="E25" s="695"/>
      <c r="F25" s="695"/>
      <c r="G25" s="695"/>
      <c r="H25" s="695"/>
      <c r="I25" s="695"/>
      <c r="J25" s="695"/>
      <c r="K25" s="695"/>
      <c r="L25" s="695"/>
      <c r="M25" s="695"/>
      <c r="N25" s="695"/>
      <c r="O25" s="695"/>
      <c r="P25" s="695"/>
      <c r="Q25" s="695"/>
      <c r="R25" s="695"/>
      <c r="S25" s="695"/>
      <c r="T25" s="695"/>
      <c r="U25" s="695"/>
      <c r="V25" s="695"/>
      <c r="W25" s="695"/>
      <c r="X25" s="695"/>
      <c r="Y25" s="695"/>
      <c r="Z25" s="695"/>
      <c r="AA25" s="695"/>
      <c r="AB25" s="695"/>
      <c r="AC25" s="695"/>
      <c r="AD25" s="695"/>
      <c r="AE25" s="695"/>
      <c r="AF25" s="695"/>
      <c r="AG25" s="695"/>
      <c r="AH25" s="695"/>
      <c r="AI25" s="695"/>
      <c r="AJ25" s="695"/>
      <c r="AK25" s="695"/>
      <c r="AL25" s="695"/>
      <c r="AM25" s="738"/>
    </row>
    <row r="26" spans="1:39" ht="12.75" customHeight="1">
      <c r="C26" s="740"/>
      <c r="D26" s="740"/>
      <c r="E26" s="740"/>
      <c r="F26" s="740"/>
      <c r="I26" s="742"/>
      <c r="J26" s="740"/>
      <c r="K26" s="740"/>
      <c r="L26" s="740"/>
      <c r="M26" s="740"/>
      <c r="N26" s="740"/>
      <c r="O26" s="740"/>
      <c r="P26" s="740"/>
      <c r="Q26" s="740"/>
      <c r="R26" s="740"/>
      <c r="S26" s="740"/>
      <c r="T26" s="740"/>
      <c r="U26" s="740"/>
      <c r="V26" s="740"/>
      <c r="W26" s="740"/>
      <c r="X26" s="740"/>
      <c r="Y26" s="740"/>
      <c r="Z26" s="740"/>
      <c r="AB26" s="740"/>
      <c r="AC26" s="740"/>
      <c r="AD26" s="740"/>
      <c r="AF26" s="740"/>
      <c r="AH26" s="740"/>
      <c r="AI26" s="740"/>
      <c r="AJ26" s="740"/>
      <c r="AL26" s="740"/>
    </row>
    <row r="27" spans="1:39" ht="12.75" customHeight="1" thickBot="1">
      <c r="B27" s="691" t="s">
        <v>20</v>
      </c>
      <c r="C27" s="740"/>
      <c r="D27" s="740"/>
      <c r="E27" s="740"/>
      <c r="F27" s="740"/>
      <c r="G27" s="740"/>
      <c r="H27" s="740"/>
      <c r="I27" s="740"/>
      <c r="J27" s="740"/>
      <c r="K27" s="740"/>
      <c r="L27" s="740"/>
      <c r="M27" s="740"/>
      <c r="N27" s="740"/>
      <c r="O27" s="740"/>
      <c r="P27" s="740"/>
      <c r="Q27" s="740"/>
      <c r="R27" s="740"/>
      <c r="S27" s="740"/>
      <c r="T27" s="740"/>
      <c r="U27" s="740"/>
      <c r="V27" s="740"/>
      <c r="W27" s="740"/>
      <c r="X27" s="740"/>
      <c r="Y27" s="740"/>
      <c r="Z27" s="740"/>
      <c r="AB27" s="740"/>
      <c r="AC27" s="740"/>
      <c r="AD27" s="740"/>
      <c r="AF27" s="740"/>
      <c r="AH27" s="740"/>
      <c r="AI27" s="740"/>
      <c r="AJ27" s="740"/>
      <c r="AL27" s="740"/>
    </row>
    <row r="28" spans="1:39" ht="12.75" customHeight="1">
      <c r="A28" s="692"/>
      <c r="B28" s="743"/>
      <c r="C28" s="697"/>
      <c r="D28" s="698"/>
      <c r="E28" s="1143" t="str">
        <f>E4</f>
        <v>TOTAL ASSETS</v>
      </c>
      <c r="F28" s="698"/>
      <c r="G28" s="699"/>
      <c r="H28" s="744"/>
      <c r="I28" s="700"/>
      <c r="J28" s="698"/>
      <c r="K28" s="1143" t="str">
        <f>K4</f>
        <v>SALES</v>
      </c>
      <c r="L28" s="698"/>
      <c r="M28" s="699"/>
      <c r="N28" s="744"/>
      <c r="O28" s="700"/>
      <c r="P28" s="698"/>
      <c r="Q28" s="1143" t="str">
        <f>Q4</f>
        <v>PURCHASES</v>
      </c>
      <c r="R28" s="698"/>
      <c r="S28" s="699"/>
      <c r="T28" s="744"/>
      <c r="U28" s="745"/>
      <c r="V28" s="746"/>
      <c r="W28" s="1143" t="str">
        <f>W4</f>
        <v>NET INFLOW</v>
      </c>
      <c r="X28" s="746"/>
      <c r="Y28" s="699"/>
      <c r="Z28" s="747"/>
      <c r="AA28" s="710"/>
      <c r="AB28" s="706"/>
      <c r="AC28" s="706"/>
      <c r="AD28" s="706"/>
      <c r="AE28" s="710"/>
      <c r="AF28" s="706"/>
      <c r="AG28" s="710" t="s">
        <v>21</v>
      </c>
      <c r="AH28" s="706"/>
      <c r="AI28" s="706"/>
      <c r="AJ28" s="706"/>
      <c r="AK28" s="710"/>
      <c r="AL28" s="748"/>
      <c r="AM28" s="693"/>
    </row>
    <row r="29" spans="1:39" ht="12.75" customHeight="1" thickBot="1">
      <c r="A29" s="692"/>
      <c r="B29" s="749"/>
      <c r="C29" s="750"/>
      <c r="D29" s="751"/>
      <c r="E29" s="751"/>
      <c r="F29" s="751"/>
      <c r="G29" s="752"/>
      <c r="H29" s="753"/>
      <c r="I29" s="754"/>
      <c r="J29" s="751"/>
      <c r="K29" s="751"/>
      <c r="L29" s="751"/>
      <c r="M29" s="752"/>
      <c r="N29" s="753"/>
      <c r="O29" s="754"/>
      <c r="P29" s="751"/>
      <c r="Q29" s="751"/>
      <c r="R29" s="751"/>
      <c r="S29" s="752"/>
      <c r="T29" s="753"/>
      <c r="U29" s="755"/>
      <c r="V29" s="756"/>
      <c r="W29" s="756"/>
      <c r="X29" s="756"/>
      <c r="Y29" s="752"/>
      <c r="Z29" s="757"/>
      <c r="AA29" s="710"/>
      <c r="AB29" s="706"/>
      <c r="AC29" s="706"/>
      <c r="AD29" s="706"/>
      <c r="AE29" s="710"/>
      <c r="AF29" s="706"/>
      <c r="AG29" s="710"/>
      <c r="AH29" s="706"/>
      <c r="AI29" s="706"/>
      <c r="AJ29" s="706"/>
      <c r="AK29" s="710"/>
      <c r="AL29" s="748"/>
      <c r="AM29" s="693"/>
    </row>
    <row r="30" spans="1:39" ht="12.75" customHeight="1">
      <c r="B30" s="758"/>
      <c r="C30" s="1694" t="str">
        <f>C6</f>
        <v>30/06/2006</v>
      </c>
      <c r="D30" s="1695"/>
      <c r="E30" s="1697" t="str">
        <f>E6</f>
        <v>31/03/2006</v>
      </c>
      <c r="F30" s="1697"/>
      <c r="G30" s="1696" t="str">
        <f>G6</f>
        <v>31/12/2005</v>
      </c>
      <c r="H30" s="1696"/>
      <c r="I30" s="1702" t="str">
        <f>C6</f>
        <v>30/06/2006</v>
      </c>
      <c r="J30" s="1703"/>
      <c r="K30" s="1704" t="str">
        <f>K6</f>
        <v>31/03/2006</v>
      </c>
      <c r="L30" s="1705"/>
      <c r="M30" s="1706" t="str">
        <f>G6</f>
        <v>31/12/2005</v>
      </c>
      <c r="N30" s="1707"/>
      <c r="O30" s="1702" t="str">
        <f>C6</f>
        <v>30/06/2006</v>
      </c>
      <c r="P30" s="1703"/>
      <c r="Q30" s="1704" t="str">
        <f>Q6</f>
        <v>31/03/2006</v>
      </c>
      <c r="R30" s="1705"/>
      <c r="S30" s="1706" t="str">
        <f>G6</f>
        <v>31/12/2005</v>
      </c>
      <c r="T30" s="1707"/>
      <c r="U30" s="1702" t="str">
        <f>C6</f>
        <v>30/06/2006</v>
      </c>
      <c r="V30" s="1703"/>
      <c r="W30" s="1704" t="str">
        <f>W6</f>
        <v>31/03/2006</v>
      </c>
      <c r="X30" s="1705"/>
      <c r="Y30" s="1710" t="str">
        <f>G6</f>
        <v>31/12/2005</v>
      </c>
      <c r="Z30" s="1711"/>
      <c r="AB30" s="740"/>
      <c r="AC30" s="740"/>
      <c r="AD30" s="740"/>
      <c r="AF30" s="740"/>
      <c r="AH30" s="740"/>
      <c r="AI30" s="740"/>
      <c r="AJ30" s="740"/>
      <c r="AL30" s="740"/>
    </row>
    <row r="31" spans="1:39" ht="12.75" customHeight="1">
      <c r="B31" s="759"/>
      <c r="C31" s="1136" t="s">
        <v>12</v>
      </c>
      <c r="D31" s="1144" t="s">
        <v>13</v>
      </c>
      <c r="E31" s="1138" t="s">
        <v>12</v>
      </c>
      <c r="F31" s="1145" t="s">
        <v>13</v>
      </c>
      <c r="G31" s="1140" t="s">
        <v>12</v>
      </c>
      <c r="H31" s="1141" t="s">
        <v>13</v>
      </c>
      <c r="I31" s="1142" t="s">
        <v>12</v>
      </c>
      <c r="J31" s="1137" t="s">
        <v>13</v>
      </c>
      <c r="K31" s="1138" t="s">
        <v>12</v>
      </c>
      <c r="L31" s="1139" t="s">
        <v>14</v>
      </c>
      <c r="M31" s="1140" t="s">
        <v>12</v>
      </c>
      <c r="N31" s="1141" t="s">
        <v>13</v>
      </c>
      <c r="O31" s="1142" t="s">
        <v>12</v>
      </c>
      <c r="P31" s="1137" t="s">
        <v>14</v>
      </c>
      <c r="Q31" s="1139" t="s">
        <v>12</v>
      </c>
      <c r="R31" s="1139" t="s">
        <v>14</v>
      </c>
      <c r="S31" s="1140" t="s">
        <v>12</v>
      </c>
      <c r="T31" s="1141" t="s">
        <v>14</v>
      </c>
      <c r="U31" s="1142" t="s">
        <v>12</v>
      </c>
      <c r="V31" s="1137" t="s">
        <v>14</v>
      </c>
      <c r="W31" s="1139" t="s">
        <v>12</v>
      </c>
      <c r="X31" s="1139" t="s">
        <v>14</v>
      </c>
      <c r="Y31" s="1140" t="s">
        <v>12</v>
      </c>
      <c r="Z31" s="1159" t="s">
        <v>14</v>
      </c>
      <c r="AB31" s="740"/>
      <c r="AC31" s="740"/>
      <c r="AD31" s="740"/>
      <c r="AF31" s="740"/>
      <c r="AH31" s="740"/>
      <c r="AI31" s="740"/>
      <c r="AJ31" s="740"/>
      <c r="AL31" s="740"/>
    </row>
    <row r="32" spans="1:39" ht="12.75" customHeight="1">
      <c r="B32" s="759"/>
      <c r="C32" s="760"/>
      <c r="D32" s="761"/>
      <c r="E32" s="787"/>
      <c r="F32" s="787"/>
      <c r="G32" s="790"/>
      <c r="H32" s="791"/>
      <c r="I32" s="762"/>
      <c r="J32" s="761"/>
      <c r="K32" s="787"/>
      <c r="L32" s="787"/>
      <c r="M32" s="790"/>
      <c r="N32" s="791"/>
      <c r="O32" s="762"/>
      <c r="P32" s="761"/>
      <c r="Q32" s="787"/>
      <c r="R32" s="787"/>
      <c r="S32" s="790"/>
      <c r="T32" s="791"/>
      <c r="U32" s="762"/>
      <c r="V32" s="761"/>
      <c r="W32" s="787"/>
      <c r="X32" s="787"/>
      <c r="Y32" s="790"/>
      <c r="Z32" s="1148"/>
    </row>
    <row r="33" spans="2:26" ht="12.75" customHeight="1">
      <c r="B33" s="759" t="s">
        <v>22</v>
      </c>
      <c r="C33" s="763"/>
      <c r="D33" s="764"/>
      <c r="E33" s="786"/>
      <c r="F33" s="786"/>
      <c r="G33" s="792"/>
      <c r="H33" s="792"/>
      <c r="I33" s="765"/>
      <c r="J33" s="764"/>
      <c r="K33" s="786"/>
      <c r="L33" s="786"/>
      <c r="M33" s="792"/>
      <c r="N33" s="792"/>
      <c r="O33" s="765"/>
      <c r="P33" s="764"/>
      <c r="Q33" s="786"/>
      <c r="R33" s="786"/>
      <c r="S33" s="792"/>
      <c r="T33" s="792"/>
      <c r="U33" s="765"/>
      <c r="V33" s="764"/>
      <c r="W33" s="786"/>
      <c r="X33" s="786"/>
      <c r="Y33" s="792"/>
      <c r="Z33" s="1149"/>
    </row>
    <row r="34" spans="2:26" ht="12.75" customHeight="1">
      <c r="B34" s="766" t="s">
        <v>23</v>
      </c>
      <c r="C34" s="768" t="e">
        <f t="array" ref="C34">SUM(([1]Analysis!$G$2:$G$1042="R")*([1]Analysis!$H$2:$H$1042&lt;&gt;"TP")*([1]Analysis!$K$2:$K$1042))-C41</f>
        <v>#REF!</v>
      </c>
      <c r="D34" s="764"/>
      <c r="E34" s="1586">
        <v>329706</v>
      </c>
      <c r="F34" s="786"/>
      <c r="G34" s="792">
        <v>304285</v>
      </c>
      <c r="H34" s="792"/>
      <c r="I34" s="768" t="e">
        <f t="array" ref="I34">SUM(([1]Analysis!$G$2:$G$1042="R")*([1]Analysis!$H$2:$H$1042&lt;&gt;"TP")*([1]Analysis!$N$2:$N$1042))</f>
        <v>#REF!</v>
      </c>
      <c r="J34" s="764"/>
      <c r="K34" s="1586">
        <v>58714</v>
      </c>
      <c r="L34" s="786"/>
      <c r="M34" s="792">
        <v>60126</v>
      </c>
      <c r="N34" s="792"/>
      <c r="O34" s="768" t="e">
        <f t="array" ref="O34">SUM(([1]Analysis!$G$2:$G$1042="R")*([1]Analysis!$H$2:$H$1042&lt;&gt;"TP")*([1]Analysis!$O$2:$O$1042))</f>
        <v>#REF!</v>
      </c>
      <c r="P34" s="764"/>
      <c r="Q34" s="1586">
        <v>51008</v>
      </c>
      <c r="R34" s="786"/>
      <c r="S34" s="792">
        <v>51641</v>
      </c>
      <c r="T34" s="792"/>
      <c r="U34" s="765" t="e">
        <f>I34-O34</f>
        <v>#REF!</v>
      </c>
      <c r="V34" s="764"/>
      <c r="W34" s="1586">
        <f>K34-Q34</f>
        <v>7706</v>
      </c>
      <c r="X34" s="786"/>
      <c r="Y34" s="792">
        <v>8486</v>
      </c>
      <c r="Z34" s="1149"/>
    </row>
    <row r="35" spans="2:26" ht="12.75" customHeight="1">
      <c r="B35" s="767" t="s">
        <v>24</v>
      </c>
      <c r="C35" s="768" t="e">
        <f t="array" ref="C35">SUM(([1]Analysis!$G$2:$G$1042="R")*([1]Analysis!$H$2:$H$1042="TP")*([1]Analysis!$K$2:$K$1042))</f>
        <v>#REF!</v>
      </c>
      <c r="D35" s="764"/>
      <c r="E35" s="1586">
        <v>20883</v>
      </c>
      <c r="F35" s="786"/>
      <c r="G35" s="792">
        <v>15660</v>
      </c>
      <c r="H35" s="792"/>
      <c r="I35" s="768" t="e">
        <f t="array" ref="I35">SUM(([1]Analysis!$G$2:$G$1042="R")*([1]Analysis!$H$2:$H$1042="TP")*([1]Analysis!$N$2:$N$1042))</f>
        <v>#REF!</v>
      </c>
      <c r="J35" s="764"/>
      <c r="K35" s="1586">
        <v>3997</v>
      </c>
      <c r="L35" s="786"/>
      <c r="M35" s="792">
        <v>2124</v>
      </c>
      <c r="N35" s="792"/>
      <c r="O35" s="768" t="e">
        <f t="array" ref="O35">SUM(([1]Analysis!$G$2:$G$1042="R")*([1]Analysis!$H$2:$H$1042="TP")*([1]Analysis!$O$2:$O$1042))</f>
        <v>#REF!</v>
      </c>
      <c r="P35" s="764"/>
      <c r="Q35" s="1586">
        <v>1792</v>
      </c>
      <c r="R35" s="786"/>
      <c r="S35" s="792">
        <v>1005</v>
      </c>
      <c r="T35" s="792"/>
      <c r="U35" s="765" t="e">
        <f t="shared" ref="U35:W36" si="0">I35-O35</f>
        <v>#REF!</v>
      </c>
      <c r="V35" s="764"/>
      <c r="W35" s="1586">
        <f t="shared" si="0"/>
        <v>2205</v>
      </c>
      <c r="X35" s="786"/>
      <c r="Y35" s="792">
        <v>1119</v>
      </c>
      <c r="Z35" s="1149"/>
    </row>
    <row r="36" spans="2:26" ht="12.75" customHeight="1">
      <c r="B36" s="769" t="s">
        <v>25</v>
      </c>
      <c r="C36" s="765" t="e">
        <f>SUM(C34:C35)</f>
        <v>#REF!</v>
      </c>
      <c r="D36" s="764" t="e">
        <f>C36/C45*100</f>
        <v>#REF!</v>
      </c>
      <c r="E36" s="1586">
        <f>SUM(E34:E35)</f>
        <v>350589</v>
      </c>
      <c r="F36" s="786">
        <f>E36/E45*100</f>
        <v>76.459337447931432</v>
      </c>
      <c r="G36" s="792">
        <v>319945</v>
      </c>
      <c r="H36" s="792">
        <v>77</v>
      </c>
      <c r="I36" s="765" t="e">
        <f>SUM(I34:I35)</f>
        <v>#REF!</v>
      </c>
      <c r="J36" s="764" t="e">
        <f>I36/I45*100</f>
        <v>#REF!</v>
      </c>
      <c r="K36" s="1586">
        <f>SUM(K34:K35)</f>
        <v>62711</v>
      </c>
      <c r="L36" s="786">
        <f>K36/K45*100</f>
        <v>62.736722056042979</v>
      </c>
      <c r="M36" s="792">
        <v>62250</v>
      </c>
      <c r="N36" s="792">
        <v>65</v>
      </c>
      <c r="O36" s="765" t="e">
        <f>SUM(O34:O35)</f>
        <v>#REF!</v>
      </c>
      <c r="P36" s="764" t="e">
        <f>O36/O45*100</f>
        <v>#REF!</v>
      </c>
      <c r="Q36" s="1586">
        <f>SUM(Q34:Q35)</f>
        <v>52800</v>
      </c>
      <c r="R36" s="786">
        <f>Q36/Q45*100</f>
        <v>63.917101456293047</v>
      </c>
      <c r="S36" s="792">
        <v>52645</v>
      </c>
      <c r="T36" s="792">
        <v>63</v>
      </c>
      <c r="U36" s="765" t="e">
        <f t="shared" si="0"/>
        <v>#REF!</v>
      </c>
      <c r="V36" s="764" t="e">
        <f>U36/U45*100</f>
        <v>#REF!</v>
      </c>
      <c r="W36" s="1586">
        <f t="shared" si="0"/>
        <v>9911</v>
      </c>
      <c r="X36" s="786">
        <f>W36/W45*100</f>
        <v>57.117335177501147</v>
      </c>
      <c r="Y36" s="792">
        <v>9605</v>
      </c>
      <c r="Z36" s="1149">
        <v>82</v>
      </c>
    </row>
    <row r="37" spans="2:26" ht="12.75" customHeight="1">
      <c r="B37" s="759"/>
      <c r="C37" s="762"/>
      <c r="D37" s="764"/>
      <c r="E37" s="1586"/>
      <c r="F37" s="786"/>
      <c r="G37" s="792"/>
      <c r="H37" s="792"/>
      <c r="I37" s="762"/>
      <c r="J37" s="764"/>
      <c r="K37" s="1586"/>
      <c r="L37" s="786"/>
      <c r="M37" s="792"/>
      <c r="N37" s="792"/>
      <c r="O37" s="762"/>
      <c r="P37" s="764"/>
      <c r="Q37" s="1586"/>
      <c r="R37" s="786"/>
      <c r="S37" s="792"/>
      <c r="T37" s="792"/>
      <c r="U37" s="762"/>
      <c r="V37" s="764"/>
      <c r="W37" s="1586"/>
      <c r="X37" s="786"/>
      <c r="Y37" s="792"/>
      <c r="Z37" s="1149"/>
    </row>
    <row r="38" spans="2:26" ht="12.75" customHeight="1">
      <c r="B38" s="770" t="s">
        <v>26</v>
      </c>
      <c r="C38" s="762"/>
      <c r="D38" s="764"/>
      <c r="E38" s="1586"/>
      <c r="F38" s="786"/>
      <c r="G38" s="792"/>
      <c r="H38" s="792"/>
      <c r="I38" s="762"/>
      <c r="J38" s="764"/>
      <c r="K38" s="1586"/>
      <c r="L38" s="786"/>
      <c r="M38" s="792"/>
      <c r="N38" s="792"/>
      <c r="O38" s="762"/>
      <c r="P38" s="764"/>
      <c r="Q38" s="1586"/>
      <c r="R38" s="786"/>
      <c r="S38" s="792"/>
      <c r="T38" s="792"/>
      <c r="U38" s="762"/>
      <c r="V38" s="764"/>
      <c r="W38" s="1586"/>
      <c r="X38" s="786"/>
      <c r="Y38" s="792"/>
      <c r="Z38" s="1149"/>
    </row>
    <row r="39" spans="2:26" ht="12.75" customHeight="1">
      <c r="B39" s="766" t="s">
        <v>27</v>
      </c>
      <c r="C39" s="768" t="e">
        <f t="array" ref="C39">SUM(([1]Analysis!$G$2:$G$1042="I")*([1]Analysis!$H$2:$H$1042&lt;&gt;"TP")*([1]Analysis!$K$2:$K$1042))</f>
        <v>#REF!</v>
      </c>
      <c r="D39" s="764"/>
      <c r="E39" s="1586">
        <v>79938</v>
      </c>
      <c r="F39" s="786"/>
      <c r="G39" s="792">
        <v>69075</v>
      </c>
      <c r="H39" s="792"/>
      <c r="I39" s="768" t="e">
        <f t="array" ref="I39">SUM(([1]Analysis!$G$2:$G$1042="I")*([1]Analysis!$H$2:$H$1042&lt;&gt;"TP")*([1]Analysis!$N$2:$N$1042))</f>
        <v>#REF!</v>
      </c>
      <c r="J39" s="764"/>
      <c r="K39" s="1586">
        <v>27513</v>
      </c>
      <c r="L39" s="786"/>
      <c r="M39" s="792">
        <v>27396</v>
      </c>
      <c r="N39" s="792"/>
      <c r="O39" s="768" t="e">
        <f t="array" ref="O39">SUM(([1]Analysis!$G$2:$G$1042="I")*([1]Analysis!$H$2:$H$1042&lt;&gt;"TP")*([1]Analysis!$O$2:$O$1042))</f>
        <v>#REF!</v>
      </c>
      <c r="P39" s="764"/>
      <c r="Q39" s="1586">
        <v>24559</v>
      </c>
      <c r="R39" s="786"/>
      <c r="S39" s="792">
        <v>26492</v>
      </c>
      <c r="T39" s="792"/>
      <c r="U39" s="765" t="e">
        <f t="shared" ref="U39:W42" si="1">I39-O39</f>
        <v>#REF!</v>
      </c>
      <c r="V39" s="764"/>
      <c r="W39" s="1586">
        <f t="shared" si="1"/>
        <v>2954</v>
      </c>
      <c r="X39" s="786"/>
      <c r="Y39" s="792">
        <v>904</v>
      </c>
      <c r="Z39" s="1149"/>
    </row>
    <row r="40" spans="2:26" ht="12.75" customHeight="1">
      <c r="B40" s="766" t="s">
        <v>24</v>
      </c>
      <c r="C40" s="768" t="e">
        <f t="array" ref="C40">SUM(([1]Analysis!$G$2:$G$1042="I")*([1]Analysis!$H$2:$H$1042="TP")*([1]Analysis!$K$2:$K$1042))</f>
        <v>#REF!</v>
      </c>
      <c r="D40" s="764"/>
      <c r="E40" s="1586" t="s">
        <v>28</v>
      </c>
      <c r="F40" s="786"/>
      <c r="G40" s="1151" t="s">
        <v>28</v>
      </c>
      <c r="H40" s="792"/>
      <c r="I40" s="768" t="e">
        <f t="array" ref="I40">SUM(([1]Analysis!$G$2:$G$1042="I")*([1]Analysis!$H$2:$H$1042="TP")*([1]Analysis!$N$2:$N$1042))</f>
        <v>#REF!</v>
      </c>
      <c r="J40" s="764"/>
      <c r="K40" s="1586" t="s">
        <v>28</v>
      </c>
      <c r="L40" s="786"/>
      <c r="M40" s="1151" t="s">
        <v>28</v>
      </c>
      <c r="N40" s="792"/>
      <c r="O40" s="768" t="e">
        <f t="array" ref="O40">SUM(([1]Analysis!$G$2:$G$1042="I")*([1]Analysis!$H$2:$H$1042="TP")*([1]Analysis!$O$2:$O$1042))</f>
        <v>#REF!</v>
      </c>
      <c r="P40" s="764"/>
      <c r="Q40" s="1586" t="s">
        <v>28</v>
      </c>
      <c r="R40" s="786"/>
      <c r="S40" s="1151" t="s">
        <v>28</v>
      </c>
      <c r="T40" s="792"/>
      <c r="U40" s="765" t="e">
        <f t="shared" si="1"/>
        <v>#REF!</v>
      </c>
      <c r="V40" s="764"/>
      <c r="W40" s="1586" t="s">
        <v>28</v>
      </c>
      <c r="X40" s="786"/>
      <c r="Y40" s="1151" t="s">
        <v>28</v>
      </c>
      <c r="Z40" s="1149"/>
    </row>
    <row r="41" spans="2:26" ht="12.75" customHeight="1">
      <c r="B41" s="766" t="s">
        <v>29</v>
      </c>
      <c r="C41" s="1263">
        <f>'Equity local'!B84+'Pru Low'!B64+Bond!B43+'WW Varied'!B85</f>
        <v>19032.928</v>
      </c>
      <c r="D41" s="764"/>
      <c r="E41" s="1586">
        <v>28003</v>
      </c>
      <c r="F41" s="786"/>
      <c r="G41" s="792">
        <v>26111</v>
      </c>
      <c r="H41" s="792"/>
      <c r="I41" s="768" t="e">
        <f>SUM(([1]Analysis!$Q$2:$Q$681))</f>
        <v>#REF!</v>
      </c>
      <c r="J41" s="764"/>
      <c r="K41" s="1586">
        <v>9735</v>
      </c>
      <c r="L41" s="786"/>
      <c r="M41" s="792">
        <v>5618</v>
      </c>
      <c r="N41" s="792"/>
      <c r="O41" s="768" t="e">
        <f>SUM(([1]Analysis!$R$2:$R$681))</f>
        <v>#REF!</v>
      </c>
      <c r="P41" s="764"/>
      <c r="Q41" s="1586">
        <v>5248</v>
      </c>
      <c r="R41" s="786"/>
      <c r="S41" s="792">
        <v>4392</v>
      </c>
      <c r="T41" s="792"/>
      <c r="U41" s="765" t="e">
        <f t="shared" si="1"/>
        <v>#REF!</v>
      </c>
      <c r="V41" s="764"/>
      <c r="W41" s="1586">
        <f t="shared" si="1"/>
        <v>4487</v>
      </c>
      <c r="X41" s="786"/>
      <c r="Y41" s="792">
        <v>1226</v>
      </c>
      <c r="Z41" s="1149"/>
    </row>
    <row r="42" spans="2:26" ht="12.75" customHeight="1">
      <c r="B42" s="769" t="s">
        <v>25</v>
      </c>
      <c r="C42" s="765" t="e">
        <f>SUM(C39:C41)</f>
        <v>#REF!</v>
      </c>
      <c r="D42" s="764" t="e">
        <f>C42/C45*100</f>
        <v>#REF!</v>
      </c>
      <c r="E42" s="1586">
        <f>SUM(E39:E41)</f>
        <v>107941</v>
      </c>
      <c r="F42" s="786">
        <f>E42/E45*100</f>
        <v>23.540662552068568</v>
      </c>
      <c r="G42" s="792">
        <v>95186</v>
      </c>
      <c r="H42" s="792">
        <v>23</v>
      </c>
      <c r="I42" s="765" t="e">
        <f>SUM(I39:I41)</f>
        <v>#REF!</v>
      </c>
      <c r="J42" s="764" t="e">
        <f>I42/I45*100</f>
        <v>#REF!</v>
      </c>
      <c r="K42" s="1586">
        <f>SUM(K39:K41)</f>
        <v>37248</v>
      </c>
      <c r="L42" s="786">
        <f>K42/K45*100</f>
        <v>37.263277943957021</v>
      </c>
      <c r="M42" s="792">
        <v>33014</v>
      </c>
      <c r="N42" s="792">
        <v>35</v>
      </c>
      <c r="O42" s="765" t="e">
        <f>SUM(O39:O41)</f>
        <v>#REF!</v>
      </c>
      <c r="P42" s="764" t="e">
        <f>O42/O45*100</f>
        <v>#REF!</v>
      </c>
      <c r="Q42" s="1586">
        <f>SUM(Q39:Q41)</f>
        <v>29807</v>
      </c>
      <c r="R42" s="786">
        <f>Q42/Q45*100</f>
        <v>36.082898543706946</v>
      </c>
      <c r="S42" s="792">
        <v>30884</v>
      </c>
      <c r="T42" s="792">
        <v>37</v>
      </c>
      <c r="U42" s="765" t="e">
        <f t="shared" si="1"/>
        <v>#REF!</v>
      </c>
      <c r="V42" s="764" t="e">
        <f>U42/U45*100</f>
        <v>#REF!</v>
      </c>
      <c r="W42" s="1586">
        <f t="shared" si="1"/>
        <v>7441</v>
      </c>
      <c r="X42" s="786">
        <f>W42/W45*100</f>
        <v>42.882664822498846</v>
      </c>
      <c r="Y42" s="792">
        <v>2130</v>
      </c>
      <c r="Z42" s="1149">
        <v>18</v>
      </c>
    </row>
    <row r="43" spans="2:26" ht="12.75" customHeight="1">
      <c r="B43" s="759"/>
      <c r="C43" s="763"/>
      <c r="D43" s="764"/>
      <c r="E43" s="1586"/>
      <c r="F43" s="786"/>
      <c r="G43" s="792"/>
      <c r="H43" s="792"/>
      <c r="I43" s="765"/>
      <c r="J43" s="764"/>
      <c r="K43" s="788"/>
      <c r="L43" s="786"/>
      <c r="M43" s="792"/>
      <c r="N43" s="792"/>
      <c r="O43" s="765"/>
      <c r="P43" s="764"/>
      <c r="Q43" s="788"/>
      <c r="R43" s="786"/>
      <c r="S43" s="792"/>
      <c r="T43" s="792"/>
      <c r="U43" s="765"/>
      <c r="V43" s="764"/>
      <c r="W43" s="1586"/>
      <c r="X43" s="786"/>
      <c r="Y43" s="792"/>
      <c r="Z43" s="1149"/>
    </row>
    <row r="44" spans="2:26" ht="12.75" customHeight="1">
      <c r="B44" s="759"/>
      <c r="C44" s="760"/>
      <c r="D44" s="764"/>
      <c r="E44" s="1586"/>
      <c r="F44" s="786"/>
      <c r="G44" s="792"/>
      <c r="H44" s="792"/>
      <c r="I44" s="762"/>
      <c r="J44" s="764"/>
      <c r="K44" s="788"/>
      <c r="L44" s="786"/>
      <c r="M44" s="792"/>
      <c r="N44" s="792"/>
      <c r="O44" s="762"/>
      <c r="P44" s="764"/>
      <c r="Q44" s="788"/>
      <c r="R44" s="786"/>
      <c r="S44" s="792"/>
      <c r="T44" s="792"/>
      <c r="U44" s="762"/>
      <c r="V44" s="764"/>
      <c r="W44" s="1586"/>
      <c r="X44" s="786"/>
      <c r="Y44" s="792"/>
      <c r="Z44" s="1149"/>
    </row>
    <row r="45" spans="2:26" ht="12.75" customHeight="1">
      <c r="B45" s="769" t="s">
        <v>30</v>
      </c>
      <c r="C45" s="1160" t="e">
        <f>ROUNDDOWN((C36+C42),0)</f>
        <v>#REF!</v>
      </c>
      <c r="D45" s="1161" t="e">
        <f>SUM(D33:D43)</f>
        <v>#REF!</v>
      </c>
      <c r="E45" s="1587">
        <f>E36+E42</f>
        <v>458530</v>
      </c>
      <c r="F45" s="1162">
        <f>SUM(F33:F43)</f>
        <v>100</v>
      </c>
      <c r="G45" s="1163">
        <v>415131</v>
      </c>
      <c r="H45" s="1163">
        <v>100</v>
      </c>
      <c r="I45" s="1164" t="e">
        <f>I42+I36</f>
        <v>#REF!</v>
      </c>
      <c r="J45" s="1161" t="e">
        <f>SUM(J33:J44)</f>
        <v>#REF!</v>
      </c>
      <c r="K45" s="1587">
        <f>K36+K42</f>
        <v>99959</v>
      </c>
      <c r="L45" s="1162">
        <f>SUM(L33:L43)</f>
        <v>100</v>
      </c>
      <c r="M45" s="1163">
        <v>95264</v>
      </c>
      <c r="N45" s="1163">
        <v>100</v>
      </c>
      <c r="O45" s="1164" t="e">
        <f>O42+O36</f>
        <v>#REF!</v>
      </c>
      <c r="P45" s="1161" t="e">
        <f>SUM(P33:P44)</f>
        <v>#REF!</v>
      </c>
      <c r="Q45" s="1587">
        <f>Q36+Q42</f>
        <v>82607</v>
      </c>
      <c r="R45" s="1162">
        <f>SUM(R33:R43)</f>
        <v>100</v>
      </c>
      <c r="S45" s="1163">
        <v>82529</v>
      </c>
      <c r="T45" s="1163">
        <v>100</v>
      </c>
      <c r="U45" s="1164" t="e">
        <f>I45-O45</f>
        <v>#REF!</v>
      </c>
      <c r="V45" s="1161" t="e">
        <f>SUM(V33:V44)</f>
        <v>#REF!</v>
      </c>
      <c r="W45" s="1587">
        <f>W36+W42</f>
        <v>17352</v>
      </c>
      <c r="X45" s="1162">
        <f>SUM(X33:X43)</f>
        <v>100</v>
      </c>
      <c r="Y45" s="1163">
        <v>11734</v>
      </c>
      <c r="Z45" s="1165">
        <v>100</v>
      </c>
    </row>
    <row r="46" spans="2:26" ht="12.75" customHeight="1" thickBot="1">
      <c r="B46" s="771"/>
      <c r="C46" s="772"/>
      <c r="D46" s="773"/>
      <c r="E46" s="789"/>
      <c r="F46" s="789"/>
      <c r="G46" s="793"/>
      <c r="H46" s="794"/>
      <c r="I46" s="774"/>
      <c r="J46" s="773"/>
      <c r="K46" s="789"/>
      <c r="L46" s="789"/>
      <c r="M46" s="793"/>
      <c r="N46" s="794"/>
      <c r="O46" s="774"/>
      <c r="P46" s="773"/>
      <c r="Q46" s="789"/>
      <c r="R46" s="789"/>
      <c r="S46" s="793"/>
      <c r="T46" s="794"/>
      <c r="U46" s="774"/>
      <c r="V46" s="773"/>
      <c r="W46" s="789"/>
      <c r="X46" s="789"/>
      <c r="Y46" s="793"/>
      <c r="Z46" s="1150"/>
    </row>
    <row r="48" spans="2:26" ht="12.75" customHeight="1">
      <c r="B48" s="775" t="s">
        <v>31</v>
      </c>
    </row>
    <row r="49" spans="2:2" ht="12.75" customHeight="1">
      <c r="B49" s="776"/>
    </row>
    <row r="50" spans="2:2" ht="12.75" customHeight="1">
      <c r="B50" s="777" t="s">
        <v>32</v>
      </c>
    </row>
    <row r="51" spans="2:2" ht="12.75" customHeight="1">
      <c r="B51" s="691" t="s">
        <v>33</v>
      </c>
    </row>
    <row r="53" spans="2:2" ht="12.75" customHeight="1">
      <c r="B53" s="778" t="s">
        <v>34</v>
      </c>
    </row>
    <row r="54" spans="2:2" ht="12.75" customHeight="1">
      <c r="B54" s="777"/>
    </row>
    <row r="55" spans="2:2" ht="12.75" customHeight="1">
      <c r="B55" s="777" t="s">
        <v>35</v>
      </c>
    </row>
    <row r="56" spans="2:2" ht="12.75" customHeight="1">
      <c r="B56" s="691" t="s">
        <v>36</v>
      </c>
    </row>
    <row r="57" spans="2:2" ht="12.75" customHeight="1">
      <c r="B57" s="691" t="s">
        <v>37</v>
      </c>
    </row>
    <row r="59" spans="2:2" ht="12.75" customHeight="1">
      <c r="B59" s="779"/>
    </row>
  </sheetData>
  <mergeCells count="30">
    <mergeCell ref="AI6:AJ6"/>
    <mergeCell ref="AK6:AL6"/>
    <mergeCell ref="AA6:AB6"/>
    <mergeCell ref="AC6:AD6"/>
    <mergeCell ref="AE6:AF6"/>
    <mergeCell ref="AG6:AH6"/>
    <mergeCell ref="U6:V6"/>
    <mergeCell ref="W6:X6"/>
    <mergeCell ref="Y6:Z6"/>
    <mergeCell ref="U30:V30"/>
    <mergeCell ref="W30:X30"/>
    <mergeCell ref="Y30:Z30"/>
    <mergeCell ref="O30:P30"/>
    <mergeCell ref="Q30:R30"/>
    <mergeCell ref="Q6:R6"/>
    <mergeCell ref="S6:T6"/>
    <mergeCell ref="O6:P6"/>
    <mergeCell ref="S30:T30"/>
    <mergeCell ref="I6:J6"/>
    <mergeCell ref="K6:L6"/>
    <mergeCell ref="M6:N6"/>
    <mergeCell ref="I30:J30"/>
    <mergeCell ref="K30:L30"/>
    <mergeCell ref="M30:N30"/>
    <mergeCell ref="C6:D6"/>
    <mergeCell ref="E6:F6"/>
    <mergeCell ref="G6:H6"/>
    <mergeCell ref="C30:D30"/>
    <mergeCell ref="G30:H30"/>
    <mergeCell ref="E30:F30"/>
  </mergeCells>
  <phoneticPr fontId="0" type="noConversion"/>
  <pageMargins left="0.34" right="0.18" top="1" bottom="1" header="0.5" footer="0.5"/>
  <pageSetup paperSize="9" scale="43" orientation="landscape" horizontalDpi="300" r:id="rId1"/>
  <headerFooter alignWithMargins="0">
    <oddHeader xml:space="preserve">&amp;CASSOCIATION OF COLLECTIVE INVESTMENTS
QUARTERLY REPORT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M146"/>
  <sheetViews>
    <sheetView zoomScale="70" workbookViewId="0" xr3:uid="{958C4451-9541-5A59-BF78-D2F731DF1C81}">
      <pane xSplit="2" ySplit="7" topLeftCell="C8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.85546875" style="4" customWidth="1"/>
    <col min="2" max="2" width="35.7109375" style="4" customWidth="1"/>
    <col min="3" max="3" width="13.7109375" style="4" customWidth="1"/>
    <col min="4" max="4" width="5.7109375" style="4" customWidth="1"/>
    <col min="5" max="5" width="9.7109375" style="4" bestFit="1" customWidth="1"/>
    <col min="6" max="6" width="5.7109375" style="4" customWidth="1"/>
    <col min="7" max="7" width="10.5703125" style="4" customWidth="1"/>
    <col min="8" max="8" width="5" style="4" bestFit="1" customWidth="1"/>
    <col min="9" max="9" width="10.85546875" style="4" customWidth="1"/>
    <col min="10" max="10" width="5.7109375" style="4" customWidth="1"/>
    <col min="11" max="11" width="8.85546875" style="4" bestFit="1" customWidth="1"/>
    <col min="12" max="12" width="8.140625" style="4" customWidth="1"/>
    <col min="13" max="13" width="13.7109375" style="4" customWidth="1"/>
    <col min="14" max="14" width="5.7109375" style="4" customWidth="1"/>
    <col min="15" max="15" width="13.7109375" style="4" customWidth="1"/>
    <col min="16" max="16" width="5.7109375" style="4" customWidth="1"/>
    <col min="17" max="17" width="8.7109375" style="4" customWidth="1"/>
    <col min="18" max="18" width="5.7109375" style="4" customWidth="1"/>
    <col min="19" max="19" width="13.7109375" style="4" customWidth="1"/>
    <col min="20" max="20" width="5.7109375" style="4" customWidth="1"/>
    <col min="21" max="21" width="15" style="4" customWidth="1"/>
    <col min="22" max="22" width="5.7109375" style="4" customWidth="1"/>
    <col min="23" max="23" width="8.7109375" style="4" customWidth="1"/>
    <col min="24" max="24" width="5.7109375" style="4" customWidth="1"/>
    <col min="25" max="25" width="13.7109375" style="4" customWidth="1"/>
    <col min="26" max="26" width="5.7109375" style="4" customWidth="1"/>
    <col min="27" max="27" width="11.140625" style="4" bestFit="1" customWidth="1"/>
    <col min="28" max="28" width="5.7109375" style="4" customWidth="1"/>
    <col min="29" max="29" width="11.7109375" style="4" customWidth="1"/>
    <col min="30" max="30" width="5.7109375" style="4" customWidth="1"/>
    <col min="31" max="31" width="13.7109375" style="4" customWidth="1"/>
    <col min="32" max="32" width="5.7109375" style="4" customWidth="1"/>
    <col min="33" max="33" width="13.7109375" style="4" customWidth="1"/>
    <col min="34" max="36" width="5.7109375" style="4" customWidth="1"/>
    <col min="37" max="37" width="10.5703125" style="4" customWidth="1"/>
    <col min="38" max="38" width="5.7109375" style="4" customWidth="1"/>
    <col min="39" max="16384" width="9.140625" style="4"/>
  </cols>
  <sheetData>
    <row r="1" spans="1:39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2</v>
      </c>
      <c r="T1" s="1"/>
      <c r="V1" s="1"/>
      <c r="W1" s="1"/>
      <c r="X1" s="1"/>
      <c r="Y1" s="3"/>
      <c r="Z1" s="3"/>
      <c r="AA1" s="3"/>
      <c r="AB1" s="3"/>
      <c r="AC1" s="3"/>
      <c r="AD1" s="3"/>
      <c r="AE1" s="1"/>
      <c r="AF1" s="22" t="str">
        <f>Summary!AF1</f>
        <v>QUARTER ENDED 30 JUNE 2006</v>
      </c>
      <c r="AG1" s="1"/>
      <c r="AH1" s="1"/>
      <c r="AI1" s="1"/>
      <c r="AJ1" s="1"/>
      <c r="AK1" s="1"/>
      <c r="AL1" s="1"/>
      <c r="AM1" s="3"/>
    </row>
    <row r="2" spans="1:39">
      <c r="A2" s="6"/>
      <c r="B2" s="2" t="str">
        <f>Summary!B1</f>
        <v>SOUTH AFRICAN COLLECTIVE INVESTMENTS INDUSTRY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3"/>
      <c r="Z2" s="3"/>
      <c r="AA2" s="3"/>
      <c r="AB2" s="3"/>
      <c r="AC2" s="3"/>
      <c r="AD2" s="3"/>
      <c r="AE2" s="1"/>
      <c r="AF2" s="22"/>
      <c r="AG2" s="1"/>
      <c r="AH2" s="1"/>
      <c r="AI2" s="1"/>
      <c r="AJ2" s="1"/>
      <c r="AK2" s="1"/>
      <c r="AL2" s="1"/>
      <c r="AM2" s="3"/>
    </row>
    <row r="3" spans="1:39" ht="13.5" thickBot="1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6"/>
      <c r="B4" s="23"/>
      <c r="C4" s="24"/>
      <c r="D4" s="8"/>
      <c r="E4" s="1166" t="s">
        <v>3</v>
      </c>
      <c r="F4" s="8"/>
      <c r="G4" s="8"/>
      <c r="H4" s="25"/>
      <c r="I4" s="8"/>
      <c r="J4" s="8"/>
      <c r="K4" s="1166" t="s">
        <v>4</v>
      </c>
      <c r="L4" s="8"/>
      <c r="M4" s="8"/>
      <c r="N4" s="25"/>
      <c r="O4" s="8"/>
      <c r="P4" s="8"/>
      <c r="Q4" s="1166" t="s">
        <v>39</v>
      </c>
      <c r="R4" s="8"/>
      <c r="S4" s="8"/>
      <c r="T4" s="25"/>
      <c r="U4" s="8"/>
      <c r="V4" s="8"/>
      <c r="W4" s="8" t="s">
        <v>6</v>
      </c>
      <c r="X4" s="1166"/>
      <c r="Y4" s="8"/>
      <c r="Z4" s="25"/>
      <c r="AA4" s="8"/>
      <c r="AB4" s="1166"/>
      <c r="AC4" s="1166" t="s">
        <v>7</v>
      </c>
      <c r="AD4" s="8"/>
      <c r="AE4" s="8"/>
      <c r="AF4" s="25"/>
      <c r="AG4" s="8"/>
      <c r="AH4" s="8"/>
      <c r="AI4" s="1166" t="s">
        <v>8</v>
      </c>
      <c r="AJ4" s="8"/>
      <c r="AK4" s="8"/>
      <c r="AL4" s="26"/>
      <c r="AM4" s="6"/>
    </row>
    <row r="5" spans="1:39">
      <c r="A5" s="6"/>
      <c r="B5" s="27"/>
      <c r="C5" s="28"/>
      <c r="D5" s="9"/>
      <c r="E5" s="9"/>
      <c r="F5" s="9"/>
      <c r="G5" s="9"/>
      <c r="H5" s="29"/>
      <c r="I5" s="9"/>
      <c r="J5" s="9"/>
      <c r="K5" s="9"/>
      <c r="L5" s="9"/>
      <c r="M5" s="9"/>
      <c r="N5" s="29"/>
      <c r="O5" s="9"/>
      <c r="P5" s="9"/>
      <c r="Q5" s="9"/>
      <c r="R5" s="9"/>
      <c r="S5" s="9"/>
      <c r="T5" s="29"/>
      <c r="U5" s="9"/>
      <c r="V5" s="9"/>
      <c r="W5" s="9"/>
      <c r="X5" s="9"/>
      <c r="Y5" s="9"/>
      <c r="Z5" s="29"/>
      <c r="AA5" s="9"/>
      <c r="AB5" s="9"/>
      <c r="AC5" s="9"/>
      <c r="AD5" s="9"/>
      <c r="AE5" s="9"/>
      <c r="AF5" s="29"/>
      <c r="AG5" s="9"/>
      <c r="AH5" s="9"/>
      <c r="AI5" s="9"/>
      <c r="AJ5" s="9"/>
      <c r="AK5" s="9"/>
      <c r="AL5" s="30"/>
      <c r="AM5" s="6"/>
    </row>
    <row r="6" spans="1:39">
      <c r="A6" s="6"/>
      <c r="B6" s="27"/>
      <c r="C6" s="1719" t="str">
        <f>Summary!C6</f>
        <v>30/06/2006</v>
      </c>
      <c r="D6" s="1718"/>
      <c r="E6" s="1715" t="str">
        <f>Summary!E6</f>
        <v>31/03/2006</v>
      </c>
      <c r="F6" s="1715"/>
      <c r="G6" s="1716" t="str">
        <f>Summary!G6</f>
        <v>31/12/2005</v>
      </c>
      <c r="H6" s="1716"/>
      <c r="I6" s="1718" t="str">
        <f>Summary!I6</f>
        <v>30/06/2006</v>
      </c>
      <c r="J6" s="1718"/>
      <c r="K6" s="1715" t="str">
        <f>Summary!K6</f>
        <v>31/03/2006</v>
      </c>
      <c r="L6" s="1715"/>
      <c r="M6" s="1716" t="str">
        <f>Summary!M6</f>
        <v>31/12/2005</v>
      </c>
      <c r="N6" s="1716"/>
      <c r="O6" s="1718" t="str">
        <f>Summary!O6</f>
        <v>30/06/2006</v>
      </c>
      <c r="P6" s="1718"/>
      <c r="Q6" s="1715" t="str">
        <f>Summary!Q6</f>
        <v>31/03/2006</v>
      </c>
      <c r="R6" s="1715"/>
      <c r="S6" s="1716" t="str">
        <f>Summary!S6</f>
        <v>31/12/2005</v>
      </c>
      <c r="T6" s="1716"/>
      <c r="U6" s="1718" t="str">
        <f>Summary!U6</f>
        <v>30/06/2006</v>
      </c>
      <c r="V6" s="1718"/>
      <c r="W6" s="1715" t="str">
        <f>Summary!W6</f>
        <v>31/03/2006</v>
      </c>
      <c r="X6" s="1715"/>
      <c r="Y6" s="1716" t="str">
        <f>Summary!Y6</f>
        <v>31/12/2005</v>
      </c>
      <c r="Z6" s="1716"/>
      <c r="AA6" s="1718" t="str">
        <f>Summary!AA6</f>
        <v>30/06/2006</v>
      </c>
      <c r="AB6" s="1718"/>
      <c r="AC6" s="1715" t="str">
        <f>Summary!AC6</f>
        <v>31/03/2006</v>
      </c>
      <c r="AD6" s="1715"/>
      <c r="AE6" s="1716" t="str">
        <f>Summary!AE6</f>
        <v>31/12/2005</v>
      </c>
      <c r="AF6" s="1716"/>
      <c r="AG6" s="1718" t="str">
        <f>Summary!AG6</f>
        <v>30/06/2006</v>
      </c>
      <c r="AH6" s="1718"/>
      <c r="AI6" s="1715" t="str">
        <f>Summary!AI6</f>
        <v>31/03/2006</v>
      </c>
      <c r="AJ6" s="1715"/>
      <c r="AK6" s="1716" t="str">
        <f>Summary!AK6</f>
        <v>31/12/2005</v>
      </c>
      <c r="AL6" s="1717"/>
      <c r="AM6" s="6" t="s">
        <v>2</v>
      </c>
    </row>
    <row r="7" spans="1:39">
      <c r="A7" s="6"/>
      <c r="B7" s="27"/>
      <c r="C7" s="1674" t="s">
        <v>12</v>
      </c>
      <c r="D7" s="1675" t="s">
        <v>14</v>
      </c>
      <c r="E7" s="1676" t="s">
        <v>12</v>
      </c>
      <c r="F7" s="1676" t="s">
        <v>14</v>
      </c>
      <c r="G7" s="1677" t="s">
        <v>12</v>
      </c>
      <c r="H7" s="1677" t="s">
        <v>14</v>
      </c>
      <c r="I7" s="1675" t="s">
        <v>12</v>
      </c>
      <c r="J7" s="1675" t="s">
        <v>14</v>
      </c>
      <c r="K7" s="1676" t="s">
        <v>12</v>
      </c>
      <c r="L7" s="1676" t="s">
        <v>14</v>
      </c>
      <c r="M7" s="1677" t="s">
        <v>12</v>
      </c>
      <c r="N7" s="1677" t="s">
        <v>14</v>
      </c>
      <c r="O7" s="1675" t="s">
        <v>12</v>
      </c>
      <c r="P7" s="1675" t="s">
        <v>14</v>
      </c>
      <c r="Q7" s="1676" t="s">
        <v>12</v>
      </c>
      <c r="R7" s="1676" t="s">
        <v>14</v>
      </c>
      <c r="S7" s="1677" t="s">
        <v>12</v>
      </c>
      <c r="T7" s="1677" t="s">
        <v>14</v>
      </c>
      <c r="U7" s="1675" t="s">
        <v>12</v>
      </c>
      <c r="V7" s="1675" t="s">
        <v>14</v>
      </c>
      <c r="W7" s="1676" t="s">
        <v>12</v>
      </c>
      <c r="X7" s="1676" t="s">
        <v>14</v>
      </c>
      <c r="Y7" s="1677" t="s">
        <v>12</v>
      </c>
      <c r="Z7" s="1677" t="s">
        <v>14</v>
      </c>
      <c r="AA7" s="1675" t="s">
        <v>12</v>
      </c>
      <c r="AB7" s="1675" t="s">
        <v>14</v>
      </c>
      <c r="AC7" s="1676" t="s">
        <v>12</v>
      </c>
      <c r="AD7" s="1676" t="s">
        <v>14</v>
      </c>
      <c r="AE7" s="1677" t="s">
        <v>12</v>
      </c>
      <c r="AF7" s="1677" t="s">
        <v>14</v>
      </c>
      <c r="AG7" s="1675" t="s">
        <v>40</v>
      </c>
      <c r="AH7" s="1675" t="s">
        <v>14</v>
      </c>
      <c r="AI7" s="1676" t="s">
        <v>40</v>
      </c>
      <c r="AJ7" s="1676" t="s">
        <v>14</v>
      </c>
      <c r="AK7" s="1677" t="s">
        <v>40</v>
      </c>
      <c r="AL7" s="1678" t="s">
        <v>14</v>
      </c>
      <c r="AM7" s="6"/>
    </row>
    <row r="8" spans="1:39">
      <c r="A8" s="6"/>
      <c r="B8" s="31"/>
      <c r="C8" s="11"/>
      <c r="D8" s="12"/>
      <c r="E8" s="1167"/>
      <c r="F8" s="1167"/>
      <c r="G8" s="1171"/>
      <c r="H8" s="1171"/>
      <c r="I8" s="12"/>
      <c r="J8" s="12"/>
      <c r="K8" s="1167"/>
      <c r="L8" s="1167"/>
      <c r="M8" s="1171"/>
      <c r="N8" s="1171"/>
      <c r="O8" s="12"/>
      <c r="P8" s="12"/>
      <c r="Q8" s="1167"/>
      <c r="R8" s="1167"/>
      <c r="S8" s="1171"/>
      <c r="T8" s="1171"/>
      <c r="U8" s="32"/>
      <c r="V8" s="32"/>
      <c r="W8" s="1205"/>
      <c r="X8" s="1205"/>
      <c r="Y8" s="1176"/>
      <c r="Z8" s="1176"/>
      <c r="AA8" s="12"/>
      <c r="AB8" s="12"/>
      <c r="AC8" s="1167"/>
      <c r="AD8" s="1167"/>
      <c r="AE8" s="1171"/>
      <c r="AF8" s="1171"/>
      <c r="AG8" s="12"/>
      <c r="AH8" s="12"/>
      <c r="AI8" s="1167"/>
      <c r="AJ8" s="1167"/>
      <c r="AK8" s="1171"/>
      <c r="AL8" s="1178"/>
      <c r="AM8" s="6"/>
    </row>
    <row r="9" spans="1:39">
      <c r="A9" s="6"/>
      <c r="B9" s="31" t="s">
        <v>15</v>
      </c>
      <c r="C9" s="13"/>
      <c r="D9" s="14"/>
      <c r="E9" s="1168"/>
      <c r="F9" s="1168"/>
      <c r="G9" s="1172"/>
      <c r="H9" s="1172"/>
      <c r="I9" s="14"/>
      <c r="J9" s="14"/>
      <c r="K9" s="1168"/>
      <c r="L9" s="1168"/>
      <c r="M9" s="1172"/>
      <c r="N9" s="1172"/>
      <c r="O9" s="14"/>
      <c r="P9" s="14"/>
      <c r="Q9" s="1168"/>
      <c r="R9" s="1168"/>
      <c r="S9" s="1172"/>
      <c r="T9" s="1172"/>
      <c r="U9" s="15"/>
      <c r="V9" s="15"/>
      <c r="W9" s="1206"/>
      <c r="X9" s="1206"/>
      <c r="Y9" s="1177"/>
      <c r="Z9" s="1177"/>
      <c r="AA9" s="14"/>
      <c r="AB9" s="14"/>
      <c r="AC9" s="1168"/>
      <c r="AD9" s="1168"/>
      <c r="AE9" s="1172"/>
      <c r="AF9" s="1172"/>
      <c r="AG9" s="14"/>
      <c r="AH9" s="14"/>
      <c r="AI9" s="1168"/>
      <c r="AJ9" s="1168"/>
      <c r="AK9" s="1172"/>
      <c r="AL9" s="1179"/>
      <c r="AM9" s="6"/>
    </row>
    <row r="10" spans="1:39">
      <c r="A10" s="6"/>
      <c r="B10" s="31"/>
      <c r="C10" s="13"/>
      <c r="D10" s="14"/>
      <c r="E10" s="1168"/>
      <c r="F10" s="1168"/>
      <c r="G10" s="1172"/>
      <c r="H10" s="1172"/>
      <c r="I10" s="14"/>
      <c r="J10" s="14"/>
      <c r="K10" s="1168"/>
      <c r="L10" s="1168"/>
      <c r="M10" s="1172"/>
      <c r="N10" s="1172"/>
      <c r="O10" s="14"/>
      <c r="P10" s="14"/>
      <c r="Q10" s="1168"/>
      <c r="R10" s="1168"/>
      <c r="S10" s="1172"/>
      <c r="T10" s="1172"/>
      <c r="U10" s="33"/>
      <c r="V10" s="15"/>
      <c r="W10" s="1206"/>
      <c r="X10" s="1206"/>
      <c r="Y10" s="1177"/>
      <c r="Z10" s="1177"/>
      <c r="AA10" s="14"/>
      <c r="AB10" s="14"/>
      <c r="AC10" s="1168"/>
      <c r="AD10" s="1168"/>
      <c r="AE10" s="1172"/>
      <c r="AF10" s="1172"/>
      <c r="AG10" s="14"/>
      <c r="AH10" s="14"/>
      <c r="AI10" s="1168"/>
      <c r="AJ10" s="1168"/>
      <c r="AK10" s="1172"/>
      <c r="AL10" s="1179"/>
      <c r="AM10" s="6"/>
    </row>
    <row r="11" spans="1:39">
      <c r="A11" s="6"/>
      <c r="B11" s="31"/>
      <c r="C11" s="13"/>
      <c r="D11" s="14"/>
      <c r="E11" s="1168"/>
      <c r="F11" s="1168"/>
      <c r="G11" s="1172"/>
      <c r="H11" s="1172"/>
      <c r="I11" s="14"/>
      <c r="J11" s="14"/>
      <c r="K11" s="1168"/>
      <c r="L11" s="1168"/>
      <c r="M11" s="1172"/>
      <c r="N11" s="1172"/>
      <c r="O11" s="14"/>
      <c r="P11" s="14"/>
      <c r="Q11" s="1168"/>
      <c r="R11" s="1168"/>
      <c r="S11" s="1172"/>
      <c r="T11" s="1172"/>
      <c r="U11" s="14"/>
      <c r="V11" s="15"/>
      <c r="W11" s="1206"/>
      <c r="X11" s="1206"/>
      <c r="Y11" s="1177"/>
      <c r="Z11" s="1177"/>
      <c r="AA11" s="14"/>
      <c r="AB11" s="14"/>
      <c r="AC11" s="1168"/>
      <c r="AD11" s="1168"/>
      <c r="AE11" s="1172"/>
      <c r="AF11" s="1172"/>
      <c r="AG11" s="14"/>
      <c r="AH11" s="14"/>
      <c r="AI11" s="1168"/>
      <c r="AJ11" s="1168"/>
      <c r="AK11" s="1172"/>
      <c r="AL11" s="1179"/>
      <c r="AM11" s="6"/>
    </row>
    <row r="12" spans="1:39">
      <c r="A12" s="5"/>
      <c r="B12" s="31" t="s">
        <v>41</v>
      </c>
      <c r="C12" s="13">
        <f>EQAA!C15</f>
        <v>131179.08470376075</v>
      </c>
      <c r="D12" s="14">
        <f>C12/C$44*100</f>
        <v>28.808956709389655</v>
      </c>
      <c r="E12" s="1168">
        <v>136277.45338827476</v>
      </c>
      <c r="F12" s="1168">
        <f>E12/E$44*100</f>
        <v>29.733513223783685</v>
      </c>
      <c r="G12" s="1172">
        <v>120716</v>
      </c>
      <c r="H12" s="1172">
        <v>29</v>
      </c>
      <c r="I12" s="98">
        <f>Summ3!I31</f>
        <v>13065.23050514</v>
      </c>
      <c r="J12" s="14">
        <f>I12/I$44*100</f>
        <v>11.074498699656891</v>
      </c>
      <c r="K12" s="1537">
        <f>Summ3!K31</f>
        <v>11959</v>
      </c>
      <c r="L12" s="1537">
        <f>K12/K$44*100</f>
        <v>11.963785514205682</v>
      </c>
      <c r="M12" s="1542">
        <v>9330</v>
      </c>
      <c r="N12" s="1542">
        <v>10</v>
      </c>
      <c r="O12" s="1543">
        <f>Summ3!O31</f>
        <v>15462.199000000006</v>
      </c>
      <c r="P12" s="1543">
        <f>O12/O$44*100</f>
        <v>13.679018313848346</v>
      </c>
      <c r="Q12" s="1537">
        <f>Summ3!Q31</f>
        <v>11349</v>
      </c>
      <c r="R12" s="1537">
        <f>Q12/Q$44*100</f>
        <v>13.738212543427473</v>
      </c>
      <c r="S12" s="1172">
        <v>8911</v>
      </c>
      <c r="T12" s="1172">
        <v>11</v>
      </c>
      <c r="U12" s="14">
        <f>I12-O12</f>
        <v>-2396.9684948600061</v>
      </c>
      <c r="V12" s="14">
        <f>U12/U$44*100</f>
        <v>-48.522251442909948</v>
      </c>
      <c r="W12" s="1168">
        <f>K12-Q12</f>
        <v>610</v>
      </c>
      <c r="X12" s="1168">
        <f>W12/W$44*100</f>
        <v>3.5156475131116363</v>
      </c>
      <c r="Y12" s="1177">
        <f>M12-S12</f>
        <v>419</v>
      </c>
      <c r="Z12" s="1172">
        <v>4</v>
      </c>
      <c r="AA12" s="14">
        <f>EQAA!C44</f>
        <v>917836</v>
      </c>
      <c r="AB12" s="14">
        <f>AA12/AA$44*100</f>
        <v>48.878548122286368</v>
      </c>
      <c r="AC12" s="1168">
        <f>EQAA!F44</f>
        <v>1254186</v>
      </c>
      <c r="AD12" s="1168">
        <f>AC12/AC$44*100</f>
        <v>54.229205369125843</v>
      </c>
      <c r="AE12" s="1172">
        <v>1275513</v>
      </c>
      <c r="AF12" s="1172">
        <v>54</v>
      </c>
      <c r="AG12" s="14">
        <f>Summ3!AG31</f>
        <v>173</v>
      </c>
      <c r="AH12" s="14">
        <f>AG12/AG$44*100</f>
        <v>25.478645066273931</v>
      </c>
      <c r="AI12" s="1168">
        <f>Summ3!AI31</f>
        <v>162</v>
      </c>
      <c r="AJ12" s="1168">
        <f>AI12/AI$44*100</f>
        <v>25.155279503105589</v>
      </c>
      <c r="AK12" s="1172">
        <v>158</v>
      </c>
      <c r="AL12" s="1179">
        <v>26</v>
      </c>
      <c r="AM12" s="6"/>
    </row>
    <row r="13" spans="1:39">
      <c r="A13" s="5"/>
      <c r="B13" s="31" t="s">
        <v>42</v>
      </c>
      <c r="C13" s="13">
        <f>EQAA!N11</f>
        <v>82114.896193958994</v>
      </c>
      <c r="D13" s="14">
        <f>C13/C$44*100</f>
        <v>18.033701751998652</v>
      </c>
      <c r="E13" s="1168">
        <v>78416.717165133101</v>
      </c>
      <c r="F13" s="1168">
        <f>E13/E$44*100</f>
        <v>17.109246165263318</v>
      </c>
      <c r="G13" s="1172">
        <v>67554</v>
      </c>
      <c r="H13" s="1172">
        <v>16</v>
      </c>
      <c r="I13" s="98">
        <f>Summ3!I45</f>
        <v>15507.856801669999</v>
      </c>
      <c r="J13" s="14">
        <f>I13/I$44*100</f>
        <v>13.144945274175965</v>
      </c>
      <c r="K13" s="1537">
        <f>Summ3!K45</f>
        <v>11675</v>
      </c>
      <c r="L13" s="1537">
        <f>K13/K$44*100</f>
        <v>11.679671868747498</v>
      </c>
      <c r="M13" s="1542">
        <v>11496</v>
      </c>
      <c r="N13" s="1542">
        <v>12</v>
      </c>
      <c r="O13" s="1543">
        <f>Summ3!O45</f>
        <v>7572.1979999999985</v>
      </c>
      <c r="P13" s="1543">
        <f>O13/O$44*100</f>
        <v>6.6989329989923005</v>
      </c>
      <c r="Q13" s="1537">
        <f>Summ3!Q45</f>
        <v>5840</v>
      </c>
      <c r="R13" s="1537">
        <f>Q13/Q$44*100</f>
        <v>7.0694476388771204</v>
      </c>
      <c r="S13" s="1172">
        <v>4875</v>
      </c>
      <c r="T13" s="1172">
        <v>6</v>
      </c>
      <c r="U13" s="14">
        <f>I13-O13</f>
        <v>7935.6588016700007</v>
      </c>
      <c r="V13" s="14">
        <f>U13/U$44*100</f>
        <v>160.64292566442859</v>
      </c>
      <c r="W13" s="1168">
        <f>K13-Q13</f>
        <v>5835</v>
      </c>
      <c r="X13" s="1168">
        <f>W13/W$44*100</f>
        <v>33.629185637715402</v>
      </c>
      <c r="Y13" s="1177">
        <f>M13-S13</f>
        <v>6621</v>
      </c>
      <c r="Z13" s="1172">
        <v>56</v>
      </c>
      <c r="AA13" s="14">
        <f>Summ3!AA45</f>
        <v>147507</v>
      </c>
      <c r="AB13" s="14">
        <f>AA13/AA$44*100</f>
        <v>7.855355420656954</v>
      </c>
      <c r="AC13" s="1168">
        <f>Summ3!AC45</f>
        <v>139432.97</v>
      </c>
      <c r="AD13" s="1168">
        <f>AC13/AC$44*100</f>
        <v>6.0288818128707877</v>
      </c>
      <c r="AE13" s="1172">
        <v>136341</v>
      </c>
      <c r="AF13" s="1172">
        <v>6</v>
      </c>
      <c r="AG13" s="14">
        <f>Summ3!AG45</f>
        <v>249</v>
      </c>
      <c r="AH13" s="14">
        <f>AG13/AG$44*100</f>
        <v>36.671575846833576</v>
      </c>
      <c r="AI13" s="1168">
        <f>Summ3!AI45</f>
        <v>235</v>
      </c>
      <c r="AJ13" s="1168">
        <f>AI13/AI$44*100</f>
        <v>36.490683229813662</v>
      </c>
      <c r="AK13" s="1172">
        <v>220</v>
      </c>
      <c r="AL13" s="1179">
        <v>36</v>
      </c>
      <c r="AM13" s="6"/>
    </row>
    <row r="14" spans="1:39">
      <c r="A14" s="5"/>
      <c r="B14" s="31" t="s">
        <v>43</v>
      </c>
      <c r="C14" s="13">
        <f>EQAA!V11</f>
        <v>15620.35002283</v>
      </c>
      <c r="D14" s="14">
        <f>C14/C$44*100</f>
        <v>3.4304705556488915</v>
      </c>
      <c r="E14" s="1168">
        <v>19541.09301553035</v>
      </c>
      <c r="F14" s="1168">
        <f>E14/E$44*100</f>
        <v>4.2635471469299544</v>
      </c>
      <c r="G14" s="1172">
        <v>15225</v>
      </c>
      <c r="H14" s="1172">
        <v>4</v>
      </c>
      <c r="I14" s="98">
        <f>Summ3!I49</f>
        <v>2984.2084465000007</v>
      </c>
      <c r="J14" s="14">
        <f>I14/I$44*100</f>
        <v>2.5295085721807737</v>
      </c>
      <c r="K14" s="1537">
        <f>Summ3!K49</f>
        <v>3199</v>
      </c>
      <c r="L14" s="1537">
        <f>K14/K$44*100</f>
        <v>3.2002801120448177</v>
      </c>
      <c r="M14" s="1542">
        <v>1969</v>
      </c>
      <c r="N14" s="1542">
        <v>2</v>
      </c>
      <c r="O14" s="1543">
        <f>Summ3!O51</f>
        <v>3561.7600000000007</v>
      </c>
      <c r="P14" s="1543">
        <f>O14/O$44*100</f>
        <v>3.1509994321979997</v>
      </c>
      <c r="Q14" s="1537">
        <f>Summ3!Q49</f>
        <v>1530</v>
      </c>
      <c r="R14" s="1537">
        <f>Q14/Q$44*100</f>
        <v>1.8520984396373275</v>
      </c>
      <c r="S14" s="1172">
        <v>1819</v>
      </c>
      <c r="T14" s="1172">
        <v>2</v>
      </c>
      <c r="U14" s="14">
        <f>I14-O14</f>
        <v>-577.55155349999995</v>
      </c>
      <c r="V14" s="14">
        <f>U14/U$44*100</f>
        <v>-11.691476863490019</v>
      </c>
      <c r="W14" s="1168">
        <f>K14-Q14</f>
        <v>1669</v>
      </c>
      <c r="X14" s="1168">
        <f>W14/W$44*100</f>
        <v>9.6190421301365916</v>
      </c>
      <c r="Y14" s="1177">
        <f>M14-S14</f>
        <v>150</v>
      </c>
      <c r="Z14" s="1172">
        <v>1</v>
      </c>
      <c r="AA14" s="14">
        <f>Summ3!AA51</f>
        <v>32767</v>
      </c>
      <c r="AB14" s="14">
        <f>AA14/AA$44*100</f>
        <v>1.744977737115299</v>
      </c>
      <c r="AC14" s="1168">
        <f>Summ3!AC51</f>
        <v>32822</v>
      </c>
      <c r="AD14" s="1168">
        <f>AC14/AC$44*100</f>
        <v>1.4191762454894636</v>
      </c>
      <c r="AE14" s="1172">
        <v>27830</v>
      </c>
      <c r="AF14" s="1172">
        <v>1</v>
      </c>
      <c r="AG14" s="14">
        <f>Summ3!AG51</f>
        <v>24</v>
      </c>
      <c r="AH14" s="14">
        <f>AG14/AG$44*100</f>
        <v>3.5346097201767304</v>
      </c>
      <c r="AI14" s="1168">
        <f>Summ3!AI51</f>
        <v>23</v>
      </c>
      <c r="AJ14" s="1168">
        <f>AI14/AI$44*100</f>
        <v>3.5714285714285712</v>
      </c>
      <c r="AK14" s="1172">
        <v>21</v>
      </c>
      <c r="AL14" s="1179">
        <v>3</v>
      </c>
      <c r="AM14" s="6"/>
    </row>
    <row r="15" spans="1:39">
      <c r="A15" s="5"/>
      <c r="B15" s="31" t="s">
        <v>44</v>
      </c>
      <c r="C15" s="13">
        <f>'FIX Int'!C37+'FIX Int'!I37+'FIX Int'!P37+'FIX Int'!X11+'FIX Int'!V37</f>
        <v>197802.82463913999</v>
      </c>
      <c r="D15" s="14">
        <f>C15/C$44*100</f>
        <v>43.440560855358733</v>
      </c>
      <c r="E15" s="1168">
        <v>197726.06524239469</v>
      </c>
      <c r="F15" s="1168">
        <f>E15/E$44*100</f>
        <v>43.140596110356228</v>
      </c>
      <c r="G15" s="1172">
        <v>187477</v>
      </c>
      <c r="H15" s="1172">
        <v>45</v>
      </c>
      <c r="I15" s="98">
        <f>Summ3!I61+Summ3!I65</f>
        <v>83421.851359499997</v>
      </c>
      <c r="J15" s="14">
        <f>I15/I$44*100</f>
        <v>70.710974753969992</v>
      </c>
      <c r="K15" s="1537">
        <f>Summ3!K61+Summ3!K65</f>
        <v>70890</v>
      </c>
      <c r="L15" s="1537">
        <f>K15/K$44*100</f>
        <v>70.918367346938766</v>
      </c>
      <c r="M15" s="1542">
        <v>70188</v>
      </c>
      <c r="N15" s="1542">
        <v>74</v>
      </c>
      <c r="O15" s="1543">
        <f>Summ3!O61+Summ3!O65</f>
        <v>84318.481</v>
      </c>
      <c r="P15" s="1543">
        <f>O15/O$44*100</f>
        <v>74.594438074097567</v>
      </c>
      <c r="Q15" s="1537">
        <f>Summ3!Q61+Summ3!Q65</f>
        <v>61748</v>
      </c>
      <c r="R15" s="1537">
        <f>Q15/Q$44*100</f>
        <v>74.747303562565833</v>
      </c>
      <c r="S15" s="1172">
        <v>66243</v>
      </c>
      <c r="T15" s="1172">
        <v>79</v>
      </c>
      <c r="U15" s="14">
        <f>I15-O15</f>
        <v>-896.62964050000301</v>
      </c>
      <c r="V15" s="14">
        <f>U15/U$44*100</f>
        <v>-18.150630248499816</v>
      </c>
      <c r="W15" s="1168">
        <f>K15-Q15</f>
        <v>9142</v>
      </c>
      <c r="X15" s="1168">
        <f>W15/W$44*100</f>
        <v>52.688605844043565</v>
      </c>
      <c r="Y15" s="1177">
        <f>M15-S15</f>
        <v>3945</v>
      </c>
      <c r="Z15" s="1172">
        <v>34</v>
      </c>
      <c r="AA15" s="14">
        <f>'FIX Int'!C44+'FIX Int'!I44+'FIX Int'!P44+'FIX Int'!X45+'FIX Int'!V56</f>
        <v>676714</v>
      </c>
      <c r="AB15" s="14">
        <f>AA15/AA$44*100</f>
        <v>36.037808294755166</v>
      </c>
      <c r="AC15" s="1168">
        <f>'FIX Int'!E44+'FIX Int'!K44+'FIX Int'!R44+'FIX Int'!Z45+'FIX Int'!X56</f>
        <v>778857.12741160998</v>
      </c>
      <c r="AD15" s="1168">
        <f>AC15/AC$44*100</f>
        <v>33.676666073143544</v>
      </c>
      <c r="AE15" s="1172">
        <v>757469</v>
      </c>
      <c r="AF15" s="1172">
        <v>32</v>
      </c>
      <c r="AG15" s="14">
        <f>Summ3!AG61+Summ3!AG65</f>
        <v>127</v>
      </c>
      <c r="AH15" s="14">
        <f>AG15/AG$44*100</f>
        <v>18.7039764359352</v>
      </c>
      <c r="AI15" s="1168">
        <f>Summ3!AI61+Summ3!AI65</f>
        <v>120</v>
      </c>
      <c r="AJ15" s="1168">
        <f>AI15/AI$44*100</f>
        <v>18.633540372670808</v>
      </c>
      <c r="AK15" s="1172">
        <v>115</v>
      </c>
      <c r="AL15" s="1179">
        <v>19</v>
      </c>
      <c r="AM15" s="6"/>
    </row>
    <row r="16" spans="1:39">
      <c r="A16" s="5"/>
      <c r="B16" s="31"/>
      <c r="C16" s="13"/>
      <c r="D16" s="14"/>
      <c r="E16" s="1168"/>
      <c r="F16" s="1168"/>
      <c r="G16" s="1172"/>
      <c r="H16" s="1172"/>
      <c r="I16" s="97"/>
      <c r="J16" s="14"/>
      <c r="K16" s="1537"/>
      <c r="L16" s="1537"/>
      <c r="M16" s="1542"/>
      <c r="N16" s="1542"/>
      <c r="O16" s="1543"/>
      <c r="P16" s="1543"/>
      <c r="Q16" s="1537"/>
      <c r="R16" s="1537"/>
      <c r="S16" s="1172"/>
      <c r="T16" s="1172"/>
      <c r="U16" s="14"/>
      <c r="V16" s="14"/>
      <c r="W16" s="1168"/>
      <c r="X16" s="1168"/>
      <c r="Y16" s="1177"/>
      <c r="Z16" s="1177"/>
      <c r="AA16" s="14"/>
      <c r="AB16" s="14"/>
      <c r="AC16" s="1168"/>
      <c r="AD16" s="1168"/>
      <c r="AE16" s="1172"/>
      <c r="AF16" s="1172"/>
      <c r="AG16" s="14"/>
      <c r="AH16" s="14"/>
      <c r="AI16" s="1168"/>
      <c r="AJ16" s="1168"/>
      <c r="AK16" s="1172"/>
      <c r="AL16" s="1179"/>
      <c r="AM16" s="6"/>
    </row>
    <row r="17" spans="1:39">
      <c r="A17" s="5"/>
      <c r="B17" s="31" t="s">
        <v>45</v>
      </c>
      <c r="C17" s="13">
        <f>SUM(C12:C16)</f>
        <v>426717.15555968974</v>
      </c>
      <c r="D17" s="14">
        <f>SUM(D12:D16)</f>
        <v>93.713689872395932</v>
      </c>
      <c r="E17" s="1168">
        <v>431961.32881133293</v>
      </c>
      <c r="F17" s="1168">
        <f>SUM(F12:F16)</f>
        <v>94.246902646333183</v>
      </c>
      <c r="G17" s="1172">
        <v>390971</v>
      </c>
      <c r="H17" s="1172">
        <v>94</v>
      </c>
      <c r="I17" s="98">
        <f>SUM(I12:I16)</f>
        <v>114979.14711280999</v>
      </c>
      <c r="J17" s="14">
        <f>SUM(J12:J16)</f>
        <v>97.459927299983619</v>
      </c>
      <c r="K17" s="1537">
        <f>SUM(K12:K16)</f>
        <v>97723</v>
      </c>
      <c r="L17" s="1537">
        <f>SUM(L12:L16)</f>
        <v>97.762104841936761</v>
      </c>
      <c r="M17" s="1542">
        <v>92983</v>
      </c>
      <c r="N17" s="1542">
        <v>98</v>
      </c>
      <c r="O17" s="1543">
        <f>SUM(O12:O16)</f>
        <v>110914.63800000001</v>
      </c>
      <c r="P17" s="1543">
        <f>SUM(P12:P16)</f>
        <v>98.12338881913621</v>
      </c>
      <c r="Q17" s="1537">
        <f>SUM(Q12:Q16)</f>
        <v>80467</v>
      </c>
      <c r="R17" s="1537">
        <f>SUM(R12:R16)</f>
        <v>97.407062184507751</v>
      </c>
      <c r="S17" s="1172">
        <v>81848</v>
      </c>
      <c r="T17" s="1172">
        <v>98</v>
      </c>
      <c r="U17" s="14">
        <f>I17-O17</f>
        <v>4064.5091128099884</v>
      </c>
      <c r="V17" s="14">
        <f>SUM(V12:V16)</f>
        <v>82.278567109528808</v>
      </c>
      <c r="W17" s="1168">
        <f>K17-Q17</f>
        <v>17256</v>
      </c>
      <c r="X17" s="1168">
        <f>SUM(X12:X16)</f>
        <v>99.452481125007196</v>
      </c>
      <c r="Y17" s="1177">
        <f>M17-S17</f>
        <v>11135</v>
      </c>
      <c r="Z17" s="1177">
        <v>95</v>
      </c>
      <c r="AA17" s="14">
        <f>SUM(AA12:AA16)</f>
        <v>1774824</v>
      </c>
      <c r="AB17" s="14">
        <f>SUM(AB12:AB16)</f>
        <v>94.516689574813796</v>
      </c>
      <c r="AC17" s="1168">
        <f>SUM(AC12:AC16)</f>
        <v>2205298.0974116102</v>
      </c>
      <c r="AD17" s="1168">
        <f>SUM(AD12:AD16)</f>
        <v>95.353929500629647</v>
      </c>
      <c r="AE17" s="1172">
        <v>2197153</v>
      </c>
      <c r="AF17" s="1172">
        <v>93</v>
      </c>
      <c r="AG17" s="14">
        <f>SUM(AG12:AG16)</f>
        <v>573</v>
      </c>
      <c r="AH17" s="14">
        <f>SUM(AH12:AH16)</f>
        <v>84.388807069219439</v>
      </c>
      <c r="AI17" s="1168">
        <f>SUM(AI12:AI16)</f>
        <v>540</v>
      </c>
      <c r="AJ17" s="1168">
        <f>SUM(AJ12:AJ16)</f>
        <v>83.850931677018636</v>
      </c>
      <c r="AK17" s="1172">
        <v>514</v>
      </c>
      <c r="AL17" s="1179">
        <v>83</v>
      </c>
      <c r="AM17" s="6"/>
    </row>
    <row r="18" spans="1:39">
      <c r="A18" s="5"/>
      <c r="B18" s="31"/>
      <c r="C18" s="13"/>
      <c r="D18" s="14"/>
      <c r="E18" s="1168"/>
      <c r="F18" s="1168"/>
      <c r="G18" s="1172"/>
      <c r="H18" s="1172"/>
      <c r="I18" s="97"/>
      <c r="J18" s="14"/>
      <c r="K18" s="1537"/>
      <c r="L18" s="1537"/>
      <c r="M18" s="1542"/>
      <c r="N18" s="1542"/>
      <c r="O18" s="1543"/>
      <c r="P18" s="1543"/>
      <c r="Q18" s="1537"/>
      <c r="R18" s="1537"/>
      <c r="S18" s="1172"/>
      <c r="T18" s="1172"/>
      <c r="U18" s="14"/>
      <c r="V18" s="14"/>
      <c r="W18" s="1168"/>
      <c r="X18" s="1168"/>
      <c r="Y18" s="1177"/>
      <c r="Z18" s="1177"/>
      <c r="AA18" s="14"/>
      <c r="AB18" s="14"/>
      <c r="AC18" s="1168"/>
      <c r="AD18" s="1168"/>
      <c r="AE18" s="1172"/>
      <c r="AF18" s="1172"/>
      <c r="AG18" s="14"/>
      <c r="AH18" s="14"/>
      <c r="AI18" s="1168"/>
      <c r="AJ18" s="1168"/>
      <c r="AK18" s="1172"/>
      <c r="AL18" s="1179"/>
      <c r="AM18" s="6"/>
    </row>
    <row r="19" spans="1:39">
      <c r="A19" s="5"/>
      <c r="B19" s="31"/>
      <c r="C19" s="13"/>
      <c r="D19" s="14"/>
      <c r="E19" s="1168"/>
      <c r="F19" s="1168"/>
      <c r="G19" s="1172"/>
      <c r="H19" s="1172"/>
      <c r="I19" s="97"/>
      <c r="J19" s="14"/>
      <c r="K19" s="1537"/>
      <c r="L19" s="1537"/>
      <c r="M19" s="1542"/>
      <c r="N19" s="1542"/>
      <c r="O19" s="1543"/>
      <c r="P19" s="1543"/>
      <c r="Q19" s="1537"/>
      <c r="R19" s="1537"/>
      <c r="S19" s="1172"/>
      <c r="T19" s="1172"/>
      <c r="U19" s="14"/>
      <c r="V19" s="14"/>
      <c r="W19" s="1168"/>
      <c r="X19" s="1168"/>
      <c r="Y19" s="1177"/>
      <c r="Z19" s="1177"/>
      <c r="AA19" s="14"/>
      <c r="AB19" s="14"/>
      <c r="AC19" s="1168"/>
      <c r="AD19" s="1168"/>
      <c r="AE19" s="1172"/>
      <c r="AF19" s="1172"/>
      <c r="AG19" s="14"/>
      <c r="AH19" s="14"/>
      <c r="AI19" s="1168"/>
      <c r="AJ19" s="1168"/>
      <c r="AK19" s="1172"/>
      <c r="AL19" s="1179"/>
      <c r="AM19" s="6"/>
    </row>
    <row r="20" spans="1:39">
      <c r="A20" s="5"/>
      <c r="B20" s="31"/>
      <c r="C20" s="13"/>
      <c r="D20" s="14"/>
      <c r="E20" s="1168"/>
      <c r="F20" s="1168"/>
      <c r="G20" s="1172"/>
      <c r="H20" s="1172"/>
      <c r="I20" s="97"/>
      <c r="J20" s="14"/>
      <c r="K20" s="1537"/>
      <c r="L20" s="1537"/>
      <c r="M20" s="1542"/>
      <c r="N20" s="1542"/>
      <c r="O20" s="1543"/>
      <c r="P20" s="1543"/>
      <c r="Q20" s="1537"/>
      <c r="R20" s="1537"/>
      <c r="S20" s="1172"/>
      <c r="T20" s="1172"/>
      <c r="U20" s="14"/>
      <c r="V20" s="14"/>
      <c r="W20" s="1168"/>
      <c r="X20" s="1168"/>
      <c r="Y20" s="1177"/>
      <c r="Z20" s="1177"/>
      <c r="AA20" s="14"/>
      <c r="AB20" s="14"/>
      <c r="AC20" s="1168"/>
      <c r="AD20" s="1168"/>
      <c r="AE20" s="1172"/>
      <c r="AF20" s="1172"/>
      <c r="AG20" s="14"/>
      <c r="AH20" s="14"/>
      <c r="AI20" s="1168"/>
      <c r="AJ20" s="1168"/>
      <c r="AK20" s="1172"/>
      <c r="AL20" s="1179"/>
      <c r="AM20" s="6"/>
    </row>
    <row r="21" spans="1:39">
      <c r="A21" s="5"/>
      <c r="B21" s="31" t="s">
        <v>16</v>
      </c>
      <c r="C21" s="13"/>
      <c r="D21" s="14"/>
      <c r="E21" s="1168"/>
      <c r="F21" s="1168"/>
      <c r="G21" s="1172"/>
      <c r="H21" s="1172"/>
      <c r="I21" s="97"/>
      <c r="J21" s="14"/>
      <c r="K21" s="1537"/>
      <c r="L21" s="1537"/>
      <c r="M21" s="1542"/>
      <c r="N21" s="1542"/>
      <c r="O21" s="1543"/>
      <c r="P21" s="1543"/>
      <c r="Q21" s="1537"/>
      <c r="R21" s="1537"/>
      <c r="S21" s="1172"/>
      <c r="T21" s="1172"/>
      <c r="U21" s="14"/>
      <c r="V21" s="14"/>
      <c r="W21" s="1168"/>
      <c r="X21" s="1168"/>
      <c r="Y21" s="1177"/>
      <c r="Z21" s="1177"/>
      <c r="AA21" s="14"/>
      <c r="AB21" s="14"/>
      <c r="AC21" s="1168"/>
      <c r="AD21" s="1168"/>
      <c r="AE21" s="1172"/>
      <c r="AF21" s="1172"/>
      <c r="AG21" s="14"/>
      <c r="AH21" s="14"/>
      <c r="AI21" s="1168"/>
      <c r="AJ21" s="1168"/>
      <c r="AK21" s="1172"/>
      <c r="AL21" s="1179"/>
      <c r="AM21" s="6"/>
    </row>
    <row r="22" spans="1:39">
      <c r="A22" s="5"/>
      <c r="B22" s="31"/>
      <c r="C22" s="13"/>
      <c r="D22" s="14"/>
      <c r="E22" s="1168"/>
      <c r="F22" s="1168"/>
      <c r="G22" s="1172"/>
      <c r="H22" s="1172"/>
      <c r="I22" s="97"/>
      <c r="J22" s="14"/>
      <c r="K22" s="1537"/>
      <c r="L22" s="1537"/>
      <c r="M22" s="1542"/>
      <c r="N22" s="1542"/>
      <c r="O22" s="1543"/>
      <c r="P22" s="1543"/>
      <c r="Q22" s="1537"/>
      <c r="R22" s="1537"/>
      <c r="S22" s="1172"/>
      <c r="T22" s="1172"/>
      <c r="U22" s="14"/>
      <c r="V22" s="14"/>
      <c r="W22" s="1168"/>
      <c r="X22" s="1168"/>
      <c r="Y22" s="1177"/>
      <c r="Z22" s="1177"/>
      <c r="AA22" s="14"/>
      <c r="AB22" s="14"/>
      <c r="AC22" s="1168"/>
      <c r="AD22" s="1168"/>
      <c r="AE22" s="1172"/>
      <c r="AF22" s="1172"/>
      <c r="AG22" s="14"/>
      <c r="AH22" s="14"/>
      <c r="AI22" s="1168"/>
      <c r="AJ22" s="1168"/>
      <c r="AK22" s="1172"/>
      <c r="AL22" s="1179"/>
      <c r="AM22" s="6"/>
    </row>
    <row r="23" spans="1:39">
      <c r="A23" s="5"/>
      <c r="B23" s="31" t="s">
        <v>41</v>
      </c>
      <c r="C23" s="13">
        <f>WWSUM!B14+WWSUM!H14</f>
        <v>530.58242899999993</v>
      </c>
      <c r="D23" s="14">
        <f>C23/C$44*100</f>
        <v>0.11652411100704675</v>
      </c>
      <c r="E23" s="1168">
        <v>547.26</v>
      </c>
      <c r="F23" s="1168">
        <f>E23/E$44*100</f>
        <v>0.1194031884385645</v>
      </c>
      <c r="G23" s="1172">
        <v>541</v>
      </c>
      <c r="H23" s="1172">
        <v>0</v>
      </c>
      <c r="I23" s="98">
        <f>Summ4!I11+Summ4!I13</f>
        <v>19.899999999999999</v>
      </c>
      <c r="J23" s="14">
        <f>I23/I$44*100</f>
        <v>1.6867863451507519E-2</v>
      </c>
      <c r="K23" s="1537">
        <f>Summ4!K11+Summ4!K13</f>
        <v>21</v>
      </c>
      <c r="L23" s="1537">
        <f>K23/K$44*100</f>
        <v>2.100840336134454E-2</v>
      </c>
      <c r="M23" s="1542">
        <v>18</v>
      </c>
      <c r="N23" s="1542">
        <v>0</v>
      </c>
      <c r="O23" s="1543">
        <f>Summ4!O11+Summ4!O13</f>
        <v>79.759999999999991</v>
      </c>
      <c r="P23" s="1543">
        <f>O23/O$44*100</f>
        <v>7.056166465795348E-2</v>
      </c>
      <c r="Q23" s="1537">
        <f>Summ4!Q11+Summ4!Q13</f>
        <v>32</v>
      </c>
      <c r="R23" s="1537">
        <f>Q23/Q$44*100</f>
        <v>3.8736699391107507E-2</v>
      </c>
      <c r="S23" s="1172">
        <v>25</v>
      </c>
      <c r="T23" s="1172">
        <v>0</v>
      </c>
      <c r="U23" s="14">
        <f>I23-O23</f>
        <v>-59.859999999999992</v>
      </c>
      <c r="V23" s="14">
        <f>U23/U$44*100</f>
        <v>-1.2117564238332752</v>
      </c>
      <c r="W23" s="1168">
        <f>K23-Q23</f>
        <v>-11</v>
      </c>
      <c r="X23" s="1168">
        <f>W23/W$44*100</f>
        <v>-6.3396922367586886E-2</v>
      </c>
      <c r="Y23" s="1177">
        <f>M23-S23</f>
        <v>-7</v>
      </c>
      <c r="Z23" s="1177">
        <v>-1E-4</v>
      </c>
      <c r="AA23" s="14">
        <f>Summ4!AA11+Summ4!AA13</f>
        <v>17893</v>
      </c>
      <c r="AB23" s="14">
        <f>AA23/AA$44*100</f>
        <v>0.95287596210223846</v>
      </c>
      <c r="AC23" s="1168">
        <f>Summ4!AC11+Summ4!AC13</f>
        <v>21594</v>
      </c>
      <c r="AD23" s="1168">
        <f>AC23/AC$44*100</f>
        <v>0.9336936154134261</v>
      </c>
      <c r="AE23" s="1172">
        <v>22129</v>
      </c>
      <c r="AF23" s="1172">
        <v>1</v>
      </c>
      <c r="AG23" s="14">
        <f>Summ4!AG11+Summ4!AG13</f>
        <v>6</v>
      </c>
      <c r="AH23" s="14">
        <f>AG23/AG$44*100</f>
        <v>0.88365243004418259</v>
      </c>
      <c r="AI23" s="1168">
        <f>Summ4!AI11+Summ4!AI13</f>
        <v>6</v>
      </c>
      <c r="AJ23" s="1168">
        <f>AI23/AI$44*100</f>
        <v>0.93167701863354035</v>
      </c>
      <c r="AK23" s="1172">
        <v>7</v>
      </c>
      <c r="AL23" s="1179">
        <v>1</v>
      </c>
      <c r="AM23" s="6"/>
    </row>
    <row r="24" spans="1:39">
      <c r="A24" s="5"/>
      <c r="B24" s="31" t="s">
        <v>42</v>
      </c>
      <c r="C24" s="13">
        <f>WWSUM!Q11</f>
        <v>3385.2908196200005</v>
      </c>
      <c r="D24" s="14">
        <f>C24/C$44*100</f>
        <v>0.74346224393446192</v>
      </c>
      <c r="E24" s="1168">
        <v>4175.6577869399998</v>
      </c>
      <c r="F24" s="1168">
        <f>E24/E$44*100</f>
        <v>0.91106028869085265</v>
      </c>
      <c r="G24" s="1172">
        <v>2862</v>
      </c>
      <c r="H24" s="1172">
        <v>1</v>
      </c>
      <c r="I24" s="98">
        <f>Summ4!I17</f>
        <v>153.92491699999999</v>
      </c>
      <c r="J24" s="14">
        <f>I24/I$44*100</f>
        <v>0.1304715819970165</v>
      </c>
      <c r="K24" s="1537">
        <f>Summ4!K17</f>
        <v>220</v>
      </c>
      <c r="L24" s="1537">
        <f>K24/K$44*100</f>
        <v>0.22008803521408565</v>
      </c>
      <c r="M24" s="1542">
        <v>268</v>
      </c>
      <c r="N24" s="1542">
        <v>0</v>
      </c>
      <c r="O24" s="1543">
        <f>Summ4!O17</f>
        <v>44.899999999999991</v>
      </c>
      <c r="P24" s="1543">
        <f>O24/O$44*100</f>
        <v>3.9721899989244115E-2</v>
      </c>
      <c r="Q24" s="1537">
        <f>Summ4!Q17</f>
        <v>424</v>
      </c>
      <c r="R24" s="1537">
        <f>Q24/Q$44*100</f>
        <v>0.51326126693217444</v>
      </c>
      <c r="S24" s="1172">
        <v>76</v>
      </c>
      <c r="T24" s="1172">
        <v>0</v>
      </c>
      <c r="U24" s="14">
        <f>I24-O24</f>
        <v>109.024917</v>
      </c>
      <c r="V24" s="14">
        <f>U24/U$44*100</f>
        <v>2.2070104165158648</v>
      </c>
      <c r="W24" s="1168">
        <f>K24-Q24</f>
        <v>-204</v>
      </c>
      <c r="X24" s="1168">
        <f>W24/W$44*100</f>
        <v>-1.1757247420897932</v>
      </c>
      <c r="Y24" s="1177">
        <f>M24-S24</f>
        <v>192</v>
      </c>
      <c r="Z24" s="1177">
        <v>2</v>
      </c>
      <c r="AA24" s="14">
        <f>Summ4!AA17</f>
        <v>2739</v>
      </c>
      <c r="AB24" s="14">
        <f>AA24/AA$44*100</f>
        <v>0.14586303359962169</v>
      </c>
      <c r="AC24" s="1168">
        <f>Summ4!AC17</f>
        <v>2367</v>
      </c>
      <c r="AD24" s="1168">
        <f>AC24/AC$44*100</f>
        <v>0.10234568804684541</v>
      </c>
      <c r="AE24" s="1172">
        <v>2292</v>
      </c>
      <c r="AF24" s="1172">
        <v>0</v>
      </c>
      <c r="AG24" s="14">
        <f>Summ4!AG17</f>
        <v>15</v>
      </c>
      <c r="AH24" s="14">
        <f>AG24/AG$44*100</f>
        <v>2.2091310751104567</v>
      </c>
      <c r="AI24" s="1168">
        <f>Summ4!AI17</f>
        <v>13</v>
      </c>
      <c r="AJ24" s="1168">
        <f>AI24/AI$44*100</f>
        <v>2.018633540372671</v>
      </c>
      <c r="AK24" s="1172">
        <v>13</v>
      </c>
      <c r="AL24" s="1179">
        <v>2</v>
      </c>
      <c r="AM24" s="6"/>
    </row>
    <row r="25" spans="1:39">
      <c r="A25" s="5"/>
      <c r="B25" s="31" t="s">
        <v>44</v>
      </c>
      <c r="C25" s="13">
        <v>0</v>
      </c>
      <c r="D25" s="14">
        <f>C25/C$44*100</f>
        <v>0</v>
      </c>
      <c r="E25" s="1168">
        <v>0</v>
      </c>
      <c r="F25" s="1168">
        <f>E25/E$44*100</f>
        <v>0</v>
      </c>
      <c r="G25" s="1172">
        <v>0</v>
      </c>
      <c r="H25" s="1172">
        <v>0</v>
      </c>
      <c r="I25" s="98">
        <v>0</v>
      </c>
      <c r="J25" s="14">
        <f>I25/I$44*100</f>
        <v>0</v>
      </c>
      <c r="K25" s="1537">
        <v>0</v>
      </c>
      <c r="L25" s="1537">
        <f>K25/K$44*100</f>
        <v>0</v>
      </c>
      <c r="M25" s="1542">
        <v>0</v>
      </c>
      <c r="N25" s="1542">
        <v>0</v>
      </c>
      <c r="O25" s="1543">
        <v>0</v>
      </c>
      <c r="P25" s="1543">
        <f>O25/O$44*100</f>
        <v>0</v>
      </c>
      <c r="Q25" s="1537">
        <v>0</v>
      </c>
      <c r="R25" s="1537">
        <f>Q25/Q$44*100</f>
        <v>0</v>
      </c>
      <c r="S25" s="1172">
        <v>0</v>
      </c>
      <c r="T25" s="1172">
        <v>0</v>
      </c>
      <c r="U25" s="14">
        <f>I25-O25</f>
        <v>0</v>
      </c>
      <c r="V25" s="14">
        <f>U25/U$44*100</f>
        <v>0</v>
      </c>
      <c r="W25" s="1168">
        <f>K25-Q25</f>
        <v>0</v>
      </c>
      <c r="X25" s="1168">
        <f>W25/W$44*100</f>
        <v>0</v>
      </c>
      <c r="Y25" s="1177">
        <f>M25-S25</f>
        <v>0</v>
      </c>
      <c r="Z25" s="1177">
        <v>0</v>
      </c>
      <c r="AA25" s="14">
        <v>0</v>
      </c>
      <c r="AB25" s="14">
        <f>AA25/AA$44*100</f>
        <v>0</v>
      </c>
      <c r="AC25" s="1168">
        <v>0</v>
      </c>
      <c r="AD25" s="1168">
        <f>AC25/AC$44*100</f>
        <v>0</v>
      </c>
      <c r="AE25" s="1172">
        <v>0</v>
      </c>
      <c r="AF25" s="1172">
        <v>0</v>
      </c>
      <c r="AG25" s="14">
        <v>0</v>
      </c>
      <c r="AH25" s="14">
        <f>AG25/AG$44*100</f>
        <v>0</v>
      </c>
      <c r="AI25" s="1168">
        <v>0</v>
      </c>
      <c r="AJ25" s="1168">
        <f>AI25/AI$44*100</f>
        <v>0</v>
      </c>
      <c r="AK25" s="1172">
        <v>0</v>
      </c>
      <c r="AL25" s="1179">
        <v>0</v>
      </c>
      <c r="AM25" s="6"/>
    </row>
    <row r="26" spans="1:39">
      <c r="A26" s="5"/>
      <c r="B26" s="31"/>
      <c r="C26" s="13"/>
      <c r="D26" s="14"/>
      <c r="E26" s="1168"/>
      <c r="F26" s="1168"/>
      <c r="G26" s="1172"/>
      <c r="H26" s="1172"/>
      <c r="I26" s="97"/>
      <c r="J26" s="14"/>
      <c r="K26" s="1537"/>
      <c r="L26" s="1537"/>
      <c r="M26" s="1542"/>
      <c r="N26" s="1542"/>
      <c r="O26" s="1543"/>
      <c r="P26" s="1543"/>
      <c r="Q26" s="1537"/>
      <c r="R26" s="1537"/>
      <c r="S26" s="1172"/>
      <c r="T26" s="1172"/>
      <c r="U26" s="14"/>
      <c r="V26" s="14"/>
      <c r="W26" s="1168"/>
      <c r="X26" s="1168"/>
      <c r="Y26" s="1177"/>
      <c r="Z26" s="1177"/>
      <c r="AA26" s="14"/>
      <c r="AB26" s="14"/>
      <c r="AC26" s="1168"/>
      <c r="AD26" s="1168"/>
      <c r="AE26" s="1172"/>
      <c r="AF26" s="1172"/>
      <c r="AG26" s="14"/>
      <c r="AH26" s="14"/>
      <c r="AI26" s="1168"/>
      <c r="AJ26" s="1168"/>
      <c r="AK26" s="1172"/>
      <c r="AL26" s="1179"/>
      <c r="AM26" s="6"/>
    </row>
    <row r="27" spans="1:39">
      <c r="A27" s="5"/>
      <c r="B27" s="31" t="s">
        <v>45</v>
      </c>
      <c r="C27" s="13">
        <f>SUM(C23:C26)</f>
        <v>3915.8732486200006</v>
      </c>
      <c r="D27" s="14">
        <f>SUM(D23:D26)</f>
        <v>0.85998635494150866</v>
      </c>
      <c r="E27" s="1168">
        <v>4722.91778694</v>
      </c>
      <c r="F27" s="1168">
        <f>SUM(F23:F26)</f>
        <v>1.0304634771294172</v>
      </c>
      <c r="G27" s="1172">
        <v>3403</v>
      </c>
      <c r="H27" s="1172">
        <v>1</v>
      </c>
      <c r="I27" s="98">
        <f>SUM(I23:I26)</f>
        <v>173.824917</v>
      </c>
      <c r="J27" s="14">
        <f>SUM(J23:J26)</f>
        <v>0.14733944544852401</v>
      </c>
      <c r="K27" s="1537">
        <f>SUM(K23:K26)</f>
        <v>241</v>
      </c>
      <c r="L27" s="1537">
        <f>SUM(L23:L26)</f>
        <v>0.2410964385754302</v>
      </c>
      <c r="M27" s="1542">
        <v>286</v>
      </c>
      <c r="N27" s="1542">
        <v>0</v>
      </c>
      <c r="O27" s="1543">
        <f>SUM(O23:O26)</f>
        <v>124.65999999999998</v>
      </c>
      <c r="P27" s="1543">
        <f>SUM(P23:P26)</f>
        <v>0.1102835646471976</v>
      </c>
      <c r="Q27" s="1537">
        <f>SUM(Q23:Q26)</f>
        <v>456</v>
      </c>
      <c r="R27" s="1537">
        <f>SUM(R23:R26)</f>
        <v>0.55199796632328191</v>
      </c>
      <c r="S27" s="1172">
        <v>101</v>
      </c>
      <c r="T27" s="1172">
        <v>0</v>
      </c>
      <c r="U27" s="14">
        <f>I27-O27</f>
        <v>49.164917000000017</v>
      </c>
      <c r="V27" s="14">
        <f>SUM(V23:V26)</f>
        <v>0.99525399268258963</v>
      </c>
      <c r="W27" s="1168">
        <f>K27-Q27</f>
        <v>-215</v>
      </c>
      <c r="X27" s="1168">
        <f>SUM(X23:X26)</f>
        <v>-1.2391216644573801</v>
      </c>
      <c r="Y27" s="1177">
        <f>M27-S27</f>
        <v>185</v>
      </c>
      <c r="Z27" s="1177">
        <v>2</v>
      </c>
      <c r="AA27" s="14">
        <f>SUM(AA23:AA26)</f>
        <v>20632</v>
      </c>
      <c r="AB27" s="14">
        <f>SUM(AB23:AB26)</f>
        <v>1.0987389957018601</v>
      </c>
      <c r="AC27" s="1168">
        <f>SUM(AC23:AC26)</f>
        <v>23961</v>
      </c>
      <c r="AD27" s="1168">
        <f>SUM(AD23:AD26)</f>
        <v>1.0360393034602715</v>
      </c>
      <c r="AE27" s="1172">
        <v>24421</v>
      </c>
      <c r="AF27" s="1172">
        <v>1</v>
      </c>
      <c r="AG27" s="14">
        <f>SUM(AG23:AG26)</f>
        <v>21</v>
      </c>
      <c r="AH27" s="14">
        <f>SUM(AH23:AH26)</f>
        <v>3.0927835051546393</v>
      </c>
      <c r="AI27" s="1168">
        <f>SUM(AI23:AI26)</f>
        <v>19</v>
      </c>
      <c r="AJ27" s="1168">
        <f>SUM(AJ23:AJ26)</f>
        <v>2.9503105590062111</v>
      </c>
      <c r="AK27" s="1172">
        <v>20</v>
      </c>
      <c r="AL27" s="1179">
        <v>3</v>
      </c>
      <c r="AM27" s="6"/>
    </row>
    <row r="28" spans="1:39">
      <c r="A28" s="5"/>
      <c r="B28" s="31"/>
      <c r="C28" s="13"/>
      <c r="D28" s="14"/>
      <c r="E28" s="1168"/>
      <c r="F28" s="1168"/>
      <c r="G28" s="1172"/>
      <c r="H28" s="1172"/>
      <c r="I28" s="97"/>
      <c r="J28" s="14"/>
      <c r="K28" s="1537"/>
      <c r="L28" s="1537"/>
      <c r="M28" s="1542"/>
      <c r="N28" s="1542"/>
      <c r="O28" s="1543"/>
      <c r="P28" s="1543"/>
      <c r="Q28" s="1537"/>
      <c r="R28" s="1537"/>
      <c r="S28" s="1172"/>
      <c r="T28" s="1172"/>
      <c r="U28" s="14"/>
      <c r="V28" s="14"/>
      <c r="W28" s="1168"/>
      <c r="X28" s="1168"/>
      <c r="Y28" s="1177"/>
      <c r="Z28" s="1177"/>
      <c r="AA28" s="14"/>
      <c r="AB28" s="14"/>
      <c r="AC28" s="1168"/>
      <c r="AD28" s="1168"/>
      <c r="AE28" s="1172"/>
      <c r="AF28" s="1172"/>
      <c r="AG28" s="14"/>
      <c r="AH28" s="14"/>
      <c r="AI28" s="1168"/>
      <c r="AJ28" s="1168"/>
      <c r="AK28" s="1172"/>
      <c r="AL28" s="1179"/>
      <c r="AM28" s="6"/>
    </row>
    <row r="29" spans="1:39">
      <c r="A29" s="5"/>
      <c r="B29" s="31"/>
      <c r="C29" s="13" t="s">
        <v>2</v>
      </c>
      <c r="D29" s="14"/>
      <c r="E29" s="1168" t="s">
        <v>2</v>
      </c>
      <c r="F29" s="1168"/>
      <c r="G29" s="1172"/>
      <c r="H29" s="1172"/>
      <c r="I29" s="97"/>
      <c r="J29" s="14"/>
      <c r="K29" s="1537"/>
      <c r="L29" s="1537"/>
      <c r="M29" s="1542"/>
      <c r="N29" s="1542"/>
      <c r="O29" s="1543"/>
      <c r="P29" s="1543"/>
      <c r="Q29" s="1537"/>
      <c r="R29" s="1537"/>
      <c r="S29" s="1172"/>
      <c r="T29" s="1172"/>
      <c r="U29" s="33"/>
      <c r="V29" s="14"/>
      <c r="W29" s="1207"/>
      <c r="X29" s="1168"/>
      <c r="Y29" s="1177"/>
      <c r="Z29" s="1177"/>
      <c r="AA29" s="14"/>
      <c r="AB29" s="14"/>
      <c r="AC29" s="1168"/>
      <c r="AD29" s="1168"/>
      <c r="AE29" s="1172"/>
      <c r="AF29" s="1172"/>
      <c r="AG29" s="14"/>
      <c r="AH29" s="14"/>
      <c r="AI29" s="1168"/>
      <c r="AJ29" s="1168"/>
      <c r="AK29" s="1172"/>
      <c r="AL29" s="1179"/>
      <c r="AM29" s="6"/>
    </row>
    <row r="30" spans="1:39" ht="12.75" customHeight="1">
      <c r="A30" s="5"/>
      <c r="B30" s="31" t="s">
        <v>17</v>
      </c>
      <c r="C30" s="13"/>
      <c r="D30" s="14"/>
      <c r="E30" s="1168"/>
      <c r="F30" s="1168"/>
      <c r="G30" s="1172"/>
      <c r="H30" s="1172"/>
      <c r="I30" s="97"/>
      <c r="J30" s="14"/>
      <c r="K30" s="1537"/>
      <c r="L30" s="1537"/>
      <c r="M30" s="1542"/>
      <c r="N30" s="1542"/>
      <c r="O30" s="1543"/>
      <c r="P30" s="1543"/>
      <c r="Q30" s="1537"/>
      <c r="R30" s="1537"/>
      <c r="S30" s="1172"/>
      <c r="T30" s="1172"/>
      <c r="U30" s="14"/>
      <c r="V30" s="14"/>
      <c r="W30" s="1168"/>
      <c r="X30" s="1168"/>
      <c r="Y30" s="1177"/>
      <c r="Z30" s="1177"/>
      <c r="AA30" s="14"/>
      <c r="AB30" s="14"/>
      <c r="AC30" s="1168"/>
      <c r="AD30" s="1168"/>
      <c r="AE30" s="1172"/>
      <c r="AF30" s="1172"/>
      <c r="AG30" s="14"/>
      <c r="AH30" s="14"/>
      <c r="AI30" s="1168"/>
      <c r="AJ30" s="1168"/>
      <c r="AK30" s="1172"/>
      <c r="AL30" s="1179"/>
      <c r="AM30" s="6"/>
    </row>
    <row r="31" spans="1:39">
      <c r="A31" s="5"/>
      <c r="B31" s="31"/>
      <c r="C31" s="13"/>
      <c r="D31" s="14"/>
      <c r="E31" s="1168"/>
      <c r="F31" s="1168"/>
      <c r="G31" s="1172"/>
      <c r="H31" s="1172"/>
      <c r="I31" s="97"/>
      <c r="J31" s="14"/>
      <c r="K31" s="1537"/>
      <c r="L31" s="1537"/>
      <c r="M31" s="1542"/>
      <c r="N31" s="1542"/>
      <c r="O31" s="1543"/>
      <c r="P31" s="1543"/>
      <c r="Q31" s="1537"/>
      <c r="R31" s="1537"/>
      <c r="S31" s="1172"/>
      <c r="T31" s="1172"/>
      <c r="U31" s="14"/>
      <c r="V31" s="14"/>
      <c r="W31" s="1168"/>
      <c r="X31" s="1168"/>
      <c r="Y31" s="1177"/>
      <c r="Z31" s="1177"/>
      <c r="AA31" s="14"/>
      <c r="AB31" s="14"/>
      <c r="AC31" s="1168"/>
      <c r="AD31" s="1168"/>
      <c r="AE31" s="1172"/>
      <c r="AF31" s="1172"/>
      <c r="AG31" s="14"/>
      <c r="AH31" s="14"/>
      <c r="AI31" s="1168"/>
      <c r="AJ31" s="1168"/>
      <c r="AK31" s="1172"/>
      <c r="AL31" s="1179"/>
      <c r="AM31" s="6"/>
    </row>
    <row r="32" spans="1:39">
      <c r="A32" s="5"/>
      <c r="B32" s="31" t="s">
        <v>41</v>
      </c>
      <c r="C32" s="13">
        <f>Summ4!C25+Summ4!C27</f>
        <v>15138.094307988091</v>
      </c>
      <c r="D32" s="14">
        <f>C32/C$44*100</f>
        <v>3.324559738820803</v>
      </c>
      <c r="E32" s="1168">
        <v>15509.8776266</v>
      </c>
      <c r="F32" s="1168">
        <f>E32/E$44*100</f>
        <v>3.3840018289441858</v>
      </c>
      <c r="G32" s="1172">
        <v>13551</v>
      </c>
      <c r="H32" s="1172">
        <v>3</v>
      </c>
      <c r="I32" s="98">
        <f>Summ4!I25+Summ4!I27</f>
        <v>859.54509078000001</v>
      </c>
      <c r="J32" s="14">
        <f>I32/I$44*100</f>
        <v>0.72857734782365202</v>
      </c>
      <c r="K32" s="1537">
        <f>Summ4!K25+Summ4!K27</f>
        <v>903</v>
      </c>
      <c r="L32" s="1537">
        <f>K32/K$44*100</f>
        <v>0.90336134453781525</v>
      </c>
      <c r="M32" s="1542">
        <v>716</v>
      </c>
      <c r="N32" s="1542">
        <v>1</v>
      </c>
      <c r="O32" s="1543">
        <f>Summ4!O25+Summ4!O27</f>
        <v>1038.626</v>
      </c>
      <c r="P32" s="1543">
        <f>O32/O$44*100</f>
        <v>0.91884628281132896</v>
      </c>
      <c r="Q32" s="1537">
        <f>Summ4!Q25+Summ4!Q27</f>
        <v>941</v>
      </c>
      <c r="R32" s="1537">
        <f>Q32/Q$44*100</f>
        <v>1.139101066469755</v>
      </c>
      <c r="S32" s="1172">
        <v>842</v>
      </c>
      <c r="T32" s="1172">
        <v>1</v>
      </c>
      <c r="U32" s="14">
        <f>I32-O32</f>
        <v>-179.08090921999997</v>
      </c>
      <c r="V32" s="14">
        <f>U32/U$44*100</f>
        <v>-3.6251660897634244</v>
      </c>
      <c r="W32" s="1168">
        <f>K32-Q32</f>
        <v>-38</v>
      </c>
      <c r="X32" s="1168">
        <f>W32/W$44*100</f>
        <v>-0.2190075499971183</v>
      </c>
      <c r="Y32" s="1177">
        <f>M32-S32</f>
        <v>-126</v>
      </c>
      <c r="Z32" s="1177">
        <v>-1</v>
      </c>
      <c r="AA32" s="14">
        <f>Summ4!AA25+Summ4!AA27</f>
        <v>78994</v>
      </c>
      <c r="AB32" s="14">
        <f>AA32/AA$44*100</f>
        <v>4.2067559241214001</v>
      </c>
      <c r="AC32" s="1168">
        <f>Summ4!AC25+Summ4!AC27</f>
        <v>80155</v>
      </c>
      <c r="AD32" s="1168">
        <f>AC32/AC$44*100</f>
        <v>3.4657873364574967</v>
      </c>
      <c r="AE32" s="1172">
        <v>129909</v>
      </c>
      <c r="AF32" s="1172">
        <v>5</v>
      </c>
      <c r="AG32" s="14">
        <f>Summ4!AG25+Summ4!AG27</f>
        <v>32</v>
      </c>
      <c r="AH32" s="14">
        <f>AG32/AG$44*100</f>
        <v>4.7128129602356408</v>
      </c>
      <c r="AI32" s="1168">
        <f>Summ4!AI25+Summ4!AI27</f>
        <v>32</v>
      </c>
      <c r="AJ32" s="1168">
        <f>AI32/AI$44*100</f>
        <v>4.9689440993788816</v>
      </c>
      <c r="AK32" s="1172">
        <v>33</v>
      </c>
      <c r="AL32" s="1179">
        <v>5</v>
      </c>
      <c r="AM32" s="6"/>
    </row>
    <row r="33" spans="1:39">
      <c r="A33" s="5"/>
      <c r="B33" s="31" t="s">
        <v>42</v>
      </c>
      <c r="C33" s="13">
        <f>Summ4!C31</f>
        <v>5993.8593348900004</v>
      </c>
      <c r="D33" s="14">
        <f>C33/C$44*100</f>
        <v>1.3163442517606363</v>
      </c>
      <c r="E33" s="1168">
        <v>3319.28075476</v>
      </c>
      <c r="F33" s="1168">
        <f>E33/E$44*100</f>
        <v>0.72421281555587624</v>
      </c>
      <c r="G33" s="1172">
        <v>4253</v>
      </c>
      <c r="H33" s="1172">
        <v>1</v>
      </c>
      <c r="I33" s="98">
        <f>Summ4!I31</f>
        <v>1214.09055502</v>
      </c>
      <c r="J33" s="14">
        <f>I33/I$44*100</f>
        <v>1.0291011909468513</v>
      </c>
      <c r="K33" s="1537">
        <f>Summ4!K31</f>
        <v>770</v>
      </c>
      <c r="L33" s="1537">
        <f>K33/K$44*100</f>
        <v>0.77030812324929976</v>
      </c>
      <c r="M33" s="1542">
        <v>921</v>
      </c>
      <c r="N33" s="1542">
        <v>1</v>
      </c>
      <c r="O33" s="1543">
        <f>Summ4!O31</f>
        <v>452.62800000000004</v>
      </c>
      <c r="P33" s="1543">
        <f>O33/O$44*100</f>
        <v>0.40042860018555881</v>
      </c>
      <c r="Q33" s="1537">
        <f>Summ4!Q31</f>
        <v>451</v>
      </c>
      <c r="R33" s="1537">
        <f>Q33/Q$44*100</f>
        <v>0.5459453570434214</v>
      </c>
      <c r="S33" s="1172">
        <v>294</v>
      </c>
      <c r="T33" s="1172">
        <v>0</v>
      </c>
      <c r="U33" s="14">
        <f>I33-O33</f>
        <v>761.46255501999997</v>
      </c>
      <c r="V33" s="14">
        <f>U33/U$44*100</f>
        <v>15.414419354393313</v>
      </c>
      <c r="W33" s="1168">
        <f>K33-Q33</f>
        <v>319</v>
      </c>
      <c r="X33" s="1168">
        <f>W33/W$44*100</f>
        <v>1.8385107486600196</v>
      </c>
      <c r="Y33" s="1177">
        <f>M33-S33</f>
        <v>627</v>
      </c>
      <c r="Z33" s="1177">
        <v>5</v>
      </c>
      <c r="AA33" s="14">
        <f>Summ4!AA31</f>
        <v>2632</v>
      </c>
      <c r="AB33" s="14">
        <f>AA33/AA$44*100</f>
        <v>0.14016484280182706</v>
      </c>
      <c r="AC33" s="1168">
        <f>Summ4!AC31</f>
        <v>2693</v>
      </c>
      <c r="AD33" s="1168">
        <f>AC33/AC$44*100</f>
        <v>0.1164414608830396</v>
      </c>
      <c r="AE33" s="1172">
        <v>13804</v>
      </c>
      <c r="AF33" s="1172">
        <v>1</v>
      </c>
      <c r="AG33" s="14">
        <f>Summ4!AG31</f>
        <v>31</v>
      </c>
      <c r="AH33" s="14">
        <f>AG33/AG$44*100</f>
        <v>4.5655375552282766</v>
      </c>
      <c r="AI33" s="1168">
        <f>Summ4!AI31</f>
        <v>31</v>
      </c>
      <c r="AJ33" s="1168">
        <f>AI33/AI$44*100</f>
        <v>4.8136645962732922</v>
      </c>
      <c r="AK33" s="1172">
        <v>29</v>
      </c>
      <c r="AL33" s="1179">
        <v>5</v>
      </c>
      <c r="AM33" s="6"/>
    </row>
    <row r="34" spans="1:39">
      <c r="A34" s="5"/>
      <c r="B34" s="31" t="s">
        <v>44</v>
      </c>
      <c r="C34" s="13">
        <f>Summ4!C35+Summ4!C37</f>
        <v>3576.3408290328198</v>
      </c>
      <c r="D34" s="14">
        <f>C34/C$44*100</f>
        <v>0.78541978208112506</v>
      </c>
      <c r="E34" s="1168">
        <v>2816.0644060000004</v>
      </c>
      <c r="F34" s="1168">
        <f>E34/E$44*100</f>
        <v>0.61441923203733551</v>
      </c>
      <c r="G34" s="1172">
        <v>2953</v>
      </c>
      <c r="H34" s="1172">
        <v>1</v>
      </c>
      <c r="I34" s="98">
        <f>Summ4!I35+Summ4!I37</f>
        <v>749.21100000000001</v>
      </c>
      <c r="J34" s="14">
        <f>I34/I$44*100</f>
        <v>0.63505471579735684</v>
      </c>
      <c r="K34" s="1537">
        <f>Summ4!K35+Summ4!K37</f>
        <v>323</v>
      </c>
      <c r="L34" s="1537">
        <f>K34/K$44*100</f>
        <v>0.32312925170068024</v>
      </c>
      <c r="M34" s="1542">
        <v>358</v>
      </c>
      <c r="N34" s="1542">
        <v>0</v>
      </c>
      <c r="O34" s="1543">
        <f>Summ4!O35+Summ4!O37</f>
        <v>505.32999999999993</v>
      </c>
      <c r="P34" s="1543">
        <f>O34/O$44*100</f>
        <v>0.44705273321970446</v>
      </c>
      <c r="Q34" s="1537">
        <f>Summ4!Q35+Summ4!Q37</f>
        <v>294</v>
      </c>
      <c r="R34" s="1537">
        <f>Q34/Q$44*100</f>
        <v>0.35589342565580018</v>
      </c>
      <c r="S34" s="1172">
        <v>445</v>
      </c>
      <c r="T34" s="1172">
        <v>1</v>
      </c>
      <c r="U34" s="14">
        <f>I34-O34</f>
        <v>243.88100000000009</v>
      </c>
      <c r="V34" s="14">
        <f>U34/U$44*100</f>
        <v>4.9369256331587552</v>
      </c>
      <c r="W34" s="1168">
        <f>K34-Q34</f>
        <v>29</v>
      </c>
      <c r="X34" s="1168">
        <f>W34/W$44*100</f>
        <v>0.16713734078727449</v>
      </c>
      <c r="Y34" s="1177">
        <f>M34-S34</f>
        <v>-87</v>
      </c>
      <c r="Z34" s="1177">
        <v>-1</v>
      </c>
      <c r="AA34" s="14">
        <f>Summ4!AA35+Summ4!AA37</f>
        <v>707</v>
      </c>
      <c r="AB34" s="14">
        <f>AA34/AA$44*100</f>
        <v>3.7650662561129075E-2</v>
      </c>
      <c r="AC34" s="1168">
        <f>Summ4!AC35+Summ4!AC37</f>
        <v>643</v>
      </c>
      <c r="AD34" s="1168">
        <f>AC34/AC$44*100</f>
        <v>2.7802398569548629E-2</v>
      </c>
      <c r="AE34" s="1172">
        <v>2200</v>
      </c>
      <c r="AF34" s="1172">
        <v>0</v>
      </c>
      <c r="AG34" s="14">
        <f>Summ4!AG35+Summ4!AG37</f>
        <v>22</v>
      </c>
      <c r="AH34" s="14">
        <f>AG34/AG$44*100</f>
        <v>3.2400589101620034</v>
      </c>
      <c r="AI34" s="1168">
        <f>Summ4!AI35+Summ4!AI37</f>
        <v>22</v>
      </c>
      <c r="AJ34" s="1168">
        <f>AI34/AI$44*100</f>
        <v>3.4161490683229814</v>
      </c>
      <c r="AK34" s="1172">
        <v>22</v>
      </c>
      <c r="AL34" s="1179">
        <v>4</v>
      </c>
      <c r="AM34" s="6"/>
    </row>
    <row r="35" spans="1:39">
      <c r="A35" s="5"/>
      <c r="B35" s="31"/>
      <c r="C35" s="13"/>
      <c r="D35" s="14"/>
      <c r="E35" s="1168"/>
      <c r="F35" s="1168"/>
      <c r="G35" s="1172"/>
      <c r="H35" s="1172"/>
      <c r="I35" s="97"/>
      <c r="J35" s="14"/>
      <c r="K35" s="1537"/>
      <c r="L35" s="1537"/>
      <c r="M35" s="1542"/>
      <c r="N35" s="1542"/>
      <c r="O35" s="1543"/>
      <c r="P35" s="1543"/>
      <c r="Q35" s="1537"/>
      <c r="R35" s="1537"/>
      <c r="S35" s="1172"/>
      <c r="T35" s="1172"/>
      <c r="U35" s="34"/>
      <c r="V35" s="14"/>
      <c r="W35" s="1208"/>
      <c r="X35" s="1168"/>
      <c r="Y35" s="1177"/>
      <c r="Z35" s="1177"/>
      <c r="AA35" s="14"/>
      <c r="AB35" s="14"/>
      <c r="AC35" s="1168"/>
      <c r="AD35" s="1168"/>
      <c r="AE35" s="1172"/>
      <c r="AF35" s="1172"/>
      <c r="AG35" s="14"/>
      <c r="AH35" s="14"/>
      <c r="AI35" s="1168"/>
      <c r="AJ35" s="1168"/>
      <c r="AK35" s="1172"/>
      <c r="AL35" s="1179"/>
      <c r="AM35" s="6"/>
    </row>
    <row r="36" spans="1:39">
      <c r="A36" s="5"/>
      <c r="B36" s="31" t="s">
        <v>45</v>
      </c>
      <c r="C36" s="13">
        <f>SUM(C32:C35)</f>
        <v>24708.294471910911</v>
      </c>
      <c r="D36" s="14">
        <f>SUM(D32:D35)</f>
        <v>5.4263237726625642</v>
      </c>
      <c r="E36" s="1168">
        <v>21645.222787360002</v>
      </c>
      <c r="F36" s="1168">
        <f>SUM(F32:F35)</f>
        <v>4.7226338765373983</v>
      </c>
      <c r="G36" s="1172">
        <v>20757</v>
      </c>
      <c r="H36" s="1172">
        <v>5</v>
      </c>
      <c r="I36" s="98">
        <f>SUM(I32:I35)</f>
        <v>2822.8466458000003</v>
      </c>
      <c r="J36" s="14">
        <f>SUM(J32:J35)</f>
        <v>2.3927332545678599</v>
      </c>
      <c r="K36" s="1537">
        <f>SUM(K32:K35)</f>
        <v>1996</v>
      </c>
      <c r="L36" s="1537">
        <f>SUM(L32:L35)</f>
        <v>1.9967987194877954</v>
      </c>
      <c r="M36" s="1542">
        <v>1995</v>
      </c>
      <c r="N36" s="1542">
        <v>2</v>
      </c>
      <c r="O36" s="1543">
        <f>SUM(O32:O35)</f>
        <v>1996.5839999999998</v>
      </c>
      <c r="P36" s="1543">
        <f>SUM(P32:P35)</f>
        <v>1.7663276162165922</v>
      </c>
      <c r="Q36" s="1537">
        <f>SUM(Q32:Q35)</f>
        <v>1686</v>
      </c>
      <c r="R36" s="1537">
        <f>SUM(R32:R35)</f>
        <v>2.0409398491689767</v>
      </c>
      <c r="S36" s="1172">
        <v>1581</v>
      </c>
      <c r="T36" s="1172">
        <v>2</v>
      </c>
      <c r="U36" s="14">
        <f>I36-O36</f>
        <v>826.26264580000043</v>
      </c>
      <c r="V36" s="14">
        <f>SUM(V32:V35)</f>
        <v>16.726178897788643</v>
      </c>
      <c r="W36" s="1168">
        <f>K36-Q36</f>
        <v>310</v>
      </c>
      <c r="X36" s="1168">
        <f>SUM(X32:X35)</f>
        <v>1.7866405394501759</v>
      </c>
      <c r="Y36" s="1177">
        <f>M36-S36</f>
        <v>414</v>
      </c>
      <c r="Z36" s="1177">
        <v>4</v>
      </c>
      <c r="AA36" s="14">
        <f>SUM(AA32:AA35)</f>
        <v>82333</v>
      </c>
      <c r="AB36" s="14">
        <f>SUM(AB32:AB35)</f>
        <v>4.3845714294843559</v>
      </c>
      <c r="AC36" s="1168">
        <f>SUM(AC32:AC35)</f>
        <v>83491</v>
      </c>
      <c r="AD36" s="1168">
        <f>SUM(AD32:AD35)</f>
        <v>3.6100311959100853</v>
      </c>
      <c r="AE36" s="1172">
        <v>145913</v>
      </c>
      <c r="AF36" s="1172">
        <v>6</v>
      </c>
      <c r="AG36" s="14">
        <f>SUM(AG32:AG35)</f>
        <v>85</v>
      </c>
      <c r="AH36" s="14">
        <f>SUM(AH32:AH35)</f>
        <v>12.51840942562592</v>
      </c>
      <c r="AI36" s="1168">
        <f>SUM(AI32:AI35)</f>
        <v>85</v>
      </c>
      <c r="AJ36" s="1168">
        <f>SUM(AJ32:AJ35)</f>
        <v>13.198757763975156</v>
      </c>
      <c r="AK36" s="1172">
        <v>84</v>
      </c>
      <c r="AL36" s="1179">
        <v>14</v>
      </c>
      <c r="AM36" s="6"/>
    </row>
    <row r="37" spans="1:39">
      <c r="A37" s="5"/>
      <c r="B37" s="31"/>
      <c r="C37" s="13"/>
      <c r="D37" s="14"/>
      <c r="E37" s="1168"/>
      <c r="F37" s="1168"/>
      <c r="G37" s="1172"/>
      <c r="H37" s="1172"/>
      <c r="I37" s="97"/>
      <c r="J37" s="14"/>
      <c r="K37" s="1537"/>
      <c r="L37" s="1537"/>
      <c r="M37" s="1542"/>
      <c r="N37" s="1542"/>
      <c r="O37" s="1543"/>
      <c r="P37" s="1543"/>
      <c r="Q37" s="1537"/>
      <c r="R37" s="1537"/>
      <c r="S37" s="1172"/>
      <c r="T37" s="1172"/>
      <c r="U37" s="14"/>
      <c r="V37" s="15"/>
      <c r="W37" s="1206"/>
      <c r="X37" s="1206"/>
      <c r="Y37" s="1177"/>
      <c r="Z37" s="1177"/>
      <c r="AA37" s="14"/>
      <c r="AB37" s="14"/>
      <c r="AC37" s="1168"/>
      <c r="AD37" s="1168"/>
      <c r="AE37" s="1172"/>
      <c r="AF37" s="1172"/>
      <c r="AG37" s="14"/>
      <c r="AH37" s="14"/>
      <c r="AI37" s="1168"/>
      <c r="AJ37" s="1168"/>
      <c r="AK37" s="1172"/>
      <c r="AL37" s="1179"/>
      <c r="AM37" s="6"/>
    </row>
    <row r="38" spans="1:39">
      <c r="A38" s="5"/>
      <c r="B38" s="31"/>
      <c r="C38" s="13"/>
      <c r="D38" s="14"/>
      <c r="E38" s="1168"/>
      <c r="F38" s="1168"/>
      <c r="G38" s="1172"/>
      <c r="H38" s="1172"/>
      <c r="I38" s="97"/>
      <c r="J38" s="14"/>
      <c r="K38" s="1537"/>
      <c r="L38" s="1537"/>
      <c r="M38" s="1542"/>
      <c r="N38" s="1542"/>
      <c r="O38" s="1543"/>
      <c r="P38" s="1543"/>
      <c r="Q38" s="1537"/>
      <c r="R38" s="1537"/>
      <c r="S38" s="1172"/>
      <c r="T38" s="1172"/>
      <c r="U38" s="14"/>
      <c r="V38" s="15"/>
      <c r="W38" s="1206"/>
      <c r="X38" s="1206"/>
      <c r="Y38" s="1177"/>
      <c r="Z38" s="1177"/>
      <c r="AA38" s="14"/>
      <c r="AB38" s="14"/>
      <c r="AC38" s="1168"/>
      <c r="AD38" s="1168"/>
      <c r="AE38" s="1172"/>
      <c r="AF38" s="1172"/>
      <c r="AG38" s="14"/>
      <c r="AH38" s="14"/>
      <c r="AI38" s="1168"/>
      <c r="AJ38" s="1168"/>
      <c r="AK38" s="1172"/>
      <c r="AL38" s="1179"/>
      <c r="AM38" s="6"/>
    </row>
    <row r="39" spans="1:39">
      <c r="A39" s="5"/>
      <c r="B39" s="31"/>
      <c r="C39" s="13"/>
      <c r="D39" s="14"/>
      <c r="E39" s="1168"/>
      <c r="F39" s="1168"/>
      <c r="G39" s="1172"/>
      <c r="H39" s="1172"/>
      <c r="I39" s="97"/>
      <c r="J39" s="14"/>
      <c r="K39" s="1537"/>
      <c r="L39" s="1537"/>
      <c r="M39" s="1542"/>
      <c r="N39" s="1542"/>
      <c r="O39" s="1543"/>
      <c r="P39" s="1543"/>
      <c r="Q39" s="1537"/>
      <c r="R39" s="1537"/>
      <c r="S39" s="1172"/>
      <c r="T39" s="1172"/>
      <c r="U39" s="14"/>
      <c r="V39" s="15"/>
      <c r="W39" s="1206"/>
      <c r="X39" s="1206"/>
      <c r="Y39" s="1177"/>
      <c r="Z39" s="1177"/>
      <c r="AA39" s="14"/>
      <c r="AB39" s="14"/>
      <c r="AC39" s="1168"/>
      <c r="AD39" s="1168"/>
      <c r="AE39" s="1172"/>
      <c r="AF39" s="1172"/>
      <c r="AG39" s="14"/>
      <c r="AH39" s="14"/>
      <c r="AI39" s="1168"/>
      <c r="AJ39" s="1168"/>
      <c r="AK39" s="1172"/>
      <c r="AL39" s="1179"/>
      <c r="AM39" s="6"/>
    </row>
    <row r="40" spans="1:39">
      <c r="A40" s="5"/>
      <c r="B40" s="31"/>
      <c r="C40" s="13"/>
      <c r="D40" s="14"/>
      <c r="E40" s="1168"/>
      <c r="F40" s="1168"/>
      <c r="G40" s="1172"/>
      <c r="H40" s="1172"/>
      <c r="I40" s="97"/>
      <c r="J40" s="14"/>
      <c r="K40" s="1168"/>
      <c r="L40" s="1168"/>
      <c r="M40" s="1172"/>
      <c r="N40" s="1172"/>
      <c r="O40" s="14"/>
      <c r="P40" s="14"/>
      <c r="Q40" s="1168"/>
      <c r="R40" s="1168"/>
      <c r="S40" s="1172"/>
      <c r="T40" s="1172"/>
      <c r="U40" s="14"/>
      <c r="V40" s="15"/>
      <c r="W40" s="1206"/>
      <c r="X40" s="1206"/>
      <c r="Y40" s="1177"/>
      <c r="Z40" s="1177"/>
      <c r="AA40" s="14"/>
      <c r="AB40" s="14"/>
      <c r="AC40" s="1168"/>
      <c r="AD40" s="1168"/>
      <c r="AE40" s="1172"/>
      <c r="AF40" s="1172"/>
      <c r="AG40" s="14"/>
      <c r="AH40" s="14"/>
      <c r="AI40" s="1168"/>
      <c r="AJ40" s="1168"/>
      <c r="AK40" s="1172"/>
      <c r="AL40" s="1179"/>
      <c r="AM40" s="6"/>
    </row>
    <row r="41" spans="1:39">
      <c r="A41" s="5"/>
      <c r="B41" s="31"/>
      <c r="C41" s="13"/>
      <c r="D41" s="14"/>
      <c r="E41" s="1168"/>
      <c r="F41" s="1168"/>
      <c r="G41" s="1172"/>
      <c r="H41" s="1172"/>
      <c r="I41" s="97"/>
      <c r="J41" s="14"/>
      <c r="K41" s="1168"/>
      <c r="L41" s="1168"/>
      <c r="M41" s="1172"/>
      <c r="N41" s="1172"/>
      <c r="O41" s="14"/>
      <c r="P41" s="14"/>
      <c r="Q41" s="1168"/>
      <c r="R41" s="1168"/>
      <c r="S41" s="1172"/>
      <c r="T41" s="1172"/>
      <c r="U41" s="14"/>
      <c r="V41" s="15"/>
      <c r="W41" s="1206"/>
      <c r="X41" s="1206"/>
      <c r="Y41" s="1177"/>
      <c r="Z41" s="1177"/>
      <c r="AA41" s="14"/>
      <c r="AB41" s="14"/>
      <c r="AC41" s="1168"/>
      <c r="AD41" s="1168"/>
      <c r="AE41" s="1172"/>
      <c r="AF41" s="1172"/>
      <c r="AG41" s="14"/>
      <c r="AH41" s="14"/>
      <c r="AI41" s="1168"/>
      <c r="AJ41" s="1168"/>
      <c r="AK41" s="1172"/>
      <c r="AL41" s="1179"/>
      <c r="AM41" s="6"/>
    </row>
    <row r="42" spans="1:39" ht="13.5" thickBot="1">
      <c r="A42" s="5"/>
      <c r="B42" s="31"/>
      <c r="C42" s="13"/>
      <c r="D42" s="14"/>
      <c r="E42" s="1168"/>
      <c r="F42" s="1168"/>
      <c r="G42" s="1172"/>
      <c r="H42" s="1172"/>
      <c r="I42" s="97"/>
      <c r="J42" s="14"/>
      <c r="K42" s="1168"/>
      <c r="L42" s="1168"/>
      <c r="M42" s="1172"/>
      <c r="N42" s="1172"/>
      <c r="O42" s="14"/>
      <c r="P42" s="14"/>
      <c r="Q42" s="1168"/>
      <c r="R42" s="1168"/>
      <c r="S42" s="1172"/>
      <c r="T42" s="1172"/>
      <c r="U42" s="14"/>
      <c r="V42" s="15"/>
      <c r="W42" s="1206"/>
      <c r="X42" s="1206"/>
      <c r="Y42" s="1177"/>
      <c r="Z42" s="1177"/>
      <c r="AA42" s="14"/>
      <c r="AB42" s="14"/>
      <c r="AC42" s="1168"/>
      <c r="AD42" s="1168"/>
      <c r="AE42" s="1172"/>
      <c r="AF42" s="1172"/>
      <c r="AG42" s="14"/>
      <c r="AH42" s="14"/>
      <c r="AI42" s="1168"/>
      <c r="AJ42" s="1168"/>
      <c r="AK42" s="1172"/>
      <c r="AL42" s="1179"/>
      <c r="AM42" s="6"/>
    </row>
    <row r="43" spans="1:39">
      <c r="A43" s="5"/>
      <c r="B43" s="23"/>
      <c r="C43" s="35"/>
      <c r="D43" s="652"/>
      <c r="E43" s="1169"/>
      <c r="F43" s="1169"/>
      <c r="G43" s="1173"/>
      <c r="H43" s="1173"/>
      <c r="I43" s="1201"/>
      <c r="J43" s="652"/>
      <c r="K43" s="1169"/>
      <c r="L43" s="1169"/>
      <c r="M43" s="1173"/>
      <c r="N43" s="1173"/>
      <c r="O43" s="652"/>
      <c r="P43" s="652"/>
      <c r="Q43" s="1169"/>
      <c r="R43" s="1169"/>
      <c r="S43" s="1173"/>
      <c r="T43" s="1173"/>
      <c r="U43" s="652"/>
      <c r="V43" s="1202"/>
      <c r="W43" s="1209"/>
      <c r="X43" s="1209"/>
      <c r="Y43" s="1173"/>
      <c r="Z43" s="1173"/>
      <c r="AA43" s="652"/>
      <c r="AB43" s="652"/>
      <c r="AC43" s="1169"/>
      <c r="AD43" s="1169"/>
      <c r="AE43" s="1173"/>
      <c r="AF43" s="1173"/>
      <c r="AG43" s="652"/>
      <c r="AH43" s="652"/>
      <c r="AI43" s="1169"/>
      <c r="AJ43" s="1169"/>
      <c r="AK43" s="1173"/>
      <c r="AL43" s="1203"/>
      <c r="AM43" s="37"/>
    </row>
    <row r="44" spans="1:39" ht="13.5" thickBot="1">
      <c r="A44" s="5"/>
      <c r="B44" s="38" t="s">
        <v>19</v>
      </c>
      <c r="C44" s="39">
        <f>SUM(C12:C42)/2</f>
        <v>455341.32328022062</v>
      </c>
      <c r="D44" s="40">
        <f>D17+D27+D36</f>
        <v>100.00000000000001</v>
      </c>
      <c r="E44" s="1170">
        <f>SUM(E12:E42)/2</f>
        <v>458329.4693856329</v>
      </c>
      <c r="F44" s="1170">
        <f>F17+F27+F36</f>
        <v>100</v>
      </c>
      <c r="G44" s="1174">
        <f>SUM(G12:G42)/2</f>
        <v>415131.5</v>
      </c>
      <c r="H44" s="1174">
        <v>100</v>
      </c>
      <c r="I44" s="40">
        <f>SUM(I12:I42)/2</f>
        <v>117975.81867560999</v>
      </c>
      <c r="J44" s="40">
        <f>J17+J27+J36</f>
        <v>100</v>
      </c>
      <c r="K44" s="1170">
        <f>SUM(K12:K42)/2</f>
        <v>99960</v>
      </c>
      <c r="L44" s="1170">
        <f>L17+L27+L36</f>
        <v>99.999999999999986</v>
      </c>
      <c r="M44" s="1174">
        <f>SUM(M12:M42)/2</f>
        <v>95264</v>
      </c>
      <c r="N44" s="1174">
        <v>100</v>
      </c>
      <c r="O44" s="40">
        <f>SUM(O12:O42)/2</f>
        <v>113035.882</v>
      </c>
      <c r="P44" s="40">
        <f>P17+P27+P36</f>
        <v>100</v>
      </c>
      <c r="Q44" s="1170">
        <f>SUM(Q12:Q42)/2</f>
        <v>82609</v>
      </c>
      <c r="R44" s="1170">
        <f>R17+R27+R36</f>
        <v>100.00000000000001</v>
      </c>
      <c r="S44" s="1174">
        <f>SUM(S12:S42)/2</f>
        <v>83530</v>
      </c>
      <c r="T44" s="1174">
        <v>100</v>
      </c>
      <c r="U44" s="40">
        <f>SUM(U12:U42)/2</f>
        <v>4939.9366756099898</v>
      </c>
      <c r="V44" s="41">
        <f>+V36+V27+V17</f>
        <v>100.00000000000004</v>
      </c>
      <c r="W44" s="1170">
        <f>SUM(W12:W42)/2</f>
        <v>17351</v>
      </c>
      <c r="X44" s="1170">
        <f>X17+X27+X36</f>
        <v>99.999999999999986</v>
      </c>
      <c r="Y44" s="1174">
        <f>SUM(Y12:Y42)/2</f>
        <v>11734</v>
      </c>
      <c r="Z44" s="1174">
        <v>100</v>
      </c>
      <c r="AA44" s="40">
        <f>SUM(AA12:AA42)/2</f>
        <v>1877789</v>
      </c>
      <c r="AB44" s="40">
        <f>AB17+AB27+AB36</f>
        <v>100.00000000000001</v>
      </c>
      <c r="AC44" s="1170">
        <f>SUM(AC12:AC42)/2</f>
        <v>2312750.0974116102</v>
      </c>
      <c r="AD44" s="1170">
        <f>AD17+AD27+AD36</f>
        <v>100</v>
      </c>
      <c r="AE44" s="1174">
        <f>SUM(AE12:AE42)/2</f>
        <v>2367487</v>
      </c>
      <c r="AF44" s="1174">
        <v>100</v>
      </c>
      <c r="AG44" s="40">
        <f>SUM(AG12:AG42)/2</f>
        <v>679</v>
      </c>
      <c r="AH44" s="40">
        <f>AH17+AH27+AH36</f>
        <v>100</v>
      </c>
      <c r="AI44" s="1170">
        <f>SUM(AI12:AI42)/2</f>
        <v>644</v>
      </c>
      <c r="AJ44" s="1170">
        <f>AJ17+AJ27+AJ36</f>
        <v>100</v>
      </c>
      <c r="AK44" s="1174">
        <f>SUM(AK12:AK42)/2</f>
        <v>618</v>
      </c>
      <c r="AL44" s="1180">
        <v>100</v>
      </c>
      <c r="AM44" s="6"/>
    </row>
    <row r="45" spans="1:39">
      <c r="A45" s="5"/>
      <c r="B45" s="17"/>
      <c r="C45" s="1181" t="s">
        <v>12</v>
      </c>
      <c r="D45" s="42"/>
      <c r="E45" s="1189" t="s">
        <v>12</v>
      </c>
      <c r="F45" s="1190"/>
      <c r="G45" s="1188" t="s">
        <v>12</v>
      </c>
      <c r="H45" s="1182"/>
      <c r="I45" s="7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6"/>
    </row>
    <row r="46" spans="1:39">
      <c r="A46" s="5"/>
      <c r="B46" s="10" t="s">
        <v>46</v>
      </c>
      <c r="C46" s="44"/>
      <c r="D46" s="12"/>
      <c r="E46" s="1191"/>
      <c r="F46" s="1167"/>
      <c r="G46" s="1183"/>
      <c r="H46" s="117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6"/>
    </row>
    <row r="47" spans="1:39" ht="13.5" thickBot="1">
      <c r="A47" s="5"/>
      <c r="B47" s="10"/>
      <c r="C47" s="1195">
        <f>Summ3!C71</f>
        <v>4299890</v>
      </c>
      <c r="D47" s="1196"/>
      <c r="E47" s="1197">
        <v>4127732</v>
      </c>
      <c r="F47" s="1198"/>
      <c r="G47" s="1199">
        <v>3586112</v>
      </c>
      <c r="H47" s="1184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6"/>
    </row>
    <row r="48" spans="1:39">
      <c r="A48" s="5"/>
      <c r="B48" s="10" t="s">
        <v>47</v>
      </c>
      <c r="C48" s="46"/>
      <c r="D48" s="14"/>
      <c r="E48" s="1194"/>
      <c r="F48" s="1168"/>
      <c r="G48" s="1185"/>
      <c r="H48" s="1179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6"/>
    </row>
    <row r="49" spans="1:39">
      <c r="A49" s="5"/>
      <c r="B49" s="10" t="s">
        <v>48</v>
      </c>
      <c r="C49" s="104">
        <f>Summ3!C73</f>
        <v>4.1462923233838715</v>
      </c>
      <c r="D49" s="14"/>
      <c r="E49" s="1200">
        <v>4.3600000000000003</v>
      </c>
      <c r="F49" s="1168"/>
      <c r="G49" s="1186">
        <v>4.76</v>
      </c>
      <c r="H49" s="1179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6"/>
    </row>
    <row r="50" spans="1:39">
      <c r="A50" s="5"/>
      <c r="B50" s="10"/>
      <c r="C50" s="46"/>
      <c r="D50" s="14"/>
      <c r="E50" s="1194"/>
      <c r="F50" s="1168"/>
      <c r="G50" s="1185"/>
      <c r="H50" s="1179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6"/>
    </row>
    <row r="51" spans="1:39" ht="13.5" thickBot="1">
      <c r="A51" s="5"/>
      <c r="B51" s="19"/>
      <c r="C51" s="47"/>
      <c r="D51" s="45"/>
      <c r="E51" s="1192"/>
      <c r="F51" s="1193"/>
      <c r="G51" s="1187"/>
      <c r="H51" s="1184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6"/>
    </row>
    <row r="52" spans="1:39">
      <c r="A52" s="5"/>
      <c r="B52" s="48"/>
      <c r="C52" s="49"/>
      <c r="D52" s="49"/>
      <c r="E52" s="49"/>
      <c r="F52" s="49"/>
      <c r="G52" s="49"/>
      <c r="H52" s="49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6"/>
    </row>
    <row r="53" spans="1:39">
      <c r="A53" s="48"/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8"/>
    </row>
    <row r="54" spans="1:39">
      <c r="A54" s="48"/>
      <c r="B54" s="48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8"/>
    </row>
    <row r="55" spans="1:39" s="21" customFormat="1" ht="18.75">
      <c r="A55" s="5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1"/>
    </row>
    <row r="56" spans="1:39" s="21" customFormat="1" ht="18.7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</row>
    <row r="57" spans="1:39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</row>
    <row r="58" spans="1:39">
      <c r="A58" s="48"/>
    </row>
    <row r="59" spans="1:39">
      <c r="A59" s="48"/>
    </row>
    <row r="60" spans="1:39">
      <c r="A60" s="48"/>
    </row>
    <row r="61" spans="1:39">
      <c r="A61" s="48"/>
    </row>
    <row r="62" spans="1:39">
      <c r="A62" s="48"/>
    </row>
    <row r="63" spans="1:39">
      <c r="A63" s="48"/>
    </row>
    <row r="64" spans="1:39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</sheetData>
  <mergeCells count="18">
    <mergeCell ref="Y6:Z6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AI6:AJ6"/>
    <mergeCell ref="AK6:AL6"/>
    <mergeCell ref="AA6:AB6"/>
    <mergeCell ref="AC6:AD6"/>
    <mergeCell ref="AE6:AF6"/>
    <mergeCell ref="AG6:AH6"/>
  </mergeCells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W158"/>
  <sheetViews>
    <sheetView topLeftCell="B1" zoomScale="70" workbookViewId="0" xr3:uid="{842E5F09-E766-5B8D-85AF-A39847EA96FD}">
      <pane xSplit="1" ySplit="7" topLeftCell="C8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.85546875" style="4" customWidth="1"/>
    <col min="2" max="2" width="35.7109375" style="4" customWidth="1"/>
    <col min="3" max="3" width="13.7109375" style="4" customWidth="1"/>
    <col min="4" max="4" width="5" style="4" bestFit="1" customWidth="1"/>
    <col min="5" max="5" width="13.42578125" style="4" customWidth="1"/>
    <col min="6" max="6" width="5" style="4" bestFit="1" customWidth="1"/>
    <col min="7" max="7" width="13.7109375" style="4" customWidth="1"/>
    <col min="8" max="8" width="5" style="4" bestFit="1" customWidth="1"/>
    <col min="9" max="9" width="13.7109375" style="4" customWidth="1"/>
    <col min="10" max="10" width="5" style="4" bestFit="1" customWidth="1"/>
    <col min="11" max="11" width="19.7109375" style="4" customWidth="1"/>
    <col min="12" max="12" width="5" style="4" bestFit="1" customWidth="1"/>
    <col min="13" max="13" width="13.7109375" style="4" customWidth="1"/>
    <col min="14" max="14" width="5" style="4" bestFit="1" customWidth="1"/>
    <col min="15" max="15" width="13.7109375" style="4" customWidth="1"/>
    <col min="16" max="16" width="5" style="4" bestFit="1" customWidth="1"/>
    <col min="17" max="17" width="13.28515625" style="4" customWidth="1"/>
    <col min="18" max="18" width="5" style="4" bestFit="1" customWidth="1"/>
    <col min="19" max="19" width="13.7109375" style="4" customWidth="1"/>
    <col min="20" max="20" width="5" style="4" bestFit="1" customWidth="1"/>
    <col min="21" max="21" width="15" style="4" customWidth="1"/>
    <col min="22" max="22" width="5" style="4" bestFit="1" customWidth="1"/>
    <col min="23" max="23" width="13.7109375" style="4" customWidth="1"/>
    <col min="24" max="24" width="5" style="4" bestFit="1" customWidth="1"/>
    <col min="25" max="25" width="13.7109375" style="4" customWidth="1"/>
    <col min="26" max="26" width="5" style="4" bestFit="1" customWidth="1"/>
    <col min="27" max="27" width="13.7109375" style="4" customWidth="1"/>
    <col min="28" max="28" width="5" style="4" bestFit="1" customWidth="1"/>
    <col min="29" max="29" width="17.85546875" style="4" customWidth="1"/>
    <col min="30" max="30" width="5" style="4" bestFit="1" customWidth="1"/>
    <col min="31" max="31" width="13.7109375" style="4" customWidth="1"/>
    <col min="32" max="32" width="5" style="4" bestFit="1" customWidth="1"/>
    <col min="33" max="33" width="10.28515625" style="4" customWidth="1"/>
    <col min="34" max="34" width="5" style="4" customWidth="1"/>
    <col min="35" max="35" width="9.28515625" style="4" customWidth="1"/>
    <col min="36" max="36" width="5" style="4" bestFit="1" customWidth="1"/>
    <col min="37" max="37" width="10" style="4" customWidth="1"/>
    <col min="38" max="38" width="5" style="4" bestFit="1" customWidth="1"/>
    <col min="39" max="16384" width="9.140625" style="4"/>
  </cols>
  <sheetData>
    <row r="1" spans="1:39">
      <c r="A1" s="1"/>
      <c r="B1" s="2" t="s">
        <v>49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2</v>
      </c>
      <c r="T1" s="1"/>
      <c r="U1" s="4" t="s">
        <v>2</v>
      </c>
      <c r="V1" s="1"/>
      <c r="W1" s="1"/>
      <c r="X1" s="1"/>
      <c r="Y1" s="3"/>
      <c r="Z1" s="3"/>
      <c r="AA1" s="3"/>
      <c r="AB1" s="3"/>
      <c r="AC1" s="3"/>
      <c r="AD1" s="3"/>
      <c r="AE1" s="1"/>
      <c r="AG1" s="22" t="str">
        <f>Summary!AF1</f>
        <v>QUARTER ENDED 30 JUNE 2006</v>
      </c>
      <c r="AH1" s="1"/>
      <c r="AI1" s="1"/>
      <c r="AJ1" s="1"/>
      <c r="AK1" s="1"/>
      <c r="AL1" s="1"/>
      <c r="AM1" s="3"/>
    </row>
    <row r="2" spans="1:39">
      <c r="A2" s="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3"/>
      <c r="Z2" s="3"/>
      <c r="AA2" s="3"/>
      <c r="AB2" s="3"/>
      <c r="AC2" s="3"/>
      <c r="AD2" s="3"/>
      <c r="AE2" s="1"/>
      <c r="AF2" s="22"/>
      <c r="AG2" s="1"/>
      <c r="AH2" s="1"/>
      <c r="AI2" s="1"/>
      <c r="AJ2" s="1"/>
      <c r="AK2" s="1"/>
      <c r="AL2" s="1"/>
      <c r="AM2" s="3"/>
    </row>
    <row r="3" spans="1:39" ht="13.5" thickBot="1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6"/>
      <c r="B4" s="23"/>
      <c r="C4" s="24"/>
      <c r="D4" s="8"/>
      <c r="E4" s="1166" t="s">
        <v>3</v>
      </c>
      <c r="F4" s="8"/>
      <c r="G4" s="8"/>
      <c r="H4" s="25"/>
      <c r="I4" s="8"/>
      <c r="J4" s="8"/>
      <c r="K4" s="1166" t="s">
        <v>4</v>
      </c>
      <c r="L4" s="8"/>
      <c r="M4" s="8"/>
      <c r="N4" s="25"/>
      <c r="O4" s="8"/>
      <c r="P4" s="8"/>
      <c r="Q4" s="1166" t="s">
        <v>39</v>
      </c>
      <c r="R4" s="8"/>
      <c r="S4" s="8"/>
      <c r="T4" s="25"/>
      <c r="U4" s="8"/>
      <c r="V4" s="8"/>
      <c r="W4" s="8" t="s">
        <v>6</v>
      </c>
      <c r="X4" s="1166"/>
      <c r="Y4" s="8"/>
      <c r="Z4" s="25"/>
      <c r="AA4" s="8"/>
      <c r="AB4" s="1166"/>
      <c r="AC4" s="1166" t="s">
        <v>7</v>
      </c>
      <c r="AD4" s="8"/>
      <c r="AE4" s="8"/>
      <c r="AF4" s="25"/>
      <c r="AG4" s="8"/>
      <c r="AH4" s="8"/>
      <c r="AI4" s="1166" t="s">
        <v>8</v>
      </c>
      <c r="AJ4" s="8"/>
      <c r="AK4" s="8"/>
      <c r="AL4" s="26"/>
      <c r="AM4" s="6"/>
    </row>
    <row r="5" spans="1:39">
      <c r="A5" s="6"/>
      <c r="B5" s="61" t="s">
        <v>50</v>
      </c>
      <c r="C5" s="28"/>
      <c r="D5" s="9"/>
      <c r="E5" s="9"/>
      <c r="F5" s="9"/>
      <c r="G5" s="9"/>
      <c r="H5" s="29"/>
      <c r="I5" s="9"/>
      <c r="J5" s="9"/>
      <c r="K5" s="9"/>
      <c r="L5" s="9"/>
      <c r="M5" s="9"/>
      <c r="N5" s="29"/>
      <c r="O5" s="9"/>
      <c r="P5" s="9"/>
      <c r="Q5" s="9"/>
      <c r="R5" s="9"/>
      <c r="S5" s="9"/>
      <c r="T5" s="29"/>
      <c r="U5" s="9"/>
      <c r="V5" s="9"/>
      <c r="W5" s="9"/>
      <c r="X5" s="9"/>
      <c r="Y5" s="9"/>
      <c r="Z5" s="29"/>
      <c r="AA5" s="9"/>
      <c r="AB5" s="9"/>
      <c r="AC5" s="9"/>
      <c r="AD5" s="9"/>
      <c r="AE5" s="9"/>
      <c r="AF5" s="29"/>
      <c r="AG5" s="9"/>
      <c r="AH5" s="9"/>
      <c r="AI5" s="9"/>
      <c r="AJ5" s="9"/>
      <c r="AK5" s="9"/>
      <c r="AL5" s="30"/>
      <c r="AM5" s="6"/>
    </row>
    <row r="6" spans="1:39">
      <c r="A6" s="6"/>
      <c r="B6" s="27"/>
      <c r="C6" s="1719" t="str">
        <f>Summary!C6</f>
        <v>30/06/2006</v>
      </c>
      <c r="D6" s="1718"/>
      <c r="E6" s="1715" t="str">
        <f>Summary!E6</f>
        <v>31/03/2006</v>
      </c>
      <c r="F6" s="1715"/>
      <c r="G6" s="1716" t="str">
        <f>Summary!G6</f>
        <v>31/12/2005</v>
      </c>
      <c r="H6" s="1716"/>
      <c r="I6" s="1718" t="str">
        <f>Summary!I6</f>
        <v>30/06/2006</v>
      </c>
      <c r="J6" s="1718"/>
      <c r="K6" s="1715" t="str">
        <f>Summary!K6</f>
        <v>31/03/2006</v>
      </c>
      <c r="L6" s="1715"/>
      <c r="M6" s="1716" t="str">
        <f>Summary!M6</f>
        <v>31/12/2005</v>
      </c>
      <c r="N6" s="1716"/>
      <c r="O6" s="1718" t="str">
        <f>Summary!O6</f>
        <v>30/06/2006</v>
      </c>
      <c r="P6" s="1718"/>
      <c r="Q6" s="1715" t="str">
        <f>Summary!Q6</f>
        <v>31/03/2006</v>
      </c>
      <c r="R6" s="1715"/>
      <c r="S6" s="1716" t="str">
        <f>Summary!S6</f>
        <v>31/12/2005</v>
      </c>
      <c r="T6" s="1716"/>
      <c r="U6" s="1718" t="str">
        <f>Summary!U6</f>
        <v>30/06/2006</v>
      </c>
      <c r="V6" s="1718"/>
      <c r="W6" s="1715" t="str">
        <f>Summary!W6</f>
        <v>31/03/2006</v>
      </c>
      <c r="X6" s="1715"/>
      <c r="Y6" s="1716" t="str">
        <f>Summary!Y6</f>
        <v>31/12/2005</v>
      </c>
      <c r="Z6" s="1716"/>
      <c r="AA6" s="1718" t="str">
        <f>Summary!AA6</f>
        <v>30/06/2006</v>
      </c>
      <c r="AB6" s="1718"/>
      <c r="AC6" s="1715" t="str">
        <f>Summary!AC6</f>
        <v>31/03/2006</v>
      </c>
      <c r="AD6" s="1715"/>
      <c r="AE6" s="1716" t="str">
        <f>Summary!AE6</f>
        <v>31/12/2005</v>
      </c>
      <c r="AF6" s="1716"/>
      <c r="AG6" s="1718" t="str">
        <f>Summary!AG6</f>
        <v>30/06/2006</v>
      </c>
      <c r="AH6" s="1718"/>
      <c r="AI6" s="1715" t="str">
        <f>Summary!AI6</f>
        <v>31/03/2006</v>
      </c>
      <c r="AJ6" s="1715"/>
      <c r="AK6" s="1716" t="str">
        <f>Summary!AK6</f>
        <v>31/12/2005</v>
      </c>
      <c r="AL6" s="1717"/>
      <c r="AM6" s="6" t="s">
        <v>2</v>
      </c>
    </row>
    <row r="7" spans="1:39">
      <c r="A7" s="6"/>
      <c r="B7" s="27"/>
      <c r="C7" s="1674" t="s">
        <v>12</v>
      </c>
      <c r="D7" s="1675" t="s">
        <v>14</v>
      </c>
      <c r="E7" s="1676" t="s">
        <v>12</v>
      </c>
      <c r="F7" s="1676" t="s">
        <v>14</v>
      </c>
      <c r="G7" s="1677" t="s">
        <v>12</v>
      </c>
      <c r="H7" s="1677" t="s">
        <v>14</v>
      </c>
      <c r="I7" s="1675" t="s">
        <v>12</v>
      </c>
      <c r="J7" s="1675" t="s">
        <v>14</v>
      </c>
      <c r="K7" s="1676" t="s">
        <v>12</v>
      </c>
      <c r="L7" s="1676" t="s">
        <v>14</v>
      </c>
      <c r="M7" s="1677" t="s">
        <v>12</v>
      </c>
      <c r="N7" s="1677" t="s">
        <v>14</v>
      </c>
      <c r="O7" s="1675" t="s">
        <v>12</v>
      </c>
      <c r="P7" s="1675" t="s">
        <v>14</v>
      </c>
      <c r="Q7" s="1676" t="s">
        <v>12</v>
      </c>
      <c r="R7" s="1676" t="s">
        <v>14</v>
      </c>
      <c r="S7" s="1677" t="s">
        <v>12</v>
      </c>
      <c r="T7" s="1677" t="s">
        <v>14</v>
      </c>
      <c r="U7" s="1675" t="s">
        <v>12</v>
      </c>
      <c r="V7" s="1675" t="s">
        <v>14</v>
      </c>
      <c r="W7" s="1676" t="s">
        <v>12</v>
      </c>
      <c r="X7" s="1676" t="s">
        <v>14</v>
      </c>
      <c r="Y7" s="1677" t="s">
        <v>12</v>
      </c>
      <c r="Z7" s="1677" t="s">
        <v>14</v>
      </c>
      <c r="AA7" s="1675" t="s">
        <v>12</v>
      </c>
      <c r="AB7" s="1675" t="s">
        <v>14</v>
      </c>
      <c r="AC7" s="1676" t="s">
        <v>12</v>
      </c>
      <c r="AD7" s="1676" t="s">
        <v>14</v>
      </c>
      <c r="AE7" s="1677" t="s">
        <v>12</v>
      </c>
      <c r="AF7" s="1677" t="s">
        <v>14</v>
      </c>
      <c r="AG7" s="1675" t="s">
        <v>40</v>
      </c>
      <c r="AH7" s="1675" t="s">
        <v>14</v>
      </c>
      <c r="AI7" s="1676" t="s">
        <v>40</v>
      </c>
      <c r="AJ7" s="1676" t="s">
        <v>14</v>
      </c>
      <c r="AK7" s="1677" t="s">
        <v>40</v>
      </c>
      <c r="AL7" s="1678" t="s">
        <v>14</v>
      </c>
      <c r="AM7" s="6"/>
    </row>
    <row r="8" spans="1:39">
      <c r="A8" s="6"/>
      <c r="B8" s="31"/>
      <c r="C8" s="11"/>
      <c r="D8" s="12"/>
      <c r="E8" s="1167"/>
      <c r="F8" s="1167"/>
      <c r="G8" s="1171"/>
      <c r="H8" s="1171"/>
      <c r="I8" s="12"/>
      <c r="J8" s="12"/>
      <c r="K8" s="1167"/>
      <c r="L8" s="1167"/>
      <c r="M8" s="1171"/>
      <c r="N8" s="1171"/>
      <c r="O8" s="12"/>
      <c r="P8" s="12"/>
      <c r="Q8" s="1167"/>
      <c r="R8" s="1167"/>
      <c r="S8" s="1171"/>
      <c r="T8" s="1171"/>
      <c r="U8" s="12"/>
      <c r="V8" s="12"/>
      <c r="W8" s="1167"/>
      <c r="X8" s="1167"/>
      <c r="Y8" s="1176"/>
      <c r="Z8" s="1176"/>
      <c r="AA8" s="12"/>
      <c r="AB8" s="12"/>
      <c r="AC8" s="1167"/>
      <c r="AD8" s="1167"/>
      <c r="AE8" s="1171"/>
      <c r="AF8" s="1171"/>
      <c r="AG8" s="12"/>
      <c r="AH8" s="12"/>
      <c r="AI8" s="1167"/>
      <c r="AJ8" s="1167"/>
      <c r="AK8" s="1171"/>
      <c r="AL8" s="1178"/>
      <c r="AM8" s="6"/>
    </row>
    <row r="9" spans="1:39">
      <c r="A9" s="6"/>
      <c r="B9" s="31" t="s">
        <v>51</v>
      </c>
      <c r="C9" s="13"/>
      <c r="D9" s="14"/>
      <c r="E9" s="1168"/>
      <c r="F9" s="1168"/>
      <c r="G9" s="1172"/>
      <c r="H9" s="1172"/>
      <c r="I9" s="14"/>
      <c r="J9" s="14"/>
      <c r="K9" s="1168"/>
      <c r="L9" s="1168"/>
      <c r="M9" s="1172"/>
      <c r="N9" s="1172"/>
      <c r="O9" s="14"/>
      <c r="P9" s="14"/>
      <c r="Q9" s="1168"/>
      <c r="R9" s="1168"/>
      <c r="S9" s="1172"/>
      <c r="T9" s="1172"/>
      <c r="U9" s="14"/>
      <c r="V9" s="14"/>
      <c r="W9" s="1168"/>
      <c r="X9" s="1168"/>
      <c r="Y9" s="1177"/>
      <c r="Z9" s="1177"/>
      <c r="AA9" s="14"/>
      <c r="AB9" s="14"/>
      <c r="AC9" s="1168"/>
      <c r="AD9" s="1168"/>
      <c r="AE9" s="1172"/>
      <c r="AF9" s="1172"/>
      <c r="AG9" s="14"/>
      <c r="AH9" s="14"/>
      <c r="AI9" s="1168"/>
      <c r="AJ9" s="1168"/>
      <c r="AK9" s="1172"/>
      <c r="AL9" s="1179"/>
      <c r="AM9" s="6"/>
    </row>
    <row r="10" spans="1:39">
      <c r="A10" s="6"/>
      <c r="B10" s="31"/>
      <c r="C10" s="682"/>
      <c r="D10" s="14"/>
      <c r="E10" s="1168"/>
      <c r="F10" s="1168"/>
      <c r="G10" s="1172"/>
      <c r="H10" s="1172"/>
      <c r="I10" s="14"/>
      <c r="J10" s="14"/>
      <c r="K10" s="1168"/>
      <c r="L10" s="1168"/>
      <c r="M10" s="1172"/>
      <c r="N10" s="1172"/>
      <c r="O10" s="14"/>
      <c r="P10" s="14"/>
      <c r="Q10" s="1168"/>
      <c r="R10" s="1168"/>
      <c r="S10" s="1172"/>
      <c r="T10" s="1172"/>
      <c r="U10" s="14"/>
      <c r="V10" s="14"/>
      <c r="W10" s="1168"/>
      <c r="X10" s="1168"/>
      <c r="Y10" s="1177"/>
      <c r="Z10" s="1177"/>
      <c r="AA10" s="14"/>
      <c r="AB10" s="14"/>
      <c r="AC10" s="1168"/>
      <c r="AD10" s="1168"/>
      <c r="AE10" s="1172"/>
      <c r="AF10" s="1172"/>
      <c r="AG10" s="14"/>
      <c r="AH10" s="14"/>
      <c r="AI10" s="1168"/>
      <c r="AJ10" s="1168"/>
      <c r="AK10" s="1172"/>
      <c r="AL10" s="1227"/>
      <c r="AM10" s="6"/>
    </row>
    <row r="11" spans="1:39">
      <c r="A11" s="6"/>
      <c r="B11" s="31" t="s">
        <v>52</v>
      </c>
      <c r="C11" s="13">
        <f>EquA!B12</f>
        <v>81850.591703390732</v>
      </c>
      <c r="D11" s="14">
        <f>C11/C$68*100</f>
        <v>19.181462623885849</v>
      </c>
      <c r="E11" s="1168">
        <v>84259.764635848551</v>
      </c>
      <c r="F11" s="1168">
        <f>E11/E$68*100</f>
        <v>19.506321287536036</v>
      </c>
      <c r="G11" s="1172">
        <v>73404</v>
      </c>
      <c r="H11" s="1172">
        <v>19</v>
      </c>
      <c r="I11" s="14">
        <f>[1]EQ!$C$5</f>
        <v>7083.9212068999987</v>
      </c>
      <c r="J11" s="14">
        <f>I11/I$68*100</f>
        <v>6.1610486638500808</v>
      </c>
      <c r="K11" s="1541">
        <v>8003</v>
      </c>
      <c r="L11" s="1537">
        <f>K11/K$68*100</f>
        <v>8.1894743305056128</v>
      </c>
      <c r="M11" s="1542">
        <v>6311</v>
      </c>
      <c r="N11" s="1542">
        <v>7</v>
      </c>
      <c r="O11" s="1543">
        <f>[1]EQ!$D$5</f>
        <v>8085.2380000000039</v>
      </c>
      <c r="P11" s="1543">
        <f>O11/O$68*100</f>
        <v>7.2896041007680186</v>
      </c>
      <c r="Q11" s="1541">
        <v>6288</v>
      </c>
      <c r="R11" s="1537">
        <f>Q11/Q$68*100</f>
        <v>7.8143835361079699</v>
      </c>
      <c r="S11" s="1172">
        <v>5374</v>
      </c>
      <c r="T11" s="1172">
        <f>S11/S$68*100</f>
        <v>6.565829342195288</v>
      </c>
      <c r="U11" s="14">
        <f>I11-O11</f>
        <v>-1001.3167931000053</v>
      </c>
      <c r="V11" s="14">
        <f>U11/U$68*100</f>
        <v>-24.635614420058399</v>
      </c>
      <c r="W11" s="1168">
        <f>K11-Q11</f>
        <v>1715</v>
      </c>
      <c r="X11" s="1168">
        <f>W11/W$68*100</f>
        <v>9.9385720908669448</v>
      </c>
      <c r="Y11" s="1172">
        <f>M11-S11</f>
        <v>937</v>
      </c>
      <c r="Z11" s="1172">
        <f>Y11/Y$68*100</f>
        <v>8.4149079479119901</v>
      </c>
      <c r="AA11" s="14">
        <f>EquA!B80</f>
        <v>587591</v>
      </c>
      <c r="AB11" s="14">
        <f>AA11/AA$68*100</f>
        <v>33.107001032215031</v>
      </c>
      <c r="AC11" s="1168">
        <v>850823</v>
      </c>
      <c r="AD11" s="1168">
        <f>AC11/AC$68*100</f>
        <v>38.672050590547109</v>
      </c>
      <c r="AE11" s="1172">
        <v>843493</v>
      </c>
      <c r="AF11" s="1172">
        <f>AE11/AE$68*100</f>
        <v>38.390271410320537</v>
      </c>
      <c r="AG11" s="14">
        <f>[2]Fundsbycat!$A$12</f>
        <v>82</v>
      </c>
      <c r="AH11" s="14">
        <f>AG11/AG$68*100</f>
        <v>14.31064572425829</v>
      </c>
      <c r="AI11" s="1168">
        <v>83</v>
      </c>
      <c r="AJ11" s="1168">
        <f>AI11/AI$68*100</f>
        <v>15.37037037037037</v>
      </c>
      <c r="AK11" s="1172">
        <v>79</v>
      </c>
      <c r="AL11" s="1227">
        <f>AK11/AK$68*100</f>
        <v>15.369649805447471</v>
      </c>
      <c r="AM11" s="6"/>
    </row>
    <row r="12" spans="1:39">
      <c r="A12" s="5"/>
      <c r="B12" s="31"/>
      <c r="C12" s="1210"/>
      <c r="D12" s="14"/>
      <c r="E12" s="1168"/>
      <c r="F12" s="1168"/>
      <c r="G12" s="1172"/>
      <c r="H12" s="1172"/>
      <c r="I12" s="14"/>
      <c r="J12" s="14"/>
      <c r="K12" s="1541"/>
      <c r="L12" s="1537"/>
      <c r="M12" s="1542"/>
      <c r="N12" s="1542"/>
      <c r="O12" s="1543"/>
      <c r="P12" s="1543"/>
      <c r="Q12" s="1541"/>
      <c r="R12" s="1537"/>
      <c r="S12" s="1172"/>
      <c r="T12" s="1172"/>
      <c r="U12" s="14"/>
      <c r="V12" s="14"/>
      <c r="W12" s="1168"/>
      <c r="X12" s="1168"/>
      <c r="Y12" s="1172"/>
      <c r="Z12" s="1172"/>
      <c r="AA12" s="14"/>
      <c r="AB12" s="14"/>
      <c r="AC12" s="1168"/>
      <c r="AD12" s="1168"/>
      <c r="AE12" s="1172"/>
      <c r="AF12" s="1172"/>
      <c r="AG12" s="14"/>
      <c r="AH12" s="14"/>
      <c r="AI12" s="1168"/>
      <c r="AJ12" s="1168"/>
      <c r="AK12" s="1172"/>
      <c r="AL12" s="1227"/>
      <c r="AM12" s="6"/>
    </row>
    <row r="13" spans="1:39">
      <c r="A13" s="5"/>
      <c r="B13" s="31" t="s">
        <v>53</v>
      </c>
      <c r="C13" s="13">
        <f>EquB!H12</f>
        <v>6655.6286651299988</v>
      </c>
      <c r="D13" s="14">
        <f>C13/C$68*100</f>
        <v>1.5597284005140031</v>
      </c>
      <c r="E13" s="1168">
        <v>8011.6788401499998</v>
      </c>
      <c r="F13" s="1168">
        <f>E13/E$68*100</f>
        <v>1.8547213154928619</v>
      </c>
      <c r="G13" s="1172">
        <v>7299</v>
      </c>
      <c r="H13" s="1172">
        <v>2</v>
      </c>
      <c r="I13" s="14">
        <f>'[1]GR SM LA EM OTH'!$C$5</f>
        <v>461.24999999999994</v>
      </c>
      <c r="J13" s="14">
        <f>I13/I$68*100</f>
        <v>0.40115969859078165</v>
      </c>
      <c r="K13" s="1541">
        <v>424</v>
      </c>
      <c r="L13" s="1537">
        <f>K13/K$68*100</f>
        <v>0.43387943472877422</v>
      </c>
      <c r="M13" s="1542">
        <v>269</v>
      </c>
      <c r="N13" s="1542">
        <v>0</v>
      </c>
      <c r="O13" s="1543">
        <f>'[1]GR SM LA EM OTH'!$D$5</f>
        <v>1509.32</v>
      </c>
      <c r="P13" s="1543">
        <f>O13/O$68*100</f>
        <v>1.3607942352929103</v>
      </c>
      <c r="Q13" s="1541">
        <v>672</v>
      </c>
      <c r="R13" s="1537">
        <f>Q13/Q$68*100</f>
        <v>0.83512495805734033</v>
      </c>
      <c r="S13" s="1172">
        <v>606</v>
      </c>
      <c r="T13" s="1172">
        <f>S13/S$68*100</f>
        <v>0.7403968331541394</v>
      </c>
      <c r="U13" s="14">
        <f>I13-O13</f>
        <v>-1048.07</v>
      </c>
      <c r="V13" s="14">
        <f>U13/U$68*100</f>
        <v>-25.785893718304877</v>
      </c>
      <c r="W13" s="1168">
        <f>K13-Q13</f>
        <v>-248</v>
      </c>
      <c r="X13" s="1168">
        <f>W13/W$68*100</f>
        <v>-1.4371812702828002</v>
      </c>
      <c r="Y13" s="1172">
        <f>M13-S13</f>
        <v>-337</v>
      </c>
      <c r="Z13" s="1172">
        <f>Y13/Y$68*100</f>
        <v>-3.0264930399640773</v>
      </c>
      <c r="AA13" s="14">
        <f>EquB!H80</f>
        <v>93621</v>
      </c>
      <c r="AB13" s="14">
        <f>AA13/AA$68*100</f>
        <v>5.274945572067991</v>
      </c>
      <c r="AC13" s="1168">
        <v>111247</v>
      </c>
      <c r="AD13" s="1168">
        <f>AC13/AC$68*100</f>
        <v>5.056456644973859</v>
      </c>
      <c r="AE13" s="1172">
        <v>124722</v>
      </c>
      <c r="AF13" s="1172">
        <f>AE13/AE$68*100</f>
        <v>5.6765277611527285</v>
      </c>
      <c r="AG13" s="14">
        <f>[2]Fundsbycat!$A$96</f>
        <v>9</v>
      </c>
      <c r="AH13" s="14">
        <f>AG13/AG$68*100</f>
        <v>1.5706806282722512</v>
      </c>
      <c r="AI13" s="1168">
        <v>9</v>
      </c>
      <c r="AJ13" s="1168">
        <f>AI13/AI$68*100</f>
        <v>1.6666666666666667</v>
      </c>
      <c r="AK13" s="1172">
        <v>9</v>
      </c>
      <c r="AL13" s="1227">
        <f>AK13/AK$68*100</f>
        <v>1.7509727626459144</v>
      </c>
      <c r="AM13" s="6"/>
    </row>
    <row r="14" spans="1:39">
      <c r="A14" s="5"/>
      <c r="B14" s="31"/>
      <c r="C14" s="1210"/>
      <c r="D14" s="14"/>
      <c r="E14" s="1168"/>
      <c r="F14" s="1168"/>
      <c r="G14" s="1172"/>
      <c r="H14" s="1172"/>
      <c r="I14" s="14"/>
      <c r="J14" s="14"/>
      <c r="K14" s="1541"/>
      <c r="L14" s="1537"/>
      <c r="M14" s="1542"/>
      <c r="N14" s="1542"/>
      <c r="O14" s="1543"/>
      <c r="P14" s="1543"/>
      <c r="Q14" s="1541"/>
      <c r="R14" s="1537"/>
      <c r="S14" s="1172"/>
      <c r="T14" s="1172"/>
      <c r="U14" s="14"/>
      <c r="V14" s="14"/>
      <c r="W14" s="1168"/>
      <c r="X14" s="1168"/>
      <c r="Y14" s="1172"/>
      <c r="Z14" s="1172"/>
      <c r="AA14" s="97"/>
      <c r="AB14" s="14"/>
      <c r="AC14" s="1168"/>
      <c r="AD14" s="1168"/>
      <c r="AE14" s="1172"/>
      <c r="AF14" s="1172"/>
      <c r="AG14" s="14"/>
      <c r="AH14" s="14"/>
      <c r="AI14" s="1168"/>
      <c r="AJ14" s="1168"/>
      <c r="AK14" s="1172"/>
      <c r="AL14" s="1227"/>
      <c r="AM14" s="6"/>
    </row>
    <row r="15" spans="1:39">
      <c r="A15" s="5"/>
      <c r="B15" s="31" t="s">
        <v>54</v>
      </c>
      <c r="C15" s="13">
        <f>EquA!X12</f>
        <v>10307.879770500002</v>
      </c>
      <c r="D15" s="14">
        <f>C15/C$68*100</f>
        <v>2.4156234724099632</v>
      </c>
      <c r="E15" s="1168">
        <v>10583.733964570001</v>
      </c>
      <c r="F15" s="1168">
        <f>E15/E$68*100</f>
        <v>2.450157747614635</v>
      </c>
      <c r="G15" s="1172">
        <v>8927</v>
      </c>
      <c r="H15" s="1172">
        <v>2</v>
      </c>
      <c r="I15" s="14">
        <f>'[1]FIN MIN GO VA'!$C$68</f>
        <v>3337.4800000000005</v>
      </c>
      <c r="J15" s="14">
        <f>I15/I$68*100</f>
        <v>2.9026828636374247</v>
      </c>
      <c r="K15" s="1541">
        <v>1112</v>
      </c>
      <c r="L15" s="1537">
        <f>K15/K$68*100</f>
        <v>1.1379102156094267</v>
      </c>
      <c r="M15" s="1542">
        <v>915</v>
      </c>
      <c r="N15" s="1542">
        <v>1</v>
      </c>
      <c r="O15" s="1543">
        <f>'[1]FIN MIN GO VA'!$D$68</f>
        <v>2657.94</v>
      </c>
      <c r="P15" s="1543">
        <f>O15/O$68*100</f>
        <v>2.3963834241608395</v>
      </c>
      <c r="Q15" s="1541">
        <v>714</v>
      </c>
      <c r="R15" s="1537">
        <f>Q15/Q$68*100</f>
        <v>0.88732026793592411</v>
      </c>
      <c r="S15" s="1172">
        <v>887</v>
      </c>
      <c r="T15" s="1172">
        <f>S15/S$68*100</f>
        <v>1.0837161567784186</v>
      </c>
      <c r="U15" s="14">
        <f>I15-O15</f>
        <v>679.54000000000042</v>
      </c>
      <c r="V15" s="14">
        <f>U15/U$68*100</f>
        <v>16.718870130179191</v>
      </c>
      <c r="W15" s="1168">
        <f>K15-Q15</f>
        <v>398</v>
      </c>
      <c r="X15" s="1168">
        <f>W15/W$68*100</f>
        <v>2.3064441353732033</v>
      </c>
      <c r="Y15" s="1172">
        <f>M15-S15</f>
        <v>28</v>
      </c>
      <c r="Z15" s="1172">
        <f>Y15/Y$68*100</f>
        <v>0.25145936237090255</v>
      </c>
      <c r="AA15" s="14">
        <f>EquA!X80</f>
        <v>20599</v>
      </c>
      <c r="AB15" s="14">
        <f>AA15/AA$68*100</f>
        <v>1.1606221236584586</v>
      </c>
      <c r="AC15" s="1168">
        <v>20728</v>
      </c>
      <c r="AD15" s="1168">
        <f>AC15/AC$68*100</f>
        <v>0.94213986298073793</v>
      </c>
      <c r="AE15" s="1172">
        <v>19649</v>
      </c>
      <c r="AF15" s="1172">
        <f>AE15/AE$68*100</f>
        <v>0.89429366093303464</v>
      </c>
      <c r="AG15" s="14">
        <f>[2]Fundsbycat!$A$107</f>
        <v>13</v>
      </c>
      <c r="AH15" s="14">
        <f>AG15/AG$68*100</f>
        <v>2.2687609075043627</v>
      </c>
      <c r="AI15" s="1168">
        <v>11</v>
      </c>
      <c r="AJ15" s="1168">
        <f>AI15/AI$68*100</f>
        <v>2.0370370370370372</v>
      </c>
      <c r="AK15" s="1172">
        <v>10</v>
      </c>
      <c r="AL15" s="1227">
        <f>AK15/AK$68*100</f>
        <v>1.9455252918287937</v>
      </c>
      <c r="AM15" s="6"/>
    </row>
    <row r="16" spans="1:39">
      <c r="A16" s="5"/>
      <c r="B16" s="31"/>
      <c r="C16" s="1210"/>
      <c r="D16" s="14"/>
      <c r="E16" s="1168"/>
      <c r="F16" s="1168"/>
      <c r="G16" s="1172"/>
      <c r="H16" s="1172"/>
      <c r="I16" s="14"/>
      <c r="J16" s="14"/>
      <c r="K16" s="1541"/>
      <c r="L16" s="1537"/>
      <c r="M16" s="1542"/>
      <c r="N16" s="1542"/>
      <c r="O16" s="1543"/>
      <c r="P16" s="1543"/>
      <c r="Q16" s="1541"/>
      <c r="R16" s="1537"/>
      <c r="S16" s="1172"/>
      <c r="T16" s="1172"/>
      <c r="U16" s="14"/>
      <c r="V16" s="14"/>
      <c r="W16" s="1168"/>
      <c r="X16" s="1168"/>
      <c r="Y16" s="1172"/>
      <c r="Z16" s="1172"/>
      <c r="AA16" s="14"/>
      <c r="AB16" s="14"/>
      <c r="AC16" s="1168"/>
      <c r="AD16" s="1168"/>
      <c r="AE16" s="1172"/>
      <c r="AF16" s="1172"/>
      <c r="AG16" s="14"/>
      <c r="AH16" s="14"/>
      <c r="AI16" s="1168"/>
      <c r="AJ16" s="1168"/>
      <c r="AK16" s="1172"/>
      <c r="AL16" s="1227"/>
      <c r="AM16" s="6"/>
    </row>
    <row r="17" spans="1:39">
      <c r="A17" s="5"/>
      <c r="B17" s="31" t="s">
        <v>55</v>
      </c>
      <c r="C17" s="13">
        <f>EquB!B12</f>
        <v>12320.365073449999</v>
      </c>
      <c r="D17" s="14">
        <f>C17/C$68*100</f>
        <v>2.8872439068662219</v>
      </c>
      <c r="E17" s="1168">
        <v>12029.916138099999</v>
      </c>
      <c r="F17" s="1168">
        <f>E17/E$68*100</f>
        <v>2.7849521093019622</v>
      </c>
      <c r="G17" s="1172">
        <v>11408</v>
      </c>
      <c r="H17" s="1172">
        <v>3</v>
      </c>
      <c r="I17" s="14">
        <f>'[1]GR SM LA EM OTH'!$C$47</f>
        <v>544.85214757000006</v>
      </c>
      <c r="J17" s="14">
        <f>I17/I$68*100</f>
        <v>0.47387040280915182</v>
      </c>
      <c r="K17" s="1541">
        <v>368</v>
      </c>
      <c r="L17" s="1537">
        <f>K17/K$68*100</f>
        <v>0.37657460372686063</v>
      </c>
      <c r="M17" s="1542">
        <v>650</v>
      </c>
      <c r="N17" s="1542">
        <v>1</v>
      </c>
      <c r="O17" s="1543">
        <f>'[1]GR SM LA EM OTH'!$D$47</f>
        <v>806.33999999999992</v>
      </c>
      <c r="P17" s="1543">
        <f>O17/O$68*100</f>
        <v>0.7269915085509272</v>
      </c>
      <c r="Q17" s="1541">
        <v>1044</v>
      </c>
      <c r="R17" s="1537">
        <f>Q17/Q$68*100</f>
        <v>1.2974262741247964</v>
      </c>
      <c r="S17" s="1172">
        <v>686</v>
      </c>
      <c r="T17" s="1172">
        <f>S17/S$68*100</f>
        <v>0.83813898934610498</v>
      </c>
      <c r="U17" s="14">
        <f>I17-O17</f>
        <v>-261.48785242999986</v>
      </c>
      <c r="V17" s="14">
        <f>U17/U$68*100</f>
        <v>-6.4334423954390125</v>
      </c>
      <c r="W17" s="1168">
        <f>K17-Q17</f>
        <v>-676</v>
      </c>
      <c r="X17" s="1168">
        <f>W17/W$68*100</f>
        <v>-3.9174779786740848</v>
      </c>
      <c r="Y17" s="1172">
        <f>M17-S17</f>
        <v>-36</v>
      </c>
      <c r="Z17" s="1172">
        <f>Y17/Y$68*100</f>
        <v>-0.32330489447687472</v>
      </c>
      <c r="AA17" s="14">
        <f>EquB!B80</f>
        <v>60252</v>
      </c>
      <c r="AB17" s="14">
        <f>AA17/AA$68*100</f>
        <v>3.3948154859298723</v>
      </c>
      <c r="AC17" s="1168">
        <v>61469</v>
      </c>
      <c r="AD17" s="1168">
        <f>AC17/AC$68*100</f>
        <v>2.7939210361618576</v>
      </c>
      <c r="AE17" s="1172">
        <v>73845</v>
      </c>
      <c r="AF17" s="1172">
        <f>AE17/AE$68*100</f>
        <v>3.3609402713420509</v>
      </c>
      <c r="AG17" s="14">
        <f>[2]Fundsbycat!$A$122</f>
        <v>17</v>
      </c>
      <c r="AH17" s="14">
        <f>AG17/AG$68*100</f>
        <v>2.9668411867364748</v>
      </c>
      <c r="AI17" s="1168">
        <v>10</v>
      </c>
      <c r="AJ17" s="1168">
        <f>AI17/AI$68*100</f>
        <v>1.8518518518518516</v>
      </c>
      <c r="AK17" s="1172">
        <v>10</v>
      </c>
      <c r="AL17" s="1227">
        <f>AK17/AK$68*100</f>
        <v>1.9455252918287937</v>
      </c>
      <c r="AM17" s="6"/>
    </row>
    <row r="18" spans="1:39">
      <c r="A18" s="5"/>
      <c r="B18" s="31"/>
      <c r="C18" s="1210"/>
      <c r="D18" s="14"/>
      <c r="E18" s="1168"/>
      <c r="F18" s="1168"/>
      <c r="G18" s="1172"/>
      <c r="H18" s="1172"/>
      <c r="I18" s="14"/>
      <c r="J18" s="14"/>
      <c r="K18" s="1541"/>
      <c r="L18" s="1537"/>
      <c r="M18" s="1542"/>
      <c r="N18" s="1542"/>
      <c r="O18" s="1543"/>
      <c r="P18" s="1543"/>
      <c r="Q18" s="1541"/>
      <c r="R18" s="1537"/>
      <c r="S18" s="1172"/>
      <c r="T18" s="1172"/>
      <c r="U18" s="14"/>
      <c r="V18" s="14"/>
      <c r="W18" s="1168"/>
      <c r="X18" s="1168"/>
      <c r="Y18" s="1172"/>
      <c r="Z18" s="1172"/>
      <c r="AA18" s="14"/>
      <c r="AB18" s="14"/>
      <c r="AC18" s="1168"/>
      <c r="AD18" s="1168"/>
      <c r="AE18" s="1172"/>
      <c r="AF18" s="1172"/>
      <c r="AG18" s="14"/>
      <c r="AH18" s="14"/>
      <c r="AI18" s="1168"/>
      <c r="AJ18" s="1168"/>
      <c r="AK18" s="1172"/>
      <c r="AL18" s="1227"/>
      <c r="AM18" s="6"/>
    </row>
    <row r="19" spans="1:39">
      <c r="A19" s="5"/>
      <c r="B19" s="31" t="s">
        <v>56</v>
      </c>
      <c r="C19" s="13">
        <f>EquA!R12</f>
        <v>4598.7076134999988</v>
      </c>
      <c r="D19" s="14">
        <f>C19/C$68*100</f>
        <v>1.0776945697128706</v>
      </c>
      <c r="E19" s="1168">
        <v>5323.6308073999999</v>
      </c>
      <c r="F19" s="1168">
        <f>E19/E$68*100</f>
        <v>1.2324322693537215</v>
      </c>
      <c r="G19" s="1172">
        <v>4533</v>
      </c>
      <c r="H19" s="1172">
        <v>1</v>
      </c>
      <c r="I19" s="14">
        <f>'[1]GR SM LA EM OTH'!$C$25</f>
        <v>301.9204464</v>
      </c>
      <c r="J19" s="14">
        <f>I19/I$68*100</f>
        <v>0.26258713339017503</v>
      </c>
      <c r="K19" s="1541">
        <v>539</v>
      </c>
      <c r="L19" s="1537">
        <f>K19/K$68*100</f>
        <v>0.55155899839341815</v>
      </c>
      <c r="M19" s="1542">
        <v>260</v>
      </c>
      <c r="N19" s="1542">
        <v>0</v>
      </c>
      <c r="O19" s="1543">
        <f>'[1]GR SM LA EM OTH'!$D$25</f>
        <v>640.48</v>
      </c>
      <c r="P19" s="1543">
        <f>O19/O$68*100</f>
        <v>0.57745308603901313</v>
      </c>
      <c r="Q19" s="1541">
        <v>537</v>
      </c>
      <c r="R19" s="1537">
        <f>Q19/Q$68*100</f>
        <v>0.66735431916189247</v>
      </c>
      <c r="S19" s="1172">
        <v>517</v>
      </c>
      <c r="T19" s="1172">
        <f>S19/S$68*100</f>
        <v>0.63165868439057771</v>
      </c>
      <c r="U19" s="14">
        <f>I19-O19</f>
        <v>-338.55955360000002</v>
      </c>
      <c r="V19" s="14">
        <f>U19/U$68*100</f>
        <v>-8.3296541895544607</v>
      </c>
      <c r="W19" s="1168">
        <f>K19-Q19</f>
        <v>2</v>
      </c>
      <c r="X19" s="1168">
        <f>W19/W$68*100</f>
        <v>1.159017153453871E-2</v>
      </c>
      <c r="Y19" s="1172">
        <f>M19-S19</f>
        <v>-257</v>
      </c>
      <c r="Z19" s="1172">
        <f>Y19/Y$68*100</f>
        <v>-2.3080377189043557</v>
      </c>
      <c r="AA19" s="14">
        <f>EquA!R80</f>
        <v>41205</v>
      </c>
      <c r="AB19" s="14">
        <f>AA19/AA$68*100</f>
        <v>2.3216386526213304</v>
      </c>
      <c r="AC19" s="1168">
        <v>43787</v>
      </c>
      <c r="AD19" s="1168">
        <f>AC19/AC$68*100</f>
        <v>1.9902295532775751</v>
      </c>
      <c r="AE19" s="1172">
        <v>43652</v>
      </c>
      <c r="AF19" s="1172">
        <f>AE19/AE$68*100</f>
        <v>1.9867528569926629</v>
      </c>
      <c r="AG19" s="14">
        <f>[2]Fundsbycat!$A$141</f>
        <v>12</v>
      </c>
      <c r="AH19" s="14">
        <f>AG19/AG$68*100</f>
        <v>2.0942408376963351</v>
      </c>
      <c r="AI19" s="1168">
        <v>12</v>
      </c>
      <c r="AJ19" s="1168">
        <f>AI19/AI$68*100</f>
        <v>2.2222222222222223</v>
      </c>
      <c r="AK19" s="1172">
        <v>13</v>
      </c>
      <c r="AL19" s="1227">
        <f>AK19/AK$68*100</f>
        <v>2.5291828793774318</v>
      </c>
      <c r="AM19" s="6"/>
    </row>
    <row r="20" spans="1:39">
      <c r="A20" s="5"/>
      <c r="B20" s="31"/>
      <c r="C20" s="1210"/>
      <c r="D20" s="14"/>
      <c r="E20" s="1168"/>
      <c r="F20" s="1168"/>
      <c r="G20" s="1172"/>
      <c r="H20" s="1172"/>
      <c r="I20" s="14"/>
      <c r="J20" s="14"/>
      <c r="K20" s="1541"/>
      <c r="L20" s="1537"/>
      <c r="M20" s="1542"/>
      <c r="N20" s="1542"/>
      <c r="O20" s="1543"/>
      <c r="P20" s="1543"/>
      <c r="Q20" s="1541"/>
      <c r="R20" s="1537"/>
      <c r="S20" s="1172"/>
      <c r="T20" s="1172"/>
      <c r="U20" s="14"/>
      <c r="V20" s="14"/>
      <c r="W20" s="1168"/>
      <c r="X20" s="1168"/>
      <c r="Y20" s="1172"/>
      <c r="Z20" s="1172"/>
      <c r="AA20" s="14"/>
      <c r="AB20" s="14"/>
      <c r="AC20" s="1168"/>
      <c r="AD20" s="1168"/>
      <c r="AE20" s="1172"/>
      <c r="AF20" s="1172"/>
      <c r="AG20" s="14"/>
      <c r="AH20" s="14"/>
      <c r="AI20" s="1168"/>
      <c r="AJ20" s="1168"/>
      <c r="AK20" s="1172"/>
      <c r="AL20" s="1227"/>
      <c r="AM20" s="6"/>
    </row>
    <row r="21" spans="1:39">
      <c r="A21" s="5"/>
      <c r="B21" s="31" t="s">
        <v>57</v>
      </c>
      <c r="C21" s="13">
        <f>EquA!H12</f>
        <v>4354.4281137299995</v>
      </c>
      <c r="D21" s="14">
        <f>C21/C$68*100</f>
        <v>1.0204483360924768</v>
      </c>
      <c r="E21" s="1168">
        <v>4685.1492077761977</v>
      </c>
      <c r="F21" s="1168">
        <f>E21/E$68*100</f>
        <v>1.0846223713286436</v>
      </c>
      <c r="G21" s="1172">
        <v>4201</v>
      </c>
      <c r="H21" s="1172">
        <v>1</v>
      </c>
      <c r="I21" s="14">
        <f>'[1]GR SM LA EM OTH'!$C$74</f>
        <v>257.70100000000002</v>
      </c>
      <c r="J21" s="14">
        <f>I21/I$68*100</f>
        <v>0.22412846717949708</v>
      </c>
      <c r="K21" s="1541">
        <v>647</v>
      </c>
      <c r="L21" s="1537">
        <f>K21/K$68*100</f>
        <v>0.66207545818282287</v>
      </c>
      <c r="M21" s="1542">
        <v>370</v>
      </c>
      <c r="N21" s="1542">
        <v>0</v>
      </c>
      <c r="O21" s="1543">
        <f>'[1]GR SM LA EM OTH'!$D$74</f>
        <v>409.71100000000001</v>
      </c>
      <c r="P21" s="1543">
        <f>O21/O$68*100</f>
        <v>0.36939308227287365</v>
      </c>
      <c r="Q21" s="1541">
        <v>300</v>
      </c>
      <c r="R21" s="1537">
        <f>Q21/Q$68*100</f>
        <v>0.37282364198988405</v>
      </c>
      <c r="S21" s="1172">
        <v>244</v>
      </c>
      <c r="T21" s="1172">
        <f>S21/S$68*100</f>
        <v>0.29811357638549507</v>
      </c>
      <c r="U21" s="14">
        <f>I21-O21</f>
        <v>-152.01</v>
      </c>
      <c r="V21" s="14">
        <f>U21/U$68*100</f>
        <v>-3.7399350273545884</v>
      </c>
      <c r="W21" s="1168">
        <f>K21-Q21</f>
        <v>347</v>
      </c>
      <c r="X21" s="1168">
        <f>W21/W$68*100</f>
        <v>2.0108947612424664</v>
      </c>
      <c r="Y21" s="1172">
        <f>M21-S21</f>
        <v>126</v>
      </c>
      <c r="Z21" s="1172">
        <f>Y21/Y$68*100</f>
        <v>1.1315671306690616</v>
      </c>
      <c r="AA21" s="14">
        <f>EquA!H80</f>
        <v>5694</v>
      </c>
      <c r="AB21" s="14">
        <f>AA21/AA$68*100</f>
        <v>0.3208205433327474</v>
      </c>
      <c r="AC21" s="1168">
        <v>4966</v>
      </c>
      <c r="AD21" s="1168">
        <f>AC21/AC$68*100</f>
        <v>0.22571722112902087</v>
      </c>
      <c r="AE21" s="1172">
        <v>5390</v>
      </c>
      <c r="AF21" s="1172">
        <f>AE21/AE$68*100</f>
        <v>0.24531746309883745</v>
      </c>
      <c r="AG21" s="14">
        <f>[2]Fundsbycat!$A$155</f>
        <v>12</v>
      </c>
      <c r="AH21" s="14">
        <f>AG21/AG$68*100</f>
        <v>2.0942408376963351</v>
      </c>
      <c r="AI21" s="1168">
        <v>10</v>
      </c>
      <c r="AJ21" s="1168">
        <f>AI21/AI$68*100</f>
        <v>1.8518518518518516</v>
      </c>
      <c r="AK21" s="1172">
        <v>10</v>
      </c>
      <c r="AL21" s="1227">
        <f>AK21/AK$68*100</f>
        <v>1.9455252918287937</v>
      </c>
      <c r="AM21" s="6"/>
    </row>
    <row r="22" spans="1:39">
      <c r="A22" s="5"/>
      <c r="B22" s="31"/>
      <c r="C22" s="1210"/>
      <c r="D22" s="14"/>
      <c r="E22" s="1168"/>
      <c r="F22" s="1168"/>
      <c r="G22" s="1172"/>
      <c r="H22" s="1172"/>
      <c r="I22" s="14"/>
      <c r="J22" s="14"/>
      <c r="K22" s="1541"/>
      <c r="L22" s="1537"/>
      <c r="M22" s="1542"/>
      <c r="N22" s="1542"/>
      <c r="O22" s="1543"/>
      <c r="P22" s="1543"/>
      <c r="Q22" s="1541"/>
      <c r="R22" s="1537"/>
      <c r="S22" s="1172"/>
      <c r="T22" s="1172"/>
      <c r="U22" s="14"/>
      <c r="V22" s="14"/>
      <c r="W22" s="1168"/>
      <c r="X22" s="1168"/>
      <c r="Y22" s="1172"/>
      <c r="Z22" s="1172"/>
      <c r="AA22" s="14"/>
      <c r="AB22" s="14"/>
      <c r="AC22" s="1168"/>
      <c r="AD22" s="1168"/>
      <c r="AE22" s="1172"/>
      <c r="AF22" s="1172"/>
      <c r="AG22" s="14"/>
      <c r="AH22" s="14"/>
      <c r="AI22" s="1168"/>
      <c r="AJ22" s="1168"/>
      <c r="AK22" s="1172"/>
      <c r="AL22" s="1227"/>
      <c r="AM22" s="6"/>
    </row>
    <row r="23" spans="1:39">
      <c r="A23" s="5"/>
      <c r="B23" s="31" t="s">
        <v>58</v>
      </c>
      <c r="C23" s="13">
        <f>EquB!N12</f>
        <v>4419.094308310001</v>
      </c>
      <c r="D23" s="14">
        <f>C23/C$68*100</f>
        <v>1.0356026821827302</v>
      </c>
      <c r="E23" s="1168">
        <v>3641.8558345599999</v>
      </c>
      <c r="F23" s="1168">
        <f>E23/E$68*100</f>
        <v>0.843097655195576</v>
      </c>
      <c r="G23" s="1172">
        <v>3548</v>
      </c>
      <c r="H23" s="1172">
        <v>1</v>
      </c>
      <c r="I23" s="14">
        <f>'[1]FIN MIN GO VA'!$C$32</f>
        <v>946.70809629999997</v>
      </c>
      <c r="J23" s="14">
        <f>I23/I$68*100</f>
        <v>0.82337373347460308</v>
      </c>
      <c r="K23" s="1541">
        <v>527</v>
      </c>
      <c r="L23" s="1537">
        <f>K23/K$68*100</f>
        <v>0.53927939175015094</v>
      </c>
      <c r="M23" s="1542">
        <v>351</v>
      </c>
      <c r="N23" s="1542">
        <v>0</v>
      </c>
      <c r="O23" s="1543">
        <f>'[1]FIN MIN GO VA'!$D$32</f>
        <v>728.17000000000007</v>
      </c>
      <c r="P23" s="1543">
        <f>O23/O$68*100</f>
        <v>0.65651388593090843</v>
      </c>
      <c r="Q23" s="1541">
        <v>859</v>
      </c>
      <c r="R23" s="1537">
        <f>Q23/Q$68*100</f>
        <v>1.067518361564368</v>
      </c>
      <c r="S23" s="1172">
        <v>295</v>
      </c>
      <c r="T23" s="1172">
        <f>S23/S$68*100</f>
        <v>0.36042420095787314</v>
      </c>
      <c r="U23" s="14">
        <f>I23-O23</f>
        <v>218.53809629999989</v>
      </c>
      <c r="V23" s="14">
        <f>U23/U$68*100</f>
        <v>5.3767402221153864</v>
      </c>
      <c r="W23" s="1168">
        <f>K23-Q23</f>
        <v>-332</v>
      </c>
      <c r="X23" s="1168">
        <f>W23/W$68*100</f>
        <v>-1.923968474733426</v>
      </c>
      <c r="Y23" s="1172">
        <f>M23-S23</f>
        <v>56</v>
      </c>
      <c r="Z23" s="1172">
        <f>Y23/Y$68*100</f>
        <v>0.5029187247418051</v>
      </c>
      <c r="AA23" s="14">
        <f>EquB!N80</f>
        <v>32465</v>
      </c>
      <c r="AB23" s="14">
        <f>AA23/AA$68*100</f>
        <v>1.8291954582538887</v>
      </c>
      <c r="AC23" s="1168">
        <v>50338</v>
      </c>
      <c r="AD23" s="1168">
        <f>AC23/AC$68*100</f>
        <v>2.2879890207798335</v>
      </c>
      <c r="AE23" s="1172">
        <v>50198</v>
      </c>
      <c r="AF23" s="1172">
        <f>AE23/AE$68*100</f>
        <v>2.2846838613423825</v>
      </c>
      <c r="AG23" s="14">
        <f>[2]Fundsbycat!$A$169</f>
        <v>11</v>
      </c>
      <c r="AH23" s="14">
        <f>AG23/AG$68*100</f>
        <v>1.9197207678883073</v>
      </c>
      <c r="AI23" s="1168">
        <v>10</v>
      </c>
      <c r="AJ23" s="1168">
        <f>AI23/AI$68*100</f>
        <v>1.8518518518518516</v>
      </c>
      <c r="AK23" s="1172">
        <v>10</v>
      </c>
      <c r="AL23" s="1227">
        <f>AK23/AK$68*100</f>
        <v>1.9455252918287937</v>
      </c>
      <c r="AM23" s="6"/>
    </row>
    <row r="24" spans="1:39">
      <c r="A24" s="5"/>
      <c r="B24" s="31"/>
      <c r="C24" s="1210"/>
      <c r="D24" s="14"/>
      <c r="E24" s="1168"/>
      <c r="F24" s="1168"/>
      <c r="G24" s="1172"/>
      <c r="H24" s="1172"/>
      <c r="I24" s="14"/>
      <c r="J24" s="14"/>
      <c r="K24" s="1541"/>
      <c r="L24" s="1537"/>
      <c r="M24" s="1542"/>
      <c r="N24" s="1542"/>
      <c r="O24" s="1543"/>
      <c r="P24" s="1543"/>
      <c r="Q24" s="1541"/>
      <c r="R24" s="1537"/>
      <c r="S24" s="1172"/>
      <c r="T24" s="1172"/>
      <c r="U24" s="14"/>
      <c r="V24" s="14"/>
      <c r="W24" s="1168"/>
      <c r="X24" s="1168"/>
      <c r="Y24" s="1172"/>
      <c r="Z24" s="1172"/>
      <c r="AA24" s="14"/>
      <c r="AB24" s="14"/>
      <c r="AC24" s="1168"/>
      <c r="AD24" s="1168"/>
      <c r="AE24" s="1172"/>
      <c r="AF24" s="1172"/>
      <c r="AG24" s="14"/>
      <c r="AH24" s="14"/>
      <c r="AI24" s="1168"/>
      <c r="AJ24" s="1168"/>
      <c r="AK24" s="1172"/>
      <c r="AL24" s="1227"/>
      <c r="AM24" s="6"/>
    </row>
    <row r="25" spans="1:39">
      <c r="A25" s="5"/>
      <c r="B25" s="31" t="s">
        <v>59</v>
      </c>
      <c r="C25" s="13">
        <f>EquB!X12</f>
        <v>2673.6227113599998</v>
      </c>
      <c r="D25" s="14">
        <f>C25/C$68*100</f>
        <v>0.62655618048757122</v>
      </c>
      <c r="E25" s="1168">
        <v>3032.7191879800002</v>
      </c>
      <c r="F25" s="1168">
        <f>E25/E$68*100</f>
        <v>0.7020811784993366</v>
      </c>
      <c r="G25" s="1172">
        <v>2953</v>
      </c>
      <c r="H25" s="1172">
        <v>1</v>
      </c>
      <c r="I25" s="14">
        <f>'[1]FIN MIN GO VA'!$C$52</f>
        <v>60.433935989999995</v>
      </c>
      <c r="J25" s="14">
        <f>I25/I$68*100</f>
        <v>5.2560779504396728E-2</v>
      </c>
      <c r="K25" s="1541">
        <v>161</v>
      </c>
      <c r="L25" s="1537">
        <f>K25/K$68*100</f>
        <v>0.16475138913050152</v>
      </c>
      <c r="M25" s="1542">
        <v>104</v>
      </c>
      <c r="N25" s="1542">
        <v>0</v>
      </c>
      <c r="O25" s="1543">
        <f>'[1]FIN MIN GO VA'!$D$52</f>
        <v>243.53000000000003</v>
      </c>
      <c r="P25" s="1543">
        <f>O25/O$68*100</f>
        <v>0.21956524800630914</v>
      </c>
      <c r="Q25" s="1541">
        <v>445</v>
      </c>
      <c r="R25" s="1537">
        <f>Q25/Q$68*100</f>
        <v>0.55302173561832801</v>
      </c>
      <c r="S25" s="1172">
        <v>160</v>
      </c>
      <c r="T25" s="1172">
        <f>S25/S$68*100</f>
        <v>0.19548431238393121</v>
      </c>
      <c r="U25" s="14">
        <f>I25-O25</f>
        <v>-183.09606401000002</v>
      </c>
      <c r="V25" s="14">
        <f>U25/U$68*100</f>
        <v>-4.5047522081557592</v>
      </c>
      <c r="W25" s="1168">
        <f>K25-Q25</f>
        <v>-284</v>
      </c>
      <c r="X25" s="1168">
        <f>W25/W$68*100</f>
        <v>-1.645804357904497</v>
      </c>
      <c r="Y25" s="1172">
        <f>M25-S25</f>
        <v>-56</v>
      </c>
      <c r="Z25" s="1172">
        <f>Y25/Y$68*100</f>
        <v>-0.5029187247418051</v>
      </c>
      <c r="AA25" s="14">
        <f>EquB!X80</f>
        <v>38225</v>
      </c>
      <c r="AB25" s="14">
        <f>AA25/AA$68*100</f>
        <v>2.1537346801711044</v>
      </c>
      <c r="AC25" s="1168">
        <v>71830</v>
      </c>
      <c r="AD25" s="1168">
        <f>AC25/AC$68*100</f>
        <v>3.2648546100881131</v>
      </c>
      <c r="AE25" s="1172">
        <v>75327</v>
      </c>
      <c r="AF25" s="1172">
        <f>AE25/AE$68*100</f>
        <v>3.4283911953332336</v>
      </c>
      <c r="AG25" s="14">
        <f>[2]Fundsbycat!$A$182</f>
        <v>8</v>
      </c>
      <c r="AH25" s="14">
        <f>AG25/AG$68*100</f>
        <v>1.3961605584642234</v>
      </c>
      <c r="AI25" s="1168">
        <v>8</v>
      </c>
      <c r="AJ25" s="1168">
        <f>AI25/AI$68*100</f>
        <v>1.4814814814814816</v>
      </c>
      <c r="AK25" s="1172">
        <v>8</v>
      </c>
      <c r="AL25" s="1227">
        <f>AK25/AK$68*100</f>
        <v>1.556420233463035</v>
      </c>
      <c r="AM25" s="6"/>
    </row>
    <row r="26" spans="1:39">
      <c r="A26" s="5"/>
      <c r="B26" s="31"/>
      <c r="C26" s="1210"/>
      <c r="D26" s="14"/>
      <c r="E26" s="1168"/>
      <c r="F26" s="1168"/>
      <c r="G26" s="1172"/>
      <c r="H26" s="1172"/>
      <c r="I26" s="14"/>
      <c r="J26" s="14"/>
      <c r="K26" s="1541"/>
      <c r="L26" s="1537"/>
      <c r="M26" s="1542"/>
      <c r="N26" s="1542"/>
      <c r="O26" s="1543"/>
      <c r="P26" s="1543"/>
      <c r="Q26" s="1541"/>
      <c r="R26" s="1537"/>
      <c r="S26" s="1172"/>
      <c r="T26" s="1172"/>
      <c r="U26" s="14"/>
      <c r="V26" s="14"/>
      <c r="W26" s="1168"/>
      <c r="X26" s="1168"/>
      <c r="Y26" s="1172"/>
      <c r="Z26" s="1172"/>
      <c r="AA26" s="14"/>
      <c r="AB26" s="14"/>
      <c r="AC26" s="1168"/>
      <c r="AD26" s="1168"/>
      <c r="AE26" s="1172"/>
      <c r="AF26" s="1172"/>
      <c r="AG26" s="14"/>
      <c r="AH26" s="14"/>
      <c r="AI26" s="1168"/>
      <c r="AJ26" s="1168"/>
      <c r="AK26" s="1172"/>
      <c r="AL26" s="1227"/>
      <c r="AM26" s="6"/>
    </row>
    <row r="27" spans="1:39">
      <c r="A27" s="5"/>
      <c r="B27" s="31" t="s">
        <v>60</v>
      </c>
      <c r="C27" s="13">
        <f>EquB!AD12</f>
        <v>423.1</v>
      </c>
      <c r="D27" s="14">
        <f>C27/C$68*100</f>
        <v>9.9152329473384912E-2</v>
      </c>
      <c r="E27" s="1168">
        <v>477.9</v>
      </c>
      <c r="F27" s="1168">
        <f>E27/E$68*100</f>
        <v>0.11063490366489072</v>
      </c>
      <c r="G27" s="1172">
        <v>438</v>
      </c>
      <c r="H27" s="1172">
        <v>0</v>
      </c>
      <c r="I27" s="14">
        <f>'[1]FIN MIN GO VA'!$C$5</f>
        <v>6.6</v>
      </c>
      <c r="J27" s="14">
        <f>I27/I$68*100</f>
        <v>5.7401712969087446E-3</v>
      </c>
      <c r="K27" s="1541">
        <v>24</v>
      </c>
      <c r="L27" s="1537">
        <f>K27/K$68*100</f>
        <v>2.4559213286534386E-2</v>
      </c>
      <c r="M27" s="1542">
        <v>7</v>
      </c>
      <c r="N27" s="1542">
        <v>0</v>
      </c>
      <c r="O27" s="1543">
        <f>'[1]FIN MIN GO VA'!$D$5</f>
        <v>26.1</v>
      </c>
      <c r="P27" s="1543">
        <f>O27/O$68*100</f>
        <v>2.3531609957560335E-2</v>
      </c>
      <c r="Q27" s="1541">
        <v>31</v>
      </c>
      <c r="R27" s="1537">
        <f>Q27/Q$68*100</f>
        <v>3.8525109672288019E-2</v>
      </c>
      <c r="S27" s="1172">
        <v>23</v>
      </c>
      <c r="T27" s="1172">
        <f>S27/S$68*100</f>
        <v>2.8100869905190107E-2</v>
      </c>
      <c r="U27" s="14">
        <f>I27-O27</f>
        <v>-19.5</v>
      </c>
      <c r="V27" s="14">
        <f>U27/U$68*100</f>
        <v>-0.47976273293477067</v>
      </c>
      <c r="W27" s="1168">
        <f>K27-Q27</f>
        <v>-7</v>
      </c>
      <c r="X27" s="1168">
        <f>W27/W$68*100</f>
        <v>-4.0565600370885489E-2</v>
      </c>
      <c r="Y27" s="1172">
        <f>M27-S27</f>
        <v>-16</v>
      </c>
      <c r="Z27" s="1172">
        <f>Y27/Y$68*100</f>
        <v>-0.1436910642119443</v>
      </c>
      <c r="AA27" s="14">
        <f>EquB!AD80</f>
        <v>12667</v>
      </c>
      <c r="AB27" s="14">
        <f>AA27/AA$68*100</f>
        <v>0.71370457014329303</v>
      </c>
      <c r="AC27" s="1168">
        <v>12746</v>
      </c>
      <c r="AD27" s="1168">
        <f>AC27/AC$68*100</f>
        <v>0.57933783739639555</v>
      </c>
      <c r="AE27" s="1172">
        <v>12602</v>
      </c>
      <c r="AF27" s="1172">
        <f>AE27/AE$68*100</f>
        <v>0.57356042114499994</v>
      </c>
      <c r="AG27" s="14">
        <f>[2]Fundsbycat!$A$192</f>
        <v>1</v>
      </c>
      <c r="AH27" s="14">
        <f>AG27/AG$68*100</f>
        <v>0.17452006980802792</v>
      </c>
      <c r="AI27" s="1168">
        <v>1</v>
      </c>
      <c r="AJ27" s="1168">
        <f>AI27/AI$68*100</f>
        <v>0.1851851851851852</v>
      </c>
      <c r="AK27" s="1172">
        <v>1</v>
      </c>
      <c r="AL27" s="1227">
        <f>AK27/AK$68*100</f>
        <v>0.19455252918287938</v>
      </c>
      <c r="AM27" s="6"/>
    </row>
    <row r="28" spans="1:39">
      <c r="A28" s="5"/>
      <c r="B28" s="31"/>
      <c r="C28" s="1210"/>
      <c r="D28" s="14"/>
      <c r="E28" s="1168"/>
      <c r="F28" s="1168"/>
      <c r="G28" s="1172"/>
      <c r="H28" s="1172"/>
      <c r="I28" s="14"/>
      <c r="J28" s="14"/>
      <c r="K28" s="1541"/>
      <c r="L28" s="1537"/>
      <c r="M28" s="1542"/>
      <c r="N28" s="1542"/>
      <c r="O28" s="1543"/>
      <c r="P28" s="1543"/>
      <c r="Q28" s="1541"/>
      <c r="R28" s="1537"/>
      <c r="S28" s="1172"/>
      <c r="T28" s="1172"/>
      <c r="U28" s="14"/>
      <c r="V28" s="14"/>
      <c r="W28" s="1168"/>
      <c r="X28" s="1168"/>
      <c r="Y28" s="1172"/>
      <c r="Z28" s="1172"/>
      <c r="AA28" s="14"/>
      <c r="AB28" s="14"/>
      <c r="AC28" s="1168"/>
      <c r="AD28" s="1168"/>
      <c r="AE28" s="1172"/>
      <c r="AF28" s="1172"/>
      <c r="AG28" s="14"/>
      <c r="AH28" s="14"/>
      <c r="AI28" s="1168"/>
      <c r="AJ28" s="1168"/>
      <c r="AK28" s="1172"/>
      <c r="AL28" s="1227"/>
      <c r="AM28" s="6"/>
    </row>
    <row r="29" spans="1:39">
      <c r="A29" s="5"/>
      <c r="B29" s="31" t="s">
        <v>61</v>
      </c>
      <c r="C29" s="13">
        <f>EquB!AJ12</f>
        <v>3575.6667443900001</v>
      </c>
      <c r="D29" s="14">
        <f>C29/C$68*100</f>
        <v>0.83794773605951989</v>
      </c>
      <c r="E29" s="1168">
        <v>4231.1047718899999</v>
      </c>
      <c r="F29" s="1168">
        <f>E29/E$68*100</f>
        <v>0.97951008335239509</v>
      </c>
      <c r="G29" s="1172">
        <v>4004</v>
      </c>
      <c r="H29" s="1172">
        <v>1</v>
      </c>
      <c r="I29" s="14">
        <f>'[1]FIN MIN GO VA'!$C$14</f>
        <v>64.363671979999992</v>
      </c>
      <c r="J29" s="14">
        <f>I29/I$68*100</f>
        <v>5.5978560979279647E-2</v>
      </c>
      <c r="K29" s="1541">
        <v>154</v>
      </c>
      <c r="L29" s="1537">
        <f>K29/K$68*100</f>
        <v>0.15758828525526231</v>
      </c>
      <c r="M29" s="1542">
        <v>94</v>
      </c>
      <c r="N29" s="1542">
        <v>0</v>
      </c>
      <c r="O29" s="1543">
        <f>'[1]FIN MIN GO VA'!$D$14</f>
        <v>355.37</v>
      </c>
      <c r="P29" s="1543">
        <f>O29/O$68*100</f>
        <v>0.32039954906583201</v>
      </c>
      <c r="Q29" s="1541">
        <v>459</v>
      </c>
      <c r="R29" s="1537">
        <f>Q29/Q$68*100</f>
        <v>0.57042017224452257</v>
      </c>
      <c r="S29" s="1172">
        <v>121</v>
      </c>
      <c r="T29" s="1172">
        <f>S29/S$68*100</f>
        <v>0.14783501124034795</v>
      </c>
      <c r="U29" s="14">
        <f>I29-O29</f>
        <v>-291.00632802000001</v>
      </c>
      <c r="V29" s="14">
        <f>U29/U$68*100</f>
        <v>-7.1596918580608984</v>
      </c>
      <c r="W29" s="1168">
        <f>K29-Q29</f>
        <v>-305</v>
      </c>
      <c r="X29" s="1168">
        <f>W29/W$68*100</f>
        <v>-1.7675011590171534</v>
      </c>
      <c r="Y29" s="1172">
        <f>M29-S29</f>
        <v>-27</v>
      </c>
      <c r="Z29" s="1172">
        <f>Y29/Y$68*100</f>
        <v>-0.24247867085765601</v>
      </c>
      <c r="AA29" s="14">
        <f>EquB!AJ80</f>
        <v>25517</v>
      </c>
      <c r="AB29" s="14">
        <f>AA29/AA$68*100</f>
        <v>1.4377200218162478</v>
      </c>
      <c r="AC29" s="1168">
        <v>26252</v>
      </c>
      <c r="AD29" s="1168">
        <f>AC29/AC$68*100</f>
        <v>1.1932195910348482</v>
      </c>
      <c r="AE29" s="1172">
        <v>26635</v>
      </c>
      <c r="AF29" s="1172">
        <f>AE29/AE$68*100</f>
        <v>1.2122505806377617</v>
      </c>
      <c r="AG29" s="14">
        <f>[2]Fundsbycat!$A$195</f>
        <v>8</v>
      </c>
      <c r="AH29" s="14">
        <f>AG29/AG$68*100</f>
        <v>1.3961605584642234</v>
      </c>
      <c r="AI29" s="1168">
        <v>8</v>
      </c>
      <c r="AJ29" s="1168">
        <f>AI29/AI$68*100</f>
        <v>1.4814814814814816</v>
      </c>
      <c r="AK29" s="1172">
        <v>8</v>
      </c>
      <c r="AL29" s="1227">
        <f>AK29/AK$68*100</f>
        <v>1.556420233463035</v>
      </c>
      <c r="AM29" s="6"/>
    </row>
    <row r="30" spans="1:39">
      <c r="A30" s="5"/>
      <c r="B30" s="31"/>
      <c r="C30" s="16"/>
      <c r="D30" s="14"/>
      <c r="E30" s="1168"/>
      <c r="F30" s="1168"/>
      <c r="G30" s="1172"/>
      <c r="H30" s="1172"/>
      <c r="I30" s="14"/>
      <c r="J30" s="14"/>
      <c r="K30" s="1541"/>
      <c r="L30" s="1537"/>
      <c r="M30" s="1542"/>
      <c r="N30" s="1542"/>
      <c r="O30" s="1543"/>
      <c r="P30" s="1543"/>
      <c r="Q30" s="1541"/>
      <c r="R30" s="1537"/>
      <c r="S30" s="1172"/>
      <c r="T30" s="1172"/>
      <c r="U30" s="14"/>
      <c r="V30" s="14"/>
      <c r="W30" s="1168"/>
      <c r="X30" s="1168"/>
      <c r="Y30" s="1172"/>
      <c r="Z30" s="1172"/>
      <c r="AA30" s="14"/>
      <c r="AB30" s="14"/>
      <c r="AC30" s="1168"/>
      <c r="AD30" s="1168"/>
      <c r="AE30" s="1172"/>
      <c r="AF30" s="1172"/>
      <c r="AG30" s="14"/>
      <c r="AH30" s="14"/>
      <c r="AI30" s="1168"/>
      <c r="AJ30" s="1168"/>
      <c r="AK30" s="1172"/>
      <c r="AL30" s="1227"/>
      <c r="AM30" s="6"/>
    </row>
    <row r="31" spans="1:39">
      <c r="A31" s="5"/>
      <c r="B31" s="58" t="s">
        <v>62</v>
      </c>
      <c r="C31" s="59">
        <f>SUM(C11:C30)</f>
        <v>131179.08470376075</v>
      </c>
      <c r="D31" s="653">
        <f>C31/C$68*100</f>
        <v>30.741460237684599</v>
      </c>
      <c r="E31" s="1216">
        <v>136277.45338827473</v>
      </c>
      <c r="F31" s="1217">
        <f>E31/E$68*100</f>
        <v>31.548530921340053</v>
      </c>
      <c r="G31" s="1222">
        <v>120716</v>
      </c>
      <c r="H31" s="1222">
        <v>31</v>
      </c>
      <c r="I31" s="60">
        <f>SUM(I11:I30)</f>
        <v>13065.23050514</v>
      </c>
      <c r="J31" s="653">
        <f>I31/I$68*100</f>
        <v>11.3631304747123</v>
      </c>
      <c r="K31" s="1544">
        <f>SUM(K11:K30)</f>
        <v>11959</v>
      </c>
      <c r="L31" s="1545">
        <f>K31/K$68*100</f>
        <v>12.237651320569364</v>
      </c>
      <c r="M31" s="1546">
        <v>9330</v>
      </c>
      <c r="N31" s="1546">
        <v>10</v>
      </c>
      <c r="O31" s="1547">
        <f>SUM(O11:O30)</f>
        <v>15462.199000000006</v>
      </c>
      <c r="P31" s="1548">
        <f>O31/O$68*100</f>
        <v>13.940629730045195</v>
      </c>
      <c r="Q31" s="1544">
        <f>SUM(Q11:Q30)</f>
        <v>11349</v>
      </c>
      <c r="R31" s="1545">
        <f>Q31/Q$68*100</f>
        <v>14.103918376477315</v>
      </c>
      <c r="S31" s="1222">
        <v>8911</v>
      </c>
      <c r="T31" s="1223">
        <f>S31/S$68*100</f>
        <v>10.887254422832568</v>
      </c>
      <c r="U31" s="60">
        <f>I31-O31</f>
        <v>-2396.9684948600061</v>
      </c>
      <c r="V31" s="653">
        <f>U31/U$68*100</f>
        <v>-58.973136197568223</v>
      </c>
      <c r="W31" s="1216">
        <f>K31-Q31</f>
        <v>610</v>
      </c>
      <c r="X31" s="1217">
        <f>W31/W$68*100</f>
        <v>3.5350023180343069</v>
      </c>
      <c r="Y31" s="1222">
        <f>M31-S31</f>
        <v>419</v>
      </c>
      <c r="Z31" s="1223">
        <f>Y31/Y$68*100</f>
        <v>3.7629097440502921</v>
      </c>
      <c r="AA31" s="60">
        <f>SUM(AA11:AA30)</f>
        <v>917836</v>
      </c>
      <c r="AB31" s="653">
        <f>AA31/AA$68*100</f>
        <v>51.714198140209952</v>
      </c>
      <c r="AC31" s="1216">
        <v>1254186</v>
      </c>
      <c r="AD31" s="1217">
        <f>AC31/AC$68*100</f>
        <v>57.005915968369351</v>
      </c>
      <c r="AE31" s="1222">
        <v>1275513</v>
      </c>
      <c r="AF31" s="1223">
        <f>AE31/AE$68*100</f>
        <v>58.052989482298237</v>
      </c>
      <c r="AG31" s="60">
        <f>SUM(AG11:AG30)</f>
        <v>173</v>
      </c>
      <c r="AH31" s="653">
        <f>AG31/AG$68*100</f>
        <v>30.191972076788829</v>
      </c>
      <c r="AI31" s="1216">
        <v>162</v>
      </c>
      <c r="AJ31" s="1217">
        <f>AI31/AI$68*100</f>
        <v>30</v>
      </c>
      <c r="AK31" s="1222">
        <v>158</v>
      </c>
      <c r="AL31" s="1228">
        <f>AK31/AK$68*100</f>
        <v>30.739299610894943</v>
      </c>
      <c r="AM31" s="6"/>
    </row>
    <row r="32" spans="1:39">
      <c r="A32" s="5"/>
      <c r="B32" s="31"/>
      <c r="C32" s="13"/>
      <c r="D32" s="14"/>
      <c r="E32" s="1168"/>
      <c r="F32" s="1168"/>
      <c r="G32" s="1172"/>
      <c r="H32" s="1172"/>
      <c r="I32" s="14"/>
      <c r="J32" s="14"/>
      <c r="K32" s="1541"/>
      <c r="L32" s="1537"/>
      <c r="M32" s="1542"/>
      <c r="N32" s="1542"/>
      <c r="O32" s="1543"/>
      <c r="P32" s="1543"/>
      <c r="Q32" s="1541"/>
      <c r="R32" s="1537"/>
      <c r="S32" s="1172"/>
      <c r="T32" s="1172"/>
      <c r="U32" s="14"/>
      <c r="V32" s="14"/>
      <c r="W32" s="1168"/>
      <c r="X32" s="1168"/>
      <c r="Y32" s="1172"/>
      <c r="Z32" s="1172"/>
      <c r="AA32" s="14"/>
      <c r="AB32" s="14"/>
      <c r="AC32" s="1168"/>
      <c r="AD32" s="1168"/>
      <c r="AE32" s="1172"/>
      <c r="AF32" s="1172"/>
      <c r="AG32" s="14"/>
      <c r="AH32" s="14"/>
      <c r="AI32" s="1168"/>
      <c r="AJ32" s="1168"/>
      <c r="AK32" s="1172"/>
      <c r="AL32" s="1227"/>
      <c r="AM32" s="6"/>
    </row>
    <row r="33" spans="1:39">
      <c r="A33" s="5"/>
      <c r="B33" s="31" t="s">
        <v>63</v>
      </c>
      <c r="C33" s="13"/>
      <c r="D33" s="14"/>
      <c r="E33" s="1168"/>
      <c r="F33" s="1168"/>
      <c r="G33" s="1172"/>
      <c r="H33" s="1172"/>
      <c r="I33" s="14"/>
      <c r="J33" s="14"/>
      <c r="K33" s="1541"/>
      <c r="L33" s="1537"/>
      <c r="M33" s="1542"/>
      <c r="N33" s="1542"/>
      <c r="O33" s="1543"/>
      <c r="P33" s="1543"/>
      <c r="Q33" s="1541"/>
      <c r="R33" s="1537"/>
      <c r="S33" s="1172"/>
      <c r="T33" s="1172"/>
      <c r="U33" s="14"/>
      <c r="V33" s="14"/>
      <c r="W33" s="1168"/>
      <c r="X33" s="1168"/>
      <c r="Y33" s="1172"/>
      <c r="Z33" s="1172"/>
      <c r="AA33" s="14"/>
      <c r="AB33" s="14"/>
      <c r="AC33" s="1168"/>
      <c r="AD33" s="1168"/>
      <c r="AE33" s="1172"/>
      <c r="AF33" s="1172"/>
      <c r="AG33" s="14"/>
      <c r="AH33" s="14"/>
      <c r="AI33" s="1168"/>
      <c r="AJ33" s="1168"/>
      <c r="AK33" s="1172"/>
      <c r="AL33" s="1227"/>
      <c r="AM33" s="6"/>
    </row>
    <row r="34" spans="1:39">
      <c r="A34" s="5"/>
      <c r="B34" s="31"/>
      <c r="C34" s="682"/>
      <c r="D34" s="681"/>
      <c r="E34" s="1218"/>
      <c r="F34" s="1218"/>
      <c r="G34" s="1172"/>
      <c r="H34" s="1172"/>
      <c r="I34" s="14"/>
      <c r="J34" s="681"/>
      <c r="K34" s="1541"/>
      <c r="L34" s="1549"/>
      <c r="M34" s="1542"/>
      <c r="N34" s="1542"/>
      <c r="O34" s="1543"/>
      <c r="P34" s="1550"/>
      <c r="Q34" s="1541"/>
      <c r="R34" s="1549"/>
      <c r="S34" s="1172"/>
      <c r="T34" s="1172"/>
      <c r="U34" s="14"/>
      <c r="V34" s="681"/>
      <c r="W34" s="1168"/>
      <c r="X34" s="1218"/>
      <c r="Y34" s="1172"/>
      <c r="Z34" s="1172"/>
      <c r="AA34" s="14"/>
      <c r="AB34" s="681"/>
      <c r="AC34" s="1168"/>
      <c r="AD34" s="1218"/>
      <c r="AE34" s="1172"/>
      <c r="AF34" s="1172"/>
      <c r="AG34" s="14"/>
      <c r="AH34" s="681"/>
      <c r="AI34" s="1168"/>
      <c r="AJ34" s="1218"/>
      <c r="AK34" s="1172"/>
      <c r="AL34" s="1227"/>
      <c r="AM34" s="6"/>
    </row>
    <row r="35" spans="1:39">
      <c r="A35" s="5"/>
      <c r="B35" s="31" t="s">
        <v>64</v>
      </c>
      <c r="C35" s="13">
        <f>'Pru Low'!B10</f>
        <v>11934.701579186147</v>
      </c>
      <c r="D35" s="14">
        <f>C35/C$68*100</f>
        <v>2.7968647202694212</v>
      </c>
      <c r="E35" s="1168">
        <v>13363.763298839998</v>
      </c>
      <c r="F35" s="1168">
        <f>E35/E$68*100</f>
        <v>3.0937406678542905</v>
      </c>
      <c r="G35" s="1172">
        <v>11355</v>
      </c>
      <c r="H35" s="1172">
        <v>3</v>
      </c>
      <c r="I35" s="14">
        <f>[1]AA1!$C$5</f>
        <v>3647.7319999999995</v>
      </c>
      <c r="J35" s="14">
        <f>I35/I$68*100</f>
        <v>3.1725161401841713</v>
      </c>
      <c r="K35" s="1541">
        <v>2259</v>
      </c>
      <c r="L35" s="1537">
        <f>K35/K$68*100</f>
        <v>2.3116359505950492</v>
      </c>
      <c r="M35" s="1542">
        <v>2187</v>
      </c>
      <c r="N35" s="1542">
        <v>2</v>
      </c>
      <c r="O35" s="1543">
        <f>[1]AA1!$D$5</f>
        <v>1008.7740000000001</v>
      </c>
      <c r="P35" s="1543">
        <f>O35/O$68*100</f>
        <v>0.90950483920796832</v>
      </c>
      <c r="Q35" s="1541">
        <v>975</v>
      </c>
      <c r="R35" s="1537">
        <f>Q35/Q$68*100</f>
        <v>1.2116768364671233</v>
      </c>
      <c r="S35" s="1172">
        <v>906</v>
      </c>
      <c r="T35" s="1172">
        <f>S35/S$68*100</f>
        <v>1.1069299188740103</v>
      </c>
      <c r="U35" s="14">
        <f>I35-O35</f>
        <v>2638.9579999999996</v>
      </c>
      <c r="V35" s="14">
        <f>U35/U$68*100</f>
        <v>64.926856522055189</v>
      </c>
      <c r="W35" s="1168">
        <f>K35-Q35</f>
        <v>1284</v>
      </c>
      <c r="X35" s="1168">
        <f>W35/W$68*100</f>
        <v>7.4408901251738531</v>
      </c>
      <c r="Y35" s="1172">
        <f>M35-S35</f>
        <v>1281</v>
      </c>
      <c r="Z35" s="1172">
        <f>Y35/Y$68*100</f>
        <v>11.504265828468792</v>
      </c>
      <c r="AA35" s="14">
        <f>'Pru Low'!B47</f>
        <v>9592</v>
      </c>
      <c r="AB35" s="14">
        <f>AA35/AA$68*100</f>
        <v>0.54044795427602965</v>
      </c>
      <c r="AC35" s="1168">
        <v>8483</v>
      </c>
      <c r="AD35" s="1168">
        <f>AC35/AC$68*100</f>
        <v>0.38557373879127754</v>
      </c>
      <c r="AE35" s="1172">
        <v>10000</v>
      </c>
      <c r="AF35" s="1172">
        <f>AE35/AE$68*100</f>
        <v>0.45513443988652591</v>
      </c>
      <c r="AG35" s="14">
        <f>[2]Fundsbycat!$A$207</f>
        <v>40</v>
      </c>
      <c r="AH35" s="14">
        <f>AG35/AG$68*100</f>
        <v>6.9808027923211169</v>
      </c>
      <c r="AI35" s="1168">
        <v>38</v>
      </c>
      <c r="AJ35" s="1168">
        <f>AI35/AI$68*100</f>
        <v>7.0370370370370372</v>
      </c>
      <c r="AK35" s="1172">
        <v>35</v>
      </c>
      <c r="AL35" s="1227">
        <f>AK35/AK$68*100</f>
        <v>6.809338521400778</v>
      </c>
      <c r="AM35" s="6"/>
    </row>
    <row r="36" spans="1:39">
      <c r="A36" s="5"/>
      <c r="B36" s="31"/>
      <c r="C36" s="679"/>
      <c r="D36" s="681"/>
      <c r="E36" s="1218"/>
      <c r="F36" s="1218"/>
      <c r="G36" s="1172"/>
      <c r="H36" s="1172"/>
      <c r="I36" s="14"/>
      <c r="J36" s="681"/>
      <c r="K36" s="1541"/>
      <c r="L36" s="1549"/>
      <c r="M36" s="1542"/>
      <c r="N36" s="1542"/>
      <c r="O36" s="1543"/>
      <c r="P36" s="1550"/>
      <c r="Q36" s="1541"/>
      <c r="R36" s="1549"/>
      <c r="S36" s="1172"/>
      <c r="T36" s="1172"/>
      <c r="U36" s="14"/>
      <c r="V36" s="681"/>
      <c r="W36" s="1168"/>
      <c r="X36" s="1218"/>
      <c r="Y36" s="1172"/>
      <c r="Z36" s="1172"/>
      <c r="AA36" s="14"/>
      <c r="AB36" s="681"/>
      <c r="AC36" s="1168"/>
      <c r="AD36" s="1218"/>
      <c r="AE36" s="1172"/>
      <c r="AF36" s="1172"/>
      <c r="AG36" s="14"/>
      <c r="AH36" s="681"/>
      <c r="AI36" s="1168"/>
      <c r="AJ36" s="1218"/>
      <c r="AK36" s="1172"/>
      <c r="AL36" s="1227"/>
      <c r="AM36" s="6"/>
    </row>
    <row r="37" spans="1:39">
      <c r="A37" s="5"/>
      <c r="B37" s="31" t="s">
        <v>65</v>
      </c>
      <c r="C37" s="13">
        <f>'Pru Med'!B10</f>
        <v>28643.080830735915</v>
      </c>
      <c r="D37" s="14">
        <f>C37/C$68*100</f>
        <v>6.7124277656864173</v>
      </c>
      <c r="E37" s="1168">
        <v>27264.490789710875</v>
      </c>
      <c r="F37" s="1168">
        <f>E37/E$68*100</f>
        <v>6.3117897300522348</v>
      </c>
      <c r="G37" s="1172">
        <v>24294</v>
      </c>
      <c r="H37" s="1172">
        <v>6</v>
      </c>
      <c r="I37" s="14">
        <f>[1]AA1!$C$55</f>
        <v>3514.8688929999998</v>
      </c>
      <c r="J37" s="14">
        <f>I37/I$68*100</f>
        <v>3.0569620503024266</v>
      </c>
      <c r="K37" s="1541">
        <v>2821</v>
      </c>
      <c r="L37" s="1537">
        <f>K37/K$68*100</f>
        <v>2.886730861721396</v>
      </c>
      <c r="M37" s="1542">
        <v>2500</v>
      </c>
      <c r="N37" s="1542">
        <v>3</v>
      </c>
      <c r="O37" s="1543">
        <f>[1]AA1!$D$55</f>
        <v>1998.0450000000005</v>
      </c>
      <c r="P37" s="1543">
        <f>O37/O$68*100</f>
        <v>1.8014258857338563</v>
      </c>
      <c r="Q37" s="1541">
        <v>2148</v>
      </c>
      <c r="R37" s="1537">
        <f>Q37/Q$68*100</f>
        <v>2.6694172766475699</v>
      </c>
      <c r="S37" s="1172">
        <v>1314</v>
      </c>
      <c r="T37" s="1172">
        <f>S37/S$68*100</f>
        <v>1.6054149154530351</v>
      </c>
      <c r="U37" s="14">
        <f>I37-O37</f>
        <v>1516.8238929999993</v>
      </c>
      <c r="V37" s="14">
        <f>U37/U$68*100</f>
        <v>37.318747501868607</v>
      </c>
      <c r="W37" s="1168">
        <f>K37-Q37</f>
        <v>673</v>
      </c>
      <c r="X37" s="1168">
        <f>W37/W$68*100</f>
        <v>3.9000927213722765</v>
      </c>
      <c r="Y37" s="1172">
        <f>M37-S37</f>
        <v>1186</v>
      </c>
      <c r="Z37" s="1172">
        <f>Y37/Y$68*100</f>
        <v>10.651100134710372</v>
      </c>
      <c r="AA37" s="14">
        <f>'Pru Med'!B47</f>
        <v>48473</v>
      </c>
      <c r="AB37" s="14">
        <f>AA37/AA$68*100</f>
        <v>2.7311440458321501</v>
      </c>
      <c r="AC37" s="1168">
        <v>49460</v>
      </c>
      <c r="AD37" s="1168">
        <f>AC37/AC$68*100</f>
        <v>2.2480817070159831</v>
      </c>
      <c r="AE37" s="1172">
        <v>51852</v>
      </c>
      <c r="AF37" s="1172">
        <f>AE37/AE$68*100</f>
        <v>2.3599630976996142</v>
      </c>
      <c r="AG37" s="14">
        <f>[2]Fundsbycat!$A$249</f>
        <v>61</v>
      </c>
      <c r="AH37" s="14">
        <f>AG37/AG$68*100</f>
        <v>10.645724258289704</v>
      </c>
      <c r="AI37" s="1168">
        <v>62</v>
      </c>
      <c r="AJ37" s="1168">
        <f>AI37/AI$68*100</f>
        <v>11.481481481481481</v>
      </c>
      <c r="AK37" s="1172">
        <v>58</v>
      </c>
      <c r="AL37" s="1227">
        <f>AK37/AK$68*100</f>
        <v>11.284046692607005</v>
      </c>
      <c r="AM37" s="6"/>
    </row>
    <row r="38" spans="1:39">
      <c r="A38" s="5"/>
      <c r="B38" s="31"/>
      <c r="C38" s="679"/>
      <c r="D38" s="681"/>
      <c r="E38" s="1218"/>
      <c r="F38" s="1218"/>
      <c r="G38" s="1172"/>
      <c r="H38" s="1172"/>
      <c r="I38" s="14"/>
      <c r="J38" s="681"/>
      <c r="K38" s="1541"/>
      <c r="L38" s="1549"/>
      <c r="M38" s="1542"/>
      <c r="N38" s="1542"/>
      <c r="O38" s="1543"/>
      <c r="P38" s="1550"/>
      <c r="Q38" s="1541"/>
      <c r="R38" s="1549"/>
      <c r="S38" s="1172"/>
      <c r="T38" s="1172"/>
      <c r="U38" s="14"/>
      <c r="V38" s="681"/>
      <c r="W38" s="1168"/>
      <c r="X38" s="1218"/>
      <c r="Y38" s="1172"/>
      <c r="Z38" s="1172"/>
      <c r="AA38" s="14"/>
      <c r="AB38" s="681"/>
      <c r="AC38" s="1168"/>
      <c r="AD38" s="1218"/>
      <c r="AE38" s="1172"/>
      <c r="AF38" s="1172"/>
      <c r="AG38" s="14"/>
      <c r="AH38" s="681"/>
      <c r="AI38" s="1168"/>
      <c r="AJ38" s="1218"/>
      <c r="AK38" s="1172"/>
      <c r="AL38" s="1227"/>
      <c r="AM38" s="6"/>
    </row>
    <row r="39" spans="1:39">
      <c r="A39" s="5"/>
      <c r="B39" s="31" t="s">
        <v>66</v>
      </c>
      <c r="C39" s="13">
        <f>'Prud High'!B10</f>
        <v>357.33981007692785</v>
      </c>
      <c r="D39" s="14">
        <f>C39/C$68*100</f>
        <v>8.3741608562288683E-2</v>
      </c>
      <c r="E39" s="1168">
        <v>315.95239912</v>
      </c>
      <c r="F39" s="1168">
        <f>E39/E$68*100</f>
        <v>7.3143677002160082E-2</v>
      </c>
      <c r="G39" s="1172">
        <v>443</v>
      </c>
      <c r="H39" s="1172">
        <v>0</v>
      </c>
      <c r="I39" s="14">
        <f>[1]AA1!$C$132</f>
        <v>10.7</v>
      </c>
      <c r="J39" s="14">
        <f>I39/I$68*100</f>
        <v>9.3060352843823604E-3</v>
      </c>
      <c r="K39" s="1541">
        <v>11</v>
      </c>
      <c r="L39" s="1537">
        <f>K39/K$68*100</f>
        <v>1.1256306089661595E-2</v>
      </c>
      <c r="M39" s="1542">
        <v>8</v>
      </c>
      <c r="N39" s="1542">
        <v>0</v>
      </c>
      <c r="O39" s="1543">
        <f>[1]AA1!$D$132</f>
        <v>13.700000000000001</v>
      </c>
      <c r="P39" s="1543">
        <f>O39/O$68*100</f>
        <v>1.2351841242091058E-2</v>
      </c>
      <c r="Q39" s="1541">
        <v>86</v>
      </c>
      <c r="R39" s="1537">
        <f>Q39/Q$68*100</f>
        <v>0.10687611070376676</v>
      </c>
      <c r="S39" s="1172">
        <v>10</v>
      </c>
      <c r="T39" s="1172">
        <f>S39/S$68*100</f>
        <v>1.2217769523995701E-2</v>
      </c>
      <c r="U39" s="14">
        <f>I39-O39</f>
        <v>-3.0000000000000018</v>
      </c>
      <c r="V39" s="14">
        <f>U39/U$68*100</f>
        <v>-7.3809651220733991E-2</v>
      </c>
      <c r="W39" s="1168">
        <f>K39-Q39</f>
        <v>-75</v>
      </c>
      <c r="X39" s="1168">
        <f>W39/W$68*100</f>
        <v>-0.43463143254520165</v>
      </c>
      <c r="Y39" s="1172">
        <f>M39-S39</f>
        <v>-2</v>
      </c>
      <c r="Z39" s="1172">
        <f>Y39/Y$68*100</f>
        <v>-1.7961383026493038E-2</v>
      </c>
      <c r="AA39" s="14">
        <f>'Prud High'!B47</f>
        <v>433</v>
      </c>
      <c r="AB39" s="14">
        <f>AA39/AA$68*100</f>
        <v>2.4396785258707341E-2</v>
      </c>
      <c r="AC39" s="1168">
        <v>444</v>
      </c>
      <c r="AD39" s="1168">
        <f>AC39/AC$68*100</f>
        <v>2.0180919488780764E-2</v>
      </c>
      <c r="AE39" s="1172">
        <v>441</v>
      </c>
      <c r="AF39" s="1172">
        <f>AE39/AE$68*100</f>
        <v>2.0071428798995792E-2</v>
      </c>
      <c r="AG39" s="14">
        <f>[2]Fundsbycat!$A$312</f>
        <v>15</v>
      </c>
      <c r="AH39" s="14">
        <f>AG39/AG$68*100</f>
        <v>2.6178010471204187</v>
      </c>
      <c r="AI39" s="1168">
        <v>17</v>
      </c>
      <c r="AJ39" s="1168">
        <f>AI39/AI$68*100</f>
        <v>3.1481481481481479</v>
      </c>
      <c r="AK39" s="1172">
        <v>17</v>
      </c>
      <c r="AL39" s="1227">
        <f>AK39/AK$68*100</f>
        <v>3.3073929961089497</v>
      </c>
      <c r="AM39" s="6"/>
    </row>
    <row r="40" spans="1:39">
      <c r="A40" s="5"/>
      <c r="B40" s="31"/>
      <c r="C40" s="679"/>
      <c r="D40" s="681"/>
      <c r="E40" s="1218"/>
      <c r="F40" s="1218"/>
      <c r="G40" s="1172"/>
      <c r="H40" s="1172"/>
      <c r="I40" s="14"/>
      <c r="J40" s="681"/>
      <c r="K40" s="1541"/>
      <c r="L40" s="1549"/>
      <c r="M40" s="1542"/>
      <c r="N40" s="1542"/>
      <c r="O40" s="1543"/>
      <c r="P40" s="1550"/>
      <c r="Q40" s="1541"/>
      <c r="R40" s="1549"/>
      <c r="S40" s="1172"/>
      <c r="T40" s="1172"/>
      <c r="U40" s="14"/>
      <c r="V40" s="681"/>
      <c r="W40" s="1168"/>
      <c r="X40" s="1218"/>
      <c r="Y40" s="1172"/>
      <c r="Z40" s="1172"/>
      <c r="AA40" s="14"/>
      <c r="AB40" s="681"/>
      <c r="AC40" s="1168"/>
      <c r="AD40" s="1218"/>
      <c r="AE40" s="1172"/>
      <c r="AF40" s="1172"/>
      <c r="AG40" s="14"/>
      <c r="AH40" s="681"/>
      <c r="AI40" s="1168"/>
      <c r="AJ40" s="1218"/>
      <c r="AK40" s="1172"/>
      <c r="AL40" s="1227"/>
      <c r="AM40" s="6"/>
    </row>
    <row r="41" spans="1:39">
      <c r="A41" s="5"/>
      <c r="B41" s="31" t="s">
        <v>67</v>
      </c>
      <c r="C41" s="13">
        <f>'FLEX LOC1'!B10</f>
        <v>18322.824729170003</v>
      </c>
      <c r="D41" s="14">
        <f>C41/C$68*100</f>
        <v>4.2939039338921026</v>
      </c>
      <c r="E41" s="1168">
        <v>17880.391987249997</v>
      </c>
      <c r="F41" s="1168">
        <f>E41/E$68*100</f>
        <v>4.1393501673988027</v>
      </c>
      <c r="G41" s="1172">
        <v>14921</v>
      </c>
      <c r="H41" s="1172">
        <v>4</v>
      </c>
      <c r="I41" s="14">
        <f>[1]AA2!$C$5</f>
        <v>2432.9878690000005</v>
      </c>
      <c r="J41" s="14">
        <f>I41/I$68*100</f>
        <v>2.1160253229334813</v>
      </c>
      <c r="K41" s="1541">
        <v>2793</v>
      </c>
      <c r="L41" s="1537">
        <f>K41/K$68*100</f>
        <v>2.8580784462204396</v>
      </c>
      <c r="M41" s="1542">
        <v>2952</v>
      </c>
      <c r="N41" s="1542">
        <v>3</v>
      </c>
      <c r="O41" s="1543">
        <f>[1]AA2!$D$5</f>
        <v>1549.8530000000003</v>
      </c>
      <c r="P41" s="1543">
        <f>O41/O$68*100</f>
        <v>1.3973385550787265</v>
      </c>
      <c r="Q41" s="1541">
        <v>1254</v>
      </c>
      <c r="R41" s="1537">
        <f>Q41/Q$68*100</f>
        <v>1.5584028235177154</v>
      </c>
      <c r="S41" s="1172">
        <v>1140</v>
      </c>
      <c r="T41" s="1172">
        <f>S41/S$68*100</f>
        <v>1.3928257257355097</v>
      </c>
      <c r="U41" s="14">
        <f>I41-O41</f>
        <v>883.13486900000021</v>
      </c>
      <c r="V41" s="14">
        <f>U41/U$68*100</f>
        <v>21.727958887252861</v>
      </c>
      <c r="W41" s="1168">
        <f>K41-Q41</f>
        <v>1539</v>
      </c>
      <c r="X41" s="1168">
        <f>W41/W$68*100</f>
        <v>8.9186369958275371</v>
      </c>
      <c r="Y41" s="1172">
        <f>M41-S41</f>
        <v>1812</v>
      </c>
      <c r="Z41" s="1172">
        <f>Y41/Y$68*100</f>
        <v>16.273013022002694</v>
      </c>
      <c r="AA41" s="14">
        <f>'FLEX LOC1'!B47</f>
        <v>33254</v>
      </c>
      <c r="AB41" s="14">
        <f>AA41/AA$68*100</f>
        <v>1.8736505704227573</v>
      </c>
      <c r="AC41" s="1168">
        <v>30934.97</v>
      </c>
      <c r="AD41" s="1168">
        <f>AC41/AC$68*100</f>
        <v>1.4060723850401988</v>
      </c>
      <c r="AE41" s="1172">
        <v>29263</v>
      </c>
      <c r="AF41" s="1172">
        <f>AE41/AE$68*100</f>
        <v>1.3318599114399408</v>
      </c>
      <c r="AG41" s="14">
        <f>[2]Fundsbycat!$A$329</f>
        <v>65</v>
      </c>
      <c r="AH41" s="14">
        <f>AG41/AG$68*100</f>
        <v>11.343804537521814</v>
      </c>
      <c r="AI41" s="1168">
        <v>61</v>
      </c>
      <c r="AJ41" s="1168">
        <f>AI41/AI$68*100</f>
        <v>11.296296296296296</v>
      </c>
      <c r="AK41" s="1172">
        <v>60</v>
      </c>
      <c r="AL41" s="1227">
        <f>AK41/AK$68*100</f>
        <v>11.673151750972762</v>
      </c>
      <c r="AM41" s="6"/>
    </row>
    <row r="42" spans="1:39">
      <c r="A42" s="5"/>
      <c r="B42" s="31"/>
      <c r="C42" s="679"/>
      <c r="D42" s="681"/>
      <c r="E42" s="1218"/>
      <c r="F42" s="1218"/>
      <c r="G42" s="1172"/>
      <c r="H42" s="1172"/>
      <c r="I42" s="14"/>
      <c r="J42" s="681"/>
      <c r="K42" s="1541"/>
      <c r="L42" s="1549"/>
      <c r="M42" s="1542"/>
      <c r="N42" s="1542"/>
      <c r="O42" s="1543"/>
      <c r="P42" s="1550"/>
      <c r="Q42" s="1541"/>
      <c r="R42" s="1549"/>
      <c r="S42" s="1172"/>
      <c r="T42" s="1172"/>
      <c r="U42" s="14"/>
      <c r="V42" s="681"/>
      <c r="W42" s="1168"/>
      <c r="X42" s="1218"/>
      <c r="Y42" s="1172"/>
      <c r="Z42" s="1172"/>
      <c r="AA42" s="14"/>
      <c r="AB42" s="681"/>
      <c r="AC42" s="1168"/>
      <c r="AD42" s="1218"/>
      <c r="AE42" s="1172"/>
      <c r="AF42" s="1172"/>
      <c r="AG42" s="14"/>
      <c r="AH42" s="681"/>
      <c r="AI42" s="1168"/>
      <c r="AJ42" s="1218"/>
      <c r="AK42" s="1172"/>
      <c r="AL42" s="1227"/>
      <c r="AM42" s="6"/>
    </row>
    <row r="43" spans="1:39">
      <c r="A43" s="5"/>
      <c r="B43" s="31" t="s">
        <v>68</v>
      </c>
      <c r="C43" s="13">
        <f>'TARGET ABS'!B10</f>
        <v>22856.949244790001</v>
      </c>
      <c r="D43" s="14">
        <f>C43/C$68*100</f>
        <v>5.3564636309994205</v>
      </c>
      <c r="E43" s="1168">
        <v>19592.118690212235</v>
      </c>
      <c r="F43" s="1168">
        <f>E43/E$68*100</f>
        <v>4.5356186731172539</v>
      </c>
      <c r="G43" s="1172">
        <v>16540</v>
      </c>
      <c r="H43" s="1172">
        <v>4</v>
      </c>
      <c r="I43" s="14">
        <f>[1]AA2!$C$84</f>
        <v>5901.5680396699991</v>
      </c>
      <c r="J43" s="14">
        <f>I43/I$68*100</f>
        <v>5.1327290103132945</v>
      </c>
      <c r="K43" s="1541">
        <v>3791</v>
      </c>
      <c r="L43" s="1537">
        <f>K43/K$68*100</f>
        <v>3.879332398718828</v>
      </c>
      <c r="M43" s="1542">
        <v>3849</v>
      </c>
      <c r="N43" s="1542">
        <v>4</v>
      </c>
      <c r="O43" s="1543">
        <f>[1]AA2!$D$84</f>
        <v>3001.8259999999987</v>
      </c>
      <c r="P43" s="1543">
        <f>O43/O$68*100</f>
        <v>2.7064290648453437</v>
      </c>
      <c r="Q43" s="1541">
        <v>1377</v>
      </c>
      <c r="R43" s="1537">
        <f>Q43/Q$68*100</f>
        <v>1.7112605167335679</v>
      </c>
      <c r="S43" s="1172">
        <v>1505</v>
      </c>
      <c r="T43" s="1172">
        <f>S43/S$68*100</f>
        <v>1.8387743133613528</v>
      </c>
      <c r="U43" s="14">
        <f>I43-O43</f>
        <v>2899.7420396700004</v>
      </c>
      <c r="V43" s="14">
        <f>U43/U$68*100</f>
        <v>71.342982859380783</v>
      </c>
      <c r="W43" s="1168">
        <f>K43-Q43</f>
        <v>2414</v>
      </c>
      <c r="X43" s="1168">
        <f>W43/W$68*100</f>
        <v>13.989337042188223</v>
      </c>
      <c r="Y43" s="1172">
        <f>M43-S43</f>
        <v>2344</v>
      </c>
      <c r="Z43" s="1172">
        <f>Y43/Y$68*100</f>
        <v>21.050740907049843</v>
      </c>
      <c r="AA43" s="14">
        <f>'TARGET ABS'!B48</f>
        <v>55755</v>
      </c>
      <c r="AB43" s="14">
        <f>AA43/AA$68*100</f>
        <v>3.1414382496517965</v>
      </c>
      <c r="AC43" s="1168">
        <v>50111</v>
      </c>
      <c r="AD43" s="1168">
        <f>AC43/AC$68*100</f>
        <v>2.2776712984285874</v>
      </c>
      <c r="AE43" s="1172">
        <v>44785</v>
      </c>
      <c r="AF43" s="1172">
        <f>AE43/AE$68*100</f>
        <v>2.038319589031806</v>
      </c>
      <c r="AG43" s="14">
        <f>[2]Fundsbycat!$A$396</f>
        <v>68</v>
      </c>
      <c r="AH43" s="14">
        <f>AG43/AG$68*100</f>
        <v>11.867364746945899</v>
      </c>
      <c r="AI43" s="1168">
        <v>57</v>
      </c>
      <c r="AJ43" s="1168">
        <f>AI43/AI$68*100</f>
        <v>10.555555555555555</v>
      </c>
      <c r="AK43" s="1172">
        <v>50</v>
      </c>
      <c r="AL43" s="1227">
        <f>AK43/AK$68*100</f>
        <v>9.7276264591439698</v>
      </c>
      <c r="AM43" s="6"/>
    </row>
    <row r="44" spans="1:39">
      <c r="A44" s="5"/>
      <c r="B44" s="31"/>
      <c r="C44" s="13"/>
      <c r="D44" s="14"/>
      <c r="E44" s="1168"/>
      <c r="F44" s="1168"/>
      <c r="G44" s="1172"/>
      <c r="H44" s="1172"/>
      <c r="I44" s="14"/>
      <c r="J44" s="14"/>
      <c r="K44" s="1541"/>
      <c r="L44" s="1537"/>
      <c r="M44" s="1542"/>
      <c r="N44" s="1542"/>
      <c r="O44" s="1543"/>
      <c r="P44" s="1543"/>
      <c r="Q44" s="1541"/>
      <c r="R44" s="1537"/>
      <c r="S44" s="1172"/>
      <c r="T44" s="1172"/>
      <c r="U44" s="14"/>
      <c r="V44" s="14"/>
      <c r="W44" s="1168"/>
      <c r="X44" s="1168"/>
      <c r="Y44" s="1172"/>
      <c r="Z44" s="1172"/>
      <c r="AA44" s="14"/>
      <c r="AB44" s="14"/>
      <c r="AC44" s="1168"/>
      <c r="AD44" s="1168"/>
      <c r="AE44" s="1172"/>
      <c r="AF44" s="1172"/>
      <c r="AG44" s="14"/>
      <c r="AH44" s="14"/>
      <c r="AI44" s="1168"/>
      <c r="AJ44" s="1168"/>
      <c r="AK44" s="1172"/>
      <c r="AL44" s="1227"/>
      <c r="AM44" s="6"/>
    </row>
    <row r="45" spans="1:39">
      <c r="A45" s="5"/>
      <c r="B45" s="654" t="s">
        <v>62</v>
      </c>
      <c r="C45" s="59">
        <f>SUM(C35:C43)</f>
        <v>82114.896193958994</v>
      </c>
      <c r="D45" s="653">
        <f>C45/C$68*100</f>
        <v>19.243401659409649</v>
      </c>
      <c r="E45" s="1216">
        <v>78416.717165133101</v>
      </c>
      <c r="F45" s="1217">
        <f>E45/E$68*100</f>
        <v>18.153642915424744</v>
      </c>
      <c r="G45" s="1222">
        <v>67554</v>
      </c>
      <c r="H45" s="1222">
        <v>17</v>
      </c>
      <c r="I45" s="60">
        <f>SUM(I35:I43)</f>
        <v>15507.856801669999</v>
      </c>
      <c r="J45" s="653">
        <f>I45/I$68*100</f>
        <v>13.487538559017755</v>
      </c>
      <c r="K45" s="1544">
        <f>SUM(K35:K43)</f>
        <v>11675</v>
      </c>
      <c r="L45" s="1545">
        <f>K45/K$68*100</f>
        <v>11.947033963345374</v>
      </c>
      <c r="M45" s="1546">
        <v>11496</v>
      </c>
      <c r="N45" s="1546">
        <v>12</v>
      </c>
      <c r="O45" s="1547">
        <f>SUM(O35:O43)</f>
        <v>7572.1979999999985</v>
      </c>
      <c r="P45" s="1548">
        <f>O45/O$68*100</f>
        <v>6.8270501861079858</v>
      </c>
      <c r="Q45" s="1544">
        <v>5840</v>
      </c>
      <c r="R45" s="1545">
        <f>Q45/Q$68*100</f>
        <v>7.2576335640697431</v>
      </c>
      <c r="S45" s="1222">
        <v>4875</v>
      </c>
      <c r="T45" s="1223">
        <f>S45/S$68*100</f>
        <v>5.9561626429479038</v>
      </c>
      <c r="U45" s="60">
        <f>I45-O45</f>
        <v>7935.6588016700007</v>
      </c>
      <c r="V45" s="653">
        <f>U45/U$68*100</f>
        <v>195.24273611933674</v>
      </c>
      <c r="W45" s="1216">
        <f>K45-Q45</f>
        <v>5835</v>
      </c>
      <c r="X45" s="1217">
        <f>W45/W$68*100</f>
        <v>33.814325452016689</v>
      </c>
      <c r="Y45" s="1222">
        <f>M45-S45</f>
        <v>6621</v>
      </c>
      <c r="Z45" s="1223">
        <f>Y45/Y$68*100</f>
        <v>59.461158509205212</v>
      </c>
      <c r="AA45" s="60">
        <f>SUM(AA35:AA43)</f>
        <v>147507</v>
      </c>
      <c r="AB45" s="653">
        <f>AA45/AA$68*100</f>
        <v>8.3110776054414419</v>
      </c>
      <c r="AC45" s="1216">
        <v>139432.97</v>
      </c>
      <c r="AD45" s="1217">
        <f>AC45/AC$68*100</f>
        <v>6.3375800487648277</v>
      </c>
      <c r="AE45" s="1222">
        <v>136341</v>
      </c>
      <c r="AF45" s="1223">
        <f>AE45/AE$68*100</f>
        <v>6.2053484668568828</v>
      </c>
      <c r="AG45" s="60">
        <f>SUM(AG35:AG43)</f>
        <v>249</v>
      </c>
      <c r="AH45" s="653">
        <f>AG45/AG$68*100</f>
        <v>43.455497382198956</v>
      </c>
      <c r="AI45" s="1216">
        <v>235</v>
      </c>
      <c r="AJ45" s="1217">
        <f>AI45/AI$68*100</f>
        <v>43.518518518518519</v>
      </c>
      <c r="AK45" s="1222">
        <v>220</v>
      </c>
      <c r="AL45" s="1228">
        <f>AK45/AK$68*100</f>
        <v>42.80155642023346</v>
      </c>
      <c r="AM45" s="6"/>
    </row>
    <row r="46" spans="1:39">
      <c r="A46" s="5"/>
      <c r="B46" s="31"/>
      <c r="C46" s="13"/>
      <c r="D46" s="14"/>
      <c r="E46" s="1168"/>
      <c r="F46" s="1168"/>
      <c r="G46" s="1172"/>
      <c r="H46" s="1172"/>
      <c r="I46" s="14"/>
      <c r="J46" s="14"/>
      <c r="K46" s="1541"/>
      <c r="L46" s="1537"/>
      <c r="M46" s="1542"/>
      <c r="N46" s="1542"/>
      <c r="O46" s="1543"/>
      <c r="P46" s="1543"/>
      <c r="Q46" s="1541"/>
      <c r="R46" s="1537"/>
      <c r="S46" s="1172"/>
      <c r="T46" s="1172"/>
      <c r="U46" s="14"/>
      <c r="V46" s="14"/>
      <c r="W46" s="1168"/>
      <c r="X46" s="1168"/>
      <c r="Y46" s="1172"/>
      <c r="Z46" s="1172"/>
      <c r="AA46" s="14"/>
      <c r="AB46" s="14"/>
      <c r="AC46" s="1168"/>
      <c r="AD46" s="1168"/>
      <c r="AE46" s="1172"/>
      <c r="AF46" s="1172"/>
      <c r="AG46" s="14"/>
      <c r="AH46" s="14"/>
      <c r="AI46" s="1168"/>
      <c r="AJ46" s="1168"/>
      <c r="AK46" s="1172"/>
      <c r="AL46" s="1227"/>
      <c r="AM46" s="6"/>
    </row>
    <row r="47" spans="1:39">
      <c r="A47" s="5"/>
      <c r="B47" s="31" t="s">
        <v>69</v>
      </c>
      <c r="C47" s="13"/>
      <c r="D47" s="14"/>
      <c r="E47" s="1168"/>
      <c r="F47" s="1168"/>
      <c r="G47" s="1172"/>
      <c r="H47" s="1172"/>
      <c r="I47" s="14"/>
      <c r="J47" s="14"/>
      <c r="K47" s="1541"/>
      <c r="L47" s="1537"/>
      <c r="M47" s="1542"/>
      <c r="N47" s="1542"/>
      <c r="O47" s="1543"/>
      <c r="P47" s="1543"/>
      <c r="Q47" s="1541"/>
      <c r="R47" s="1537"/>
      <c r="S47" s="1172"/>
      <c r="T47" s="1172"/>
      <c r="U47" s="14"/>
      <c r="V47" s="14"/>
      <c r="W47" s="1168"/>
      <c r="X47" s="1168"/>
      <c r="Y47" s="1172"/>
      <c r="Z47" s="1172"/>
      <c r="AA47" s="14"/>
      <c r="AB47" s="14"/>
      <c r="AC47" s="1168"/>
      <c r="AD47" s="1168"/>
      <c r="AE47" s="1172"/>
      <c r="AF47" s="1172"/>
      <c r="AG47" s="14"/>
      <c r="AH47" s="14"/>
      <c r="AI47" s="1168"/>
      <c r="AJ47" s="1168"/>
      <c r="AK47" s="1172"/>
      <c r="AL47" s="1227"/>
      <c r="AM47" s="6"/>
    </row>
    <row r="48" spans="1:39">
      <c r="A48" s="5"/>
      <c r="B48" s="31"/>
      <c r="C48" s="13"/>
      <c r="D48" s="14"/>
      <c r="E48" s="1168"/>
      <c r="F48" s="1168"/>
      <c r="G48" s="1172"/>
      <c r="H48" s="1172"/>
      <c r="I48" s="14"/>
      <c r="J48" s="14"/>
      <c r="K48" s="1541"/>
      <c r="L48" s="1537"/>
      <c r="M48" s="1542"/>
      <c r="N48" s="1542"/>
      <c r="O48" s="1543"/>
      <c r="P48" s="1543"/>
      <c r="Q48" s="1541"/>
      <c r="R48" s="1537"/>
      <c r="S48" s="1172"/>
      <c r="T48" s="1172"/>
      <c r="U48" s="14"/>
      <c r="V48" s="14"/>
      <c r="W48" s="1168"/>
      <c r="X48" s="1168"/>
      <c r="Y48" s="1172"/>
      <c r="Z48" s="1172"/>
      <c r="AA48" s="14"/>
      <c r="AB48" s="14"/>
      <c r="AC48" s="1168"/>
      <c r="AD48" s="1168"/>
      <c r="AE48" s="1172"/>
      <c r="AF48" s="1172"/>
      <c r="AG48" s="14"/>
      <c r="AH48" s="14"/>
      <c r="AI48" s="1168"/>
      <c r="AJ48" s="1168"/>
      <c r="AK48" s="1172"/>
      <c r="AL48" s="1227"/>
      <c r="AM48" s="6"/>
    </row>
    <row r="49" spans="1:39">
      <c r="A49" s="5"/>
      <c r="B49" s="31" t="s">
        <v>70</v>
      </c>
      <c r="C49" s="13">
        <f>'REAL ESTATE GEN'!B10</f>
        <v>15620.35002283</v>
      </c>
      <c r="D49" s="14">
        <f>C49/C$68*100</f>
        <v>3.6605863671785288</v>
      </c>
      <c r="E49" s="1168">
        <v>19541.09301553035</v>
      </c>
      <c r="F49" s="1168">
        <f>E49/E$68*100</f>
        <v>4.5238061169279549</v>
      </c>
      <c r="G49" s="1172">
        <v>15225</v>
      </c>
      <c r="H49" s="1172">
        <v>4</v>
      </c>
      <c r="I49" s="14">
        <f>[1]AA2!$C$170</f>
        <v>2984.2084465000007</v>
      </c>
      <c r="J49" s="14">
        <f>I49/I$68*100</f>
        <v>2.5954344952412032</v>
      </c>
      <c r="K49" s="1541">
        <v>3199</v>
      </c>
      <c r="L49" s="1537">
        <f>K49/K$68*100</f>
        <v>3.2735384709843127</v>
      </c>
      <c r="M49" s="1542">
        <v>1969</v>
      </c>
      <c r="N49" s="1542">
        <v>2</v>
      </c>
      <c r="O49" s="1543">
        <f>[1]AA2!$D$170</f>
        <v>3561.7600000000007</v>
      </c>
      <c r="P49" s="1543">
        <f>O49/O$68*100</f>
        <v>3.2112623403233758</v>
      </c>
      <c r="Q49" s="1541">
        <v>1530</v>
      </c>
      <c r="R49" s="1537">
        <f>Q49/Q$68*100</f>
        <v>1.9014005741484086</v>
      </c>
      <c r="S49" s="1172">
        <v>1819</v>
      </c>
      <c r="T49" s="1172">
        <f>S49/S$68*100</f>
        <v>2.222412276414818</v>
      </c>
      <c r="U49" s="14">
        <f>I49-O49</f>
        <v>-577.55155349999995</v>
      </c>
      <c r="V49" s="14">
        <f>U49/U$68*100</f>
        <v>-14.209626241942686</v>
      </c>
      <c r="W49" s="1168">
        <f>K49-Q49</f>
        <v>1669</v>
      </c>
      <c r="X49" s="1168">
        <f>W49/W$68*100</f>
        <v>9.6719981455725552</v>
      </c>
      <c r="Y49" s="1172">
        <f>M49-S49</f>
        <v>150</v>
      </c>
      <c r="Z49" s="1172">
        <f>Y49/Y$68*100</f>
        <v>1.3471037269869779</v>
      </c>
      <c r="AA49" s="14">
        <f>'REAL ESTATE GEN'!B44</f>
        <v>32767</v>
      </c>
      <c r="AB49" s="14">
        <f>AA49/AA$68*100</f>
        <v>1.8462112299585762</v>
      </c>
      <c r="AC49" s="1168">
        <v>32822</v>
      </c>
      <c r="AD49" s="1168">
        <f>AC49/AC$68*100</f>
        <v>1.4918426564431582</v>
      </c>
      <c r="AE49" s="1172">
        <v>27830</v>
      </c>
      <c r="AF49" s="1172">
        <f>AE49/AE$68*100</f>
        <v>1.2666391462042015</v>
      </c>
      <c r="AG49" s="14">
        <f>[2]Fundsbycat!$A$468</f>
        <v>24</v>
      </c>
      <c r="AH49" s="14">
        <f>AG49/AG$68*100</f>
        <v>4.1884816753926701</v>
      </c>
      <c r="AI49" s="1168">
        <v>23</v>
      </c>
      <c r="AJ49" s="1168">
        <f>AI49/AI$68*100</f>
        <v>4.2592592592592595</v>
      </c>
      <c r="AK49" s="1172">
        <v>21</v>
      </c>
      <c r="AL49" s="1227">
        <f>AK49/AK$68*100</f>
        <v>4.0856031128404666</v>
      </c>
      <c r="AM49" s="6"/>
    </row>
    <row r="50" spans="1:39">
      <c r="A50" s="5"/>
      <c r="B50" s="31"/>
      <c r="C50" s="13"/>
      <c r="D50" s="14"/>
      <c r="E50" s="1168"/>
      <c r="F50" s="1168"/>
      <c r="G50" s="1172"/>
      <c r="H50" s="1172"/>
      <c r="I50" s="14"/>
      <c r="J50" s="14"/>
      <c r="K50" s="1541"/>
      <c r="L50" s="1537"/>
      <c r="M50" s="1542"/>
      <c r="N50" s="1542"/>
      <c r="O50" s="1543"/>
      <c r="P50" s="1543"/>
      <c r="Q50" s="1541"/>
      <c r="R50" s="1537"/>
      <c r="S50" s="1172"/>
      <c r="T50" s="1172"/>
      <c r="U50" s="14"/>
      <c r="V50" s="14"/>
      <c r="W50" s="1168"/>
      <c r="X50" s="1168"/>
      <c r="Y50" s="1172"/>
      <c r="Z50" s="1172"/>
      <c r="AA50" s="14"/>
      <c r="AB50" s="14"/>
      <c r="AC50" s="1168"/>
      <c r="AD50" s="1168"/>
      <c r="AE50" s="1172"/>
      <c r="AF50" s="1172"/>
      <c r="AG50" s="14"/>
      <c r="AH50" s="14"/>
      <c r="AI50" s="1168"/>
      <c r="AJ50" s="1168"/>
      <c r="AK50" s="1172"/>
      <c r="AL50" s="1227"/>
      <c r="AM50" s="6"/>
    </row>
    <row r="51" spans="1:39">
      <c r="A51" s="5"/>
      <c r="B51" s="654" t="s">
        <v>62</v>
      </c>
      <c r="C51" s="59">
        <f>SUM(C49:C50)</f>
        <v>15620.35002283</v>
      </c>
      <c r="D51" s="653">
        <f>C51/C$68*100</f>
        <v>3.6605863671785288</v>
      </c>
      <c r="E51" s="1216">
        <v>19541.09301553035</v>
      </c>
      <c r="F51" s="1217">
        <f>E51/E$68*100</f>
        <v>4.5238061169279549</v>
      </c>
      <c r="G51" s="1222">
        <v>15225</v>
      </c>
      <c r="H51" s="1222">
        <v>4</v>
      </c>
      <c r="I51" s="60">
        <f>SUM(I49:I50)</f>
        <v>2984.2084465000007</v>
      </c>
      <c r="J51" s="653">
        <f>I51/I$68*100</f>
        <v>2.5954344952412032</v>
      </c>
      <c r="K51" s="1544">
        <f>SUM(K49:K50)</f>
        <v>3199</v>
      </c>
      <c r="L51" s="1545">
        <f>K51/K$68*100</f>
        <v>3.2735384709843127</v>
      </c>
      <c r="M51" s="1546">
        <v>1969</v>
      </c>
      <c r="N51" s="1546">
        <v>2</v>
      </c>
      <c r="O51" s="1547">
        <f>SUM(O49:O50)</f>
        <v>3561.7600000000007</v>
      </c>
      <c r="P51" s="1548">
        <f>O51/O$68*100</f>
        <v>3.2112623403233758</v>
      </c>
      <c r="Q51" s="1544">
        <f>SUM(Q49:Q50)</f>
        <v>1530</v>
      </c>
      <c r="R51" s="1545">
        <f>Q51/Q$68*100</f>
        <v>1.9014005741484086</v>
      </c>
      <c r="S51" s="1222">
        <v>1819</v>
      </c>
      <c r="T51" s="1223">
        <f>S51/S$68*100</f>
        <v>2.222412276414818</v>
      </c>
      <c r="U51" s="60">
        <f>I51-O51</f>
        <v>-577.55155349999995</v>
      </c>
      <c r="V51" s="653">
        <f>U51/U$68*100</f>
        <v>-14.209626241942686</v>
      </c>
      <c r="W51" s="1216">
        <f>K51-Q51</f>
        <v>1669</v>
      </c>
      <c r="X51" s="1217">
        <f>W51/W$68*100</f>
        <v>9.6719981455725552</v>
      </c>
      <c r="Y51" s="1222">
        <f>M51-S51</f>
        <v>150</v>
      </c>
      <c r="Z51" s="1223">
        <f>Y51/Y$68*100</f>
        <v>1.3471037269869779</v>
      </c>
      <c r="AA51" s="60">
        <f>SUM(AA49:AA50)</f>
        <v>32767</v>
      </c>
      <c r="AB51" s="653">
        <f>AA51/AA$68*100</f>
        <v>1.8462112299585762</v>
      </c>
      <c r="AC51" s="1216">
        <v>32822</v>
      </c>
      <c r="AD51" s="1217">
        <f>AC51/AC$68*100</f>
        <v>1.4918426564431582</v>
      </c>
      <c r="AE51" s="1222">
        <v>27830</v>
      </c>
      <c r="AF51" s="1223">
        <f>AE51/AE$68*100</f>
        <v>1.2666391462042015</v>
      </c>
      <c r="AG51" s="60">
        <f>SUM(AG49:AG50)</f>
        <v>24</v>
      </c>
      <c r="AH51" s="653">
        <f>AG51/AG$68*100</f>
        <v>4.1884816753926701</v>
      </c>
      <c r="AI51" s="1216">
        <v>23</v>
      </c>
      <c r="AJ51" s="1217">
        <f>AI51/AI$68*100</f>
        <v>4.2592592592592595</v>
      </c>
      <c r="AK51" s="1222">
        <v>21</v>
      </c>
      <c r="AL51" s="1228">
        <f>AK51/AK$68*100</f>
        <v>4.0856031128404666</v>
      </c>
      <c r="AM51" s="6"/>
    </row>
    <row r="52" spans="1:39">
      <c r="A52" s="5"/>
      <c r="B52" s="31"/>
      <c r="C52" s="13"/>
      <c r="D52" s="14"/>
      <c r="E52" s="1168"/>
      <c r="F52" s="1168"/>
      <c r="G52" s="1172"/>
      <c r="H52" s="1172"/>
      <c r="I52" s="14"/>
      <c r="J52" s="14"/>
      <c r="K52" s="1541"/>
      <c r="L52" s="1537"/>
      <c r="M52" s="1542"/>
      <c r="N52" s="1542"/>
      <c r="O52" s="1543"/>
      <c r="P52" s="1543"/>
      <c r="Q52" s="1541"/>
      <c r="R52" s="1537"/>
      <c r="S52" s="1172"/>
      <c r="T52" s="1172"/>
      <c r="U52" s="14"/>
      <c r="V52" s="14"/>
      <c r="W52" s="1168"/>
      <c r="X52" s="1168"/>
      <c r="Y52" s="1172"/>
      <c r="Z52" s="1172"/>
      <c r="AA52" s="14"/>
      <c r="AB52" s="14"/>
      <c r="AC52" s="1168"/>
      <c r="AD52" s="1168"/>
      <c r="AE52" s="1172"/>
      <c r="AF52" s="1172"/>
      <c r="AG52" s="14"/>
      <c r="AH52" s="14"/>
      <c r="AI52" s="1168"/>
      <c r="AJ52" s="1168"/>
      <c r="AK52" s="1172"/>
      <c r="AL52" s="1227"/>
      <c r="AM52" s="6"/>
    </row>
    <row r="53" spans="1:39" ht="11.25" customHeight="1">
      <c r="A53" s="5"/>
      <c r="B53" s="31" t="s">
        <v>71</v>
      </c>
      <c r="C53" s="13"/>
      <c r="D53" s="14"/>
      <c r="E53" s="1168"/>
      <c r="F53" s="1168"/>
      <c r="G53" s="1172"/>
      <c r="H53" s="1172"/>
      <c r="I53" s="14"/>
      <c r="J53" s="14"/>
      <c r="K53" s="1541"/>
      <c r="L53" s="1537"/>
      <c r="M53" s="1542"/>
      <c r="N53" s="1542"/>
      <c r="O53" s="1543"/>
      <c r="P53" s="1543"/>
      <c r="Q53" s="1541"/>
      <c r="R53" s="1537"/>
      <c r="S53" s="1172"/>
      <c r="T53" s="1172"/>
      <c r="U53" s="14"/>
      <c r="V53" s="14"/>
      <c r="W53" s="1168"/>
      <c r="X53" s="1168"/>
      <c r="Y53" s="1172"/>
      <c r="Z53" s="1172"/>
      <c r="AA53" s="14"/>
      <c r="AB53" s="14"/>
      <c r="AC53" s="1168"/>
      <c r="AD53" s="1168"/>
      <c r="AE53" s="1172"/>
      <c r="AF53" s="1172"/>
      <c r="AG53" s="14"/>
      <c r="AH53" s="14"/>
      <c r="AI53" s="1168"/>
      <c r="AJ53" s="1168"/>
      <c r="AK53" s="1172"/>
      <c r="AL53" s="1227"/>
      <c r="AM53" s="6"/>
    </row>
    <row r="54" spans="1:39">
      <c r="A54" s="5"/>
      <c r="B54" s="31"/>
      <c r="C54" s="13"/>
      <c r="D54" s="14"/>
      <c r="E54" s="1168"/>
      <c r="F54" s="1168"/>
      <c r="G54" s="1172"/>
      <c r="H54" s="1172"/>
      <c r="I54" s="14"/>
      <c r="J54" s="14"/>
      <c r="K54" s="1541"/>
      <c r="L54" s="1537"/>
      <c r="M54" s="1542"/>
      <c r="N54" s="1542"/>
      <c r="O54" s="1543"/>
      <c r="P54" s="1543"/>
      <c r="Q54" s="1541"/>
      <c r="R54" s="1537"/>
      <c r="S54" s="1172"/>
      <c r="T54" s="1172"/>
      <c r="U54" s="14"/>
      <c r="V54" s="14"/>
      <c r="W54" s="1168"/>
      <c r="X54" s="1168"/>
      <c r="Y54" s="1172"/>
      <c r="Z54" s="1172"/>
      <c r="AA54" s="14"/>
      <c r="AB54" s="14"/>
      <c r="AC54" s="1168"/>
      <c r="AD54" s="1168"/>
      <c r="AE54" s="1172"/>
      <c r="AF54" s="1172"/>
      <c r="AG54" s="14"/>
      <c r="AH54" s="14"/>
      <c r="AI54" s="1168"/>
      <c r="AJ54" s="1168"/>
      <c r="AK54" s="1172"/>
      <c r="AL54" s="1227"/>
      <c r="AM54" s="6"/>
    </row>
    <row r="55" spans="1:39">
      <c r="A55" s="5"/>
      <c r="B55" s="31" t="s">
        <v>72</v>
      </c>
      <c r="C55" s="13">
        <f>'FIX Int'!I37</f>
        <v>15869.275285859996</v>
      </c>
      <c r="D55" s="14">
        <f>C55/C$68*100</f>
        <v>3.7189213227308788</v>
      </c>
      <c r="E55" s="1168">
        <v>24696.700907079998</v>
      </c>
      <c r="F55" s="1168">
        <f>E55/E$68*100</f>
        <v>5.7173407108085685</v>
      </c>
      <c r="G55" s="1172">
        <v>24422</v>
      </c>
      <c r="H55" s="1172">
        <v>6</v>
      </c>
      <c r="I55" s="14">
        <f>'[1]FIX INT'!$C$5</f>
        <v>1466.2430273999998</v>
      </c>
      <c r="J55" s="14">
        <f>I55/I$68*100</f>
        <v>1.2752251727536459</v>
      </c>
      <c r="K55" s="1541">
        <v>2109</v>
      </c>
      <c r="L55" s="1537">
        <f>K55/K$68*100</f>
        <v>2.1581408675542093</v>
      </c>
      <c r="M55" s="1542">
        <v>2502</v>
      </c>
      <c r="N55" s="1542">
        <v>3</v>
      </c>
      <c r="O55" s="1543">
        <f>'[1]FIX INT'!$D$5</f>
        <v>9224.5889999999999</v>
      </c>
      <c r="P55" s="1543">
        <f>O55/O$68*100</f>
        <v>8.3168364125211305</v>
      </c>
      <c r="Q55" s="1541">
        <v>1624</v>
      </c>
      <c r="R55" s="1537">
        <f>Q55/Q$68*100</f>
        <v>2.0182186486385723</v>
      </c>
      <c r="S55" s="1172">
        <v>1996</v>
      </c>
      <c r="T55" s="1172">
        <f>S55/S$68*100</f>
        <v>2.4386667969895415</v>
      </c>
      <c r="U55" s="14">
        <f>I55-O55</f>
        <v>-7758.3459726000001</v>
      </c>
      <c r="V55" s="14">
        <f>U55/U$68*100</f>
        <v>-190.8802700957973</v>
      </c>
      <c r="W55" s="1168">
        <f>K55-Q55</f>
        <v>485</v>
      </c>
      <c r="X55" s="1168">
        <f>W55/W$68*100</f>
        <v>2.8106165971256374</v>
      </c>
      <c r="Y55" s="1172">
        <f>M55-S55</f>
        <v>506</v>
      </c>
      <c r="Z55" s="1172">
        <f>Y55/Y$68*100</f>
        <v>4.5442299057027391</v>
      </c>
      <c r="AA55" s="14">
        <f>'FIX Int'!I44</f>
        <v>13383</v>
      </c>
      <c r="AB55" s="14">
        <f>AA55/AA$68*100</f>
        <v>0.75404659842328026</v>
      </c>
      <c r="AC55" s="1168">
        <v>14831</v>
      </c>
      <c r="AD55" s="1168">
        <f>AC55/AC$68*100</f>
        <v>0.67410634445519713</v>
      </c>
      <c r="AE55" s="1172">
        <v>9032</v>
      </c>
      <c r="AF55" s="1172">
        <f>AE55/AE$68*100</f>
        <v>0.41107742610551012</v>
      </c>
      <c r="AG55" s="14">
        <f>[2]Fundsbycat!$A$496</f>
        <v>36</v>
      </c>
      <c r="AH55" s="14">
        <f>AG55/AG$68*100</f>
        <v>6.2827225130890048</v>
      </c>
      <c r="AI55" s="1168">
        <v>34</v>
      </c>
      <c r="AJ55" s="1168">
        <f>AI55/AI$68*100</f>
        <v>6.2962962962962958</v>
      </c>
      <c r="AK55" s="1172">
        <v>32</v>
      </c>
      <c r="AL55" s="1227">
        <f>AK55/AK$68*100</f>
        <v>6.2256809338521402</v>
      </c>
      <c r="AM55" s="6"/>
    </row>
    <row r="56" spans="1:39">
      <c r="A56" s="5"/>
      <c r="B56" s="31"/>
      <c r="C56" s="13"/>
      <c r="D56" s="14"/>
      <c r="E56" s="1168"/>
      <c r="F56" s="1168"/>
      <c r="G56" s="1172"/>
      <c r="H56" s="1172"/>
      <c r="I56" s="14"/>
      <c r="J56" s="14"/>
      <c r="K56" s="1541"/>
      <c r="L56" s="1537"/>
      <c r="M56" s="1542"/>
      <c r="N56" s="1542"/>
      <c r="O56" s="1543"/>
      <c r="P56" s="1543"/>
      <c r="Q56" s="1541"/>
      <c r="R56" s="1537"/>
      <c r="S56" s="1172"/>
      <c r="T56" s="1172"/>
      <c r="U56" s="14"/>
      <c r="V56" s="14"/>
      <c r="W56" s="1168"/>
      <c r="X56" s="1168"/>
      <c r="Y56" s="1172"/>
      <c r="Z56" s="1172"/>
      <c r="AA56" s="14"/>
      <c r="AB56" s="14"/>
      <c r="AC56" s="1168"/>
      <c r="AD56" s="1168"/>
      <c r="AE56" s="1172"/>
      <c r="AF56" s="1172"/>
      <c r="AG56" s="14"/>
      <c r="AH56" s="14"/>
      <c r="AI56" s="1168"/>
      <c r="AJ56" s="1168"/>
      <c r="AK56" s="1172"/>
      <c r="AL56" s="1227"/>
      <c r="AM56" s="6"/>
    </row>
    <row r="57" spans="1:39">
      <c r="A57" s="5"/>
      <c r="B57" s="31" t="s">
        <v>73</v>
      </c>
      <c r="C57" s="13">
        <f>'FIX Int'!C37</f>
        <v>10410.303193439999</v>
      </c>
      <c r="D57" s="14">
        <f>C57/C$68*100</f>
        <v>2.4396261218477755</v>
      </c>
      <c r="E57" s="1168">
        <v>10986.412959130001</v>
      </c>
      <c r="F57" s="1168">
        <f>E57/E$68*100</f>
        <v>2.5433788226743141</v>
      </c>
      <c r="G57" s="1172">
        <v>11729</v>
      </c>
      <c r="H57" s="1172">
        <v>3</v>
      </c>
      <c r="I57" s="14">
        <f>'[1]FIX INT'!$C$55</f>
        <v>1229.8906038999999</v>
      </c>
      <c r="J57" s="14">
        <f>I57/I$68*100</f>
        <v>1.0696640519461427</v>
      </c>
      <c r="K57" s="1541">
        <v>1022</v>
      </c>
      <c r="L57" s="1537">
        <f>K57/K$68*100</f>
        <v>1.0458131657849228</v>
      </c>
      <c r="M57" s="1542">
        <v>1792</v>
      </c>
      <c r="N57" s="1542">
        <v>2</v>
      </c>
      <c r="O57" s="1543">
        <f>'[1]FIX INT'!$D$55</f>
        <v>1689.4199999999998</v>
      </c>
      <c r="P57" s="1543">
        <f>O57/O$68*100</f>
        <v>1.5231713599425891</v>
      </c>
      <c r="Q57" s="1541">
        <v>1759</v>
      </c>
      <c r="R57" s="1537">
        <f>Q57/Q$68*100</f>
        <v>2.1859892875340203</v>
      </c>
      <c r="S57" s="1172">
        <v>1654</v>
      </c>
      <c r="T57" s="1172">
        <f>S57/S$68*100</f>
        <v>2.0208190792688887</v>
      </c>
      <c r="U57" s="14">
        <f>I57-O57</f>
        <v>-459.52939609999999</v>
      </c>
      <c r="V57" s="14">
        <f>U57/U$68*100</f>
        <v>-11.305901483938499</v>
      </c>
      <c r="W57" s="1168">
        <f>K57-Q57</f>
        <v>-737</v>
      </c>
      <c r="X57" s="1168">
        <f>W57/W$68*100</f>
        <v>-4.2709782104775149</v>
      </c>
      <c r="Y57" s="1172">
        <f>M57-S57</f>
        <v>138</v>
      </c>
      <c r="Z57" s="1172">
        <f>Y57/Y$68*100</f>
        <v>1.2393354288280196</v>
      </c>
      <c r="AA57" s="14">
        <f>'FIX Int'!C44</f>
        <v>44388</v>
      </c>
      <c r="AB57" s="14">
        <f>AA57/AA$68*100</f>
        <v>2.5009803788995413</v>
      </c>
      <c r="AC57" s="1168">
        <v>70839</v>
      </c>
      <c r="AD57" s="1168">
        <f>AC57/AC$68*100</f>
        <v>3.2198111614093259</v>
      </c>
      <c r="AE57" s="1172">
        <v>68077</v>
      </c>
      <c r="AF57" s="1172">
        <f>AE57/AE$68*100</f>
        <v>3.0984187264155025</v>
      </c>
      <c r="AG57" s="14">
        <f>[2]Fundsbycat!$A$534</f>
        <v>13</v>
      </c>
      <c r="AH57" s="14">
        <f>AG57/AG$68*100</f>
        <v>2.2687609075043627</v>
      </c>
      <c r="AI57" s="1168">
        <v>13</v>
      </c>
      <c r="AJ57" s="1168">
        <f>AI57/AI$68*100</f>
        <v>2.4074074074074074</v>
      </c>
      <c r="AK57" s="1172">
        <v>12</v>
      </c>
      <c r="AL57" s="1227">
        <f>AK57/AK$68*100</f>
        <v>2.3346303501945527</v>
      </c>
      <c r="AM57" s="6"/>
    </row>
    <row r="58" spans="1:39">
      <c r="A58" s="5"/>
      <c r="B58" s="31"/>
      <c r="C58" s="13"/>
      <c r="D58" s="14"/>
      <c r="E58" s="1168"/>
      <c r="F58" s="1168"/>
      <c r="G58" s="1172"/>
      <c r="H58" s="1172"/>
      <c r="I58" s="14"/>
      <c r="J58" s="14"/>
      <c r="K58" s="1541"/>
      <c r="L58" s="1537"/>
      <c r="M58" s="1542"/>
      <c r="N58" s="1542"/>
      <c r="O58" s="1543"/>
      <c r="P58" s="1543"/>
      <c r="Q58" s="1541"/>
      <c r="R58" s="1537"/>
      <c r="S58" s="1172"/>
      <c r="T58" s="1172"/>
      <c r="U58" s="14"/>
      <c r="V58" s="14"/>
      <c r="W58" s="1168"/>
      <c r="X58" s="1168"/>
      <c r="Y58" s="1172"/>
      <c r="Z58" s="1172"/>
      <c r="AA58" s="14"/>
      <c r="AB58" s="14"/>
      <c r="AC58" s="1168"/>
      <c r="AD58" s="1168"/>
      <c r="AE58" s="1172"/>
      <c r="AF58" s="1172"/>
      <c r="AG58" s="14"/>
      <c r="AH58" s="14"/>
      <c r="AI58" s="1168"/>
      <c r="AJ58" s="1168"/>
      <c r="AK58" s="1172"/>
      <c r="AL58" s="1227"/>
      <c r="AM58" s="6"/>
    </row>
    <row r="59" spans="1:39">
      <c r="A59" s="5"/>
      <c r="B59" s="31" t="s">
        <v>57</v>
      </c>
      <c r="C59" s="13">
        <f>'FIX Int'!X11</f>
        <v>47340.818685680002</v>
      </c>
      <c r="D59" s="14">
        <f>C59/C$68*100</f>
        <v>11.094191566680029</v>
      </c>
      <c r="E59" s="1168">
        <v>41163.197414344715</v>
      </c>
      <c r="F59" s="1168">
        <f>E59/E$68*100</f>
        <v>9.5293709572607384</v>
      </c>
      <c r="G59" s="1172">
        <v>35741</v>
      </c>
      <c r="H59" s="1172">
        <v>9</v>
      </c>
      <c r="I59" s="14">
        <f>'[1]FIX INT'!$C$118</f>
        <v>17458.521913199998</v>
      </c>
      <c r="J59" s="14">
        <f>I59/I$68*100</f>
        <v>15.184076723121665</v>
      </c>
      <c r="K59" s="1541">
        <v>15989</v>
      </c>
      <c r="L59" s="1537">
        <f>K59/K$68*100</f>
        <v>16.361552551599932</v>
      </c>
      <c r="M59" s="1542">
        <v>13611</v>
      </c>
      <c r="N59" s="1542">
        <v>15</v>
      </c>
      <c r="O59" s="1543">
        <f>'[1]FIX INT'!$D$118</f>
        <v>10763.565999999999</v>
      </c>
      <c r="P59" s="1543">
        <f>O59/O$68*100</f>
        <v>9.7043692285232872</v>
      </c>
      <c r="Q59" s="1541">
        <v>11238</v>
      </c>
      <c r="R59" s="1537">
        <f>Q59/Q$68*100</f>
        <v>13.965973628941056</v>
      </c>
      <c r="S59" s="1172">
        <v>8945</v>
      </c>
      <c r="T59" s="1172">
        <f>S59/S$68*100</f>
        <v>10.928794839214154</v>
      </c>
      <c r="U59" s="14">
        <f>I59-O59</f>
        <v>6694.9559131999995</v>
      </c>
      <c r="V59" s="14">
        <f>U59/U$68*100</f>
        <v>164.71745363049408</v>
      </c>
      <c r="W59" s="1168">
        <f>K59-Q59</f>
        <v>4751</v>
      </c>
      <c r="X59" s="1168">
        <f>W59/W$68*100</f>
        <v>27.532452480296708</v>
      </c>
      <c r="Y59" s="1172">
        <f>M59-S59</f>
        <v>4666</v>
      </c>
      <c r="Z59" s="1172">
        <f>Y59/Y$68*100</f>
        <v>41.903906600808263</v>
      </c>
      <c r="AA59" s="14">
        <f>'FIX Int'!X45</f>
        <v>34938</v>
      </c>
      <c r="AB59" s="14">
        <f>AA59/AA$68*100</f>
        <v>1.96853321794161</v>
      </c>
      <c r="AC59" s="1168">
        <v>45234</v>
      </c>
      <c r="AD59" s="1168">
        <f>AC59/AC$68*100</f>
        <v>2.0559993517015971</v>
      </c>
      <c r="AE59" s="1172">
        <v>43123</v>
      </c>
      <c r="AF59" s="1172">
        <f>AE59/AE$68*100</f>
        <v>1.9626762451226656</v>
      </c>
      <c r="AG59" s="14">
        <f>[2]Fundsbycat!$A$578</f>
        <v>51</v>
      </c>
      <c r="AH59" s="14">
        <f>AG59/AG$68*100</f>
        <v>8.9005235602094235</v>
      </c>
      <c r="AI59" s="1168">
        <v>47</v>
      </c>
      <c r="AJ59" s="1168">
        <f>AI59/AI$68*100</f>
        <v>8.7037037037037042</v>
      </c>
      <c r="AK59" s="1172">
        <v>45</v>
      </c>
      <c r="AL59" s="1227">
        <f>AK59/AK$68*100</f>
        <v>8.7548638132295711</v>
      </c>
      <c r="AM59" s="6"/>
    </row>
    <row r="60" spans="1:39">
      <c r="A60" s="5"/>
      <c r="B60" s="31"/>
      <c r="C60" s="13"/>
      <c r="D60" s="14"/>
      <c r="E60" s="1168"/>
      <c r="F60" s="1168"/>
      <c r="G60" s="1172"/>
      <c r="H60" s="1172"/>
      <c r="I60" s="14"/>
      <c r="J60" s="14"/>
      <c r="K60" s="1541"/>
      <c r="L60" s="1537"/>
      <c r="M60" s="1542"/>
      <c r="N60" s="1542"/>
      <c r="O60" s="1543"/>
      <c r="P60" s="1543"/>
      <c r="Q60" s="1541"/>
      <c r="R60" s="1537"/>
      <c r="S60" s="1172"/>
      <c r="T60" s="1172"/>
      <c r="U60" s="14"/>
      <c r="V60" s="14"/>
      <c r="W60" s="1168"/>
      <c r="X60" s="1168"/>
      <c r="Y60" s="1172"/>
      <c r="Z60" s="1172"/>
      <c r="AA60" s="14"/>
      <c r="AB60" s="14"/>
      <c r="AC60" s="1168"/>
      <c r="AD60" s="1168"/>
      <c r="AE60" s="1172"/>
      <c r="AF60" s="1172"/>
      <c r="AG60" s="14"/>
      <c r="AH60" s="14"/>
      <c r="AI60" s="1168"/>
      <c r="AJ60" s="1168"/>
      <c r="AK60" s="1172"/>
      <c r="AL60" s="1227"/>
      <c r="AM60" s="6"/>
    </row>
    <row r="61" spans="1:39">
      <c r="A61" s="5"/>
      <c r="B61" s="1211" t="s">
        <v>62</v>
      </c>
      <c r="C61" s="653">
        <f>SUM(C55:C60)</f>
        <v>73620.397164979993</v>
      </c>
      <c r="D61" s="653">
        <f>C61/C$68*100</f>
        <v>17.252739011258683</v>
      </c>
      <c r="E61" s="1217">
        <v>76846.311280554713</v>
      </c>
      <c r="F61" s="1217">
        <f>E61/E$68*100</f>
        <v>17.790090490743619</v>
      </c>
      <c r="G61" s="1223">
        <v>71891</v>
      </c>
      <c r="H61" s="1223">
        <v>18</v>
      </c>
      <c r="I61" s="653">
        <f>SUM(I55:I60)</f>
        <v>20154.655544499998</v>
      </c>
      <c r="J61" s="653">
        <f>I61/I$68*100</f>
        <v>17.528965947821455</v>
      </c>
      <c r="K61" s="1551">
        <f>SUM(K55:K60)</f>
        <v>19120</v>
      </c>
      <c r="L61" s="1545">
        <f>K61/K$68*100</f>
        <v>19.565506584939062</v>
      </c>
      <c r="M61" s="1552">
        <v>17905</v>
      </c>
      <c r="N61" s="1552">
        <v>19</v>
      </c>
      <c r="O61" s="1548">
        <f>SUM(O55:O60)</f>
        <v>21677.574999999997</v>
      </c>
      <c r="P61" s="1548">
        <f>O61/O$68*100</f>
        <v>19.544377000987005</v>
      </c>
      <c r="Q61" s="1551">
        <f>SUM(Q55:Q60)</f>
        <v>14621</v>
      </c>
      <c r="R61" s="1545">
        <f>Q61/Q$68*100</f>
        <v>18.170181565113648</v>
      </c>
      <c r="S61" s="1223">
        <v>12595</v>
      </c>
      <c r="T61" s="1223">
        <f>S61/S$68*100</f>
        <v>15.388280715472582</v>
      </c>
      <c r="U61" s="653">
        <f>I61-O61</f>
        <v>-1522.9194554999995</v>
      </c>
      <c r="V61" s="653">
        <f>U61/U$68*100</f>
        <v>-37.468717949241672</v>
      </c>
      <c r="W61" s="1217">
        <f>K61-Q61</f>
        <v>4499</v>
      </c>
      <c r="X61" s="1217">
        <f>W61/W$68*100</f>
        <v>26.07209086694483</v>
      </c>
      <c r="Y61" s="1223">
        <f>M61-S61</f>
        <v>5310</v>
      </c>
      <c r="Z61" s="1223">
        <f>Y61/Y$68*100</f>
        <v>47.687471935339019</v>
      </c>
      <c r="AA61" s="653">
        <f>SUM(AA55:AA60)</f>
        <v>92709</v>
      </c>
      <c r="AB61" s="653">
        <f>AA61/AA$68*100</f>
        <v>5.2235601952644313</v>
      </c>
      <c r="AC61" s="1217">
        <v>130904</v>
      </c>
      <c r="AD61" s="1217">
        <f>AC61/AC$68*100</f>
        <v>5.9499168575661194</v>
      </c>
      <c r="AE61" s="1223">
        <v>120232</v>
      </c>
      <c r="AF61" s="1223">
        <f>AE61/AE$68*100</f>
        <v>5.4721723976436776</v>
      </c>
      <c r="AG61" s="653">
        <f>SUM(AG55:AG60)</f>
        <v>100</v>
      </c>
      <c r="AH61" s="653">
        <f>AG61/AG$68*100</f>
        <v>17.452006980802793</v>
      </c>
      <c r="AI61" s="1217">
        <v>94</v>
      </c>
      <c r="AJ61" s="1217">
        <f>AI61/AI$68*100</f>
        <v>17.407407407407408</v>
      </c>
      <c r="AK61" s="1223">
        <v>89</v>
      </c>
      <c r="AL61" s="1228">
        <f>AK61/AK$68*100</f>
        <v>17.315175097276263</v>
      </c>
      <c r="AM61" s="6"/>
    </row>
    <row r="62" spans="1:39">
      <c r="A62" s="5"/>
      <c r="B62" s="10"/>
      <c r="C62" s="1214"/>
      <c r="D62" s="1214"/>
      <c r="E62" s="1219"/>
      <c r="F62" s="1219"/>
      <c r="G62" s="1224"/>
      <c r="H62" s="1224"/>
      <c r="I62" s="1214"/>
      <c r="J62" s="1214"/>
      <c r="K62" s="1553"/>
      <c r="L62" s="1554"/>
      <c r="M62" s="1555"/>
      <c r="N62" s="1555"/>
      <c r="O62" s="98"/>
      <c r="P62" s="98"/>
      <c r="Q62" s="1553"/>
      <c r="R62" s="1554"/>
      <c r="S62" s="1224"/>
      <c r="T62" s="1224"/>
      <c r="U62" s="1214"/>
      <c r="V62" s="1214"/>
      <c r="W62" s="1219"/>
      <c r="X62" s="1219"/>
      <c r="Y62" s="1224"/>
      <c r="Z62" s="1224"/>
      <c r="AA62" s="1214"/>
      <c r="AB62" s="1214"/>
      <c r="AC62" s="1219"/>
      <c r="AD62" s="1219"/>
      <c r="AE62" s="1224"/>
      <c r="AF62" s="1224"/>
      <c r="AG62" s="1214"/>
      <c r="AH62" s="1214"/>
      <c r="AI62" s="1219"/>
      <c r="AJ62" s="1219"/>
      <c r="AK62" s="1224"/>
      <c r="AL62" s="1227"/>
      <c r="AM62" s="6"/>
    </row>
    <row r="63" spans="1:39" s="55" customFormat="1">
      <c r="A63" s="56"/>
      <c r="B63" s="1212" t="s">
        <v>74</v>
      </c>
      <c r="C63" s="653">
        <f>C31+C45+C51+C61</f>
        <v>302534.72808552976</v>
      </c>
      <c r="D63" s="653">
        <f>C63/C$68*100</f>
        <v>70.89818727553147</v>
      </c>
      <c r="E63" s="1217">
        <v>311081.57484949287</v>
      </c>
      <c r="F63" s="1217">
        <f>E63/E$68*100</f>
        <v>72.016070444436366</v>
      </c>
      <c r="G63" s="1223">
        <v>275386</v>
      </c>
      <c r="H63" s="1223">
        <v>70</v>
      </c>
      <c r="I63" s="653">
        <f>I31+I45+I51+I61</f>
        <v>51711.951297809996</v>
      </c>
      <c r="J63" s="653">
        <f>I63/I$68*100</f>
        <v>44.975069476792711</v>
      </c>
      <c r="K63" s="1551">
        <f>K31+K45+K51+K61</f>
        <v>45953</v>
      </c>
      <c r="L63" s="1545">
        <f>K63/K$68*100</f>
        <v>47.023730339838117</v>
      </c>
      <c r="M63" s="1552">
        <v>40700</v>
      </c>
      <c r="N63" s="1552">
        <v>44</v>
      </c>
      <c r="O63" s="1548">
        <f>O31+O45+O51+O61</f>
        <v>48273.732000000004</v>
      </c>
      <c r="P63" s="1548">
        <f>O63/O$68*100</f>
        <v>43.523319257463569</v>
      </c>
      <c r="Q63" s="1551">
        <f>Q31+Q45+Q51+Q61</f>
        <v>33340</v>
      </c>
      <c r="R63" s="1545">
        <f>Q63/Q$68*100</f>
        <v>41.433134079809115</v>
      </c>
      <c r="S63" s="1223">
        <v>28200</v>
      </c>
      <c r="T63" s="1223">
        <f>S63/S$68*100</f>
        <v>34.454110057667869</v>
      </c>
      <c r="U63" s="653">
        <f>I63-O63</f>
        <v>3438.219297809992</v>
      </c>
      <c r="V63" s="653">
        <f>U63/U$68*100</f>
        <v>84.591255730584095</v>
      </c>
      <c r="W63" s="1217">
        <f>K63-Q63</f>
        <v>12613</v>
      </c>
      <c r="X63" s="1217">
        <f>W63/W$68*100</f>
        <v>73.093416782568383</v>
      </c>
      <c r="Y63" s="1223">
        <f>M63-S63</f>
        <v>12500</v>
      </c>
      <c r="Z63" s="1223">
        <f>Y63/Y$68*100</f>
        <v>112.25864391558149</v>
      </c>
      <c r="AA63" s="653">
        <f>AA31+AA45+AA51+AA61</f>
        <v>1190819</v>
      </c>
      <c r="AB63" s="653">
        <f>AA63/AA$68*100</f>
        <v>67.095047170874409</v>
      </c>
      <c r="AC63" s="1217">
        <v>1557344.97</v>
      </c>
      <c r="AD63" s="1217">
        <f>AC63/AC$68*100</f>
        <v>70.785255531143449</v>
      </c>
      <c r="AE63" s="1223">
        <v>1559916</v>
      </c>
      <c r="AF63" s="1223">
        <f>AE63/AE$68*100</f>
        <v>70.997149493002993</v>
      </c>
      <c r="AG63" s="653">
        <f>AG31+AG45+AG51+AG61</f>
        <v>546</v>
      </c>
      <c r="AH63" s="653">
        <f>AG63/AG$68*100</f>
        <v>95.287958115183244</v>
      </c>
      <c r="AI63" s="1217">
        <v>514</v>
      </c>
      <c r="AJ63" s="1217">
        <f>AI63/AI$68*100</f>
        <v>95.18518518518519</v>
      </c>
      <c r="AK63" s="1223">
        <v>488</v>
      </c>
      <c r="AL63" s="1228">
        <f>AK63/AK$68*100</f>
        <v>94.941634241245126</v>
      </c>
      <c r="AM63" s="57"/>
    </row>
    <row r="64" spans="1:39" s="55" customFormat="1">
      <c r="A64" s="56"/>
      <c r="B64" s="1213"/>
      <c r="C64" s="1214"/>
      <c r="D64" s="1214"/>
      <c r="E64" s="1219"/>
      <c r="F64" s="1219"/>
      <c r="G64" s="1224"/>
      <c r="H64" s="1224"/>
      <c r="I64" s="1214"/>
      <c r="J64" s="1214"/>
      <c r="K64" s="1553"/>
      <c r="L64" s="1554"/>
      <c r="M64" s="1555"/>
      <c r="N64" s="1555"/>
      <c r="O64" s="98"/>
      <c r="P64" s="98"/>
      <c r="Q64" s="1553"/>
      <c r="R64" s="1554"/>
      <c r="S64" s="1224"/>
      <c r="T64" s="1224"/>
      <c r="U64" s="1214"/>
      <c r="V64" s="1214"/>
      <c r="W64" s="1219"/>
      <c r="X64" s="1219"/>
      <c r="Y64" s="1224"/>
      <c r="Z64" s="1224"/>
      <c r="AA64" s="1214"/>
      <c r="AB64" s="1214"/>
      <c r="AC64" s="1219"/>
      <c r="AD64" s="1219"/>
      <c r="AE64" s="1224"/>
      <c r="AF64" s="1224"/>
      <c r="AG64" s="1214"/>
      <c r="AH64" s="1214"/>
      <c r="AI64" s="1219"/>
      <c r="AJ64" s="1219"/>
      <c r="AK64" s="1224"/>
      <c r="AL64" s="1227"/>
      <c r="AM64" s="57"/>
    </row>
    <row r="65" spans="1:49">
      <c r="A65" s="5"/>
      <c r="B65" s="10" t="s">
        <v>75</v>
      </c>
      <c r="C65" s="1214">
        <f>'FIX Int'!P37</f>
        <v>124182.42747415998</v>
      </c>
      <c r="D65" s="1214">
        <f>C65/C$68*100</f>
        <v>29.101812724468534</v>
      </c>
      <c r="E65" s="1219">
        <v>120879.75396183999</v>
      </c>
      <c r="F65" s="1219">
        <f>E65/E$68*100</f>
        <v>27.983929555563634</v>
      </c>
      <c r="G65" s="1224">
        <v>115585</v>
      </c>
      <c r="H65" s="1224">
        <v>30</v>
      </c>
      <c r="I65" s="1214">
        <f>'[1]FIX INT'!$C$79</f>
        <v>63267.195814999999</v>
      </c>
      <c r="J65" s="1214">
        <f>I65/I$68*100</f>
        <v>55.024930523207296</v>
      </c>
      <c r="K65" s="1553">
        <v>51770</v>
      </c>
      <c r="L65" s="1554">
        <f>K65/K$68*100</f>
        <v>52.97626966016189</v>
      </c>
      <c r="M65" s="1555">
        <v>52283</v>
      </c>
      <c r="N65" s="1555">
        <v>56</v>
      </c>
      <c r="O65" s="98">
        <f>'[1]FIX INT'!$D$79</f>
        <v>62640.905999999995</v>
      </c>
      <c r="P65" s="98">
        <f>O65/O$68*100</f>
        <v>56.476680742536431</v>
      </c>
      <c r="Q65" s="1553">
        <v>47127</v>
      </c>
      <c r="R65" s="1554">
        <f>Q65/Q$68*100</f>
        <v>58.566865920190878</v>
      </c>
      <c r="S65" s="1224">
        <v>53648</v>
      </c>
      <c r="T65" s="1224">
        <f>S65/S$68*100</f>
        <v>65.545889942332124</v>
      </c>
      <c r="U65" s="1214">
        <f>I65-O65</f>
        <v>626.28981500000373</v>
      </c>
      <c r="V65" s="1214">
        <f>U65/U$68*100</f>
        <v>15.408744269416086</v>
      </c>
      <c r="W65" s="1219">
        <f>K65-Q65</f>
        <v>4643</v>
      </c>
      <c r="X65" s="1219">
        <f>W65/W$68*100</f>
        <v>26.906583217431617</v>
      </c>
      <c r="Y65" s="1224">
        <f>M65-S65</f>
        <v>-1365</v>
      </c>
      <c r="Z65" s="1224">
        <f>Y65/Y$68*100</f>
        <v>-12.2586439155815</v>
      </c>
      <c r="AA65" s="1214">
        <f>'FIX Int'!P44</f>
        <v>584005</v>
      </c>
      <c r="AB65" s="1214">
        <f>AA65/AA$68*100</f>
        <v>32.904952829125591</v>
      </c>
      <c r="AC65" s="1219">
        <v>642753</v>
      </c>
      <c r="AD65" s="1219">
        <f>AC65/AC$68*100</f>
        <v>29.214744468856534</v>
      </c>
      <c r="AE65" s="1224">
        <v>637237</v>
      </c>
      <c r="AF65" s="1224">
        <f>AE65/AE$68*100</f>
        <v>29.002850506997007</v>
      </c>
      <c r="AG65" s="1214">
        <f>[2]Fundsbycat!$A$549</f>
        <v>27</v>
      </c>
      <c r="AH65" s="1214">
        <f>AG65/AG$68*100</f>
        <v>4.7120418848167542</v>
      </c>
      <c r="AI65" s="1219">
        <v>26</v>
      </c>
      <c r="AJ65" s="1219">
        <f>AI65/AI$68*100</f>
        <v>4.8148148148148149</v>
      </c>
      <c r="AK65" s="1224">
        <v>26</v>
      </c>
      <c r="AL65" s="1227">
        <f>AK65/AK$68*100</f>
        <v>5.0583657587548636</v>
      </c>
      <c r="AM65" s="6"/>
    </row>
    <row r="66" spans="1:49" ht="13.5" thickBot="1">
      <c r="A66" s="5"/>
      <c r="B66" s="19"/>
      <c r="C66" s="1215"/>
      <c r="D66" s="1215"/>
      <c r="E66" s="1220"/>
      <c r="F66" s="1220"/>
      <c r="G66" s="1225"/>
      <c r="H66" s="1225"/>
      <c r="I66" s="1215"/>
      <c r="J66" s="1215"/>
      <c r="K66" s="1556"/>
      <c r="L66" s="1556"/>
      <c r="M66" s="1557"/>
      <c r="N66" s="1557"/>
      <c r="O66" s="1558"/>
      <c r="P66" s="1558"/>
      <c r="Q66" s="1556"/>
      <c r="R66" s="1556"/>
      <c r="S66" s="1225"/>
      <c r="T66" s="1225"/>
      <c r="U66" s="1215"/>
      <c r="V66" s="1215"/>
      <c r="W66" s="1220"/>
      <c r="X66" s="1220"/>
      <c r="Y66" s="1225"/>
      <c r="Z66" s="1225"/>
      <c r="AA66" s="1215"/>
      <c r="AB66" s="1215"/>
      <c r="AC66" s="1220"/>
      <c r="AD66" s="1220"/>
      <c r="AE66" s="1225"/>
      <c r="AF66" s="1225"/>
      <c r="AG66" s="1215"/>
      <c r="AH66" s="1215"/>
      <c r="AI66" s="1220"/>
      <c r="AJ66" s="1220"/>
      <c r="AK66" s="1225"/>
      <c r="AL66" s="1229"/>
      <c r="AM66" s="6"/>
    </row>
    <row r="67" spans="1:49">
      <c r="A67" s="5"/>
      <c r="B67" s="23"/>
      <c r="C67" s="35"/>
      <c r="D67" s="36"/>
      <c r="E67" s="1221"/>
      <c r="F67" s="1221"/>
      <c r="G67" s="1173"/>
      <c r="H67" s="1175"/>
      <c r="I67" s="36"/>
      <c r="J67" s="36"/>
      <c r="K67" s="1538"/>
      <c r="L67" s="1538"/>
      <c r="M67" s="1559"/>
      <c r="N67" s="1559"/>
      <c r="O67" s="1560"/>
      <c r="P67" s="1560"/>
      <c r="Q67" s="1538"/>
      <c r="R67" s="1538"/>
      <c r="S67" s="1175"/>
      <c r="T67" s="1175"/>
      <c r="U67" s="36"/>
      <c r="V67" s="36"/>
      <c r="W67" s="1221"/>
      <c r="X67" s="1221"/>
      <c r="Y67" s="1175"/>
      <c r="Z67" s="1175"/>
      <c r="AA67" s="36"/>
      <c r="AB67" s="36"/>
      <c r="AC67" s="1221"/>
      <c r="AD67" s="1221"/>
      <c r="AE67" s="1175"/>
      <c r="AF67" s="1175"/>
      <c r="AG67" s="36"/>
      <c r="AH67" s="36"/>
      <c r="AI67" s="1221"/>
      <c r="AJ67" s="1221"/>
      <c r="AK67" s="1175"/>
      <c r="AL67" s="1203"/>
      <c r="AM67" s="37"/>
    </row>
    <row r="68" spans="1:49" s="1246" customFormat="1" ht="13.5" thickBot="1">
      <c r="A68" s="1234"/>
      <c r="B68" s="1235" t="s">
        <v>76</v>
      </c>
      <c r="C68" s="1236">
        <f>C63+C65</f>
        <v>426717.15555968974</v>
      </c>
      <c r="D68" s="1237">
        <f>C68/C$68*100</f>
        <v>100</v>
      </c>
      <c r="E68" s="1238">
        <v>431961.32881133287</v>
      </c>
      <c r="F68" s="1238">
        <f>E68/E$68*100</f>
        <v>100</v>
      </c>
      <c r="G68" s="1239">
        <v>390971</v>
      </c>
      <c r="H68" s="1240">
        <v>100</v>
      </c>
      <c r="I68" s="1241">
        <f>I63+I65</f>
        <v>114979.14711280999</v>
      </c>
      <c r="J68" s="1237">
        <f>I68/I$68*100</f>
        <v>100</v>
      </c>
      <c r="K68" s="1539">
        <f>K63+K65</f>
        <v>97723</v>
      </c>
      <c r="L68" s="1561">
        <f>K68/K$68*100</f>
        <v>100</v>
      </c>
      <c r="M68" s="1562">
        <v>92983</v>
      </c>
      <c r="N68" s="1562">
        <v>100</v>
      </c>
      <c r="O68" s="1563">
        <f>O63+O65</f>
        <v>110914.63800000001</v>
      </c>
      <c r="P68" s="1564">
        <f>O68/O$68*100</f>
        <v>100</v>
      </c>
      <c r="Q68" s="1539">
        <f>Q63+Q65</f>
        <v>80467</v>
      </c>
      <c r="R68" s="1561">
        <f>Q68/Q$68*100</f>
        <v>100</v>
      </c>
      <c r="S68" s="1240">
        <v>81848</v>
      </c>
      <c r="T68" s="1240">
        <f>S68/S$68*100</f>
        <v>100</v>
      </c>
      <c r="U68" s="1241">
        <f>I68-O68</f>
        <v>4064.5091128099884</v>
      </c>
      <c r="V68" s="1237">
        <f>U68/U$68*100</f>
        <v>100</v>
      </c>
      <c r="W68" s="1242">
        <f>K68-Q68</f>
        <v>17256</v>
      </c>
      <c r="X68" s="1238">
        <f>W68/W$68*100</f>
        <v>100</v>
      </c>
      <c r="Y68" s="1240">
        <f>M68-S68</f>
        <v>11135</v>
      </c>
      <c r="Z68" s="1240">
        <f>Y68/Y$68*100</f>
        <v>100</v>
      </c>
      <c r="AA68" s="1241">
        <f>+AA63+AA65</f>
        <v>1774824</v>
      </c>
      <c r="AB68" s="1237">
        <f>AA68/AA$68*100</f>
        <v>100</v>
      </c>
      <c r="AC68" s="1238">
        <v>2200097.9700000002</v>
      </c>
      <c r="AD68" s="1238">
        <f>AC68/AC$68*100</f>
        <v>100</v>
      </c>
      <c r="AE68" s="1240">
        <v>2197153</v>
      </c>
      <c r="AF68" s="1240">
        <f>AE68/AE$68*100</f>
        <v>100</v>
      </c>
      <c r="AG68" s="1241">
        <f>AG63+AG65</f>
        <v>573</v>
      </c>
      <c r="AH68" s="1237">
        <f>AG68/AG$68*100</f>
        <v>100</v>
      </c>
      <c r="AI68" s="1238">
        <v>540</v>
      </c>
      <c r="AJ68" s="1238">
        <f>AI68/AI$68*100</f>
        <v>100</v>
      </c>
      <c r="AK68" s="1243">
        <v>514</v>
      </c>
      <c r="AL68" s="1244">
        <f>AK68/AK$68*100</f>
        <v>100</v>
      </c>
      <c r="AM68" s="1245"/>
    </row>
    <row r="69" spans="1:49" s="1246" customFormat="1" ht="13.5" thickBot="1">
      <c r="A69" s="1234"/>
      <c r="B69" s="1567"/>
      <c r="C69" s="1567"/>
      <c r="D69" s="1567"/>
      <c r="E69" s="1567"/>
      <c r="F69" s="1567"/>
      <c r="G69" s="1567"/>
      <c r="H69" s="1567"/>
      <c r="I69" s="1567"/>
      <c r="J69" s="1565"/>
      <c r="K69" s="1566"/>
      <c r="L69" s="1566"/>
      <c r="M69" s="1566"/>
      <c r="N69" s="1566"/>
      <c r="O69" s="1566"/>
      <c r="P69" s="1566"/>
      <c r="Q69" s="1566"/>
      <c r="R69" s="1566"/>
      <c r="S69" s="1565"/>
      <c r="T69" s="1565"/>
      <c r="U69" s="1565"/>
      <c r="V69" s="1565"/>
      <c r="W69" s="1565"/>
      <c r="X69" s="1565"/>
      <c r="Y69" s="1565"/>
      <c r="Z69" s="1565"/>
      <c r="AA69" s="1565"/>
      <c r="AB69" s="1565"/>
      <c r="AC69" s="1565"/>
      <c r="AD69" s="1565"/>
      <c r="AE69" s="1565"/>
      <c r="AF69" s="1565"/>
      <c r="AG69" s="1565"/>
      <c r="AH69" s="1565"/>
      <c r="AI69" s="1565"/>
      <c r="AJ69" s="1565"/>
      <c r="AK69" s="1565"/>
      <c r="AL69" s="1565"/>
      <c r="AM69" s="1567"/>
      <c r="AN69" s="1568"/>
      <c r="AO69" s="1568"/>
      <c r="AP69" s="1568"/>
      <c r="AQ69" s="1568"/>
      <c r="AR69" s="1568"/>
      <c r="AS69" s="1568"/>
      <c r="AT69" s="1568"/>
      <c r="AU69" s="1568"/>
      <c r="AV69" s="1568"/>
      <c r="AW69" s="1568"/>
    </row>
    <row r="70" spans="1:49">
      <c r="A70" s="5"/>
      <c r="B70" s="1569"/>
      <c r="C70" s="1579" t="s">
        <v>12</v>
      </c>
      <c r="D70" s="42"/>
      <c r="E70" s="1189" t="s">
        <v>12</v>
      </c>
      <c r="F70" s="1190"/>
      <c r="G70" s="1580" t="s">
        <v>12</v>
      </c>
      <c r="H70" s="1182"/>
      <c r="I70" s="7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680"/>
      <c r="AH70" s="43"/>
      <c r="AI70" s="43"/>
      <c r="AJ70" s="43"/>
      <c r="AK70" s="43"/>
      <c r="AL70" s="43"/>
      <c r="AM70" s="6"/>
    </row>
    <row r="71" spans="1:49">
      <c r="A71" s="5"/>
      <c r="B71" s="1570" t="s">
        <v>46</v>
      </c>
      <c r="C71" s="1617">
        <v>4299890</v>
      </c>
      <c r="D71" s="60"/>
      <c r="E71" s="1575">
        <v>4127732</v>
      </c>
      <c r="F71" s="1216"/>
      <c r="G71" s="1581">
        <v>3586112</v>
      </c>
      <c r="H71" s="1582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6"/>
    </row>
    <row r="72" spans="1:49">
      <c r="A72" s="5"/>
      <c r="B72" s="1570" t="s">
        <v>77</v>
      </c>
      <c r="C72" s="1572">
        <f>(EQAA!C36+EQAA!N26+EQAA!N31+WWSUM!B74+WWSUM!H74+WWSUM!Q26+FORSUM!B29+FORSUM!H29+FORSUM!P26)/Summ3!C71*100</f>
        <v>3.8796986695864475</v>
      </c>
      <c r="D72" s="60"/>
      <c r="E72" s="1576">
        <v>4.0552808846826789</v>
      </c>
      <c r="F72" s="1216"/>
      <c r="G72" s="1583">
        <v>4.25</v>
      </c>
      <c r="H72" s="1582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6"/>
    </row>
    <row r="73" spans="1:49" ht="13.5" thickBot="1">
      <c r="A73" s="5"/>
      <c r="B73" s="1571" t="s">
        <v>78</v>
      </c>
      <c r="C73" s="1573">
        <f>(EQAA!C39+EQAA!N28+EQAA!N31+WWSUM!B76+WWSUM!H76+WWSUM!Q28+FORSUM!P28+FORSUM!B31+FORSUM!H31)/Summ3!C71*100</f>
        <v>4.1462923233838715</v>
      </c>
      <c r="D73" s="1574"/>
      <c r="E73" s="1577">
        <v>4.3645575099054392</v>
      </c>
      <c r="F73" s="1578"/>
      <c r="G73" s="1584">
        <v>4.76</v>
      </c>
      <c r="H73" s="1585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6"/>
    </row>
    <row r="74" spans="1:49">
      <c r="A74" s="48"/>
    </row>
    <row r="75" spans="1:49">
      <c r="A75" s="48"/>
    </row>
    <row r="76" spans="1:49">
      <c r="A76" s="48"/>
    </row>
    <row r="77" spans="1:49">
      <c r="A77" s="48"/>
    </row>
    <row r="78" spans="1:49">
      <c r="A78" s="48"/>
    </row>
    <row r="79" spans="1:49">
      <c r="A79" s="48"/>
    </row>
    <row r="80" spans="1:49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  <row r="147" spans="1:1">
      <c r="A147" s="48"/>
    </row>
    <row r="148" spans="1:1">
      <c r="A148" s="48"/>
    </row>
    <row r="149" spans="1:1">
      <c r="A149" s="48"/>
    </row>
    <row r="150" spans="1:1">
      <c r="A150" s="48"/>
    </row>
    <row r="151" spans="1:1">
      <c r="A151" s="48"/>
    </row>
    <row r="152" spans="1:1">
      <c r="A152" s="48"/>
    </row>
    <row r="153" spans="1:1">
      <c r="A153" s="48"/>
    </row>
    <row r="154" spans="1:1">
      <c r="A154" s="48"/>
    </row>
    <row r="155" spans="1:1">
      <c r="A155" s="48"/>
    </row>
    <row r="156" spans="1:1">
      <c r="A156" s="48"/>
    </row>
    <row r="157" spans="1:1">
      <c r="A157" s="48"/>
    </row>
    <row r="158" spans="1:1">
      <c r="A158" s="48"/>
    </row>
  </sheetData>
  <mergeCells count="18">
    <mergeCell ref="Y6:Z6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AI6:AJ6"/>
    <mergeCell ref="AK6:AL6"/>
    <mergeCell ref="AA6:AB6"/>
    <mergeCell ref="AC6:AD6"/>
    <mergeCell ref="AE6:AF6"/>
    <mergeCell ref="AG6:AH6"/>
  </mergeCells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M135"/>
  <sheetViews>
    <sheetView zoomScale="70" workbookViewId="0" xr3:uid="{51F8DEE0-4D01-5F28-A812-FC0BD7CAC4A5}">
      <pane xSplit="2" ySplit="7" topLeftCell="C8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.85546875" style="4" customWidth="1"/>
    <col min="2" max="2" width="35.7109375" style="4" customWidth="1"/>
    <col min="3" max="3" width="13.7109375" style="4" customWidth="1"/>
    <col min="4" max="4" width="5.7109375" style="4" customWidth="1"/>
    <col min="5" max="5" width="7.85546875" style="4" customWidth="1"/>
    <col min="6" max="6" width="5.7109375" style="4" customWidth="1"/>
    <col min="7" max="7" width="13.7109375" style="4" customWidth="1"/>
    <col min="8" max="8" width="6.7109375" style="4" bestFit="1" customWidth="1"/>
    <col min="9" max="9" width="13.7109375" style="4" customWidth="1"/>
    <col min="10" max="10" width="5.7109375" style="4" customWidth="1"/>
    <col min="11" max="11" width="8.5703125" style="4" customWidth="1"/>
    <col min="12" max="12" width="5.7109375" style="4" customWidth="1"/>
    <col min="13" max="13" width="13.7109375" style="4" customWidth="1"/>
    <col min="14" max="14" width="6.7109375" style="4" customWidth="1"/>
    <col min="15" max="15" width="13.7109375" style="4" customWidth="1"/>
    <col min="16" max="16" width="5.7109375" style="4" customWidth="1"/>
    <col min="17" max="17" width="9.42578125" style="4" customWidth="1"/>
    <col min="18" max="18" width="5.7109375" style="4" customWidth="1"/>
    <col min="19" max="19" width="13.7109375" style="4" customWidth="1"/>
    <col min="20" max="20" width="6.7109375" style="4" customWidth="1"/>
    <col min="21" max="21" width="15" style="4" customWidth="1"/>
    <col min="22" max="24" width="7.85546875" style="4" customWidth="1"/>
    <col min="25" max="25" width="13.7109375" style="4" customWidth="1"/>
    <col min="26" max="26" width="9" style="4" customWidth="1"/>
    <col min="27" max="27" width="13.7109375" style="4" customWidth="1"/>
    <col min="28" max="28" width="5.7109375" style="4" customWidth="1"/>
    <col min="29" max="29" width="14.7109375" style="4" customWidth="1"/>
    <col min="30" max="30" width="5.7109375" style="4" customWidth="1"/>
    <col min="31" max="31" width="13.7109375" style="4" customWidth="1"/>
    <col min="32" max="32" width="5.7109375" style="4" customWidth="1"/>
    <col min="33" max="33" width="13.7109375" style="4" customWidth="1"/>
    <col min="34" max="36" width="5.7109375" style="4" customWidth="1"/>
    <col min="37" max="37" width="13.7109375" style="4" customWidth="1"/>
    <col min="38" max="38" width="5.7109375" style="4" customWidth="1"/>
    <col min="39" max="16384" width="9.140625" style="4"/>
  </cols>
  <sheetData>
    <row r="1" spans="1:39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2</v>
      </c>
      <c r="T1" s="1"/>
      <c r="V1" s="1"/>
      <c r="W1" s="1"/>
      <c r="X1" s="1"/>
      <c r="Y1" s="3"/>
      <c r="Z1" s="3"/>
      <c r="AA1" s="3"/>
      <c r="AB1" s="3"/>
      <c r="AC1" s="3"/>
      <c r="AD1" s="3"/>
      <c r="AE1" s="1"/>
      <c r="AF1" s="22" t="str">
        <f>Summary!AF1</f>
        <v>QUARTER ENDED 30 JUNE 2006</v>
      </c>
      <c r="AG1" s="1"/>
      <c r="AH1" s="1"/>
      <c r="AI1" s="1"/>
      <c r="AJ1" s="1"/>
      <c r="AK1" s="1"/>
      <c r="AL1" s="1"/>
      <c r="AM1" s="3"/>
    </row>
    <row r="2" spans="1:39">
      <c r="A2" s="6"/>
      <c r="B2" s="2" t="s">
        <v>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1"/>
      <c r="X2" s="1"/>
      <c r="Y2" s="3"/>
      <c r="Z2" s="3"/>
      <c r="AA2" s="3"/>
      <c r="AB2" s="3"/>
      <c r="AC2" s="3"/>
      <c r="AD2" s="3"/>
      <c r="AE2" s="1"/>
      <c r="AF2" s="22"/>
      <c r="AG2" s="1"/>
      <c r="AH2" s="1"/>
      <c r="AI2" s="1"/>
      <c r="AJ2" s="1"/>
      <c r="AK2" s="1"/>
      <c r="AL2" s="1"/>
      <c r="AM2" s="3"/>
    </row>
    <row r="3" spans="1:39" ht="13.5" thickBot="1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6"/>
      <c r="B4" s="23"/>
      <c r="C4" s="24"/>
      <c r="D4" s="8"/>
      <c r="E4" s="1166" t="s">
        <v>3</v>
      </c>
      <c r="F4" s="8"/>
      <c r="G4" s="8"/>
      <c r="H4" s="25"/>
      <c r="I4" s="8"/>
      <c r="J4" s="8"/>
      <c r="K4" s="1166" t="s">
        <v>4</v>
      </c>
      <c r="L4" s="8"/>
      <c r="M4" s="8"/>
      <c r="N4" s="25"/>
      <c r="O4" s="8"/>
      <c r="P4" s="8"/>
      <c r="Q4" s="1166" t="s">
        <v>39</v>
      </c>
      <c r="R4" s="8"/>
      <c r="S4" s="8"/>
      <c r="T4" s="25"/>
      <c r="U4" s="8"/>
      <c r="V4" s="8"/>
      <c r="W4" s="8" t="s">
        <v>6</v>
      </c>
      <c r="X4" s="1166"/>
      <c r="Y4" s="8"/>
      <c r="Z4" s="25"/>
      <c r="AA4" s="8"/>
      <c r="AB4" s="1166"/>
      <c r="AC4" s="1166" t="s">
        <v>7</v>
      </c>
      <c r="AD4" s="8"/>
      <c r="AE4" s="8"/>
      <c r="AF4" s="25"/>
      <c r="AG4" s="8"/>
      <c r="AH4" s="8"/>
      <c r="AI4" s="1166" t="s">
        <v>8</v>
      </c>
      <c r="AJ4" s="8"/>
      <c r="AK4" s="8"/>
      <c r="AL4" s="26"/>
      <c r="AM4" s="6"/>
    </row>
    <row r="5" spans="1:39">
      <c r="A5" s="6"/>
      <c r="B5" s="27"/>
      <c r="C5" s="28"/>
      <c r="D5" s="9"/>
      <c r="E5" s="9"/>
      <c r="F5" s="9"/>
      <c r="G5" s="9"/>
      <c r="H5" s="29"/>
      <c r="I5" s="9"/>
      <c r="J5" s="9"/>
      <c r="K5" s="9"/>
      <c r="L5" s="9"/>
      <c r="M5" s="9"/>
      <c r="N5" s="29"/>
      <c r="O5" s="9"/>
      <c r="P5" s="9"/>
      <c r="Q5" s="9"/>
      <c r="R5" s="9"/>
      <c r="S5" s="9"/>
      <c r="T5" s="29"/>
      <c r="U5" s="9"/>
      <c r="V5" s="9"/>
      <c r="W5" s="9"/>
      <c r="X5" s="9"/>
      <c r="Y5" s="9"/>
      <c r="Z5" s="29"/>
      <c r="AA5" s="9"/>
      <c r="AB5" s="9"/>
      <c r="AC5" s="9"/>
      <c r="AD5" s="9"/>
      <c r="AE5" s="9"/>
      <c r="AF5" s="29"/>
      <c r="AG5" s="9"/>
      <c r="AH5" s="9"/>
      <c r="AI5" s="9"/>
      <c r="AJ5" s="9"/>
      <c r="AK5" s="9"/>
      <c r="AL5" s="30"/>
      <c r="AM5" s="6"/>
    </row>
    <row r="6" spans="1:39">
      <c r="A6" s="6"/>
      <c r="B6" s="27"/>
      <c r="C6" s="1719" t="str">
        <f>Summary!C6</f>
        <v>30/06/2006</v>
      </c>
      <c r="D6" s="1718"/>
      <c r="E6" s="1715" t="str">
        <f>Summary!E6</f>
        <v>31/03/2006</v>
      </c>
      <c r="F6" s="1715"/>
      <c r="G6" s="1716" t="str">
        <f>Summary!G6</f>
        <v>31/12/2005</v>
      </c>
      <c r="H6" s="1716"/>
      <c r="I6" s="1718" t="str">
        <f>Summary!I6</f>
        <v>30/06/2006</v>
      </c>
      <c r="J6" s="1718"/>
      <c r="K6" s="1715" t="str">
        <f>Summary!K6</f>
        <v>31/03/2006</v>
      </c>
      <c r="L6" s="1715"/>
      <c r="M6" s="1716" t="str">
        <f>Summary!M6</f>
        <v>31/12/2005</v>
      </c>
      <c r="N6" s="1716"/>
      <c r="O6" s="1718" t="str">
        <f>Summary!O6</f>
        <v>30/06/2006</v>
      </c>
      <c r="P6" s="1718"/>
      <c r="Q6" s="1715" t="str">
        <f>Summary!Q6</f>
        <v>31/03/2006</v>
      </c>
      <c r="R6" s="1715"/>
      <c r="S6" s="1716" t="str">
        <f>Summary!S6</f>
        <v>31/12/2005</v>
      </c>
      <c r="T6" s="1716"/>
      <c r="U6" s="1718" t="str">
        <f>Summary!U6</f>
        <v>30/06/2006</v>
      </c>
      <c r="V6" s="1718"/>
      <c r="W6" s="1715" t="str">
        <f>Summary!W6</f>
        <v>31/03/2006</v>
      </c>
      <c r="X6" s="1715"/>
      <c r="Y6" s="1716" t="str">
        <f>Summary!Y6</f>
        <v>31/12/2005</v>
      </c>
      <c r="Z6" s="1716"/>
      <c r="AA6" s="1718" t="str">
        <f>Summary!AA6</f>
        <v>30/06/2006</v>
      </c>
      <c r="AB6" s="1718"/>
      <c r="AC6" s="1715" t="str">
        <f>Summary!AC6</f>
        <v>31/03/2006</v>
      </c>
      <c r="AD6" s="1715"/>
      <c r="AE6" s="1716" t="str">
        <f>Summary!AE6</f>
        <v>31/12/2005</v>
      </c>
      <c r="AF6" s="1716"/>
      <c r="AG6" s="1718" t="str">
        <f>Summary!AG6</f>
        <v>30/06/2006</v>
      </c>
      <c r="AH6" s="1718"/>
      <c r="AI6" s="1715" t="str">
        <f>Summary!AI6</f>
        <v>31/03/2006</v>
      </c>
      <c r="AJ6" s="1715"/>
      <c r="AK6" s="1716" t="str">
        <f>Summary!AK6</f>
        <v>31/12/2005</v>
      </c>
      <c r="AL6" s="1717"/>
      <c r="AM6" s="6" t="s">
        <v>2</v>
      </c>
    </row>
    <row r="7" spans="1:39">
      <c r="A7" s="6"/>
      <c r="B7" s="27"/>
      <c r="C7" s="1674" t="s">
        <v>12</v>
      </c>
      <c r="D7" s="1675" t="s">
        <v>14</v>
      </c>
      <c r="E7" s="1676" t="s">
        <v>12</v>
      </c>
      <c r="F7" s="1676" t="s">
        <v>14</v>
      </c>
      <c r="G7" s="1677" t="s">
        <v>12</v>
      </c>
      <c r="H7" s="1677" t="s">
        <v>14</v>
      </c>
      <c r="I7" s="1675" t="s">
        <v>12</v>
      </c>
      <c r="J7" s="1675" t="s">
        <v>14</v>
      </c>
      <c r="K7" s="1676" t="s">
        <v>12</v>
      </c>
      <c r="L7" s="1676" t="s">
        <v>14</v>
      </c>
      <c r="M7" s="1677" t="s">
        <v>12</v>
      </c>
      <c r="N7" s="1677" t="s">
        <v>14</v>
      </c>
      <c r="O7" s="1675" t="s">
        <v>12</v>
      </c>
      <c r="P7" s="1675" t="s">
        <v>14</v>
      </c>
      <c r="Q7" s="1676" t="s">
        <v>12</v>
      </c>
      <c r="R7" s="1676" t="s">
        <v>14</v>
      </c>
      <c r="S7" s="1677" t="s">
        <v>12</v>
      </c>
      <c r="T7" s="1677" t="s">
        <v>14</v>
      </c>
      <c r="U7" s="1675" t="s">
        <v>12</v>
      </c>
      <c r="V7" s="1675" t="s">
        <v>14</v>
      </c>
      <c r="W7" s="1676" t="s">
        <v>12</v>
      </c>
      <c r="X7" s="1676" t="s">
        <v>14</v>
      </c>
      <c r="Y7" s="1677" t="s">
        <v>12</v>
      </c>
      <c r="Z7" s="1677" t="s">
        <v>14</v>
      </c>
      <c r="AA7" s="1675" t="s">
        <v>12</v>
      </c>
      <c r="AB7" s="1675" t="s">
        <v>14</v>
      </c>
      <c r="AC7" s="1676" t="s">
        <v>12</v>
      </c>
      <c r="AD7" s="1676" t="s">
        <v>14</v>
      </c>
      <c r="AE7" s="1677" t="s">
        <v>12</v>
      </c>
      <c r="AF7" s="1677" t="s">
        <v>14</v>
      </c>
      <c r="AG7" s="1675" t="s">
        <v>40</v>
      </c>
      <c r="AH7" s="1675" t="s">
        <v>14</v>
      </c>
      <c r="AI7" s="1676" t="s">
        <v>40</v>
      </c>
      <c r="AJ7" s="1676" t="s">
        <v>14</v>
      </c>
      <c r="AK7" s="1677" t="s">
        <v>40</v>
      </c>
      <c r="AL7" s="1678" t="s">
        <v>14</v>
      </c>
      <c r="AM7" s="6"/>
    </row>
    <row r="8" spans="1:39">
      <c r="A8" s="6"/>
      <c r="B8" s="31" t="s">
        <v>16</v>
      </c>
      <c r="C8" s="11"/>
      <c r="D8" s="12"/>
      <c r="E8" s="1167"/>
      <c r="F8" s="1167"/>
      <c r="G8" s="1233"/>
      <c r="H8" s="1233"/>
      <c r="I8" s="12"/>
      <c r="J8" s="12"/>
      <c r="K8" s="1167"/>
      <c r="L8" s="1167"/>
      <c r="M8" s="1171"/>
      <c r="N8" s="1171"/>
      <c r="O8" s="12"/>
      <c r="P8" s="12"/>
      <c r="Q8" s="1167"/>
      <c r="R8" s="1167"/>
      <c r="S8" s="1171"/>
      <c r="T8" s="1171"/>
      <c r="U8" s="32"/>
      <c r="V8" s="32"/>
      <c r="W8" s="1205"/>
      <c r="X8" s="1205"/>
      <c r="Y8" s="1256"/>
      <c r="Z8" s="1176"/>
      <c r="AA8" s="12"/>
      <c r="AB8" s="12"/>
      <c r="AC8" s="1167"/>
      <c r="AD8" s="1167"/>
      <c r="AE8" s="1171"/>
      <c r="AF8" s="1171"/>
      <c r="AG8" s="12"/>
      <c r="AH8" s="12"/>
      <c r="AI8" s="1167"/>
      <c r="AJ8" s="1167"/>
      <c r="AK8" s="1171"/>
      <c r="AL8" s="1178"/>
      <c r="AM8" s="6"/>
    </row>
    <row r="9" spans="1:39">
      <c r="A9" s="6"/>
      <c r="B9" s="31" t="s">
        <v>51</v>
      </c>
      <c r="C9" s="13"/>
      <c r="D9" s="14"/>
      <c r="E9" s="1168"/>
      <c r="F9" s="1168"/>
      <c r="G9" s="1230"/>
      <c r="H9" s="1230"/>
      <c r="I9" s="14"/>
      <c r="J9" s="14"/>
      <c r="K9" s="1168"/>
      <c r="L9" s="1168"/>
      <c r="M9" s="1172"/>
      <c r="N9" s="1172"/>
      <c r="O9" s="14"/>
      <c r="P9" s="14"/>
      <c r="Q9" s="1537"/>
      <c r="R9" s="1168"/>
      <c r="S9" s="1172"/>
      <c r="T9" s="1172"/>
      <c r="U9" s="15"/>
      <c r="V9" s="15"/>
      <c r="W9" s="1206"/>
      <c r="X9" s="1206"/>
      <c r="Y9" s="1257"/>
      <c r="Z9" s="1257"/>
      <c r="AA9" s="14"/>
      <c r="AB9" s="14"/>
      <c r="AC9" s="1168"/>
      <c r="AD9" s="1168"/>
      <c r="AE9" s="1172"/>
      <c r="AF9" s="1257"/>
      <c r="AG9" s="14"/>
      <c r="AH9" s="14"/>
      <c r="AI9" s="1168"/>
      <c r="AJ9" s="1168"/>
      <c r="AK9" s="1172"/>
      <c r="AL9" s="1259"/>
      <c r="AM9" s="6"/>
    </row>
    <row r="10" spans="1:39">
      <c r="A10" s="6"/>
      <c r="B10" s="31"/>
      <c r="C10" s="13"/>
      <c r="D10" s="14"/>
      <c r="E10" s="1168"/>
      <c r="F10" s="1168"/>
      <c r="G10" s="1230"/>
      <c r="H10" s="1230"/>
      <c r="I10" s="14"/>
      <c r="J10" s="14"/>
      <c r="K10" s="1204"/>
      <c r="L10" s="1168"/>
      <c r="M10" s="1172"/>
      <c r="N10" s="1172"/>
      <c r="O10" s="14"/>
      <c r="P10" s="14"/>
      <c r="Q10" s="1537"/>
      <c r="R10" s="1168"/>
      <c r="S10" s="1172"/>
      <c r="T10" s="1172"/>
      <c r="U10" s="33"/>
      <c r="V10" s="15"/>
      <c r="W10" s="1206"/>
      <c r="X10" s="1206"/>
      <c r="Y10" s="1258"/>
      <c r="Z10" s="1258"/>
      <c r="AA10" s="14"/>
      <c r="AB10" s="14"/>
      <c r="AC10" s="1168"/>
      <c r="AD10" s="1168"/>
      <c r="AE10" s="1172"/>
      <c r="AF10" s="1258"/>
      <c r="AG10" s="14"/>
      <c r="AH10" s="14"/>
      <c r="AI10" s="1168"/>
      <c r="AJ10" s="1168"/>
      <c r="AK10" s="1172"/>
      <c r="AL10" s="1260"/>
      <c r="AM10" s="6"/>
    </row>
    <row r="11" spans="1:39">
      <c r="A11" s="5"/>
      <c r="B11" s="31" t="s">
        <v>57</v>
      </c>
      <c r="C11" s="13">
        <f>WWSUM!B14</f>
        <v>367.64042899999998</v>
      </c>
      <c r="D11" s="14">
        <f>C11/C$20*100</f>
        <v>9.3884660114972007</v>
      </c>
      <c r="E11" s="1168">
        <v>323.26</v>
      </c>
      <c r="F11" s="1168">
        <f>E11/E$20*100</f>
        <v>6.8444977148213626</v>
      </c>
      <c r="G11" s="1230">
        <v>321</v>
      </c>
      <c r="H11" s="1230">
        <f>G11/G$20*100</f>
        <v>9.4328533646782251</v>
      </c>
      <c r="I11" s="14">
        <f>[1]WW!$C$5</f>
        <v>16.09</v>
      </c>
      <c r="J11" s="14">
        <f>I11/I$20*100</f>
        <v>9.2564404906346081</v>
      </c>
      <c r="K11" s="1537">
        <v>17</v>
      </c>
      <c r="L11" s="1168">
        <f>K11/K$20*100</f>
        <v>7.0539419087136928</v>
      </c>
      <c r="M11" s="1172">
        <v>14</v>
      </c>
      <c r="N11" s="1172">
        <f>M11/M$20*100</f>
        <v>4.895104895104895</v>
      </c>
      <c r="O11" s="14">
        <f>[1]WW!$D$5</f>
        <v>14.54</v>
      </c>
      <c r="P11" s="14">
        <f>O11/O$20*100</f>
        <v>11.663725332905504</v>
      </c>
      <c r="Q11" s="1537">
        <v>21</v>
      </c>
      <c r="R11" s="1168">
        <f>Q11/Q$20*100</f>
        <v>4.6052631578947363</v>
      </c>
      <c r="S11" s="1172">
        <v>13</v>
      </c>
      <c r="T11" s="1172">
        <f>S11/S$20*100</f>
        <v>12.871287128712872</v>
      </c>
      <c r="U11" s="14">
        <f>I11-O11</f>
        <v>1.5500000000000007</v>
      </c>
      <c r="V11" s="14">
        <f>U11/U$20*100</f>
        <v>3.1526545646359989</v>
      </c>
      <c r="W11" s="1168">
        <f>K11-Q11</f>
        <v>-4</v>
      </c>
      <c r="X11" s="1168">
        <f>W11/W$20*100</f>
        <v>1.8604651162790697</v>
      </c>
      <c r="Y11" s="1172">
        <f>M11-S11</f>
        <v>1</v>
      </c>
      <c r="Z11" s="1172">
        <f>Y11/Y$20*100</f>
        <v>0.54054054054054057</v>
      </c>
      <c r="AA11" s="14">
        <f>WWSUM!B82</f>
        <v>7675</v>
      </c>
      <c r="AB11" s="14">
        <f>AA11/AA$20*100</f>
        <v>37.199495928654521</v>
      </c>
      <c r="AC11" s="1168">
        <v>10708</v>
      </c>
      <c r="AD11" s="1168">
        <f>AC11/AC$20*100</f>
        <v>44.689286757647842</v>
      </c>
      <c r="AE11" s="1172">
        <v>11166</v>
      </c>
      <c r="AF11" s="1172">
        <f>AE11/AE$20*100</f>
        <v>45.72294336841243</v>
      </c>
      <c r="AG11" s="14">
        <f>[2]Fundsbycat!$A$633</f>
        <v>3</v>
      </c>
      <c r="AH11" s="14">
        <f>AG11/AG$20*100</f>
        <v>14.285714285714285</v>
      </c>
      <c r="AI11" s="1168">
        <v>3</v>
      </c>
      <c r="AJ11" s="1168">
        <f>AI11/AI$20*100</f>
        <v>15.789473684210526</v>
      </c>
      <c r="AK11" s="1172">
        <v>3</v>
      </c>
      <c r="AL11" s="1227">
        <f>AK11/AK$20*100</f>
        <v>15</v>
      </c>
      <c r="AM11" s="6"/>
    </row>
    <row r="12" spans="1:39">
      <c r="A12" s="5"/>
      <c r="B12" s="31"/>
      <c r="C12" s="13"/>
      <c r="D12" s="14"/>
      <c r="E12" s="1168"/>
      <c r="F12" s="1168"/>
      <c r="G12" s="1230"/>
      <c r="H12" s="1230"/>
      <c r="I12" s="14"/>
      <c r="J12" s="14"/>
      <c r="K12" s="1537"/>
      <c r="L12" s="1168"/>
      <c r="M12" s="1172"/>
      <c r="N12" s="1172"/>
      <c r="O12" s="14"/>
      <c r="P12" s="14"/>
      <c r="Q12" s="1537"/>
      <c r="R12" s="1168"/>
      <c r="S12" s="1172"/>
      <c r="T12" s="1172"/>
      <c r="U12" s="14"/>
      <c r="V12" s="14"/>
      <c r="W12" s="1168"/>
      <c r="X12" s="1168"/>
      <c r="Y12" s="1172"/>
      <c r="Z12" s="1172"/>
      <c r="AA12" s="14"/>
      <c r="AB12" s="14"/>
      <c r="AC12" s="1168"/>
      <c r="AD12" s="1168"/>
      <c r="AE12" s="1172"/>
      <c r="AF12" s="1172"/>
      <c r="AG12" s="14"/>
      <c r="AH12" s="14"/>
      <c r="AI12" s="1168"/>
      <c r="AJ12" s="1168"/>
      <c r="AK12" s="1172"/>
      <c r="AL12" s="1227"/>
      <c r="AM12" s="6"/>
    </row>
    <row r="13" spans="1:39">
      <c r="A13" s="5"/>
      <c r="B13" s="31" t="s">
        <v>80</v>
      </c>
      <c r="C13" s="13">
        <f>WWSUM!H14</f>
        <v>162.94199999999998</v>
      </c>
      <c r="D13" s="14">
        <f>C13/C$20*100</f>
        <v>4.1610642034295324</v>
      </c>
      <c r="E13" s="1168">
        <v>224</v>
      </c>
      <c r="F13" s="1168">
        <f>E13/E$20*100</f>
        <v>4.742830811482972</v>
      </c>
      <c r="G13" s="1230">
        <v>220</v>
      </c>
      <c r="H13" s="1230">
        <f>G13/G$20*100</f>
        <v>6.4648839259476922</v>
      </c>
      <c r="I13" s="14">
        <f>[1]WW!$C$16</f>
        <v>3.8099999999999996</v>
      </c>
      <c r="J13" s="14">
        <f>I13/I$20*100</f>
        <v>2.1918606755324954</v>
      </c>
      <c r="K13" s="1537">
        <v>4</v>
      </c>
      <c r="L13" s="1168">
        <f>K13/K$20*100</f>
        <v>1.6597510373443984</v>
      </c>
      <c r="M13" s="1172">
        <v>4</v>
      </c>
      <c r="N13" s="1172">
        <f>M13/M$20*100</f>
        <v>1.3986013986013985</v>
      </c>
      <c r="O13" s="14">
        <f>[1]WW!$D$16</f>
        <v>65.22</v>
      </c>
      <c r="P13" s="14">
        <f>O13/O$20*100</f>
        <v>52.318305791753573</v>
      </c>
      <c r="Q13" s="1537">
        <v>11</v>
      </c>
      <c r="R13" s="1168">
        <f>Q13/Q$20*100</f>
        <v>2.4122807017543857</v>
      </c>
      <c r="S13" s="1172">
        <v>12</v>
      </c>
      <c r="T13" s="1172">
        <f>S13/S$20*100</f>
        <v>11.881188118811881</v>
      </c>
      <c r="U13" s="14">
        <f>I13-O13</f>
        <v>-61.41</v>
      </c>
      <c r="V13" s="14">
        <f>U13/U$20*100</f>
        <v>-124.90613988019135</v>
      </c>
      <c r="W13" s="1168">
        <f>K13-Q13</f>
        <v>-7</v>
      </c>
      <c r="X13" s="1168">
        <f>W13/W$20*100</f>
        <v>3.2558139534883721</v>
      </c>
      <c r="Y13" s="1172">
        <f>M13-S13</f>
        <v>-8</v>
      </c>
      <c r="Z13" s="1172">
        <f>Y13/Y$20*100</f>
        <v>-4.3243243243243246</v>
      </c>
      <c r="AA13" s="14">
        <f>WWSUM!H82</f>
        <v>10218</v>
      </c>
      <c r="AB13" s="14">
        <f>AA13/AA$20*100</f>
        <v>49.525009693679721</v>
      </c>
      <c r="AC13" s="1168">
        <v>10886</v>
      </c>
      <c r="AD13" s="1168">
        <f>AC13/AC$20*100</f>
        <v>45.43216059429907</v>
      </c>
      <c r="AE13" s="1172">
        <v>10963</v>
      </c>
      <c r="AF13" s="1172">
        <f>AE13/AE$20*100</f>
        <v>44.891691576921502</v>
      </c>
      <c r="AG13" s="14">
        <f>[2]Fundsbycat!$A$638</f>
        <v>3</v>
      </c>
      <c r="AH13" s="14">
        <f>AG13/AG$20*100</f>
        <v>14.285714285714285</v>
      </c>
      <c r="AI13" s="1168">
        <v>3</v>
      </c>
      <c r="AJ13" s="1168">
        <f>AI13/AI$20*100</f>
        <v>15.789473684210526</v>
      </c>
      <c r="AK13" s="1172">
        <v>4</v>
      </c>
      <c r="AL13" s="1227">
        <f>AK13/AK$20*100</f>
        <v>20</v>
      </c>
      <c r="AM13" s="6"/>
    </row>
    <row r="14" spans="1:39">
      <c r="A14" s="5"/>
      <c r="B14" s="31"/>
      <c r="C14" s="13"/>
      <c r="D14" s="14"/>
      <c r="E14" s="1168"/>
      <c r="F14" s="1168"/>
      <c r="G14" s="1172"/>
      <c r="H14" s="1230"/>
      <c r="I14" s="14"/>
      <c r="J14" s="14"/>
      <c r="K14" s="1537"/>
      <c r="L14" s="1168"/>
      <c r="M14" s="1172"/>
      <c r="N14" s="1172"/>
      <c r="O14" s="14"/>
      <c r="P14" s="14"/>
      <c r="Q14" s="1537"/>
      <c r="R14" s="1168"/>
      <c r="S14" s="1172"/>
      <c r="T14" s="1172"/>
      <c r="U14" s="14"/>
      <c r="V14" s="14"/>
      <c r="W14" s="1168"/>
      <c r="X14" s="1168"/>
      <c r="Y14" s="1172"/>
      <c r="Z14" s="1172"/>
      <c r="AA14" s="14"/>
      <c r="AB14" s="14"/>
      <c r="AC14" s="1168"/>
      <c r="AD14" s="1168"/>
      <c r="AE14" s="1172"/>
      <c r="AF14" s="1172"/>
      <c r="AG14" s="14"/>
      <c r="AH14" s="14"/>
      <c r="AI14" s="1168"/>
      <c r="AJ14" s="1168"/>
      <c r="AK14" s="1172"/>
      <c r="AL14" s="1227"/>
      <c r="AM14" s="6"/>
    </row>
    <row r="15" spans="1:39">
      <c r="A15" s="5"/>
      <c r="B15" s="31" t="s">
        <v>63</v>
      </c>
      <c r="C15" s="13"/>
      <c r="D15" s="14"/>
      <c r="E15" s="1168"/>
      <c r="F15" s="1168"/>
      <c r="G15" s="1230"/>
      <c r="H15" s="1230"/>
      <c r="I15" s="14"/>
      <c r="J15" s="14"/>
      <c r="K15" s="1537"/>
      <c r="L15" s="1168"/>
      <c r="M15" s="1172"/>
      <c r="N15" s="1172"/>
      <c r="O15" s="14"/>
      <c r="P15" s="14"/>
      <c r="Q15" s="1537"/>
      <c r="R15" s="1168"/>
      <c r="S15" s="1172"/>
      <c r="T15" s="1172"/>
      <c r="U15" s="14"/>
      <c r="V15" s="14"/>
      <c r="W15" s="1168"/>
      <c r="X15" s="1168"/>
      <c r="Y15" s="1172"/>
      <c r="Z15" s="1172"/>
      <c r="AA15" s="14"/>
      <c r="AB15" s="14"/>
      <c r="AC15" s="1168"/>
      <c r="AD15" s="1168"/>
      <c r="AE15" s="1172"/>
      <c r="AF15" s="1172"/>
      <c r="AG15" s="14"/>
      <c r="AH15" s="14"/>
      <c r="AI15" s="1168"/>
      <c r="AJ15" s="1168"/>
      <c r="AK15" s="1172"/>
      <c r="AL15" s="1227"/>
      <c r="AM15" s="6"/>
    </row>
    <row r="16" spans="1:39">
      <c r="A16" s="5"/>
      <c r="B16" s="31"/>
      <c r="C16" s="13"/>
      <c r="D16" s="14"/>
      <c r="E16" s="1168"/>
      <c r="F16" s="1168"/>
      <c r="G16" s="1230"/>
      <c r="H16" s="1230"/>
      <c r="I16" s="14"/>
      <c r="J16" s="14"/>
      <c r="K16" s="1537"/>
      <c r="L16" s="1168"/>
      <c r="M16" s="1172"/>
      <c r="N16" s="1172"/>
      <c r="O16" s="14"/>
      <c r="P16" s="14"/>
      <c r="Q16" s="1537"/>
      <c r="R16" s="1168"/>
      <c r="S16" s="1172"/>
      <c r="T16" s="1172"/>
      <c r="U16" s="14"/>
      <c r="V16" s="14"/>
      <c r="W16" s="1168"/>
      <c r="X16" s="1168"/>
      <c r="Y16" s="1172"/>
      <c r="Z16" s="1172"/>
      <c r="AA16" s="14"/>
      <c r="AB16" s="14"/>
      <c r="AC16" s="1168"/>
      <c r="AD16" s="1168"/>
      <c r="AE16" s="1172"/>
      <c r="AF16" s="1172"/>
      <c r="AG16" s="14"/>
      <c r="AH16" s="14"/>
      <c r="AI16" s="1168"/>
      <c r="AJ16" s="1168"/>
      <c r="AK16" s="1172"/>
      <c r="AL16" s="1227"/>
      <c r="AM16" s="6"/>
    </row>
    <row r="17" spans="1:39">
      <c r="A17" s="5"/>
      <c r="B17" s="31" t="s">
        <v>67</v>
      </c>
      <c r="C17" s="13">
        <f>WWSUM!Q11</f>
        <v>3385.2908196200005</v>
      </c>
      <c r="D17" s="14">
        <f>C17/C$20*100</f>
        <v>86.450469785073267</v>
      </c>
      <c r="E17" s="1168">
        <v>4175.6577869399998</v>
      </c>
      <c r="F17" s="1168">
        <f>E17/E$20*100</f>
        <v>88.412671473695653</v>
      </c>
      <c r="G17" s="1230">
        <v>2862</v>
      </c>
      <c r="H17" s="1230">
        <f>G17/G$20*100</f>
        <v>84.102262709374088</v>
      </c>
      <c r="I17" s="14">
        <f>[1]WW!$C$27</f>
        <v>153.92491699999999</v>
      </c>
      <c r="J17" s="14">
        <f>I17/I$20*100</f>
        <v>88.551698833832887</v>
      </c>
      <c r="K17" s="1537">
        <v>220</v>
      </c>
      <c r="L17" s="1168">
        <f>K17/K$20*100</f>
        <v>91.286307053941911</v>
      </c>
      <c r="M17" s="1172">
        <v>298</v>
      </c>
      <c r="N17" s="1172">
        <f>M17/M$20*100</f>
        <v>104.19580419580419</v>
      </c>
      <c r="O17" s="14">
        <f>[1]WW!$D$27</f>
        <v>44.899999999999991</v>
      </c>
      <c r="P17" s="14">
        <f>O17/O$20*100</f>
        <v>36.017968875340927</v>
      </c>
      <c r="Q17" s="1537">
        <v>424</v>
      </c>
      <c r="R17" s="1168">
        <f>Q17/Q$20*100</f>
        <v>92.982456140350877</v>
      </c>
      <c r="S17" s="1172">
        <v>76</v>
      </c>
      <c r="T17" s="1172">
        <f>S17/S$20*100</f>
        <v>75.247524752475243</v>
      </c>
      <c r="U17" s="14">
        <f>I17-O17</f>
        <v>109.024917</v>
      </c>
      <c r="V17" s="14">
        <f>U17/U$20*100</f>
        <v>221.75348531555534</v>
      </c>
      <c r="W17" s="1168">
        <f>K17-Q17</f>
        <v>-204</v>
      </c>
      <c r="X17" s="1168">
        <f>W17/W$20*100</f>
        <v>94.883720930232556</v>
      </c>
      <c r="Y17" s="1172">
        <f>M17-S17</f>
        <v>222</v>
      </c>
      <c r="Z17" s="1172">
        <f>Y17/Y$20*100</f>
        <v>120</v>
      </c>
      <c r="AA17" s="14">
        <f>WWSUM!Q48</f>
        <v>2739</v>
      </c>
      <c r="AB17" s="14">
        <f>AA17/AA$20*100</f>
        <v>13.275494377665762</v>
      </c>
      <c r="AC17" s="1168">
        <v>2367</v>
      </c>
      <c r="AD17" s="1168">
        <f>AC17/AC$20*100</f>
        <v>9.8785526480530859</v>
      </c>
      <c r="AE17" s="1172">
        <v>2292</v>
      </c>
      <c r="AF17" s="1172">
        <f>AE17/AE$20*100</f>
        <v>9.3853650546660656</v>
      </c>
      <c r="AG17" s="14">
        <f>[2]Fundsbycat!$A$645</f>
        <v>15</v>
      </c>
      <c r="AH17" s="14">
        <f>AG17/AG$20*100</f>
        <v>71.428571428571431</v>
      </c>
      <c r="AI17" s="1168">
        <v>13</v>
      </c>
      <c r="AJ17" s="1168">
        <f>AI17/AI$20*100</f>
        <v>68.421052631578945</v>
      </c>
      <c r="AK17" s="1172">
        <v>13</v>
      </c>
      <c r="AL17" s="1227">
        <f>AK17/AK$20*100</f>
        <v>65</v>
      </c>
      <c r="AM17" s="6"/>
    </row>
    <row r="18" spans="1:39" ht="13.5" thickBot="1">
      <c r="A18" s="5"/>
      <c r="B18" s="31"/>
      <c r="C18" s="13"/>
      <c r="D18" s="14"/>
      <c r="E18" s="1168"/>
      <c r="F18" s="1168"/>
      <c r="G18" s="1230"/>
      <c r="H18" s="1230"/>
      <c r="I18" s="14"/>
      <c r="J18" s="14"/>
      <c r="K18" s="1537"/>
      <c r="L18" s="1168"/>
      <c r="M18" s="1172"/>
      <c r="N18" s="1172"/>
      <c r="O18" s="14"/>
      <c r="P18" s="14"/>
      <c r="Q18" s="1537"/>
      <c r="R18" s="1168"/>
      <c r="S18" s="1172"/>
      <c r="T18" s="1172"/>
      <c r="U18" s="14"/>
      <c r="V18" s="14"/>
      <c r="W18" s="1168"/>
      <c r="X18" s="1168"/>
      <c r="Y18" s="1172"/>
      <c r="Z18" s="1172"/>
      <c r="AA18" s="14"/>
      <c r="AB18" s="14"/>
      <c r="AC18" s="1168"/>
      <c r="AD18" s="1168"/>
      <c r="AE18" s="1172"/>
      <c r="AF18" s="1172"/>
      <c r="AG18" s="14"/>
      <c r="AH18" s="14"/>
      <c r="AI18" s="1168"/>
      <c r="AJ18" s="1168"/>
      <c r="AK18" s="1172"/>
      <c r="AL18" s="1227"/>
      <c r="AM18" s="6"/>
    </row>
    <row r="19" spans="1:39">
      <c r="A19" s="5"/>
      <c r="B19" s="23"/>
      <c r="C19" s="35"/>
      <c r="D19" s="36"/>
      <c r="E19" s="1221"/>
      <c r="F19" s="1221"/>
      <c r="G19" s="1231"/>
      <c r="H19" s="1231"/>
      <c r="I19" s="36"/>
      <c r="J19" s="36"/>
      <c r="K19" s="1538"/>
      <c r="L19" s="1221"/>
      <c r="M19" s="1175"/>
      <c r="N19" s="1175"/>
      <c r="O19" s="36"/>
      <c r="P19" s="36"/>
      <c r="Q19" s="1538"/>
      <c r="R19" s="1221"/>
      <c r="S19" s="1175"/>
      <c r="T19" s="1175"/>
      <c r="U19" s="36"/>
      <c r="V19" s="36"/>
      <c r="W19" s="1221"/>
      <c r="X19" s="1221"/>
      <c r="Y19" s="1175"/>
      <c r="Z19" s="1175"/>
      <c r="AA19" s="36"/>
      <c r="AB19" s="36"/>
      <c r="AC19" s="1221"/>
      <c r="AD19" s="1221"/>
      <c r="AE19" s="1175"/>
      <c r="AF19" s="1175"/>
      <c r="AG19" s="36"/>
      <c r="AH19" s="36"/>
      <c r="AI19" s="1221"/>
      <c r="AJ19" s="1221"/>
      <c r="AK19" s="1175"/>
      <c r="AL19" s="1203"/>
      <c r="AM19" s="37"/>
    </row>
    <row r="20" spans="1:39" ht="13.5" thickBot="1">
      <c r="A20" s="5"/>
      <c r="B20" s="38" t="s">
        <v>81</v>
      </c>
      <c r="C20" s="39">
        <f>SUM(C11:C17)</f>
        <v>3915.8732486200006</v>
      </c>
      <c r="D20" s="40">
        <f>SUM(D11:D17)</f>
        <v>100</v>
      </c>
      <c r="E20" s="1248">
        <v>4722.91778694</v>
      </c>
      <c r="F20" s="1170">
        <f>SUM(F11:F17)</f>
        <v>99.999999999999986</v>
      </c>
      <c r="G20" s="1232">
        <v>3403</v>
      </c>
      <c r="H20" s="1249">
        <f>SUM(H11:H17)</f>
        <v>100</v>
      </c>
      <c r="I20" s="40">
        <f>SUM(I11:I17)</f>
        <v>173.824917</v>
      </c>
      <c r="J20" s="40">
        <f>SUM(J11:J17)</f>
        <v>99.999999999999986</v>
      </c>
      <c r="K20" s="1539">
        <f>SUM(K11:K17)</f>
        <v>241</v>
      </c>
      <c r="L20" s="1170">
        <f>SUM(L11:L17)</f>
        <v>100</v>
      </c>
      <c r="M20" s="1226">
        <v>286</v>
      </c>
      <c r="N20" s="1174">
        <f>SUM(N11:N17)</f>
        <v>110.48951048951048</v>
      </c>
      <c r="O20" s="40">
        <f>SUM(O11:O17)</f>
        <v>124.65999999999998</v>
      </c>
      <c r="P20" s="40">
        <f>SUM(P11:P17)</f>
        <v>100</v>
      </c>
      <c r="Q20" s="1539">
        <f>SUM(Q11:Q17)</f>
        <v>456</v>
      </c>
      <c r="R20" s="1170">
        <f>SUM(R11:R17)</f>
        <v>100</v>
      </c>
      <c r="S20" s="1226">
        <v>101</v>
      </c>
      <c r="T20" s="1174">
        <f>SUM(T11:T17)</f>
        <v>100</v>
      </c>
      <c r="U20" s="40">
        <f>I20-O20</f>
        <v>49.164917000000017</v>
      </c>
      <c r="V20" s="40">
        <f>SUM(V11:V17)</f>
        <v>99.999999999999986</v>
      </c>
      <c r="W20" s="1170">
        <f>K20-Q20</f>
        <v>-215</v>
      </c>
      <c r="X20" s="1170">
        <f>SUM(X11:X17)</f>
        <v>100</v>
      </c>
      <c r="Y20" s="1174">
        <f>M20-S20</f>
        <v>185</v>
      </c>
      <c r="Z20" s="1174">
        <f>SUM(Z11:Z17)</f>
        <v>116.21621621621621</v>
      </c>
      <c r="AA20" s="40">
        <f>SUM(AA11:AA17)</f>
        <v>20632</v>
      </c>
      <c r="AB20" s="40">
        <f>SUM(AB11:AB17)</f>
        <v>100.00000000000001</v>
      </c>
      <c r="AC20" s="1248">
        <v>23961</v>
      </c>
      <c r="AD20" s="1170">
        <f>SUM(AD11:AD17)</f>
        <v>100</v>
      </c>
      <c r="AE20" s="1226">
        <v>24421</v>
      </c>
      <c r="AF20" s="1174">
        <f>SUM(AF11:AF17)</f>
        <v>100</v>
      </c>
      <c r="AG20" s="40">
        <f>SUM(AG11:AG17)</f>
        <v>21</v>
      </c>
      <c r="AH20" s="40">
        <f>SUM(AH11:AH17)</f>
        <v>100</v>
      </c>
      <c r="AI20" s="1248">
        <v>19</v>
      </c>
      <c r="AJ20" s="1170">
        <f>SUM(AJ11:AJ17)</f>
        <v>100</v>
      </c>
      <c r="AK20" s="1226">
        <v>20</v>
      </c>
      <c r="AL20" s="1180">
        <f>SUM(AL11:AL17)</f>
        <v>100</v>
      </c>
      <c r="AM20" s="6"/>
    </row>
    <row r="21" spans="1:39">
      <c r="A21" s="5"/>
      <c r="B21" s="27"/>
      <c r="C21" s="18"/>
      <c r="D21" s="20"/>
      <c r="E21" s="1247"/>
      <c r="F21" s="1247"/>
      <c r="G21" s="1250"/>
      <c r="H21" s="1251"/>
      <c r="I21" s="20"/>
      <c r="J21" s="20"/>
      <c r="K21" s="1540"/>
      <c r="L21" s="1247"/>
      <c r="M21" s="1253"/>
      <c r="N21" s="1254"/>
      <c r="O21" s="20"/>
      <c r="P21" s="20"/>
      <c r="Q21" s="1540"/>
      <c r="R21" s="1247"/>
      <c r="S21" s="1253"/>
      <c r="T21" s="1254"/>
      <c r="U21" s="54"/>
      <c r="V21" s="20"/>
      <c r="W21" s="1247"/>
      <c r="X21" s="1247"/>
      <c r="Y21" s="1254"/>
      <c r="Z21" s="1254"/>
      <c r="AA21" s="20"/>
      <c r="AB21" s="20"/>
      <c r="AC21" s="1247"/>
      <c r="AD21" s="1247"/>
      <c r="AE21" s="1253"/>
      <c r="AF21" s="1254"/>
      <c r="AG21" s="20"/>
      <c r="AH21" s="20"/>
      <c r="AI21" s="1247"/>
      <c r="AJ21" s="1247"/>
      <c r="AK21" s="1253"/>
      <c r="AL21" s="1261"/>
      <c r="AM21" s="6"/>
    </row>
    <row r="22" spans="1:39">
      <c r="A22" s="5"/>
      <c r="B22" s="31" t="s">
        <v>17</v>
      </c>
      <c r="C22" s="13"/>
      <c r="D22" s="14"/>
      <c r="E22" s="1168"/>
      <c r="F22" s="1168"/>
      <c r="G22" s="1230"/>
      <c r="H22" s="1230"/>
      <c r="I22" s="14"/>
      <c r="J22" s="14"/>
      <c r="K22" s="1537"/>
      <c r="L22" s="1168"/>
      <c r="M22" s="1172"/>
      <c r="N22" s="1172"/>
      <c r="O22" s="14"/>
      <c r="P22" s="14"/>
      <c r="Q22" s="1537"/>
      <c r="R22" s="1168"/>
      <c r="S22" s="1172"/>
      <c r="T22" s="1172"/>
      <c r="U22" s="14"/>
      <c r="V22" s="14"/>
      <c r="W22" s="1168"/>
      <c r="X22" s="1168"/>
      <c r="Y22" s="1172"/>
      <c r="Z22" s="1172"/>
      <c r="AA22" s="14"/>
      <c r="AB22" s="14"/>
      <c r="AC22" s="1168"/>
      <c r="AD22" s="1168"/>
      <c r="AE22" s="1172"/>
      <c r="AF22" s="1172"/>
      <c r="AG22" s="14"/>
      <c r="AH22" s="14"/>
      <c r="AI22" s="1168"/>
      <c r="AJ22" s="1168"/>
      <c r="AK22" s="1172"/>
      <c r="AL22" s="1227"/>
      <c r="AM22" s="6"/>
    </row>
    <row r="23" spans="1:39">
      <c r="A23" s="5"/>
      <c r="B23" s="31" t="s">
        <v>51</v>
      </c>
      <c r="C23" s="13"/>
      <c r="D23" s="14"/>
      <c r="E23" s="1168"/>
      <c r="F23" s="1168"/>
      <c r="G23" s="1230"/>
      <c r="H23" s="1230"/>
      <c r="I23" s="14"/>
      <c r="J23" s="14"/>
      <c r="K23" s="1537"/>
      <c r="L23" s="1168"/>
      <c r="M23" s="1172"/>
      <c r="N23" s="1172"/>
      <c r="O23" s="14"/>
      <c r="P23" s="14"/>
      <c r="Q23" s="1537"/>
      <c r="R23" s="1168"/>
      <c r="S23" s="1172"/>
      <c r="T23" s="1172"/>
      <c r="U23" s="14"/>
      <c r="V23" s="14"/>
      <c r="W23" s="1168"/>
      <c r="X23" s="1168"/>
      <c r="Y23" s="1172"/>
      <c r="Z23" s="1172"/>
      <c r="AA23" s="14"/>
      <c r="AB23" s="14"/>
      <c r="AC23" s="1168"/>
      <c r="AD23" s="1168"/>
      <c r="AE23" s="1172"/>
      <c r="AF23" s="1172"/>
      <c r="AG23" s="14"/>
      <c r="AH23" s="14"/>
      <c r="AI23" s="1168"/>
      <c r="AJ23" s="1168"/>
      <c r="AK23" s="1172"/>
      <c r="AL23" s="1227"/>
      <c r="AM23" s="6"/>
    </row>
    <row r="24" spans="1:39">
      <c r="A24" s="5"/>
      <c r="B24" s="31"/>
      <c r="C24" s="13"/>
      <c r="D24" s="14"/>
      <c r="E24" s="1168"/>
      <c r="F24" s="1168"/>
      <c r="G24" s="1230"/>
      <c r="H24" s="1230"/>
      <c r="I24" s="14"/>
      <c r="J24" s="14"/>
      <c r="K24" s="1537"/>
      <c r="L24" s="1168"/>
      <c r="M24" s="1172"/>
      <c r="N24" s="1172"/>
      <c r="O24" s="14"/>
      <c r="P24" s="14"/>
      <c r="Q24" s="1537"/>
      <c r="R24" s="1168"/>
      <c r="S24" s="1172"/>
      <c r="T24" s="1172"/>
      <c r="U24" s="14"/>
      <c r="V24" s="14"/>
      <c r="W24" s="1168"/>
      <c r="X24" s="1168"/>
      <c r="Y24" s="1172"/>
      <c r="Z24" s="1172"/>
      <c r="AA24" s="14"/>
      <c r="AB24" s="14"/>
      <c r="AC24" s="1168"/>
      <c r="AD24" s="1168"/>
      <c r="AE24" s="1172"/>
      <c r="AF24" s="1172"/>
      <c r="AG24" s="14"/>
      <c r="AH24" s="14"/>
      <c r="AI24" s="1168"/>
      <c r="AJ24" s="1168"/>
      <c r="AK24" s="1172"/>
      <c r="AL24" s="1227"/>
      <c r="AM24" s="6"/>
    </row>
    <row r="25" spans="1:39">
      <c r="A25" s="5"/>
      <c r="B25" s="31" t="s">
        <v>52</v>
      </c>
      <c r="C25" s="13">
        <f>FORSUM!B14</f>
        <v>14791.37830798809</v>
      </c>
      <c r="D25" s="14">
        <f>C25/C$40*100</f>
        <v>59.864019852941887</v>
      </c>
      <c r="E25" s="1168">
        <v>15220.6034676</v>
      </c>
      <c r="F25" s="1168">
        <f>E25/E$40*100</f>
        <v>70.318534565919379</v>
      </c>
      <c r="G25" s="1230">
        <v>13288</v>
      </c>
      <c r="H25" s="1230">
        <f>G25/G$40*100</f>
        <v>64.01695813460519</v>
      </c>
      <c r="I25" s="14">
        <f>[1]FOR!$C$5</f>
        <v>814.47509077999996</v>
      </c>
      <c r="J25" s="14">
        <f>I25/I$40*100</f>
        <v>28.852969820086567</v>
      </c>
      <c r="K25" s="1537">
        <v>888</v>
      </c>
      <c r="L25" s="1168">
        <f>K25/K$40*100</f>
        <v>44.488977955911821</v>
      </c>
      <c r="M25" s="1172">
        <v>690</v>
      </c>
      <c r="N25" s="1172">
        <f>M25/M$40*100</f>
        <v>11.243278474824834</v>
      </c>
      <c r="O25" s="14">
        <f>[1]FOR!$D$5</f>
        <v>1021.046</v>
      </c>
      <c r="P25" s="14">
        <f>O25/O$40*100</f>
        <v>51.139646516249762</v>
      </c>
      <c r="Q25" s="1537">
        <v>926</v>
      </c>
      <c r="R25" s="1168">
        <f>Q25/Q$40*100</f>
        <v>54.922894424673785</v>
      </c>
      <c r="S25" s="1172">
        <v>818</v>
      </c>
      <c r="T25" s="1172">
        <f>S25/S$40*100</f>
        <v>51.739405439595188</v>
      </c>
      <c r="U25" s="14">
        <f>I25-O25</f>
        <v>-206.57090922000009</v>
      </c>
      <c r="V25" s="14">
        <f>U25/U$40*100</f>
        <v>-25.000635121293058</v>
      </c>
      <c r="W25" s="1168">
        <f>K25-Q25</f>
        <v>-38</v>
      </c>
      <c r="X25" s="1168">
        <f>W25/W$40*100</f>
        <v>-12.258064516129032</v>
      </c>
      <c r="Y25" s="1172">
        <f>M25-S25</f>
        <v>-128</v>
      </c>
      <c r="Z25" s="1172">
        <f>Y25/Y$40*100</f>
        <v>-2.8094820017559261</v>
      </c>
      <c r="AA25" s="14">
        <f>FORSUM!B38</f>
        <v>78323</v>
      </c>
      <c r="AB25" s="14">
        <f>AA25/AA$40*100</f>
        <v>95.129534937388414</v>
      </c>
      <c r="AC25" s="1168">
        <v>79475</v>
      </c>
      <c r="AD25" s="1168">
        <f>AC25/AC$40*100</f>
        <v>95.18990070786073</v>
      </c>
      <c r="AE25" s="1172">
        <v>129276</v>
      </c>
      <c r="AF25" s="1172">
        <f>AE25/AE$40*100</f>
        <v>866.86783343391676</v>
      </c>
      <c r="AG25" s="14">
        <f>[2]Fundsbycat!$A$664</f>
        <v>30</v>
      </c>
      <c r="AH25" s="14">
        <f>AG25/AG$40*100</f>
        <v>35.294117647058826</v>
      </c>
      <c r="AI25" s="1168">
        <v>30</v>
      </c>
      <c r="AJ25" s="1168">
        <f>AI25/AI$40*100</f>
        <v>35.294117647058826</v>
      </c>
      <c r="AK25" s="1172">
        <v>31</v>
      </c>
      <c r="AL25" s="1227">
        <f>AK25/AK$40*100</f>
        <v>36.904761904761905</v>
      </c>
      <c r="AM25" s="6"/>
    </row>
    <row r="26" spans="1:39">
      <c r="A26" s="5"/>
      <c r="B26" s="31"/>
      <c r="C26" s="13"/>
      <c r="D26" s="14"/>
      <c r="E26" s="1168"/>
      <c r="F26" s="1168"/>
      <c r="G26" s="1230"/>
      <c r="H26" s="1230"/>
      <c r="I26" s="14"/>
      <c r="J26" s="14"/>
      <c r="K26" s="1537"/>
      <c r="L26" s="1168"/>
      <c r="M26" s="1172"/>
      <c r="N26" s="1172"/>
      <c r="O26" s="14"/>
      <c r="P26" s="14"/>
      <c r="Q26" s="1537"/>
      <c r="R26" s="1168"/>
      <c r="S26" s="1172"/>
      <c r="T26" s="1172"/>
      <c r="U26" s="14"/>
      <c r="V26" s="14"/>
      <c r="W26" s="1168"/>
      <c r="X26" s="1168"/>
      <c r="Y26" s="1172"/>
      <c r="Z26" s="1172"/>
      <c r="AA26" s="14"/>
      <c r="AB26" s="14"/>
      <c r="AC26" s="1168"/>
      <c r="AD26" s="1168"/>
      <c r="AE26" s="1172"/>
      <c r="AF26" s="1172"/>
      <c r="AG26" s="14"/>
      <c r="AH26" s="14"/>
      <c r="AI26" s="1168"/>
      <c r="AJ26" s="1168"/>
      <c r="AK26" s="1172"/>
      <c r="AL26" s="1227"/>
      <c r="AM26" s="6"/>
    </row>
    <row r="27" spans="1:39">
      <c r="A27" s="5"/>
      <c r="B27" s="31" t="s">
        <v>57</v>
      </c>
      <c r="C27" s="13">
        <f>FORSUM!H14</f>
        <v>346.71600000000001</v>
      </c>
      <c r="D27" s="14">
        <f>C27/C$40*100</f>
        <v>1.4032372829057731</v>
      </c>
      <c r="E27" s="1168">
        <v>289.274159</v>
      </c>
      <c r="F27" s="1168">
        <f>E27/E$40*100</f>
        <v>1.3364341953963406</v>
      </c>
      <c r="G27" s="1230">
        <v>264</v>
      </c>
      <c r="H27" s="1230">
        <f>G27/G$40*100</f>
        <v>1.2718600953895072</v>
      </c>
      <c r="I27" s="14">
        <f>[1]FOR!$C$51</f>
        <v>45.07</v>
      </c>
      <c r="J27" s="14">
        <f>I27/I$40*100</f>
        <v>1.5966152489033663</v>
      </c>
      <c r="K27" s="1537">
        <v>15</v>
      </c>
      <c r="L27" s="1168">
        <f>K27/K$40*100</f>
        <v>0.75150300601202402</v>
      </c>
      <c r="M27" s="1172">
        <v>25</v>
      </c>
      <c r="N27" s="1172">
        <f>M27/M$40*100</f>
        <v>0.40736516213133456</v>
      </c>
      <c r="O27" s="14">
        <f>[1]FOR!$D$51</f>
        <v>17.580000000000002</v>
      </c>
      <c r="P27" s="14">
        <f>O27/O$40*100</f>
        <v>0.88050390066233142</v>
      </c>
      <c r="Q27" s="1537">
        <v>15</v>
      </c>
      <c r="R27" s="1168">
        <f>Q27/Q$40*100</f>
        <v>0.88967971530249124</v>
      </c>
      <c r="S27" s="1172">
        <v>23</v>
      </c>
      <c r="T27" s="1172">
        <f>S27/S$40*100</f>
        <v>1.454775458570525</v>
      </c>
      <c r="U27" s="14">
        <f>I27-O27</f>
        <v>27.49</v>
      </c>
      <c r="V27" s="14">
        <f>U27/U$40*100</f>
        <v>3.3270292611841064</v>
      </c>
      <c r="W27" s="1168">
        <f>K27-Q27</f>
        <v>0</v>
      </c>
      <c r="X27" s="1168">
        <f>W27/W$40*100</f>
        <v>0</v>
      </c>
      <c r="Y27" s="1172">
        <f>M27-S27</f>
        <v>2</v>
      </c>
      <c r="Z27" s="1172">
        <f>Y27/Y$40*100</f>
        <v>4.3898156277436345E-2</v>
      </c>
      <c r="AA27" s="14">
        <f>FORSUM!H38</f>
        <v>671</v>
      </c>
      <c r="AB27" s="14">
        <f>AA27/AA$40*100</f>
        <v>0.81498305661156534</v>
      </c>
      <c r="AC27" s="1168">
        <v>680</v>
      </c>
      <c r="AD27" s="1168">
        <f>AC27/AC$40*100</f>
        <v>0.81445904348971743</v>
      </c>
      <c r="AE27" s="1172">
        <v>633</v>
      </c>
      <c r="AF27" s="1172">
        <f>AE27/AE$40*100</f>
        <v>4.2446187889760605</v>
      </c>
      <c r="AG27" s="14">
        <f>[2]Fundsbycat!$A$696</f>
        <v>2</v>
      </c>
      <c r="AH27" s="14">
        <f>AG27/AG$40*100</f>
        <v>2.3529411764705883</v>
      </c>
      <c r="AI27" s="1168">
        <v>2</v>
      </c>
      <c r="AJ27" s="1168">
        <f>AI27/AI$40*100</f>
        <v>2.3529411764705883</v>
      </c>
      <c r="AK27" s="1172">
        <v>2</v>
      </c>
      <c r="AL27" s="1227">
        <f>AK27/AK$40*100</f>
        <v>2.3809523809523809</v>
      </c>
      <c r="AM27" s="6"/>
    </row>
    <row r="28" spans="1:39">
      <c r="A28" s="5"/>
      <c r="B28" s="31"/>
      <c r="C28" s="13"/>
      <c r="D28" s="14"/>
      <c r="E28" s="1168"/>
      <c r="F28" s="1168"/>
      <c r="G28" s="1230"/>
      <c r="H28" s="1230"/>
      <c r="I28" s="14"/>
      <c r="J28" s="14"/>
      <c r="K28" s="1537"/>
      <c r="L28" s="1168"/>
      <c r="M28" s="1172"/>
      <c r="N28" s="1172"/>
      <c r="O28" s="14"/>
      <c r="P28" s="14"/>
      <c r="Q28" s="1537"/>
      <c r="R28" s="1168"/>
      <c r="S28" s="1172"/>
      <c r="T28" s="1172"/>
      <c r="U28" s="14"/>
      <c r="V28" s="14"/>
      <c r="W28" s="1168"/>
      <c r="X28" s="1168"/>
      <c r="Y28" s="1172"/>
      <c r="Z28" s="1172"/>
      <c r="AA28" s="14"/>
      <c r="AB28" s="14"/>
      <c r="AC28" s="1168"/>
      <c r="AD28" s="1168"/>
      <c r="AE28" s="1172"/>
      <c r="AF28" s="1172"/>
      <c r="AG28" s="14"/>
      <c r="AH28" s="14"/>
      <c r="AI28" s="1168"/>
      <c r="AJ28" s="1168"/>
      <c r="AK28" s="1172"/>
      <c r="AL28" s="1227"/>
      <c r="AM28" s="6"/>
    </row>
    <row r="29" spans="1:39">
      <c r="A29" s="5"/>
      <c r="B29" s="31" t="s">
        <v>63</v>
      </c>
      <c r="C29" s="13"/>
      <c r="D29" s="14"/>
      <c r="E29" s="1168"/>
      <c r="F29" s="1168"/>
      <c r="G29" s="1230"/>
      <c r="H29" s="1230"/>
      <c r="I29" s="14"/>
      <c r="J29" s="14"/>
      <c r="K29" s="1537"/>
      <c r="L29" s="1168"/>
      <c r="M29" s="1172"/>
      <c r="N29" s="1172"/>
      <c r="O29" s="14"/>
      <c r="P29" s="14"/>
      <c r="Q29" s="1537"/>
      <c r="R29" s="1168"/>
      <c r="S29" s="1172"/>
      <c r="T29" s="1172"/>
      <c r="U29" s="14"/>
      <c r="V29" s="14"/>
      <c r="W29" s="1168"/>
      <c r="X29" s="1168"/>
      <c r="Y29" s="1172"/>
      <c r="Z29" s="1172"/>
      <c r="AA29" s="14"/>
      <c r="AB29" s="14"/>
      <c r="AC29" s="1168"/>
      <c r="AD29" s="1168"/>
      <c r="AE29" s="1172"/>
      <c r="AF29" s="1172"/>
      <c r="AG29" s="14"/>
      <c r="AH29" s="14"/>
      <c r="AI29" s="1168"/>
      <c r="AJ29" s="1168"/>
      <c r="AK29" s="1172"/>
      <c r="AL29" s="1227"/>
      <c r="AM29" s="6"/>
    </row>
    <row r="30" spans="1:39">
      <c r="A30" s="5"/>
      <c r="B30" s="31"/>
      <c r="C30" s="13"/>
      <c r="D30" s="14"/>
      <c r="E30" s="1168"/>
      <c r="F30" s="1168"/>
      <c r="G30" s="1230"/>
      <c r="H30" s="1230"/>
      <c r="I30" s="14"/>
      <c r="J30" s="14"/>
      <c r="K30" s="1537"/>
      <c r="L30" s="1168"/>
      <c r="M30" s="1172"/>
      <c r="N30" s="1172"/>
      <c r="O30" s="14"/>
      <c r="P30" s="14"/>
      <c r="Q30" s="1537"/>
      <c r="R30" s="1168"/>
      <c r="S30" s="1172"/>
      <c r="T30" s="1172"/>
      <c r="U30" s="14"/>
      <c r="V30" s="14"/>
      <c r="W30" s="1168"/>
      <c r="X30" s="1168"/>
      <c r="Y30" s="1172"/>
      <c r="Z30" s="1172"/>
      <c r="AA30" s="14"/>
      <c r="AB30" s="14"/>
      <c r="AC30" s="1168"/>
      <c r="AD30" s="1168"/>
      <c r="AE30" s="1172"/>
      <c r="AF30" s="1172"/>
      <c r="AG30" s="14"/>
      <c r="AH30" s="14"/>
      <c r="AI30" s="1168"/>
      <c r="AJ30" s="1168"/>
      <c r="AK30" s="1172"/>
      <c r="AL30" s="1227"/>
      <c r="AM30" s="6"/>
    </row>
    <row r="31" spans="1:39">
      <c r="A31" s="5"/>
      <c r="B31" s="31" t="s">
        <v>67</v>
      </c>
      <c r="C31" s="13">
        <f>FORSUM!P11</f>
        <v>5993.8593348900004</v>
      </c>
      <c r="D31" s="14">
        <f>C31/C$40*100</f>
        <v>24.258490774035373</v>
      </c>
      <c r="E31" s="1168">
        <v>3319.28075476</v>
      </c>
      <c r="F31" s="1168">
        <f>E31/E$40*100</f>
        <v>15.334934582878654</v>
      </c>
      <c r="G31" s="1230">
        <v>4253</v>
      </c>
      <c r="H31" s="1230">
        <f>G31/G$40*100</f>
        <v>20.489473430649902</v>
      </c>
      <c r="I31" s="14">
        <f>[1]FOR!$C$62</f>
        <v>1214.09055502</v>
      </c>
      <c r="J31" s="14">
        <f>I31/I$40*100</f>
        <v>43.009440729853196</v>
      </c>
      <c r="K31" s="1537">
        <v>770</v>
      </c>
      <c r="L31" s="1168">
        <f>K31/K$40*100</f>
        <v>38.577154308617231</v>
      </c>
      <c r="M31" s="1172">
        <v>921</v>
      </c>
      <c r="N31" s="1172">
        <f>M31/M$40*100</f>
        <v>15.007332572918363</v>
      </c>
      <c r="O31" s="14">
        <f>[1]FOR!$D$62</f>
        <v>452.62800000000004</v>
      </c>
      <c r="P31" s="14">
        <f>O31/O$40*100</f>
        <v>22.670120565926606</v>
      </c>
      <c r="Q31" s="1537">
        <v>451</v>
      </c>
      <c r="R31" s="1168">
        <f>Q31/Q$40*100</f>
        <v>26.749703440094901</v>
      </c>
      <c r="S31" s="1172">
        <v>294</v>
      </c>
      <c r="T31" s="1172">
        <f>S31/S$40*100</f>
        <v>18.59582542694497</v>
      </c>
      <c r="U31" s="14">
        <f>I31-O31</f>
        <v>761.46255501999997</v>
      </c>
      <c r="V31" s="14">
        <f>U31/U$40*100</f>
        <v>92.157446411333311</v>
      </c>
      <c r="W31" s="1168">
        <f>K31-Q31</f>
        <v>319</v>
      </c>
      <c r="X31" s="1168">
        <f>W31/W$40*100</f>
        <v>102.90322580645162</v>
      </c>
      <c r="Y31" s="1172">
        <f>M31-S31</f>
        <v>627</v>
      </c>
      <c r="Z31" s="1172">
        <f>Y31/Y$40*100</f>
        <v>13.762071992976296</v>
      </c>
      <c r="AA31" s="14">
        <f>FORSUM!P49</f>
        <v>2632</v>
      </c>
      <c r="AB31" s="14">
        <f>AA31/AA$40*100</f>
        <v>3.1967740760084045</v>
      </c>
      <c r="AC31" s="1168">
        <v>2693</v>
      </c>
      <c r="AD31" s="1168">
        <f>AC31/AC$40*100</f>
        <v>3.2254973589967784</v>
      </c>
      <c r="AE31" s="1172">
        <v>13804</v>
      </c>
      <c r="AF31" s="1172">
        <f>AE31/AE$40*100</f>
        <v>92.563535170656479</v>
      </c>
      <c r="AG31" s="14">
        <f>[2]Fundsbycat!$A$702</f>
        <v>31</v>
      </c>
      <c r="AH31" s="14">
        <f>AG31/AG$40*100</f>
        <v>36.470588235294116</v>
      </c>
      <c r="AI31" s="1168">
        <v>31</v>
      </c>
      <c r="AJ31" s="1168">
        <f>AI31/AI$40*100</f>
        <v>36.470588235294116</v>
      </c>
      <c r="AK31" s="1172">
        <v>29</v>
      </c>
      <c r="AL31" s="1227">
        <f>AK31/AK$40*100</f>
        <v>34.523809523809526</v>
      </c>
      <c r="AM31" s="6"/>
    </row>
    <row r="32" spans="1:39" ht="12.75" customHeight="1">
      <c r="A32" s="5"/>
      <c r="B32" s="31"/>
      <c r="C32" s="13"/>
      <c r="D32" s="14"/>
      <c r="E32" s="1168"/>
      <c r="F32" s="1168"/>
      <c r="G32" s="1230"/>
      <c r="H32" s="1230"/>
      <c r="I32" s="14"/>
      <c r="J32" s="14"/>
      <c r="K32" s="1537"/>
      <c r="L32" s="1168"/>
      <c r="M32" s="1172"/>
      <c r="N32" s="1172"/>
      <c r="O32" s="14"/>
      <c r="P32" s="14"/>
      <c r="Q32" s="1537"/>
      <c r="R32" s="1168"/>
      <c r="S32" s="1172"/>
      <c r="T32" s="1172"/>
      <c r="U32" s="14"/>
      <c r="V32" s="14"/>
      <c r="W32" s="1168"/>
      <c r="X32" s="1168"/>
      <c r="Y32" s="1172"/>
      <c r="Z32" s="1172"/>
      <c r="AA32" s="14"/>
      <c r="AB32" s="14"/>
      <c r="AC32" s="1168"/>
      <c r="AD32" s="1168"/>
      <c r="AE32" s="1172"/>
      <c r="AF32" s="1172"/>
      <c r="AG32" s="14"/>
      <c r="AH32" s="14"/>
      <c r="AI32" s="1168"/>
      <c r="AJ32" s="1168"/>
      <c r="AK32" s="1172"/>
      <c r="AL32" s="1227"/>
      <c r="AM32" s="6"/>
    </row>
    <row r="33" spans="1:39">
      <c r="A33" s="5"/>
      <c r="B33" s="31" t="s">
        <v>71</v>
      </c>
      <c r="C33" s="13"/>
      <c r="D33" s="14"/>
      <c r="E33" s="1168"/>
      <c r="F33" s="1168"/>
      <c r="G33" s="1230"/>
      <c r="H33" s="1230"/>
      <c r="I33" s="14"/>
      <c r="J33" s="14"/>
      <c r="K33" s="1537"/>
      <c r="L33" s="1168"/>
      <c r="M33" s="1172"/>
      <c r="N33" s="1172"/>
      <c r="O33" s="14"/>
      <c r="P33" s="14"/>
      <c r="Q33" s="1537"/>
      <c r="R33" s="1168"/>
      <c r="S33" s="1172"/>
      <c r="T33" s="1172"/>
      <c r="U33" s="14"/>
      <c r="V33" s="14"/>
      <c r="W33" s="1168"/>
      <c r="X33" s="1168"/>
      <c r="Y33" s="1172"/>
      <c r="Z33" s="1172"/>
      <c r="AA33" s="14"/>
      <c r="AB33" s="14"/>
      <c r="AC33" s="1168"/>
      <c r="AD33" s="1168"/>
      <c r="AE33" s="1172"/>
      <c r="AF33" s="1172"/>
      <c r="AG33" s="14"/>
      <c r="AH33" s="14"/>
      <c r="AI33" s="1168"/>
      <c r="AJ33" s="1168"/>
      <c r="AK33" s="1172"/>
      <c r="AL33" s="1227"/>
      <c r="AM33" s="6"/>
    </row>
    <row r="34" spans="1:39">
      <c r="A34" s="5"/>
      <c r="B34" s="31"/>
      <c r="C34" s="13"/>
      <c r="D34" s="14"/>
      <c r="E34" s="1168"/>
      <c r="F34" s="1168"/>
      <c r="G34" s="1230"/>
      <c r="H34" s="1230"/>
      <c r="I34" s="14"/>
      <c r="J34" s="14"/>
      <c r="K34" s="1537"/>
      <c r="L34" s="1168"/>
      <c r="M34" s="1172"/>
      <c r="N34" s="1172"/>
      <c r="O34" s="14"/>
      <c r="P34" s="14"/>
      <c r="Q34" s="1537"/>
      <c r="R34" s="1168"/>
      <c r="S34" s="1172"/>
      <c r="T34" s="1172"/>
      <c r="U34" s="14"/>
      <c r="V34" s="14"/>
      <c r="W34" s="1168"/>
      <c r="X34" s="1168"/>
      <c r="Y34" s="1172"/>
      <c r="Z34" s="1172"/>
      <c r="AA34" s="14"/>
      <c r="AB34" s="14"/>
      <c r="AC34" s="1168"/>
      <c r="AD34" s="1168"/>
      <c r="AE34" s="1172"/>
      <c r="AF34" s="1172"/>
      <c r="AG34" s="14"/>
      <c r="AH34" s="14"/>
      <c r="AI34" s="1168"/>
      <c r="AJ34" s="1168"/>
      <c r="AK34" s="1172"/>
      <c r="AL34" s="1227"/>
      <c r="AM34" s="6"/>
    </row>
    <row r="35" spans="1:39">
      <c r="A35" s="5"/>
      <c r="B35" s="31" t="s">
        <v>57</v>
      </c>
      <c r="C35" s="13">
        <f>FORSUM!X21</f>
        <v>1936.635899629616</v>
      </c>
      <c r="D35" s="14">
        <f>C35/C$40*100</f>
        <v>7.8379991052447533</v>
      </c>
      <c r="E35" s="1168">
        <v>1319.974406</v>
      </c>
      <c r="F35" s="1168">
        <f>E35/E$40*100</f>
        <v>6.0982250862800802</v>
      </c>
      <c r="G35" s="1230">
        <v>1368</v>
      </c>
      <c r="H35" s="1230">
        <f>G35/G$40*100</f>
        <v>6.5905477670183554</v>
      </c>
      <c r="I35" s="14">
        <f>[1]FOR!$C$106</f>
        <v>698.43000000000006</v>
      </c>
      <c r="J35" s="14">
        <f>I35/I$40*100</f>
        <v>24.742045446895457</v>
      </c>
      <c r="K35" s="1537">
        <v>273</v>
      </c>
      <c r="L35" s="1168">
        <f>K35/K$40*100</f>
        <v>13.677354709418838</v>
      </c>
      <c r="M35" s="1172">
        <v>310</v>
      </c>
      <c r="N35" s="1172">
        <f>M35/M$40*100</f>
        <v>5.0513280104285485</v>
      </c>
      <c r="O35" s="14">
        <f>[1]FOR!$D$106</f>
        <v>351.65</v>
      </c>
      <c r="P35" s="14">
        <f>O35/O$40*100</f>
        <v>17.612582290552261</v>
      </c>
      <c r="Q35" s="1537">
        <v>201</v>
      </c>
      <c r="R35" s="1168">
        <f>Q35/Q$40*100</f>
        <v>11.921708185053381</v>
      </c>
      <c r="S35" s="1172">
        <v>346</v>
      </c>
      <c r="T35" s="1172">
        <f>S35/S$40*100</f>
        <v>21.884882985452244</v>
      </c>
      <c r="U35" s="14">
        <f>I35-O35</f>
        <v>346.78000000000009</v>
      </c>
      <c r="V35" s="14">
        <f>U35/U$40*100</f>
        <v>41.969705609073294</v>
      </c>
      <c r="W35" s="1168">
        <f>K35-Q35</f>
        <v>72</v>
      </c>
      <c r="X35" s="1168">
        <f>W35/W$40*100</f>
        <v>23.225806451612904</v>
      </c>
      <c r="Y35" s="1172">
        <f>M35-S35</f>
        <v>-36</v>
      </c>
      <c r="Z35" s="1172">
        <f>Y35/Y$40*100</f>
        <v>-0.79016681299385427</v>
      </c>
      <c r="AA35" s="14">
        <f>FORSUM!X28</f>
        <v>232</v>
      </c>
      <c r="AB35" s="14">
        <f>AA35/AA$40*100</f>
        <v>0.28178251733812687</v>
      </c>
      <c r="AC35" s="1168">
        <v>171</v>
      </c>
      <c r="AD35" s="1168">
        <f>AC35/AC$40*100</f>
        <v>0.20481249475991425</v>
      </c>
      <c r="AE35" s="1172">
        <v>431</v>
      </c>
      <c r="AF35" s="1172">
        <f>AE35/AE$40*100</f>
        <v>2.8900958894923892</v>
      </c>
      <c r="AG35" s="14">
        <f>[2]Fundsbycat!$A$737</f>
        <v>13</v>
      </c>
      <c r="AH35" s="14">
        <f>AG35/AG$40*100</f>
        <v>15.294117647058824</v>
      </c>
      <c r="AI35" s="1168">
        <v>13</v>
      </c>
      <c r="AJ35" s="1168">
        <f>AI35/AI$40*100</f>
        <v>15.294117647058824</v>
      </c>
      <c r="AK35" s="1172">
        <v>13</v>
      </c>
      <c r="AL35" s="1227">
        <f>AK35/AK$40*100</f>
        <v>15.476190476190476</v>
      </c>
      <c r="AM35" s="6"/>
    </row>
    <row r="36" spans="1:39">
      <c r="A36" s="5"/>
      <c r="B36" s="31"/>
      <c r="C36" s="13"/>
      <c r="D36" s="14"/>
      <c r="E36" s="1168"/>
      <c r="F36" s="1168"/>
      <c r="G36" s="1230"/>
      <c r="H36" s="1230"/>
      <c r="I36" s="14"/>
      <c r="J36" s="14"/>
      <c r="K36" s="1537"/>
      <c r="L36" s="1168"/>
      <c r="M36" s="1172"/>
      <c r="N36" s="1172"/>
      <c r="O36" s="14"/>
      <c r="P36" s="14"/>
      <c r="Q36" s="1537"/>
      <c r="R36" s="1168"/>
      <c r="S36" s="1172"/>
      <c r="T36" s="1172"/>
      <c r="U36" s="14"/>
      <c r="V36" s="14"/>
      <c r="W36" s="1168"/>
      <c r="X36" s="1168"/>
      <c r="Y36" s="1172"/>
      <c r="Z36" s="1172"/>
      <c r="AA36" s="14"/>
      <c r="AB36" s="14"/>
      <c r="AC36" s="1168"/>
      <c r="AD36" s="1168"/>
      <c r="AE36" s="1172"/>
      <c r="AF36" s="1172"/>
      <c r="AG36" s="14"/>
      <c r="AH36" s="14"/>
      <c r="AI36" s="1168"/>
      <c r="AJ36" s="1168"/>
      <c r="AK36" s="1172"/>
      <c r="AL36" s="1227"/>
      <c r="AM36" s="6"/>
    </row>
    <row r="37" spans="1:39">
      <c r="A37" s="5"/>
      <c r="B37" s="31" t="s">
        <v>82</v>
      </c>
      <c r="C37" s="13">
        <f>FORSUM!AD21</f>
        <v>1639.7049294032038</v>
      </c>
      <c r="D37" s="14">
        <f>C37/C$40*100</f>
        <v>6.636252984872212</v>
      </c>
      <c r="E37" s="1168">
        <v>1496.09</v>
      </c>
      <c r="F37" s="1168">
        <f>E37/E$40*100</f>
        <v>6.9118715695255419</v>
      </c>
      <c r="G37" s="1230">
        <v>1585</v>
      </c>
      <c r="H37" s="1230">
        <f>G37/G$40*100</f>
        <v>7.6359782242135186</v>
      </c>
      <c r="I37" s="14">
        <f>[1]FOR!$C$131</f>
        <v>50.780999999999999</v>
      </c>
      <c r="J37" s="14">
        <f>I37/I$40*100</f>
        <v>1.7989287542614121</v>
      </c>
      <c r="K37" s="1537">
        <v>50</v>
      </c>
      <c r="L37" s="1168">
        <f>K37/K$40*100</f>
        <v>2.5050100200400802</v>
      </c>
      <c r="M37" s="1172">
        <v>48</v>
      </c>
      <c r="N37" s="1172">
        <f>M37/M$40*100</f>
        <v>0.78214111129216235</v>
      </c>
      <c r="O37" s="14">
        <f>[1]FOR!$D$131</f>
        <v>153.67999999999998</v>
      </c>
      <c r="P37" s="14">
        <f>O37/O$40*100</f>
        <v>7.6971467266090468</v>
      </c>
      <c r="Q37" s="1537">
        <v>93</v>
      </c>
      <c r="R37" s="1168">
        <f>Q37/Q$40*100</f>
        <v>5.5160142348754455</v>
      </c>
      <c r="S37" s="1172">
        <v>99</v>
      </c>
      <c r="T37" s="1172">
        <f>S37/S$40*100</f>
        <v>6.2618595825426944</v>
      </c>
      <c r="U37" s="14">
        <f>I37-O37</f>
        <v>-102.89899999999997</v>
      </c>
      <c r="V37" s="14">
        <f>U37/U$40*100</f>
        <v>-12.453546160297684</v>
      </c>
      <c r="W37" s="1168">
        <f>K37-Q37</f>
        <v>-43</v>
      </c>
      <c r="X37" s="1168">
        <f>W37/W$40*100</f>
        <v>-13.870967741935484</v>
      </c>
      <c r="Y37" s="1172">
        <f>M37-S37</f>
        <v>-51</v>
      </c>
      <c r="Z37" s="1172">
        <f>Y37/Y$40*100</f>
        <v>-1.1194029850746268</v>
      </c>
      <c r="AA37" s="14">
        <f>FORSUM!AD28</f>
        <v>475</v>
      </c>
      <c r="AB37" s="14">
        <f>AA37/AA$40*100</f>
        <v>0.57692541265349251</v>
      </c>
      <c r="AC37" s="1168">
        <v>472</v>
      </c>
      <c r="AD37" s="1168">
        <f>AC37/AC$40*100</f>
        <v>0.56533039489286263</v>
      </c>
      <c r="AE37" s="1172">
        <v>1769</v>
      </c>
      <c r="AF37" s="1172">
        <f>AE37/AE$40*100</f>
        <v>11.862133708844633</v>
      </c>
      <c r="AG37" s="14">
        <f>[2]Fundsbycat!$A$752</f>
        <v>9</v>
      </c>
      <c r="AH37" s="14">
        <f>AG37/AG$40*100</f>
        <v>10.588235294117647</v>
      </c>
      <c r="AI37" s="1168">
        <v>9</v>
      </c>
      <c r="AJ37" s="1168">
        <f>AI37/AI$40*100</f>
        <v>10.588235294117647</v>
      </c>
      <c r="AK37" s="1172">
        <v>9</v>
      </c>
      <c r="AL37" s="1227">
        <f>AK37/AK$40*100</f>
        <v>10.714285714285714</v>
      </c>
      <c r="AM37" s="6"/>
    </row>
    <row r="38" spans="1:39" ht="13.5" thickBot="1">
      <c r="A38" s="5"/>
      <c r="B38" s="31"/>
      <c r="C38" s="13"/>
      <c r="D38" s="14"/>
      <c r="E38" s="1168"/>
      <c r="F38" s="1168"/>
      <c r="G38" s="1230"/>
      <c r="H38" s="1230"/>
      <c r="I38" s="14"/>
      <c r="J38" s="14"/>
      <c r="K38" s="1537"/>
      <c r="L38" s="1168"/>
      <c r="M38" s="1172"/>
      <c r="N38" s="1172"/>
      <c r="O38" s="14"/>
      <c r="P38" s="14"/>
      <c r="Q38" s="1537"/>
      <c r="R38" s="1168"/>
      <c r="S38" s="1172"/>
      <c r="T38" s="1172"/>
      <c r="U38" s="14"/>
      <c r="V38" s="14"/>
      <c r="W38" s="1168"/>
      <c r="X38" s="1168"/>
      <c r="Y38" s="1172"/>
      <c r="Z38" s="1172"/>
      <c r="AA38" s="14"/>
      <c r="AB38" s="14"/>
      <c r="AC38" s="1168"/>
      <c r="AD38" s="1168"/>
      <c r="AE38" s="1172"/>
      <c r="AF38" s="1172"/>
      <c r="AG38" s="14"/>
      <c r="AH38" s="14"/>
      <c r="AI38" s="1168"/>
      <c r="AJ38" s="1168"/>
      <c r="AK38" s="1172"/>
      <c r="AL38" s="1227"/>
      <c r="AM38" s="6"/>
    </row>
    <row r="39" spans="1:39">
      <c r="A39" s="5"/>
      <c r="B39" s="23"/>
      <c r="C39" s="35"/>
      <c r="D39" s="36"/>
      <c r="E39" s="1221"/>
      <c r="F39" s="1221"/>
      <c r="G39" s="1231"/>
      <c r="H39" s="1231"/>
      <c r="I39" s="36"/>
      <c r="J39" s="36"/>
      <c r="K39" s="1538"/>
      <c r="L39" s="1221"/>
      <c r="M39" s="1175"/>
      <c r="N39" s="1175"/>
      <c r="O39" s="36"/>
      <c r="P39" s="36"/>
      <c r="Q39" s="1538"/>
      <c r="R39" s="1221"/>
      <c r="S39" s="1175"/>
      <c r="T39" s="1175"/>
      <c r="U39" s="36"/>
      <c r="V39" s="36"/>
      <c r="W39" s="1221"/>
      <c r="X39" s="1221"/>
      <c r="Y39" s="1175"/>
      <c r="Z39" s="1175"/>
      <c r="AA39" s="36"/>
      <c r="AB39" s="36"/>
      <c r="AC39" s="1221"/>
      <c r="AD39" s="1221"/>
      <c r="AE39" s="1175"/>
      <c r="AF39" s="1175"/>
      <c r="AG39" s="36"/>
      <c r="AH39" s="36"/>
      <c r="AI39" s="1221"/>
      <c r="AJ39" s="1221"/>
      <c r="AK39" s="1175"/>
      <c r="AL39" s="1203"/>
      <c r="AM39" s="37"/>
    </row>
    <row r="40" spans="1:39" ht="13.5" thickBot="1">
      <c r="A40" s="5"/>
      <c r="B40" s="38" t="s">
        <v>81</v>
      </c>
      <c r="C40" s="39">
        <f>SUM(C25:C37)</f>
        <v>24708.294471910911</v>
      </c>
      <c r="D40" s="40">
        <f>SUM(D25:D37)</f>
        <v>99.999999999999986</v>
      </c>
      <c r="E40" s="1248">
        <v>21645.222787360002</v>
      </c>
      <c r="F40" s="1170">
        <f>SUM(F25:F37)</f>
        <v>100</v>
      </c>
      <c r="G40" s="1232">
        <v>20757</v>
      </c>
      <c r="H40" s="1249">
        <f>SUM(H25:H37)</f>
        <v>100.00481765187648</v>
      </c>
      <c r="I40" s="40">
        <f>SUM(I25:I37)</f>
        <v>2822.8466458000003</v>
      </c>
      <c r="J40" s="40">
        <f>SUM(J25:J37)</f>
        <v>100</v>
      </c>
      <c r="K40" s="1539">
        <f>SUM(K25:K37)</f>
        <v>1996</v>
      </c>
      <c r="L40" s="1170">
        <f>SUM(L25:L37)</f>
        <v>99.999999999999986</v>
      </c>
      <c r="M40" s="1226">
        <v>6137</v>
      </c>
      <c r="N40" s="1174">
        <f>SUM(N25:N37)</f>
        <v>32.491445331595244</v>
      </c>
      <c r="O40" s="40">
        <f>SUM(O25:O37)</f>
        <v>1996.5840000000001</v>
      </c>
      <c r="P40" s="40">
        <f>SUM(P25:P37)</f>
        <v>100</v>
      </c>
      <c r="Q40" s="1539">
        <f>SUM(Q25:Q37)</f>
        <v>1686</v>
      </c>
      <c r="R40" s="1170">
        <f>SUM(R25:R37)</f>
        <v>100</v>
      </c>
      <c r="S40" s="1226">
        <v>1581</v>
      </c>
      <c r="T40" s="1174">
        <f>SUM(T25:T37)</f>
        <v>99.936748893105616</v>
      </c>
      <c r="U40" s="40">
        <f>I40-O40</f>
        <v>826.2626458000002</v>
      </c>
      <c r="V40" s="40">
        <f>SUM(V25:V37)</f>
        <v>99.999999999999972</v>
      </c>
      <c r="W40" s="1170">
        <f>K40-Q40</f>
        <v>310</v>
      </c>
      <c r="X40" s="1170">
        <f>SUM(X25:X37)</f>
        <v>100</v>
      </c>
      <c r="Y40" s="1174">
        <f>M40-S40</f>
        <v>4556</v>
      </c>
      <c r="Z40" s="1174">
        <f>SUM(Z25:Z37)</f>
        <v>9.0869183494293235</v>
      </c>
      <c r="AA40" s="40">
        <f>SUM(AA25:AA37)</f>
        <v>82333</v>
      </c>
      <c r="AB40" s="40">
        <f>SUM(AB25:AB37)</f>
        <v>100.00000000000001</v>
      </c>
      <c r="AC40" s="1248">
        <v>83491</v>
      </c>
      <c r="AD40" s="1170">
        <f>SUM(AD25:AD37)</f>
        <v>100.00000000000001</v>
      </c>
      <c r="AE40" s="1226">
        <v>14913</v>
      </c>
      <c r="AF40" s="1174">
        <f>SUM(AF25:AF37)</f>
        <v>978.4282169918863</v>
      </c>
      <c r="AG40" s="40">
        <f>SUM(AG25:AG37)</f>
        <v>85</v>
      </c>
      <c r="AH40" s="40">
        <f>SUM(AH25:AH37)</f>
        <v>100.00000000000001</v>
      </c>
      <c r="AI40" s="1248">
        <v>85</v>
      </c>
      <c r="AJ40" s="1170">
        <f>SUM(AJ25:AJ37)</f>
        <v>100.00000000000001</v>
      </c>
      <c r="AK40" s="1226">
        <v>84</v>
      </c>
      <c r="AL40" s="1180">
        <f>SUM(AL25:AL37)</f>
        <v>100</v>
      </c>
      <c r="AM40" s="6"/>
    </row>
    <row r="41" spans="1:39">
      <c r="A41" s="5"/>
      <c r="B41" s="31"/>
      <c r="C41" s="13"/>
      <c r="D41" s="14"/>
      <c r="E41" s="1168"/>
      <c r="F41" s="1168"/>
      <c r="G41" s="1230"/>
      <c r="H41" s="1252"/>
      <c r="I41" s="14"/>
      <c r="J41" s="14"/>
      <c r="K41" s="1537"/>
      <c r="L41" s="1168"/>
      <c r="M41" s="1172"/>
      <c r="N41" s="1255"/>
      <c r="O41" s="14"/>
      <c r="P41" s="14"/>
      <c r="Q41" s="1537"/>
      <c r="R41" s="1168"/>
      <c r="S41" s="1172"/>
      <c r="T41" s="1255"/>
      <c r="U41" s="34"/>
      <c r="V41" s="14"/>
      <c r="W41" s="1168"/>
      <c r="X41" s="1168"/>
      <c r="Y41" s="1255"/>
      <c r="Z41" s="1255"/>
      <c r="AA41" s="14"/>
      <c r="AB41" s="14"/>
      <c r="AC41" s="1168"/>
      <c r="AD41" s="1168"/>
      <c r="AE41" s="1172"/>
      <c r="AF41" s="1255"/>
      <c r="AG41" s="14"/>
      <c r="AH41" s="14"/>
      <c r="AI41" s="1168"/>
      <c r="AJ41" s="1168"/>
      <c r="AK41" s="1172"/>
      <c r="AL41" s="1262"/>
      <c r="AM41" s="6"/>
    </row>
    <row r="42" spans="1:39">
      <c r="A42" s="5"/>
      <c r="B42" s="31"/>
      <c r="C42" s="13"/>
      <c r="D42" s="14"/>
      <c r="E42" s="1168"/>
      <c r="F42" s="1168"/>
      <c r="G42" s="1230"/>
      <c r="H42" s="1252"/>
      <c r="I42" s="14"/>
      <c r="J42" s="14"/>
      <c r="K42" s="1537"/>
      <c r="L42" s="1168"/>
      <c r="M42" s="1172"/>
      <c r="N42" s="1255"/>
      <c r="O42" s="14"/>
      <c r="P42" s="14"/>
      <c r="Q42" s="1537"/>
      <c r="R42" s="1168"/>
      <c r="S42" s="1172"/>
      <c r="T42" s="1255"/>
      <c r="U42" s="34"/>
      <c r="V42" s="14"/>
      <c r="W42" s="1168"/>
      <c r="X42" s="1168"/>
      <c r="Y42" s="1255"/>
      <c r="Z42" s="1255"/>
      <c r="AA42" s="14"/>
      <c r="AB42" s="14"/>
      <c r="AC42" s="1168"/>
      <c r="AD42" s="1168"/>
      <c r="AE42" s="1172"/>
      <c r="AF42" s="1255"/>
      <c r="AG42" s="14"/>
      <c r="AH42" s="14"/>
      <c r="AI42" s="1168"/>
      <c r="AJ42" s="1168"/>
      <c r="AK42" s="1172"/>
      <c r="AL42" s="1262"/>
      <c r="AM42" s="6"/>
    </row>
    <row r="43" spans="1:39">
      <c r="A43" s="5"/>
      <c r="B43" s="99"/>
      <c r="C43" s="13"/>
      <c r="D43" s="14"/>
      <c r="E43" s="1168"/>
      <c r="F43" s="1168"/>
      <c r="G43" s="1230"/>
      <c r="H43" s="1230"/>
      <c r="I43" s="14"/>
      <c r="J43" s="14"/>
      <c r="K43" s="1537"/>
      <c r="L43" s="1168"/>
      <c r="M43" s="1172"/>
      <c r="N43" s="1172"/>
      <c r="O43" s="14"/>
      <c r="P43" s="14"/>
      <c r="Q43" s="1537"/>
      <c r="R43" s="1168"/>
      <c r="S43" s="1172"/>
      <c r="T43" s="1172"/>
      <c r="U43" s="14"/>
      <c r="V43" s="14"/>
      <c r="W43" s="1168"/>
      <c r="X43" s="1168"/>
      <c r="Y43" s="1172"/>
      <c r="Z43" s="1172"/>
      <c r="AA43" s="14"/>
      <c r="AB43" s="14"/>
      <c r="AC43" s="1168"/>
      <c r="AD43" s="1168"/>
      <c r="AE43" s="1172"/>
      <c r="AF43" s="1172"/>
      <c r="AG43" s="14"/>
      <c r="AH43" s="14"/>
      <c r="AI43" s="1168"/>
      <c r="AJ43" s="1168"/>
      <c r="AK43" s="1172"/>
      <c r="AL43" s="1227"/>
      <c r="AM43" s="6"/>
    </row>
    <row r="44" spans="1:39">
      <c r="A44" s="5"/>
      <c r="B44" s="31"/>
      <c r="C44" s="13"/>
      <c r="D44" s="14"/>
      <c r="E44" s="1168"/>
      <c r="F44" s="1168"/>
      <c r="G44" s="1230"/>
      <c r="H44" s="1230"/>
      <c r="I44" s="14"/>
      <c r="J44" s="14"/>
      <c r="K44" s="1537"/>
      <c r="L44" s="1168"/>
      <c r="M44" s="1172"/>
      <c r="N44" s="1172"/>
      <c r="O44" s="14"/>
      <c r="P44" s="14"/>
      <c r="Q44" s="1537"/>
      <c r="R44" s="1168"/>
      <c r="S44" s="1172"/>
      <c r="T44" s="1172"/>
      <c r="U44" s="14"/>
      <c r="V44" s="14"/>
      <c r="W44" s="1168"/>
      <c r="X44" s="1168"/>
      <c r="Y44" s="1172"/>
      <c r="Z44" s="1172"/>
      <c r="AA44" s="14"/>
      <c r="AB44" s="14"/>
      <c r="AC44" s="1168"/>
      <c r="AD44" s="1168"/>
      <c r="AE44" s="1172"/>
      <c r="AF44" s="1172"/>
      <c r="AG44" s="14"/>
      <c r="AH44" s="14"/>
      <c r="AI44" s="1168"/>
      <c r="AJ44" s="1168"/>
      <c r="AK44" s="1172"/>
      <c r="AL44" s="1227"/>
      <c r="AM44" s="6"/>
    </row>
    <row r="45" spans="1:39">
      <c r="A45" s="5"/>
      <c r="B45" s="31"/>
      <c r="C45" s="13"/>
      <c r="D45" s="14"/>
      <c r="E45" s="1168"/>
      <c r="F45" s="1168"/>
      <c r="G45" s="1230"/>
      <c r="H45" s="1230"/>
      <c r="I45" s="14"/>
      <c r="J45" s="14"/>
      <c r="K45" s="1537"/>
      <c r="L45" s="1168"/>
      <c r="M45" s="1172"/>
      <c r="N45" s="1172"/>
      <c r="O45" s="14"/>
      <c r="P45" s="14"/>
      <c r="Q45" s="1537"/>
      <c r="R45" s="1168"/>
      <c r="S45" s="1172"/>
      <c r="T45" s="1172"/>
      <c r="U45" s="14"/>
      <c r="V45" s="14"/>
      <c r="W45" s="1168"/>
      <c r="X45" s="1168"/>
      <c r="Y45" s="1172"/>
      <c r="Z45" s="1172"/>
      <c r="AA45" s="14"/>
      <c r="AB45" s="14"/>
      <c r="AC45" s="1168"/>
      <c r="AD45" s="1168"/>
      <c r="AE45" s="1172"/>
      <c r="AF45" s="1172"/>
      <c r="AG45" s="14"/>
      <c r="AH45" s="14"/>
      <c r="AI45" s="1168"/>
      <c r="AJ45" s="1168"/>
      <c r="AK45" s="1172"/>
      <c r="AL45" s="1227"/>
      <c r="AM45" s="6"/>
    </row>
    <row r="46" spans="1:39">
      <c r="A46" s="5"/>
      <c r="B46" s="31"/>
      <c r="C46" s="16"/>
      <c r="D46" s="14"/>
      <c r="E46" s="1168"/>
      <c r="F46" s="1168"/>
      <c r="G46" s="1230"/>
      <c r="H46" s="1230"/>
      <c r="I46" s="14"/>
      <c r="J46" s="14"/>
      <c r="K46" s="1537"/>
      <c r="L46" s="1168"/>
      <c r="M46" s="1172"/>
      <c r="N46" s="1172"/>
      <c r="O46" s="14"/>
      <c r="P46" s="14"/>
      <c r="Q46" s="1537"/>
      <c r="R46" s="1168"/>
      <c r="S46" s="1172"/>
      <c r="T46" s="1172"/>
      <c r="U46" s="14"/>
      <c r="V46" s="14"/>
      <c r="W46" s="1168"/>
      <c r="X46" s="1168"/>
      <c r="Y46" s="1172"/>
      <c r="Z46" s="1172"/>
      <c r="AA46" s="14"/>
      <c r="AB46" s="14"/>
      <c r="AC46" s="1168"/>
      <c r="AD46" s="1168"/>
      <c r="AE46" s="1172"/>
      <c r="AF46" s="1172"/>
      <c r="AG46" s="14"/>
      <c r="AH46" s="14"/>
      <c r="AI46" s="1168"/>
      <c r="AJ46" s="1168"/>
      <c r="AK46" s="1172"/>
      <c r="AL46" s="1227"/>
      <c r="AM46" s="6"/>
    </row>
    <row r="47" spans="1:39">
      <c r="A47" s="5"/>
      <c r="B47" s="31"/>
      <c r="C47" s="13"/>
      <c r="D47" s="14"/>
      <c r="E47" s="1168"/>
      <c r="F47" s="1168"/>
      <c r="G47" s="1230"/>
      <c r="H47" s="1230"/>
      <c r="I47" s="14"/>
      <c r="J47" s="14"/>
      <c r="K47" s="1537"/>
      <c r="L47" s="1168"/>
      <c r="M47" s="1172"/>
      <c r="N47" s="1172"/>
      <c r="O47" s="14"/>
      <c r="P47" s="14"/>
      <c r="Q47" s="1537"/>
      <c r="R47" s="1168"/>
      <c r="S47" s="1172"/>
      <c r="T47" s="1172"/>
      <c r="U47" s="14"/>
      <c r="V47" s="14"/>
      <c r="W47" s="1168"/>
      <c r="X47" s="1168"/>
      <c r="Y47" s="1172"/>
      <c r="Z47" s="1172"/>
      <c r="AA47" s="14"/>
      <c r="AB47" s="14"/>
      <c r="AC47" s="1168"/>
      <c r="AD47" s="1168"/>
      <c r="AE47" s="1172"/>
      <c r="AF47" s="1172"/>
      <c r="AG47" s="14"/>
      <c r="AH47" s="14"/>
      <c r="AI47" s="1168"/>
      <c r="AJ47" s="1168"/>
      <c r="AK47" s="1172"/>
      <c r="AL47" s="1227"/>
      <c r="AM47" s="6"/>
    </row>
    <row r="48" spans="1:39">
      <c r="A48" s="5"/>
      <c r="B48" s="31"/>
      <c r="C48" s="13"/>
      <c r="D48" s="14"/>
      <c r="E48" s="1168"/>
      <c r="F48" s="1168"/>
      <c r="G48" s="1230"/>
      <c r="H48" s="1230"/>
      <c r="I48" s="14"/>
      <c r="J48" s="14"/>
      <c r="K48" s="1537"/>
      <c r="L48" s="1168"/>
      <c r="M48" s="1172"/>
      <c r="N48" s="1172"/>
      <c r="O48" s="14"/>
      <c r="P48" s="14"/>
      <c r="Q48" s="1537"/>
      <c r="R48" s="1168"/>
      <c r="S48" s="1172"/>
      <c r="T48" s="1172"/>
      <c r="U48" s="14"/>
      <c r="V48" s="14"/>
      <c r="W48" s="1168"/>
      <c r="X48" s="1168"/>
      <c r="Y48" s="1172"/>
      <c r="Z48" s="1172"/>
      <c r="AA48" s="14"/>
      <c r="AB48" s="14"/>
      <c r="AC48" s="1168"/>
      <c r="AD48" s="1168"/>
      <c r="AE48" s="1172"/>
      <c r="AF48" s="1172"/>
      <c r="AG48" s="14"/>
      <c r="AH48" s="14"/>
      <c r="AI48" s="1168"/>
      <c r="AJ48" s="1168"/>
      <c r="AK48" s="1172"/>
      <c r="AL48" s="1227"/>
      <c r="AM48" s="6"/>
    </row>
    <row r="49" spans="1:39">
      <c r="A49" s="5"/>
      <c r="B49" s="31" t="s">
        <v>18</v>
      </c>
      <c r="C49" s="13">
        <f>'FOF1'!B13</f>
        <v>67945.779032525665</v>
      </c>
      <c r="D49" s="14">
        <v>100</v>
      </c>
      <c r="E49" s="1168">
        <v>62047.939800482411</v>
      </c>
      <c r="F49" s="1168">
        <v>100</v>
      </c>
      <c r="G49" s="1230">
        <v>56514</v>
      </c>
      <c r="H49" s="1230">
        <v>100</v>
      </c>
      <c r="I49" s="14">
        <f>[1]FOF!$C$5</f>
        <v>9117.064645800001</v>
      </c>
      <c r="J49" s="14">
        <v>100</v>
      </c>
      <c r="K49" s="1537">
        <v>9665</v>
      </c>
      <c r="L49" s="1168">
        <v>100</v>
      </c>
      <c r="M49" s="1172">
        <v>6137</v>
      </c>
      <c r="N49" s="1172">
        <v>100</v>
      </c>
      <c r="O49" s="14">
        <f>[1]FOF!$D$5</f>
        <v>5097.3799999999974</v>
      </c>
      <c r="P49" s="14">
        <v>100</v>
      </c>
      <c r="Q49" s="1537">
        <v>6711</v>
      </c>
      <c r="R49" s="1168">
        <v>100</v>
      </c>
      <c r="S49" s="1172">
        <v>3620</v>
      </c>
      <c r="T49" s="1172">
        <v>100</v>
      </c>
      <c r="U49" s="14">
        <f>I49-O49</f>
        <v>4019.6846458000036</v>
      </c>
      <c r="V49" s="14">
        <v>100</v>
      </c>
      <c r="W49" s="1168">
        <f>K49-Q49</f>
        <v>2954</v>
      </c>
      <c r="X49" s="1168">
        <v>100</v>
      </c>
      <c r="Y49" s="1172">
        <f>M49-S49</f>
        <v>2517</v>
      </c>
      <c r="Z49" s="1172">
        <v>100</v>
      </c>
      <c r="AA49" s="14">
        <f>'FOF1'!B39</f>
        <v>145567</v>
      </c>
      <c r="AB49" s="14">
        <v>100</v>
      </c>
      <c r="AC49" s="1168">
        <v>162468</v>
      </c>
      <c r="AD49" s="1168">
        <v>100</v>
      </c>
      <c r="AE49" s="1172">
        <v>164020</v>
      </c>
      <c r="AF49" s="1172">
        <v>100</v>
      </c>
      <c r="AG49" s="14">
        <f>COUNTA([1]Analysis!$I$2:$I$680)</f>
        <v>679</v>
      </c>
      <c r="AH49" s="14">
        <v>100</v>
      </c>
      <c r="AI49" s="1168">
        <v>233</v>
      </c>
      <c r="AJ49" s="1168">
        <v>100</v>
      </c>
      <c r="AK49" s="1172">
        <v>227</v>
      </c>
      <c r="AL49" s="1227">
        <v>100</v>
      </c>
      <c r="AM49" s="6"/>
    </row>
    <row r="50" spans="1:39">
      <c r="A50" s="5"/>
      <c r="B50" s="31"/>
      <c r="C50" s="13"/>
      <c r="D50" s="14"/>
      <c r="E50" s="1168"/>
      <c r="F50" s="1168"/>
      <c r="G50" s="1230"/>
      <c r="H50" s="1230"/>
      <c r="I50" s="14"/>
      <c r="J50" s="14"/>
      <c r="K50" s="1537"/>
      <c r="L50" s="1168"/>
      <c r="M50" s="1172"/>
      <c r="N50" s="1172"/>
      <c r="O50" s="14"/>
      <c r="P50" s="14"/>
      <c r="Q50" s="1537"/>
      <c r="R50" s="1168"/>
      <c r="S50" s="1172"/>
      <c r="T50" s="1172"/>
      <c r="U50" s="14"/>
      <c r="V50" s="14"/>
      <c r="W50" s="1168"/>
      <c r="X50" s="1168"/>
      <c r="Y50" s="1172"/>
      <c r="Z50" s="1172"/>
      <c r="AA50" s="14"/>
      <c r="AB50" s="14"/>
      <c r="AC50" s="1168"/>
      <c r="AD50" s="1168"/>
      <c r="AE50" s="1172"/>
      <c r="AF50" s="1172"/>
      <c r="AG50" s="14"/>
      <c r="AH50" s="14"/>
      <c r="AI50" s="1168"/>
      <c r="AJ50" s="1168"/>
      <c r="AK50" s="1172"/>
      <c r="AL50" s="1227"/>
      <c r="AM50" s="6"/>
    </row>
    <row r="51" spans="1:39" ht="13.5" thickBot="1">
      <c r="A51" s="5"/>
      <c r="B51" s="31"/>
      <c r="C51" s="13"/>
      <c r="D51" s="14"/>
      <c r="E51" s="1168"/>
      <c r="F51" s="1168"/>
      <c r="G51" s="1230"/>
      <c r="H51" s="1230"/>
      <c r="I51" s="14"/>
      <c r="J51" s="14"/>
      <c r="K51" s="1537"/>
      <c r="L51" s="1168"/>
      <c r="M51" s="1172"/>
      <c r="N51" s="1172"/>
      <c r="O51" s="14"/>
      <c r="P51" s="14"/>
      <c r="Q51" s="1537"/>
      <c r="R51" s="1168"/>
      <c r="S51" s="1172"/>
      <c r="T51" s="1172"/>
      <c r="U51" s="14"/>
      <c r="V51" s="14"/>
      <c r="W51" s="1168"/>
      <c r="X51" s="1168"/>
      <c r="Y51" s="1172"/>
      <c r="Z51" s="1172"/>
      <c r="AA51" s="14"/>
      <c r="AB51" s="14"/>
      <c r="AC51" s="1168"/>
      <c r="AD51" s="1168"/>
      <c r="AE51" s="1172"/>
      <c r="AF51" s="1172"/>
      <c r="AG51" s="14"/>
      <c r="AH51" s="14"/>
      <c r="AI51" s="1168"/>
      <c r="AJ51" s="1168"/>
      <c r="AK51" s="1172"/>
      <c r="AL51" s="1227"/>
      <c r="AM51" s="6"/>
    </row>
    <row r="52" spans="1:39">
      <c r="A52" s="5"/>
      <c r="B52" s="23"/>
      <c r="C52" s="35"/>
      <c r="D52" s="36"/>
      <c r="E52" s="1221"/>
      <c r="F52" s="1221"/>
      <c r="G52" s="1231"/>
      <c r="H52" s="1231"/>
      <c r="I52" s="36"/>
      <c r="J52" s="36"/>
      <c r="K52" s="1538"/>
      <c r="L52" s="1221"/>
      <c r="M52" s="1175"/>
      <c r="N52" s="1175"/>
      <c r="O52" s="36"/>
      <c r="P52" s="36"/>
      <c r="Q52" s="1538"/>
      <c r="R52" s="1221"/>
      <c r="S52" s="1175"/>
      <c r="T52" s="1175"/>
      <c r="U52" s="36"/>
      <c r="V52" s="36"/>
      <c r="W52" s="1221"/>
      <c r="X52" s="1221"/>
      <c r="Y52" s="1175"/>
      <c r="Z52" s="1175"/>
      <c r="AA52" s="36"/>
      <c r="AB52" s="36"/>
      <c r="AC52" s="1221"/>
      <c r="AD52" s="1221"/>
      <c r="AE52" s="1175"/>
      <c r="AF52" s="1175"/>
      <c r="AG52" s="36"/>
      <c r="AH52" s="36"/>
      <c r="AI52" s="1221"/>
      <c r="AJ52" s="1221"/>
      <c r="AK52" s="1175"/>
      <c r="AL52" s="1203"/>
      <c r="AM52" s="37"/>
    </row>
    <row r="53" spans="1:39" ht="13.5" thickBot="1">
      <c r="A53" s="5"/>
      <c r="B53" s="38" t="s">
        <v>81</v>
      </c>
      <c r="C53" s="39">
        <f>SUM(C45:C52)</f>
        <v>67945.779032525665</v>
      </c>
      <c r="D53" s="40">
        <v>100</v>
      </c>
      <c r="E53" s="1248">
        <v>62047.939800482411</v>
      </c>
      <c r="F53" s="1170">
        <v>100</v>
      </c>
      <c r="G53" s="1232">
        <v>55688</v>
      </c>
      <c r="H53" s="1249">
        <v>100</v>
      </c>
      <c r="I53" s="40">
        <f>SUM(I45:I52)</f>
        <v>9117.064645800001</v>
      </c>
      <c r="J53" s="40">
        <v>100</v>
      </c>
      <c r="K53" s="1539">
        <f>SUM(K45:K52)</f>
        <v>9665</v>
      </c>
      <c r="L53" s="1170">
        <v>100</v>
      </c>
      <c r="M53" s="1226">
        <v>6137</v>
      </c>
      <c r="N53" s="1174">
        <v>100</v>
      </c>
      <c r="O53" s="40">
        <f>SUM(O45:O52)</f>
        <v>5097.3799999999974</v>
      </c>
      <c r="P53" s="40">
        <v>100</v>
      </c>
      <c r="Q53" s="1539">
        <f>SUM(Q45:Q52)</f>
        <v>6711</v>
      </c>
      <c r="R53" s="1170">
        <v>100</v>
      </c>
      <c r="S53" s="1226">
        <v>3620</v>
      </c>
      <c r="T53" s="1174">
        <v>100</v>
      </c>
      <c r="U53" s="40">
        <f>I53-O53</f>
        <v>4019.6846458000036</v>
      </c>
      <c r="V53" s="40">
        <v>100</v>
      </c>
      <c r="W53" s="1170">
        <f>K53-Q53</f>
        <v>2954</v>
      </c>
      <c r="X53" s="1170">
        <v>100</v>
      </c>
      <c r="Y53" s="1174">
        <f>M53-S53</f>
        <v>2517</v>
      </c>
      <c r="Z53" s="1174">
        <v>100</v>
      </c>
      <c r="AA53" s="40">
        <f>SUM(AA45:AA52)</f>
        <v>145567</v>
      </c>
      <c r="AB53" s="40">
        <v>100</v>
      </c>
      <c r="AC53" s="1248">
        <v>162468</v>
      </c>
      <c r="AD53" s="1170">
        <v>100</v>
      </c>
      <c r="AE53" s="1226">
        <v>164020</v>
      </c>
      <c r="AF53" s="1174">
        <v>100</v>
      </c>
      <c r="AG53" s="40">
        <f>SUM(AG45:AG52)</f>
        <v>679</v>
      </c>
      <c r="AH53" s="40">
        <v>100</v>
      </c>
      <c r="AI53" s="1248">
        <v>233</v>
      </c>
      <c r="AJ53" s="1170">
        <v>100</v>
      </c>
      <c r="AK53" s="1226">
        <v>227</v>
      </c>
      <c r="AL53" s="1180">
        <v>100</v>
      </c>
      <c r="AM53" s="6"/>
    </row>
    <row r="54" spans="1:39">
      <c r="A54" s="48"/>
    </row>
    <row r="55" spans="1:39">
      <c r="A55" s="48"/>
    </row>
    <row r="56" spans="1:39">
      <c r="A56" s="48"/>
    </row>
    <row r="57" spans="1:39">
      <c r="A57" s="48"/>
    </row>
    <row r="58" spans="1:39">
      <c r="A58" s="48"/>
    </row>
    <row r="59" spans="1:39">
      <c r="A59" s="48"/>
    </row>
    <row r="60" spans="1:39">
      <c r="A60" s="48"/>
    </row>
    <row r="61" spans="1:39">
      <c r="A61" s="48"/>
    </row>
    <row r="62" spans="1:39">
      <c r="A62" s="48"/>
    </row>
    <row r="63" spans="1:39">
      <c r="A63" s="48"/>
    </row>
    <row r="64" spans="1:39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</sheetData>
  <mergeCells count="18">
    <mergeCell ref="Y6:Z6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AI6:AJ6"/>
    <mergeCell ref="AK6:AL6"/>
    <mergeCell ref="AA6:AB6"/>
    <mergeCell ref="AC6:AD6"/>
    <mergeCell ref="AE6:AF6"/>
    <mergeCell ref="AG6:AH6"/>
  </mergeCells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R97"/>
  <sheetViews>
    <sheetView topLeftCell="J28" workbookViewId="0" xr3:uid="{F9CF3CF3-643B-5BE6-8B46-32C596A47465}">
      <selection activeCell="AM19" sqref="AM19"/>
    </sheetView>
  </sheetViews>
  <sheetFormatPr defaultRowHeight="12.75" customHeight="1"/>
  <cols>
    <col min="1" max="1" width="2.5703125" style="381" customWidth="1"/>
    <col min="2" max="2" width="30.7109375" style="381" customWidth="1"/>
    <col min="3" max="4" width="20.7109375" style="381" customWidth="1"/>
    <col min="5" max="5" width="20.85546875" style="381" customWidth="1"/>
    <col min="6" max="7" width="20.7109375" style="381" customWidth="1"/>
    <col min="8" max="8" width="17.42578125" style="381" customWidth="1"/>
    <col min="9" max="9" width="18.42578125" style="381" customWidth="1"/>
    <col min="10" max="10" width="4.28515625" style="381" customWidth="1"/>
    <col min="11" max="11" width="30.7109375" style="381" customWidth="1"/>
    <col min="12" max="18" width="20.7109375" style="381" customWidth="1"/>
    <col min="19" max="16384" width="9.140625" style="381"/>
  </cols>
  <sheetData>
    <row r="1" spans="1:18" ht="12.75" customHeight="1">
      <c r="B1" s="382" t="s">
        <v>83</v>
      </c>
      <c r="C1" s="383"/>
      <c r="D1" s="383"/>
      <c r="E1" s="383"/>
      <c r="G1" s="384"/>
      <c r="Q1" s="385" t="str">
        <f>Summary!AF1</f>
        <v>QUARTER ENDED 30 JUNE 2006</v>
      </c>
    </row>
    <row r="2" spans="1:18" ht="12.75" customHeight="1">
      <c r="B2" s="382"/>
      <c r="C2" s="386"/>
      <c r="D2" s="386"/>
      <c r="E2" s="386"/>
      <c r="G2" s="384"/>
      <c r="H2" s="385"/>
    </row>
    <row r="3" spans="1:18" ht="12.75" customHeight="1" thickBot="1">
      <c r="B3" s="386"/>
      <c r="C3" s="386"/>
      <c r="D3" s="386"/>
      <c r="E3" s="386"/>
      <c r="F3" s="386"/>
      <c r="G3" s="386"/>
      <c r="H3" s="386"/>
    </row>
    <row r="4" spans="1:18" ht="12.75" customHeight="1">
      <c r="A4" s="387"/>
      <c r="B4" s="431"/>
      <c r="C4" s="434" t="s">
        <v>84</v>
      </c>
      <c r="D4" s="388" t="s">
        <v>85</v>
      </c>
      <c r="E4" s="388" t="s">
        <v>86</v>
      </c>
      <c r="F4" s="388" t="s">
        <v>87</v>
      </c>
      <c r="G4" s="388" t="s">
        <v>88</v>
      </c>
      <c r="H4" s="388" t="s">
        <v>89</v>
      </c>
      <c r="I4" s="389" t="s">
        <v>90</v>
      </c>
      <c r="J4" s="390"/>
      <c r="K4" s="431"/>
      <c r="L4" s="432" t="s">
        <v>84</v>
      </c>
      <c r="M4" s="388" t="s">
        <v>85</v>
      </c>
      <c r="N4" s="388" t="s">
        <v>86</v>
      </c>
      <c r="O4" s="388" t="s">
        <v>87</v>
      </c>
      <c r="P4" s="388" t="s">
        <v>88</v>
      </c>
      <c r="Q4" s="388" t="s">
        <v>89</v>
      </c>
      <c r="R4" s="389" t="s">
        <v>90</v>
      </c>
    </row>
    <row r="5" spans="1:18" ht="12.75" customHeight="1">
      <c r="A5" s="387"/>
      <c r="B5" s="401"/>
      <c r="C5" s="435"/>
      <c r="D5" s="391"/>
      <c r="E5" s="391"/>
      <c r="F5" s="391"/>
      <c r="G5" s="391"/>
      <c r="H5" s="391"/>
      <c r="I5" s="392"/>
      <c r="J5" s="390"/>
      <c r="K5" s="401"/>
      <c r="L5" s="433"/>
      <c r="M5" s="391"/>
      <c r="N5" s="391"/>
      <c r="O5" s="391"/>
      <c r="P5" s="391"/>
      <c r="Q5" s="391"/>
      <c r="R5" s="392"/>
    </row>
    <row r="6" spans="1:18" ht="12.75" customHeight="1" thickBot="1">
      <c r="A6" s="387"/>
      <c r="B6" s="412"/>
      <c r="C6" s="435" t="s">
        <v>91</v>
      </c>
      <c r="D6" s="391" t="s">
        <v>91</v>
      </c>
      <c r="E6" s="391" t="s">
        <v>91</v>
      </c>
      <c r="F6" s="391" t="s">
        <v>91</v>
      </c>
      <c r="G6" s="391"/>
      <c r="H6" s="391"/>
      <c r="I6" s="392"/>
      <c r="J6" s="390"/>
      <c r="K6" s="412"/>
      <c r="L6" s="433" t="s">
        <v>91</v>
      </c>
      <c r="M6" s="391" t="s">
        <v>91</v>
      </c>
      <c r="N6" s="391" t="s">
        <v>91</v>
      </c>
      <c r="O6" s="391" t="s">
        <v>91</v>
      </c>
      <c r="P6" s="391"/>
      <c r="Q6" s="391"/>
      <c r="R6" s="392"/>
    </row>
    <row r="7" spans="1:18" ht="12.75" customHeight="1" thickTop="1">
      <c r="A7" s="387"/>
      <c r="B7" s="413">
        <v>1988</v>
      </c>
      <c r="C7" s="436"/>
      <c r="D7" s="100"/>
      <c r="E7" s="100"/>
      <c r="F7" s="100"/>
      <c r="G7" s="101"/>
      <c r="H7" s="102"/>
      <c r="I7" s="103"/>
      <c r="J7" s="174"/>
      <c r="K7" s="413">
        <v>2001</v>
      </c>
      <c r="L7" s="414"/>
      <c r="M7" s="100"/>
      <c r="N7" s="100"/>
      <c r="O7" s="100"/>
      <c r="P7" s="101"/>
      <c r="Q7" s="102"/>
      <c r="R7" s="103"/>
    </row>
    <row r="8" spans="1:18" ht="12.75" customHeight="1">
      <c r="A8" s="387"/>
      <c r="B8" s="401" t="s">
        <v>92</v>
      </c>
      <c r="C8" s="437">
        <v>190.4</v>
      </c>
      <c r="D8" s="393">
        <v>-88.7</v>
      </c>
      <c r="E8" s="393">
        <v>101.7</v>
      </c>
      <c r="F8" s="393">
        <v>3484</v>
      </c>
      <c r="G8" s="394"/>
      <c r="H8" s="395">
        <v>25</v>
      </c>
      <c r="I8" s="396"/>
      <c r="J8" s="174"/>
      <c r="K8" s="401" t="s">
        <v>93</v>
      </c>
      <c r="L8" s="415">
        <v>23893.1</v>
      </c>
      <c r="M8" s="416">
        <v>22637.3</v>
      </c>
      <c r="N8" s="397">
        <f>L8-M8</f>
        <v>1255.7999999999993</v>
      </c>
      <c r="O8" s="397">
        <v>124336.5</v>
      </c>
      <c r="P8" s="398">
        <v>2152424</v>
      </c>
      <c r="Q8" s="399">
        <v>348</v>
      </c>
      <c r="R8" s="400">
        <v>29</v>
      </c>
    </row>
    <row r="9" spans="1:18" ht="12.75" customHeight="1">
      <c r="A9" s="387"/>
      <c r="B9" s="401" t="s">
        <v>94</v>
      </c>
      <c r="C9" s="437">
        <v>165.6</v>
      </c>
      <c r="D9" s="393">
        <v>-81.2</v>
      </c>
      <c r="E9" s="393">
        <v>84.4</v>
      </c>
      <c r="F9" s="393">
        <v>3725</v>
      </c>
      <c r="G9" s="394"/>
      <c r="H9" s="395">
        <v>25</v>
      </c>
      <c r="I9" s="396"/>
      <c r="J9" s="174"/>
      <c r="K9" s="401" t="s">
        <v>94</v>
      </c>
      <c r="L9" s="415">
        <v>26060.9</v>
      </c>
      <c r="M9" s="397">
        <v>23530.1</v>
      </c>
      <c r="N9" s="397">
        <v>2530.8000000000002</v>
      </c>
      <c r="O9" s="397">
        <v>133862.20000000001</v>
      </c>
      <c r="P9" s="397">
        <v>2032203</v>
      </c>
      <c r="Q9" s="410">
        <v>358</v>
      </c>
      <c r="R9" s="400">
        <v>29</v>
      </c>
    </row>
    <row r="10" spans="1:18" ht="12.75" customHeight="1">
      <c r="A10" s="387"/>
      <c r="B10" s="401" t="s">
        <v>95</v>
      </c>
      <c r="C10" s="437">
        <v>182.3</v>
      </c>
      <c r="D10" s="393">
        <v>-112.3</v>
      </c>
      <c r="E10" s="393">
        <f>C10+D10</f>
        <v>70.000000000000014</v>
      </c>
      <c r="F10" s="393">
        <v>3974.7</v>
      </c>
      <c r="G10" s="394">
        <v>486374</v>
      </c>
      <c r="H10" s="395">
        <v>27</v>
      </c>
      <c r="I10" s="396"/>
      <c r="J10" s="174"/>
      <c r="K10" s="401" t="s">
        <v>95</v>
      </c>
      <c r="L10" s="417">
        <v>38030.383999999991</v>
      </c>
      <c r="M10" s="418">
        <v>27774.717999999997</v>
      </c>
      <c r="N10" s="418">
        <v>10255.665999999999</v>
      </c>
      <c r="O10" s="419">
        <v>140410.201</v>
      </c>
      <c r="P10" s="420">
        <v>2010475</v>
      </c>
      <c r="Q10" s="421">
        <v>395</v>
      </c>
      <c r="R10" s="422">
        <v>30</v>
      </c>
    </row>
    <row r="11" spans="1:18" ht="12.75" customHeight="1" thickBot="1">
      <c r="A11" s="387"/>
      <c r="B11" s="401" t="s">
        <v>96</v>
      </c>
      <c r="C11" s="437">
        <v>248.3</v>
      </c>
      <c r="D11" s="393">
        <v>-110.6</v>
      </c>
      <c r="E11" s="393">
        <f>C11+D11</f>
        <v>137.70000000000002</v>
      </c>
      <c r="F11" s="393">
        <v>4386.6000000000004</v>
      </c>
      <c r="G11" s="394">
        <v>493911</v>
      </c>
      <c r="H11" s="395">
        <v>30</v>
      </c>
      <c r="I11" s="396">
        <v>14</v>
      </c>
      <c r="J11" s="174"/>
      <c r="K11" s="401" t="s">
        <v>96</v>
      </c>
      <c r="L11" s="417">
        <v>40822.873000000007</v>
      </c>
      <c r="M11" s="418">
        <v>26289.867000000002</v>
      </c>
      <c r="N11" s="418">
        <v>14533.005999999999</v>
      </c>
      <c r="O11" s="419">
        <v>174588.41253299997</v>
      </c>
      <c r="P11" s="420">
        <v>2344827</v>
      </c>
      <c r="Q11" s="421">
        <v>426</v>
      </c>
      <c r="R11" s="423">
        <v>29</v>
      </c>
    </row>
    <row r="12" spans="1:18" ht="12.75" customHeight="1" thickTop="1">
      <c r="A12" s="387"/>
      <c r="B12" s="401"/>
      <c r="C12" s="436">
        <f>SUM(C8:C11)</f>
        <v>786.59999999999991</v>
      </c>
      <c r="D12" s="100">
        <f>SUM(D8:D11)</f>
        <v>-392.79999999999995</v>
      </c>
      <c r="E12" s="100">
        <f>SUM(E8:E11)</f>
        <v>393.80000000000007</v>
      </c>
      <c r="F12" s="100"/>
      <c r="G12" s="101"/>
      <c r="H12" s="102"/>
      <c r="I12" s="103"/>
      <c r="J12" s="174"/>
      <c r="K12" s="401"/>
      <c r="L12" s="411">
        <f>SUM(L8:L11)</f>
        <v>128807.257</v>
      </c>
      <c r="M12" s="408">
        <f>SUM(M8:M11)</f>
        <v>100231.98499999999</v>
      </c>
      <c r="N12" s="408">
        <f>SUM(N8:N11)</f>
        <v>28575.271999999997</v>
      </c>
      <c r="O12" s="408"/>
      <c r="P12" s="408"/>
      <c r="Q12" s="408"/>
      <c r="R12" s="677"/>
    </row>
    <row r="13" spans="1:18" ht="12.75" customHeight="1" thickBot="1">
      <c r="A13" s="387"/>
      <c r="B13" s="401"/>
      <c r="C13" s="438"/>
      <c r="D13" s="404"/>
      <c r="E13" s="404"/>
      <c r="F13" s="404"/>
      <c r="G13" s="405"/>
      <c r="H13" s="406"/>
      <c r="I13" s="407"/>
      <c r="J13" s="174"/>
      <c r="K13" s="412"/>
      <c r="L13" s="424"/>
      <c r="M13" s="425"/>
      <c r="N13" s="425"/>
      <c r="O13" s="425"/>
      <c r="P13" s="426"/>
      <c r="Q13" s="426"/>
      <c r="R13" s="427"/>
    </row>
    <row r="14" spans="1:18" ht="12.75" customHeight="1" thickTop="1">
      <c r="A14" s="387"/>
      <c r="B14" s="413">
        <v>1989</v>
      </c>
      <c r="C14" s="437"/>
      <c r="D14" s="393"/>
      <c r="E14" s="393"/>
      <c r="F14" s="393"/>
      <c r="G14" s="394"/>
      <c r="H14" s="395"/>
      <c r="I14" s="396"/>
      <c r="J14" s="174"/>
      <c r="K14" s="413">
        <v>2002</v>
      </c>
      <c r="L14" s="411"/>
      <c r="M14" s="408"/>
      <c r="N14" s="408"/>
      <c r="O14" s="408"/>
      <c r="P14" s="428"/>
      <c r="Q14" s="429"/>
      <c r="R14" s="430"/>
    </row>
    <row r="15" spans="1:18" ht="12.75" customHeight="1">
      <c r="A15" s="387"/>
      <c r="B15" s="401" t="s">
        <v>92</v>
      </c>
      <c r="C15" s="437">
        <v>323.8</v>
      </c>
      <c r="D15" s="393">
        <v>3</v>
      </c>
      <c r="E15" s="393">
        <f>C15+D15</f>
        <v>326.8</v>
      </c>
      <c r="F15" s="393">
        <v>5268.6</v>
      </c>
      <c r="G15" s="394">
        <v>521517</v>
      </c>
      <c r="H15" s="395">
        <v>30</v>
      </c>
      <c r="I15" s="396"/>
      <c r="J15" s="174"/>
      <c r="K15" s="401" t="s">
        <v>92</v>
      </c>
      <c r="L15" s="415">
        <v>29232.14</v>
      </c>
      <c r="M15" s="416">
        <v>26693.653999999999</v>
      </c>
      <c r="N15" s="397">
        <v>2538.4860000000003</v>
      </c>
      <c r="O15" s="397">
        <v>176281.77100000001</v>
      </c>
      <c r="P15" s="398">
        <v>2131612</v>
      </c>
      <c r="Q15" s="399">
        <v>434</v>
      </c>
      <c r="R15" s="400">
        <v>29</v>
      </c>
    </row>
    <row r="16" spans="1:18" ht="12.75" customHeight="1">
      <c r="A16" s="387"/>
      <c r="B16" s="401" t="s">
        <v>94</v>
      </c>
      <c r="C16" s="437">
        <f>214.6+65.9+53.3</f>
        <v>333.8</v>
      </c>
      <c r="D16" s="393">
        <f>-(135.3+66.3+25.7)</f>
        <v>-227.3</v>
      </c>
      <c r="E16" s="393">
        <f>C16+D16</f>
        <v>106.5</v>
      </c>
      <c r="F16" s="393">
        <v>5627.5</v>
      </c>
      <c r="G16" s="394">
        <v>537370</v>
      </c>
      <c r="H16" s="395">
        <v>31</v>
      </c>
      <c r="I16" s="396"/>
      <c r="J16" s="174"/>
      <c r="K16" s="401" t="s">
        <v>94</v>
      </c>
      <c r="L16" s="415">
        <v>38231.159000000007</v>
      </c>
      <c r="M16" s="397">
        <v>31472.278000000002</v>
      </c>
      <c r="N16" s="397">
        <v>6758.8810000000012</v>
      </c>
      <c r="O16" s="397">
        <v>178093.43800000002</v>
      </c>
      <c r="P16" s="398">
        <v>2086608.7</v>
      </c>
      <c r="Q16" s="399">
        <v>437</v>
      </c>
      <c r="R16" s="400">
        <v>28</v>
      </c>
    </row>
    <row r="17" spans="1:18" ht="12.75" customHeight="1">
      <c r="A17" s="387"/>
      <c r="B17" s="401" t="s">
        <v>95</v>
      </c>
      <c r="C17" s="437">
        <f>265.3+53.9+33.6</f>
        <v>352.8</v>
      </c>
      <c r="D17" s="393">
        <f>-(132.1+47.2+20.3)</f>
        <v>-199.60000000000002</v>
      </c>
      <c r="E17" s="393">
        <f>C17+D17</f>
        <v>153.19999999999999</v>
      </c>
      <c r="F17" s="393">
        <v>6072.7</v>
      </c>
      <c r="G17" s="394">
        <v>556466</v>
      </c>
      <c r="H17" s="395">
        <v>31</v>
      </c>
      <c r="I17" s="396"/>
      <c r="J17" s="174"/>
      <c r="K17" s="401" t="s">
        <v>95</v>
      </c>
      <c r="L17" s="415">
        <v>34336.808352000007</v>
      </c>
      <c r="M17" s="397">
        <v>28481.877924</v>
      </c>
      <c r="N17" s="397">
        <v>5854.9304279999978</v>
      </c>
      <c r="O17" s="397">
        <v>177952.23810019004</v>
      </c>
      <c r="P17" s="398">
        <v>1955427.443</v>
      </c>
      <c r="Q17" s="399">
        <v>447</v>
      </c>
      <c r="R17" s="400">
        <v>29</v>
      </c>
    </row>
    <row r="18" spans="1:18" ht="12.75" customHeight="1" thickBot="1">
      <c r="A18" s="387"/>
      <c r="B18" s="401" t="s">
        <v>96</v>
      </c>
      <c r="C18" s="437">
        <f>270.1+44.1+52</f>
        <v>366.20000000000005</v>
      </c>
      <c r="D18" s="393">
        <f>-(135.4+54.3+16.9)</f>
        <v>-206.6</v>
      </c>
      <c r="E18" s="393">
        <f>C18+D18</f>
        <v>159.60000000000005</v>
      </c>
      <c r="F18" s="393"/>
      <c r="G18" s="394">
        <v>567141</v>
      </c>
      <c r="H18" s="395">
        <v>31</v>
      </c>
      <c r="I18" s="396">
        <v>14</v>
      </c>
      <c r="J18" s="174"/>
      <c r="K18" s="401" t="s">
        <v>96</v>
      </c>
      <c r="L18" s="415">
        <v>34796.945999999996</v>
      </c>
      <c r="M18" s="397">
        <v>31177.726999999999</v>
      </c>
      <c r="N18" s="397">
        <v>3619.2189999999987</v>
      </c>
      <c r="O18" s="397">
        <v>179825.78640699197</v>
      </c>
      <c r="P18" s="398">
        <v>2087388</v>
      </c>
      <c r="Q18" s="399">
        <v>460</v>
      </c>
      <c r="R18" s="400">
        <v>29</v>
      </c>
    </row>
    <row r="19" spans="1:18" ht="12.75" customHeight="1" thickTop="1">
      <c r="A19" s="387"/>
      <c r="B19" s="401"/>
      <c r="C19" s="436">
        <f>SUM(C15:C18)</f>
        <v>1376.6000000000001</v>
      </c>
      <c r="D19" s="100">
        <f>SUM(D15:D18)</f>
        <v>-630.5</v>
      </c>
      <c r="E19" s="100">
        <f>SUM(E15:E18)</f>
        <v>746.1</v>
      </c>
      <c r="F19" s="100"/>
      <c r="G19" s="101"/>
      <c r="H19" s="102"/>
      <c r="I19" s="103"/>
      <c r="J19" s="174"/>
      <c r="K19" s="401"/>
      <c r="L19" s="411">
        <f>SUM(L15:L18)</f>
        <v>136597.05335200002</v>
      </c>
      <c r="M19" s="408">
        <f>SUM(M15:M18)</f>
        <v>117825.536924</v>
      </c>
      <c r="N19" s="408">
        <f>SUM(N15:N18)</f>
        <v>18771.516427999999</v>
      </c>
      <c r="O19" s="408"/>
      <c r="P19" s="408"/>
      <c r="Q19" s="408"/>
      <c r="R19" s="677"/>
    </row>
    <row r="20" spans="1:18" ht="12.75" customHeight="1" thickBot="1">
      <c r="A20" s="387"/>
      <c r="B20" s="401"/>
      <c r="C20" s="438"/>
      <c r="D20" s="404"/>
      <c r="E20" s="404"/>
      <c r="F20" s="393"/>
      <c r="G20" s="394"/>
      <c r="H20" s="395"/>
      <c r="I20" s="396"/>
      <c r="J20" s="174"/>
      <c r="K20" s="412"/>
      <c r="L20" s="424"/>
      <c r="M20" s="425"/>
      <c r="N20" s="425"/>
      <c r="O20" s="425"/>
      <c r="P20" s="426"/>
      <c r="Q20" s="426"/>
      <c r="R20" s="427"/>
    </row>
    <row r="21" spans="1:18" ht="12.75" customHeight="1" thickTop="1">
      <c r="A21" s="387"/>
      <c r="B21" s="439" t="s">
        <v>97</v>
      </c>
      <c r="C21" s="436"/>
      <c r="D21" s="100"/>
      <c r="E21" s="100"/>
      <c r="F21" s="100"/>
      <c r="G21" s="101"/>
      <c r="H21" s="102"/>
      <c r="I21" s="103"/>
      <c r="J21" s="174"/>
      <c r="K21" s="413">
        <v>2003</v>
      </c>
      <c r="L21" s="411"/>
      <c r="M21" s="408"/>
      <c r="N21" s="408"/>
      <c r="O21" s="408"/>
      <c r="P21" s="428"/>
      <c r="Q21" s="429"/>
      <c r="R21" s="430"/>
    </row>
    <row r="22" spans="1:18" ht="12.75" customHeight="1">
      <c r="A22" s="387"/>
      <c r="B22" s="401" t="s">
        <v>92</v>
      </c>
      <c r="C22" s="437">
        <f>411.1+174.2+53.3</f>
        <v>638.59999999999991</v>
      </c>
      <c r="D22" s="393">
        <f>-(179.1+71.2+23.6)</f>
        <v>-273.90000000000003</v>
      </c>
      <c r="E22" s="393">
        <f>C22+D22</f>
        <v>364.69999999999987</v>
      </c>
      <c r="F22" s="393">
        <v>7623.6</v>
      </c>
      <c r="G22" s="394">
        <v>601082</v>
      </c>
      <c r="H22" s="395">
        <v>33</v>
      </c>
      <c r="I22" s="396"/>
      <c r="J22" s="174"/>
      <c r="K22" s="401" t="s">
        <v>92</v>
      </c>
      <c r="L22" s="415">
        <v>34621.553000000007</v>
      </c>
      <c r="M22" s="416">
        <v>30310.963188999998</v>
      </c>
      <c r="N22" s="397">
        <v>4310.5898110000089</v>
      </c>
      <c r="O22" s="397">
        <v>174078.95013275088</v>
      </c>
      <c r="P22" s="398">
        <v>1971717</v>
      </c>
      <c r="Q22" s="399">
        <v>466</v>
      </c>
      <c r="R22" s="400">
        <v>29</v>
      </c>
    </row>
    <row r="23" spans="1:18" ht="12.75" customHeight="1">
      <c r="A23" s="387"/>
      <c r="B23" s="401" t="s">
        <v>94</v>
      </c>
      <c r="C23" s="437">
        <f>362.7+75.6+38.5</f>
        <v>476.79999999999995</v>
      </c>
      <c r="D23" s="393">
        <f>-(128.5+51.2+29.8)</f>
        <v>-209.5</v>
      </c>
      <c r="E23" s="393">
        <f>C23+D23</f>
        <v>267.29999999999995</v>
      </c>
      <c r="F23" s="393">
        <v>7583</v>
      </c>
      <c r="G23" s="394">
        <v>644834</v>
      </c>
      <c r="H23" s="395">
        <v>36</v>
      </c>
      <c r="I23" s="396"/>
      <c r="J23" s="174"/>
      <c r="K23" s="401" t="s">
        <v>94</v>
      </c>
      <c r="L23" s="415">
        <v>43195.241782000005</v>
      </c>
      <c r="M23" s="397">
        <v>32855.090783000007</v>
      </c>
      <c r="N23" s="397">
        <v>10340.150999000005</v>
      </c>
      <c r="O23" s="397">
        <v>191954.78074173111</v>
      </c>
      <c r="P23" s="398">
        <v>2113593</v>
      </c>
      <c r="Q23" s="399">
        <v>475</v>
      </c>
      <c r="R23" s="400">
        <v>29</v>
      </c>
    </row>
    <row r="24" spans="1:18" ht="12.75" customHeight="1">
      <c r="A24" s="387"/>
      <c r="B24" s="401" t="s">
        <v>95</v>
      </c>
      <c r="C24" s="437">
        <f>400.6+80.3+62.4</f>
        <v>543.30000000000007</v>
      </c>
      <c r="D24" s="393">
        <f>-(176.5+61.5+22.9)</f>
        <v>-260.89999999999998</v>
      </c>
      <c r="E24" s="393">
        <f>C24+D24</f>
        <v>282.40000000000009</v>
      </c>
      <c r="F24" s="393">
        <v>7202.9</v>
      </c>
      <c r="G24" s="394">
        <v>706675</v>
      </c>
      <c r="H24" s="395">
        <v>36</v>
      </c>
      <c r="I24" s="396"/>
      <c r="J24" s="174"/>
      <c r="K24" s="401" t="s">
        <v>95</v>
      </c>
      <c r="L24" s="415">
        <v>49279.882160000001</v>
      </c>
      <c r="M24" s="397">
        <v>37986.361499999992</v>
      </c>
      <c r="N24" s="397">
        <v>11293.520659999995</v>
      </c>
      <c r="O24" s="397">
        <v>203965.1039401787</v>
      </c>
      <c r="P24" s="398">
        <v>2430069</v>
      </c>
      <c r="Q24" s="399">
        <v>482</v>
      </c>
      <c r="R24" s="400">
        <v>29</v>
      </c>
    </row>
    <row r="25" spans="1:18" ht="12.75" customHeight="1" thickBot="1">
      <c r="A25" s="387"/>
      <c r="B25" s="401" t="s">
        <v>96</v>
      </c>
      <c r="C25" s="437">
        <v>449.8</v>
      </c>
      <c r="D25" s="393">
        <f>-(176.5+40.5+24.4)</f>
        <v>-241.4</v>
      </c>
      <c r="E25" s="393">
        <f>C25+D25</f>
        <v>208.4</v>
      </c>
      <c r="F25" s="393">
        <v>7550.1</v>
      </c>
      <c r="G25" s="394">
        <v>735405</v>
      </c>
      <c r="H25" s="395">
        <v>36</v>
      </c>
      <c r="I25" s="396">
        <v>18</v>
      </c>
      <c r="J25" s="174"/>
      <c r="K25" s="401" t="s">
        <v>96</v>
      </c>
      <c r="L25" s="415">
        <v>57301.868000000002</v>
      </c>
      <c r="M25" s="397">
        <v>44344.303999999996</v>
      </c>
      <c r="N25" s="397">
        <v>12957.564000000008</v>
      </c>
      <c r="O25" s="397">
        <v>230343.5320286733</v>
      </c>
      <c r="P25" s="398">
        <v>2065843</v>
      </c>
      <c r="Q25" s="399">
        <v>466</v>
      </c>
      <c r="R25" s="400">
        <v>26</v>
      </c>
    </row>
    <row r="26" spans="1:18" ht="12.75" customHeight="1" thickTop="1">
      <c r="A26" s="387"/>
      <c r="B26" s="401"/>
      <c r="C26" s="436">
        <f>SUM(C22:C25)</f>
        <v>2108.5</v>
      </c>
      <c r="D26" s="100">
        <f>SUM(D22:D25)</f>
        <v>-985.69999999999993</v>
      </c>
      <c r="E26" s="100">
        <f>SUM(E22:E25)</f>
        <v>1122.8</v>
      </c>
      <c r="F26" s="100"/>
      <c r="G26" s="101"/>
      <c r="H26" s="102"/>
      <c r="I26" s="103"/>
      <c r="J26" s="174"/>
      <c r="K26" s="401"/>
      <c r="L26" s="411">
        <f>SUM(L22:L25)</f>
        <v>184398.54494200001</v>
      </c>
      <c r="M26" s="408">
        <f>SUM(M22:M25)</f>
        <v>145496.719472</v>
      </c>
      <c r="N26" s="408">
        <f>SUM(N22:N25)</f>
        <v>38901.825470000018</v>
      </c>
      <c r="O26" s="408"/>
      <c r="P26" s="408"/>
      <c r="Q26" s="408"/>
      <c r="R26" s="677"/>
    </row>
    <row r="27" spans="1:18" ht="12.75" customHeight="1" thickBot="1">
      <c r="A27" s="387"/>
      <c r="B27" s="401"/>
      <c r="C27" s="438"/>
      <c r="D27" s="404"/>
      <c r="E27" s="404"/>
      <c r="F27" s="393"/>
      <c r="G27" s="394"/>
      <c r="H27" s="395"/>
      <c r="I27" s="396"/>
      <c r="J27" s="174"/>
      <c r="K27" s="412"/>
      <c r="L27" s="424"/>
      <c r="M27" s="425"/>
      <c r="N27" s="425"/>
      <c r="O27" s="425"/>
      <c r="P27" s="426"/>
      <c r="Q27" s="426"/>
      <c r="R27" s="427"/>
    </row>
    <row r="28" spans="1:18" ht="12.75" customHeight="1" thickTop="1">
      <c r="A28" s="387"/>
      <c r="B28" s="439" t="s">
        <v>98</v>
      </c>
      <c r="C28" s="436" t="s">
        <v>2</v>
      </c>
      <c r="D28" s="100"/>
      <c r="E28" s="100"/>
      <c r="F28" s="100"/>
      <c r="G28" s="101"/>
      <c r="H28" s="102"/>
      <c r="I28" s="103"/>
      <c r="J28" s="174"/>
      <c r="K28" s="413">
        <v>2004</v>
      </c>
      <c r="L28" s="411"/>
      <c r="M28" s="408"/>
      <c r="N28" s="408"/>
      <c r="O28" s="408"/>
      <c r="P28" s="428"/>
      <c r="Q28" s="429"/>
      <c r="R28" s="430"/>
    </row>
    <row r="29" spans="1:18" ht="12.75" customHeight="1">
      <c r="A29" s="387"/>
      <c r="B29" s="401" t="s">
        <v>92</v>
      </c>
      <c r="C29" s="437">
        <f>410.3+71.2+96.3</f>
        <v>577.79999999999995</v>
      </c>
      <c r="D29" s="393">
        <f>-(166.8+40.6+39.7)</f>
        <v>-247.10000000000002</v>
      </c>
      <c r="E29" s="393">
        <f>C29+D29</f>
        <v>330.69999999999993</v>
      </c>
      <c r="F29" s="393">
        <v>8332.6</v>
      </c>
      <c r="G29" s="394">
        <v>753505</v>
      </c>
      <c r="H29" s="395">
        <v>37</v>
      </c>
      <c r="I29" s="396"/>
      <c r="J29" s="174"/>
      <c r="K29" s="401" t="s">
        <v>92</v>
      </c>
      <c r="L29" s="415">
        <v>55782.114300000001</v>
      </c>
      <c r="M29" s="416">
        <v>44348.452400000002</v>
      </c>
      <c r="N29" s="397">
        <v>11433.661899999997</v>
      </c>
      <c r="O29" s="397">
        <v>243539.38344335638</v>
      </c>
      <c r="P29" s="398">
        <v>2164001</v>
      </c>
      <c r="Q29" s="399">
        <v>463</v>
      </c>
      <c r="R29" s="400">
        <v>25</v>
      </c>
    </row>
    <row r="30" spans="1:18" ht="12.75" customHeight="1">
      <c r="A30" s="387"/>
      <c r="B30" s="401" t="s">
        <v>94</v>
      </c>
      <c r="C30" s="437">
        <f>539.6+93.4+101.9</f>
        <v>734.9</v>
      </c>
      <c r="D30" s="393">
        <f>-(194+56.4+34.3)</f>
        <v>-284.7</v>
      </c>
      <c r="E30" s="393">
        <f>C30+D30</f>
        <v>450.2</v>
      </c>
      <c r="F30" s="393">
        <v>9632</v>
      </c>
      <c r="G30" s="394">
        <v>795090</v>
      </c>
      <c r="H30" s="395">
        <v>38</v>
      </c>
      <c r="I30" s="396"/>
      <c r="J30" s="174"/>
      <c r="K30" s="401" t="s">
        <v>94</v>
      </c>
      <c r="L30" s="415">
        <v>56834.113599999997</v>
      </c>
      <c r="M30" s="397">
        <v>47576.525699999998</v>
      </c>
      <c r="N30" s="397">
        <v>9257.5878999999932</v>
      </c>
      <c r="O30" s="397">
        <v>249576.8024845336</v>
      </c>
      <c r="P30" s="398">
        <v>1879942</v>
      </c>
      <c r="Q30" s="399">
        <v>497</v>
      </c>
      <c r="R30" s="400">
        <v>25</v>
      </c>
    </row>
    <row r="31" spans="1:18" ht="12.75" customHeight="1">
      <c r="A31" s="387"/>
      <c r="B31" s="401" t="s">
        <v>95</v>
      </c>
      <c r="C31" s="437">
        <f>579.1+111.4+100.1</f>
        <v>790.6</v>
      </c>
      <c r="D31" s="393">
        <f>-(345.9+156.7+53.9)</f>
        <v>-556.5</v>
      </c>
      <c r="E31" s="393">
        <f>C31+D31</f>
        <v>234.10000000000002</v>
      </c>
      <c r="F31" s="393">
        <v>10029.6</v>
      </c>
      <c r="G31" s="394">
        <v>857638</v>
      </c>
      <c r="H31" s="395">
        <v>38</v>
      </c>
      <c r="I31" s="396"/>
      <c r="J31" s="174"/>
      <c r="K31" s="401" t="s">
        <v>95</v>
      </c>
      <c r="L31" s="415">
        <v>71902.143000000011</v>
      </c>
      <c r="M31" s="397">
        <v>56525.11</v>
      </c>
      <c r="N31" s="397">
        <v>15377.032999999994</v>
      </c>
      <c r="O31" s="397">
        <v>282968.36516951153</v>
      </c>
      <c r="P31" s="398">
        <v>1883045</v>
      </c>
      <c r="Q31" s="399">
        <v>518</v>
      </c>
      <c r="R31" s="400">
        <v>26</v>
      </c>
    </row>
    <row r="32" spans="1:18" ht="12.75" customHeight="1" thickBot="1">
      <c r="A32" s="387"/>
      <c r="B32" s="401" t="s">
        <v>96</v>
      </c>
      <c r="C32" s="437">
        <f>598.9+120.5+116.3</f>
        <v>835.69999999999993</v>
      </c>
      <c r="D32" s="393">
        <f>-(278.5+52.2+72)</f>
        <v>-402.7</v>
      </c>
      <c r="E32" s="393">
        <f>C32+D32</f>
        <v>432.99999999999994</v>
      </c>
      <c r="F32" s="393">
        <v>11397.1</v>
      </c>
      <c r="G32" s="394">
        <v>938254</v>
      </c>
      <c r="H32" s="395">
        <v>41</v>
      </c>
      <c r="I32" s="396">
        <v>20</v>
      </c>
      <c r="J32" s="174"/>
      <c r="K32" s="401" t="s">
        <v>96</v>
      </c>
      <c r="L32" s="415">
        <v>82927.707000000009</v>
      </c>
      <c r="M32" s="397">
        <v>76417.081000000006</v>
      </c>
      <c r="N32" s="397">
        <v>6510.6260000000066</v>
      </c>
      <c r="O32" s="397">
        <v>305944.77519912348</v>
      </c>
      <c r="P32" s="398">
        <v>2271256</v>
      </c>
      <c r="Q32" s="399">
        <v>537</v>
      </c>
      <c r="R32" s="400">
        <v>27</v>
      </c>
    </row>
    <row r="33" spans="1:18" ht="12.75" customHeight="1" thickTop="1">
      <c r="A33" s="387"/>
      <c r="B33" s="401"/>
      <c r="C33" s="436">
        <f>SUM(C29:C32)</f>
        <v>2938.9999999999995</v>
      </c>
      <c r="D33" s="100">
        <f>SUM(D29:D32)</f>
        <v>-1491</v>
      </c>
      <c r="E33" s="100">
        <f>SUM(E29:E32)</f>
        <v>1447.9999999999998</v>
      </c>
      <c r="F33" s="100"/>
      <c r="G33" s="101"/>
      <c r="H33" s="102"/>
      <c r="I33" s="103"/>
      <c r="J33" s="174"/>
      <c r="K33" s="401"/>
      <c r="L33" s="411">
        <f>SUM(L29:L32)</f>
        <v>267446.07790000003</v>
      </c>
      <c r="M33" s="408">
        <f>SUM(M29:M32)</f>
        <v>224867.1691</v>
      </c>
      <c r="N33" s="408">
        <f>SUM(N29:N32)</f>
        <v>42578.90879999999</v>
      </c>
      <c r="O33" s="408"/>
      <c r="P33" s="408"/>
      <c r="Q33" s="408"/>
      <c r="R33" s="677"/>
    </row>
    <row r="34" spans="1:18" ht="12.75" customHeight="1" thickBot="1">
      <c r="A34" s="387"/>
      <c r="B34" s="401"/>
      <c r="C34" s="438"/>
      <c r="D34" s="404"/>
      <c r="E34" s="404"/>
      <c r="F34" s="393"/>
      <c r="G34" s="394"/>
      <c r="H34" s="395"/>
      <c r="I34" s="396"/>
      <c r="J34" s="174"/>
      <c r="K34" s="412"/>
      <c r="L34" s="424"/>
      <c r="M34" s="425"/>
      <c r="N34" s="425"/>
      <c r="O34" s="425"/>
      <c r="P34" s="426"/>
      <c r="Q34" s="426"/>
      <c r="R34" s="427"/>
    </row>
    <row r="35" spans="1:18" ht="12.75" customHeight="1" thickTop="1">
      <c r="A35" s="387"/>
      <c r="B35" s="439" t="s">
        <v>99</v>
      </c>
      <c r="C35" s="436"/>
      <c r="D35" s="100"/>
      <c r="E35" s="100"/>
      <c r="F35" s="100"/>
      <c r="G35" s="101"/>
      <c r="H35" s="102"/>
      <c r="I35" s="103"/>
      <c r="J35" s="174"/>
      <c r="K35" s="413">
        <v>2005</v>
      </c>
      <c r="L35" s="411"/>
      <c r="M35" s="408"/>
      <c r="N35" s="408"/>
      <c r="O35" s="408"/>
      <c r="P35" s="428"/>
      <c r="Q35" s="429"/>
      <c r="R35" s="430"/>
    </row>
    <row r="36" spans="1:18" ht="12.75" customHeight="1">
      <c r="A36" s="387"/>
      <c r="B36" s="401" t="s">
        <v>92</v>
      </c>
      <c r="C36" s="437">
        <v>898.1</v>
      </c>
      <c r="D36" s="393">
        <f>-(346.4+78.5+74.8)</f>
        <v>-499.7</v>
      </c>
      <c r="E36" s="393">
        <f>C36+D36</f>
        <v>398.40000000000003</v>
      </c>
      <c r="F36" s="393">
        <v>12132.5</v>
      </c>
      <c r="G36" s="394">
        <v>1005197</v>
      </c>
      <c r="H36" s="395">
        <v>41</v>
      </c>
      <c r="I36" s="396"/>
      <c r="J36" s="174"/>
      <c r="K36" s="401" t="s">
        <v>92</v>
      </c>
      <c r="L36" s="415">
        <v>75637.811000000016</v>
      </c>
      <c r="M36" s="397">
        <v>64611.91</v>
      </c>
      <c r="N36" s="397">
        <v>11025.901000000005</v>
      </c>
      <c r="O36" s="397">
        <v>319414.45629451418</v>
      </c>
      <c r="P36" s="398">
        <v>2317719</v>
      </c>
      <c r="Q36" s="399">
        <v>551</v>
      </c>
      <c r="R36" s="400">
        <v>26</v>
      </c>
    </row>
    <row r="37" spans="1:18" ht="12.75" customHeight="1">
      <c r="A37" s="387"/>
      <c r="B37" s="401" t="s">
        <v>94</v>
      </c>
      <c r="C37" s="437">
        <f>733.5+138.2+262.4</f>
        <v>1134.0999999999999</v>
      </c>
      <c r="D37" s="393">
        <f>-(382.9+68.9+82.2)</f>
        <v>-534</v>
      </c>
      <c r="E37" s="393">
        <f>C37+D37</f>
        <v>600.09999999999991</v>
      </c>
      <c r="F37" s="393">
        <v>12858.1</v>
      </c>
      <c r="G37" s="394">
        <v>1076270</v>
      </c>
      <c r="H37" s="395">
        <v>46</v>
      </c>
      <c r="I37" s="396"/>
      <c r="J37" s="174"/>
      <c r="K37" s="401" t="s">
        <v>94</v>
      </c>
      <c r="L37" s="415">
        <v>88826.707000000009</v>
      </c>
      <c r="M37" s="397">
        <v>69784.34</v>
      </c>
      <c r="N37" s="397">
        <v>19042.366999999995</v>
      </c>
      <c r="O37" s="397">
        <v>348039.05466670817</v>
      </c>
      <c r="P37" s="398">
        <v>2322734</v>
      </c>
      <c r="Q37" s="399">
        <v>590</v>
      </c>
      <c r="R37" s="400">
        <v>26</v>
      </c>
    </row>
    <row r="38" spans="1:18" ht="12.75" customHeight="1">
      <c r="A38" s="387"/>
      <c r="B38" s="401" t="s">
        <v>95</v>
      </c>
      <c r="C38" s="437">
        <f>594.4+133.3+688.6</f>
        <v>1416.3000000000002</v>
      </c>
      <c r="D38" s="393">
        <f>-(483.8+78.9+100)</f>
        <v>-662.7</v>
      </c>
      <c r="E38" s="393">
        <f>C38+D38</f>
        <v>753.60000000000014</v>
      </c>
      <c r="F38" s="393">
        <v>12714.8</v>
      </c>
      <c r="G38" s="394">
        <v>1133702</v>
      </c>
      <c r="H38" s="395">
        <v>46</v>
      </c>
      <c r="I38" s="396"/>
      <c r="J38" s="174"/>
      <c r="K38" s="401" t="s">
        <v>95</v>
      </c>
      <c r="L38" s="415">
        <v>93239.532000000007</v>
      </c>
      <c r="M38" s="397">
        <v>77006.25</v>
      </c>
      <c r="N38" s="397">
        <v>16233.282000000003</v>
      </c>
      <c r="O38" s="397">
        <v>390856.45373643399</v>
      </c>
      <c r="P38" s="398">
        <v>2379102</v>
      </c>
      <c r="Q38" s="399">
        <v>597</v>
      </c>
      <c r="R38" s="400">
        <v>26</v>
      </c>
    </row>
    <row r="39" spans="1:18" ht="12.75" customHeight="1" thickBot="1">
      <c r="A39" s="387"/>
      <c r="B39" s="401" t="s">
        <v>96</v>
      </c>
      <c r="C39" s="437">
        <f>570.2+74.8+479.4</f>
        <v>1124.4000000000001</v>
      </c>
      <c r="D39" s="393">
        <f>-(241.3+31.4+113.5)</f>
        <v>-386.2</v>
      </c>
      <c r="E39" s="393">
        <f>C39+D39</f>
        <v>738.2</v>
      </c>
      <c r="F39" s="393">
        <v>13479.7</v>
      </c>
      <c r="G39" s="394">
        <v>1180965</v>
      </c>
      <c r="H39" s="395">
        <v>47</v>
      </c>
      <c r="I39" s="396">
        <v>20</v>
      </c>
      <c r="J39" s="174"/>
      <c r="K39" s="401" t="s">
        <v>96</v>
      </c>
      <c r="L39" s="415">
        <v>95264</v>
      </c>
      <c r="M39" s="397">
        <v>83529</v>
      </c>
      <c r="N39" s="397">
        <v>11734</v>
      </c>
      <c r="O39" s="397">
        <v>415131</v>
      </c>
      <c r="P39" s="398">
        <v>2367487</v>
      </c>
      <c r="Q39" s="399">
        <v>618</v>
      </c>
      <c r="R39" s="400">
        <v>28</v>
      </c>
    </row>
    <row r="40" spans="1:18" ht="12.75" customHeight="1" thickTop="1">
      <c r="A40" s="387"/>
      <c r="B40" s="401"/>
      <c r="C40" s="436">
        <f>SUM(C36:C39)</f>
        <v>4572.8999999999996</v>
      </c>
      <c r="D40" s="100">
        <f>SUM(D36:D39)</f>
        <v>-2082.6</v>
      </c>
      <c r="E40" s="100">
        <f>SUM(E36:E39)</f>
        <v>2490.3000000000002</v>
      </c>
      <c r="F40" s="100"/>
      <c r="G40" s="101"/>
      <c r="H40" s="102"/>
      <c r="I40" s="103"/>
      <c r="J40" s="174"/>
      <c r="K40" s="401"/>
      <c r="L40" s="411">
        <f>SUM(L36:L39)</f>
        <v>352968.05000000005</v>
      </c>
      <c r="M40" s="408">
        <f>SUM(M36:M39)</f>
        <v>294931.5</v>
      </c>
      <c r="N40" s="408">
        <f>SUM(N36:N39)</f>
        <v>58035.55</v>
      </c>
      <c r="O40" s="1600"/>
      <c r="P40" s="408"/>
      <c r="Q40" s="408"/>
      <c r="R40" s="677"/>
    </row>
    <row r="41" spans="1:18" ht="12.75" customHeight="1" thickBot="1">
      <c r="A41" s="387"/>
      <c r="B41" s="401"/>
      <c r="C41" s="438"/>
      <c r="D41" s="404"/>
      <c r="E41" s="404"/>
      <c r="F41" s="393"/>
      <c r="G41" s="394"/>
      <c r="H41" s="395"/>
      <c r="I41" s="396"/>
      <c r="J41" s="174"/>
      <c r="K41" s="412"/>
      <c r="L41" s="424"/>
      <c r="M41" s="425"/>
      <c r="N41" s="425"/>
      <c r="O41" s="425"/>
      <c r="P41" s="426"/>
      <c r="Q41" s="426"/>
      <c r="R41" s="427"/>
    </row>
    <row r="42" spans="1:18" ht="12.75" customHeight="1" thickTop="1">
      <c r="A42" s="387"/>
      <c r="B42" s="439" t="s">
        <v>100</v>
      </c>
      <c r="C42" s="436"/>
      <c r="D42" s="100"/>
      <c r="E42" s="100"/>
      <c r="F42" s="100"/>
      <c r="G42" s="101"/>
      <c r="H42" s="102"/>
      <c r="I42" s="103"/>
      <c r="J42" s="174"/>
      <c r="K42" s="413">
        <v>2006</v>
      </c>
      <c r="L42" s="411"/>
      <c r="M42" s="408"/>
      <c r="N42" s="408"/>
      <c r="O42" s="408"/>
      <c r="P42" s="428"/>
      <c r="Q42" s="429"/>
      <c r="R42" s="430"/>
    </row>
    <row r="43" spans="1:18" ht="12.75" customHeight="1">
      <c r="A43" s="387"/>
      <c r="B43" s="401" t="s">
        <v>92</v>
      </c>
      <c r="C43" s="437">
        <f>730+147+351</f>
        <v>1228</v>
      </c>
      <c r="D43" s="393">
        <v>-674</v>
      </c>
      <c r="E43" s="393">
        <f>C43+D43</f>
        <v>554</v>
      </c>
      <c r="F43" s="393">
        <v>14626</v>
      </c>
      <c r="G43" s="394">
        <v>1223790</v>
      </c>
      <c r="H43" s="395">
        <v>48</v>
      </c>
      <c r="I43" s="396"/>
      <c r="J43" s="174"/>
      <c r="K43" s="401" t="s">
        <v>92</v>
      </c>
      <c r="L43" s="415">
        <v>99958</v>
      </c>
      <c r="M43" s="397">
        <v>82607</v>
      </c>
      <c r="N43" s="397">
        <v>17351</v>
      </c>
      <c r="O43" s="397">
        <v>458329</v>
      </c>
      <c r="P43" s="398">
        <v>2285956</v>
      </c>
      <c r="Q43" s="399">
        <v>644</v>
      </c>
      <c r="R43" s="400">
        <v>28</v>
      </c>
    </row>
    <row r="44" spans="1:18" ht="12.75" customHeight="1">
      <c r="A44" s="387"/>
      <c r="B44" s="401" t="s">
        <v>94</v>
      </c>
      <c r="C44" s="437">
        <v>1228</v>
      </c>
      <c r="D44" s="393">
        <v>-732</v>
      </c>
      <c r="E44" s="393">
        <f>C44+D44</f>
        <v>496</v>
      </c>
      <c r="F44" s="393">
        <v>16257</v>
      </c>
      <c r="G44" s="394">
        <v>1272106</v>
      </c>
      <c r="H44" s="395">
        <v>50</v>
      </c>
      <c r="I44" s="396"/>
      <c r="J44" s="174"/>
      <c r="K44" s="401" t="s">
        <v>94</v>
      </c>
      <c r="L44" s="415">
        <f>Summary!I23</f>
        <v>117975.81867561</v>
      </c>
      <c r="M44" s="397">
        <f>Summary!O23</f>
        <v>113035.88200000001</v>
      </c>
      <c r="N44" s="397">
        <f>L44-M44</f>
        <v>4939.9366756099917</v>
      </c>
      <c r="O44" s="397">
        <f>Summary!C23</f>
        <v>455341.32328022068</v>
      </c>
      <c r="P44" s="398">
        <f>Summary!AA23</f>
        <v>1877789</v>
      </c>
      <c r="Q44" s="399">
        <f>Summary!AG23</f>
        <v>679</v>
      </c>
      <c r="R44" s="400">
        <v>29</v>
      </c>
    </row>
    <row r="45" spans="1:18" ht="12.75" customHeight="1">
      <c r="A45" s="387"/>
      <c r="B45" s="401" t="s">
        <v>95</v>
      </c>
      <c r="C45" s="437">
        <v>1273</v>
      </c>
      <c r="D45" s="393">
        <v>-816</v>
      </c>
      <c r="E45" s="393">
        <f>C45+D45</f>
        <v>457</v>
      </c>
      <c r="F45" s="393">
        <v>16159</v>
      </c>
      <c r="G45" s="394">
        <v>1295017</v>
      </c>
      <c r="H45" s="395">
        <v>56</v>
      </c>
      <c r="I45" s="396"/>
      <c r="J45" s="174"/>
      <c r="K45" s="401" t="s">
        <v>95</v>
      </c>
      <c r="L45" s="415"/>
      <c r="M45" s="397"/>
      <c r="N45" s="397"/>
      <c r="O45" s="397"/>
      <c r="P45" s="398"/>
      <c r="Q45" s="399"/>
      <c r="R45" s="400"/>
    </row>
    <row r="46" spans="1:18" ht="12.75" customHeight="1" thickBot="1">
      <c r="A46" s="387"/>
      <c r="B46" s="401" t="s">
        <v>96</v>
      </c>
      <c r="C46" s="437">
        <v>1341</v>
      </c>
      <c r="D46" s="393">
        <v>-946</v>
      </c>
      <c r="E46" s="393">
        <f>C46+D46</f>
        <v>395</v>
      </c>
      <c r="F46" s="393">
        <v>19451</v>
      </c>
      <c r="G46" s="394">
        <v>1330549</v>
      </c>
      <c r="H46" s="395">
        <v>57</v>
      </c>
      <c r="I46" s="396">
        <v>20</v>
      </c>
      <c r="J46" s="174"/>
      <c r="K46" s="401" t="s">
        <v>96</v>
      </c>
      <c r="L46" s="415"/>
      <c r="M46" s="397"/>
      <c r="N46" s="397"/>
      <c r="O46" s="397"/>
      <c r="P46" s="398"/>
      <c r="Q46" s="399"/>
      <c r="R46" s="400"/>
    </row>
    <row r="47" spans="1:18" ht="12.75" customHeight="1" thickTop="1">
      <c r="A47" s="387"/>
      <c r="B47" s="401"/>
      <c r="C47" s="436">
        <f>SUM(C43:C46)</f>
        <v>5070</v>
      </c>
      <c r="D47" s="100">
        <f>SUM(D43:D46)</f>
        <v>-3168</v>
      </c>
      <c r="E47" s="100">
        <f>SUM(E43:E46)</f>
        <v>1902</v>
      </c>
      <c r="F47" s="100"/>
      <c r="G47" s="101"/>
      <c r="H47" s="102"/>
      <c r="I47" s="103"/>
      <c r="J47" s="174"/>
      <c r="K47" s="401"/>
      <c r="L47" s="411">
        <f>SUM(L43:L46)</f>
        <v>217933.81867561</v>
      </c>
      <c r="M47" s="408">
        <f>SUM(M43:M46)</f>
        <v>195642.88200000001</v>
      </c>
      <c r="N47" s="408">
        <f>SUM(N43:N46)</f>
        <v>22290.936675609992</v>
      </c>
      <c r="O47" s="408"/>
      <c r="P47" s="408"/>
      <c r="Q47" s="408"/>
      <c r="R47" s="677"/>
    </row>
    <row r="48" spans="1:18" ht="12.75" customHeight="1" thickBot="1">
      <c r="A48" s="387"/>
      <c r="B48" s="401"/>
      <c r="C48" s="438"/>
      <c r="D48" s="404"/>
      <c r="E48" s="404"/>
      <c r="F48" s="393"/>
      <c r="G48" s="394"/>
      <c r="H48" s="395"/>
      <c r="I48" s="396"/>
      <c r="J48" s="174"/>
      <c r="K48" s="412"/>
      <c r="L48" s="424"/>
      <c r="M48" s="425"/>
      <c r="N48" s="425"/>
      <c r="O48" s="425"/>
      <c r="P48" s="426"/>
      <c r="Q48" s="426"/>
      <c r="R48" s="427"/>
    </row>
    <row r="49" spans="1:10" ht="12.75" customHeight="1" thickTop="1">
      <c r="A49" s="387"/>
      <c r="B49" s="439" t="s">
        <v>101</v>
      </c>
      <c r="C49" s="436"/>
      <c r="D49" s="100"/>
      <c r="E49" s="100"/>
      <c r="F49" s="100"/>
      <c r="G49" s="101"/>
      <c r="H49" s="102"/>
      <c r="I49" s="103"/>
      <c r="J49" s="174"/>
    </row>
    <row r="50" spans="1:10" ht="12.75" customHeight="1">
      <c r="A50" s="387"/>
      <c r="B50" s="401" t="s">
        <v>92</v>
      </c>
      <c r="C50" s="437">
        <v>1864</v>
      </c>
      <c r="D50" s="393">
        <v>-1463</v>
      </c>
      <c r="E50" s="393">
        <f>C50+D50</f>
        <v>401</v>
      </c>
      <c r="F50" s="393">
        <v>20018</v>
      </c>
      <c r="G50" s="394">
        <v>1371611</v>
      </c>
      <c r="H50" s="395">
        <v>60</v>
      </c>
      <c r="I50" s="396"/>
      <c r="J50" s="174"/>
    </row>
    <row r="51" spans="1:10" ht="12.75" customHeight="1">
      <c r="A51" s="387"/>
      <c r="B51" s="401" t="s">
        <v>94</v>
      </c>
      <c r="C51" s="437">
        <v>2400</v>
      </c>
      <c r="D51" s="393">
        <v>-1077</v>
      </c>
      <c r="E51" s="393">
        <f>C51+D51</f>
        <v>1323</v>
      </c>
      <c r="F51" s="393">
        <v>22544</v>
      </c>
      <c r="G51" s="394">
        <v>1430880</v>
      </c>
      <c r="H51" s="395">
        <v>63</v>
      </c>
      <c r="I51" s="396"/>
      <c r="J51" s="174"/>
    </row>
    <row r="52" spans="1:10" ht="12.75" customHeight="1">
      <c r="A52" s="387"/>
      <c r="B52" s="401" t="s">
        <v>95</v>
      </c>
      <c r="C52" s="437">
        <v>2216</v>
      </c>
      <c r="D52" s="393">
        <v>-1272</v>
      </c>
      <c r="E52" s="393">
        <f>C52+D52</f>
        <v>944</v>
      </c>
      <c r="F52" s="393">
        <v>24385</v>
      </c>
      <c r="G52" s="394">
        <v>1501342</v>
      </c>
      <c r="H52" s="395">
        <v>66</v>
      </c>
      <c r="I52" s="396"/>
      <c r="J52" s="174"/>
    </row>
    <row r="53" spans="1:10" ht="12.75" customHeight="1" thickBot="1">
      <c r="A53" s="387"/>
      <c r="B53" s="401" t="s">
        <v>96</v>
      </c>
      <c r="C53" s="437">
        <v>2163</v>
      </c>
      <c r="D53" s="393">
        <v>-1043</v>
      </c>
      <c r="E53" s="393">
        <f>C53+D53</f>
        <v>1120</v>
      </c>
      <c r="F53" s="393">
        <v>26326</v>
      </c>
      <c r="G53" s="394">
        <v>1573929</v>
      </c>
      <c r="H53" s="395">
        <v>69</v>
      </c>
      <c r="I53" s="396">
        <v>20</v>
      </c>
      <c r="J53" s="174"/>
    </row>
    <row r="54" spans="1:10" ht="12.75" customHeight="1" thickTop="1">
      <c r="A54" s="387"/>
      <c r="B54" s="401"/>
      <c r="C54" s="436">
        <f>SUM(C50:C53)</f>
        <v>8643</v>
      </c>
      <c r="D54" s="100">
        <f>SUM(D50:D53)</f>
        <v>-4855</v>
      </c>
      <c r="E54" s="100">
        <f>SUM(E50:E53)</f>
        <v>3788</v>
      </c>
      <c r="F54" s="100"/>
      <c r="G54" s="101"/>
      <c r="H54" s="102"/>
      <c r="I54" s="103"/>
      <c r="J54" s="174"/>
    </row>
    <row r="55" spans="1:10" ht="12.75" customHeight="1" thickBot="1">
      <c r="A55" s="387"/>
      <c r="B55" s="401"/>
      <c r="C55" s="438"/>
      <c r="D55" s="404"/>
      <c r="E55" s="404"/>
      <c r="F55" s="393"/>
      <c r="G55" s="394"/>
      <c r="H55" s="395"/>
      <c r="I55" s="396"/>
      <c r="J55" s="174"/>
    </row>
    <row r="56" spans="1:10" ht="12.75" customHeight="1" thickTop="1">
      <c r="A56" s="387"/>
      <c r="B56" s="439" t="s">
        <v>102</v>
      </c>
      <c r="C56" s="436"/>
      <c r="D56" s="100"/>
      <c r="E56" s="100"/>
      <c r="F56" s="100"/>
      <c r="G56" s="101"/>
      <c r="H56" s="102"/>
      <c r="I56" s="103"/>
      <c r="J56" s="174"/>
    </row>
    <row r="57" spans="1:10" ht="12.75" customHeight="1">
      <c r="A57" s="387"/>
      <c r="B57" s="401" t="s">
        <v>92</v>
      </c>
      <c r="C57" s="437">
        <v>2340</v>
      </c>
      <c r="D57" s="393">
        <v>-1131</v>
      </c>
      <c r="E57" s="393">
        <f>C57+D57</f>
        <v>1209</v>
      </c>
      <c r="F57" s="393">
        <v>25629</v>
      </c>
      <c r="G57" s="394">
        <v>1648281</v>
      </c>
      <c r="H57" s="395">
        <v>82</v>
      </c>
      <c r="I57" s="396"/>
      <c r="J57" s="174"/>
    </row>
    <row r="58" spans="1:10" ht="12.75" customHeight="1">
      <c r="A58" s="387"/>
      <c r="B58" s="401" t="s">
        <v>94</v>
      </c>
      <c r="C58" s="437">
        <v>2272</v>
      </c>
      <c r="D58" s="393">
        <v>-1247</v>
      </c>
      <c r="E58" s="393">
        <f>C58+D58</f>
        <v>1025</v>
      </c>
      <c r="F58" s="393">
        <v>27194</v>
      </c>
      <c r="G58" s="394">
        <v>1755395</v>
      </c>
      <c r="H58" s="395">
        <v>84</v>
      </c>
      <c r="I58" s="396"/>
      <c r="J58" s="174"/>
    </row>
    <row r="59" spans="1:10" ht="12.75" customHeight="1">
      <c r="A59" s="387"/>
      <c r="B59" s="401" t="s">
        <v>95</v>
      </c>
      <c r="C59" s="437">
        <v>2740</v>
      </c>
      <c r="D59" s="393">
        <v>-1373</v>
      </c>
      <c r="E59" s="393">
        <f>C59+D59</f>
        <v>1367</v>
      </c>
      <c r="F59" s="393">
        <v>26690</v>
      </c>
      <c r="G59" s="394">
        <v>1807343</v>
      </c>
      <c r="H59" s="395">
        <v>84</v>
      </c>
      <c r="I59" s="396"/>
      <c r="J59" s="174"/>
    </row>
    <row r="60" spans="1:10" ht="12.75" customHeight="1" thickBot="1">
      <c r="A60" s="387"/>
      <c r="B60" s="401" t="s">
        <v>96</v>
      </c>
      <c r="C60" s="437">
        <v>2902</v>
      </c>
      <c r="D60" s="393">
        <v>-1552</v>
      </c>
      <c r="E60" s="393">
        <f>C60+D60</f>
        <v>1350</v>
      </c>
      <c r="F60" s="393">
        <v>33695</v>
      </c>
      <c r="G60" s="394">
        <v>1832197</v>
      </c>
      <c r="H60" s="395">
        <v>91</v>
      </c>
      <c r="I60" s="396">
        <v>20</v>
      </c>
      <c r="J60" s="174"/>
    </row>
    <row r="61" spans="1:10" ht="12.75" customHeight="1" thickTop="1">
      <c r="A61" s="387"/>
      <c r="B61" s="401"/>
      <c r="C61" s="436">
        <f>SUM(C57:C60)</f>
        <v>10254</v>
      </c>
      <c r="D61" s="100">
        <f>SUM(D57:D60)</f>
        <v>-5303</v>
      </c>
      <c r="E61" s="100">
        <f>SUM(E57:E60)</f>
        <v>4951</v>
      </c>
      <c r="F61" s="100"/>
      <c r="G61" s="101"/>
      <c r="H61" s="102"/>
      <c r="I61" s="103"/>
      <c r="J61" s="174"/>
    </row>
    <row r="62" spans="1:10" ht="12.75" customHeight="1" thickBot="1">
      <c r="A62" s="387"/>
      <c r="B62" s="401"/>
      <c r="C62" s="438"/>
      <c r="D62" s="404"/>
      <c r="E62" s="404"/>
      <c r="F62" s="393"/>
      <c r="G62" s="394"/>
      <c r="H62" s="395"/>
      <c r="I62" s="396"/>
      <c r="J62" s="174"/>
    </row>
    <row r="63" spans="1:10" ht="12.75" customHeight="1" thickTop="1">
      <c r="A63" s="387"/>
      <c r="B63" s="439" t="s">
        <v>103</v>
      </c>
      <c r="C63" s="436"/>
      <c r="D63" s="100"/>
      <c r="E63" s="100"/>
      <c r="F63" s="100"/>
      <c r="G63" s="101"/>
      <c r="H63" s="102"/>
      <c r="I63" s="103"/>
      <c r="J63" s="174"/>
    </row>
    <row r="64" spans="1:10" ht="12.75" customHeight="1">
      <c r="A64" s="387"/>
      <c r="B64" s="401" t="s">
        <v>92</v>
      </c>
      <c r="C64" s="437">
        <v>3708</v>
      </c>
      <c r="D64" s="393">
        <v>-2013</v>
      </c>
      <c r="E64" s="393">
        <f>C64+D64</f>
        <v>1695</v>
      </c>
      <c r="F64" s="393">
        <v>37273</v>
      </c>
      <c r="G64" s="394">
        <v>1870392</v>
      </c>
      <c r="H64" s="395">
        <v>92</v>
      </c>
      <c r="I64" s="396"/>
      <c r="J64" s="174"/>
    </row>
    <row r="65" spans="1:10" ht="12.75" customHeight="1">
      <c r="A65" s="387"/>
      <c r="B65" s="401" t="s">
        <v>94</v>
      </c>
      <c r="C65" s="437">
        <v>4408</v>
      </c>
      <c r="D65" s="393">
        <v>-2512</v>
      </c>
      <c r="E65" s="393">
        <v>1896</v>
      </c>
      <c r="F65" s="393">
        <v>40264</v>
      </c>
      <c r="G65" s="394">
        <v>1974995</v>
      </c>
      <c r="H65" s="395">
        <v>99</v>
      </c>
      <c r="I65" s="396"/>
      <c r="J65" s="174"/>
    </row>
    <row r="66" spans="1:10" ht="12.75" customHeight="1">
      <c r="A66" s="387"/>
      <c r="B66" s="401" t="s">
        <v>95</v>
      </c>
      <c r="C66" s="437">
        <v>4036</v>
      </c>
      <c r="D66" s="393">
        <v>-2204</v>
      </c>
      <c r="E66" s="393">
        <v>1833</v>
      </c>
      <c r="F66" s="393">
        <v>42292</v>
      </c>
      <c r="G66" s="394">
        <v>2017304</v>
      </c>
      <c r="H66" s="395">
        <v>102</v>
      </c>
      <c r="I66" s="396"/>
      <c r="J66" s="174"/>
    </row>
    <row r="67" spans="1:10" ht="12.75" customHeight="1" thickBot="1">
      <c r="A67" s="387"/>
      <c r="B67" s="401" t="s">
        <v>96</v>
      </c>
      <c r="C67" s="437">
        <v>4731</v>
      </c>
      <c r="D67" s="393">
        <v>-2362</v>
      </c>
      <c r="E67" s="393">
        <v>2369</v>
      </c>
      <c r="F67" s="402">
        <v>43790</v>
      </c>
      <c r="G67" s="394">
        <v>2110043</v>
      </c>
      <c r="H67" s="395">
        <v>107</v>
      </c>
      <c r="I67" s="396">
        <v>21</v>
      </c>
      <c r="J67" s="174"/>
    </row>
    <row r="68" spans="1:10" ht="12.75" customHeight="1" thickTop="1">
      <c r="A68" s="387"/>
      <c r="B68" s="401"/>
      <c r="C68" s="436">
        <f>SUM(C64:C67)</f>
        <v>16883</v>
      </c>
      <c r="D68" s="100">
        <f>SUM(D64:D67)</f>
        <v>-9091</v>
      </c>
      <c r="E68" s="100">
        <f>SUM(E64:E67)</f>
        <v>7793</v>
      </c>
      <c r="F68" s="100"/>
      <c r="G68" s="101"/>
      <c r="H68" s="102"/>
      <c r="I68" s="103"/>
      <c r="J68" s="174"/>
    </row>
    <row r="69" spans="1:10" ht="12.75" customHeight="1" thickBot="1">
      <c r="A69" s="387"/>
      <c r="B69" s="401"/>
      <c r="C69" s="438"/>
      <c r="D69" s="404"/>
      <c r="E69" s="404"/>
      <c r="F69" s="393"/>
      <c r="G69" s="394"/>
      <c r="H69" s="395"/>
      <c r="I69" s="396"/>
      <c r="J69" s="174"/>
    </row>
    <row r="70" spans="1:10" ht="12.75" customHeight="1" thickTop="1">
      <c r="A70" s="387"/>
      <c r="B70" s="413">
        <v>1997</v>
      </c>
      <c r="C70" s="436"/>
      <c r="D70" s="100"/>
      <c r="E70" s="100"/>
      <c r="F70" s="100"/>
      <c r="G70" s="101"/>
      <c r="H70" s="102"/>
      <c r="I70" s="103"/>
      <c r="J70" s="174"/>
    </row>
    <row r="71" spans="1:10" ht="12.75" customHeight="1">
      <c r="A71" s="387"/>
      <c r="B71" s="401" t="s">
        <v>92</v>
      </c>
      <c r="C71" s="437">
        <v>6313</v>
      </c>
      <c r="D71" s="393">
        <v>-3528</v>
      </c>
      <c r="E71" s="393">
        <v>2785</v>
      </c>
      <c r="F71" s="393">
        <v>48850</v>
      </c>
      <c r="G71" s="394">
        <v>2154867</v>
      </c>
      <c r="H71" s="395">
        <v>111</v>
      </c>
      <c r="I71" s="396"/>
      <c r="J71" s="174"/>
    </row>
    <row r="72" spans="1:10" ht="12.75" customHeight="1">
      <c r="A72" s="387"/>
      <c r="B72" s="401" t="s">
        <v>94</v>
      </c>
      <c r="C72" s="437">
        <v>10279</v>
      </c>
      <c r="D72" s="393">
        <v>-5533</v>
      </c>
      <c r="E72" s="393">
        <v>4746</v>
      </c>
      <c r="F72" s="393">
        <v>56727</v>
      </c>
      <c r="G72" s="394">
        <v>2212995</v>
      </c>
      <c r="H72" s="395">
        <v>124</v>
      </c>
      <c r="I72" s="396"/>
      <c r="J72" s="174"/>
    </row>
    <row r="73" spans="1:10" ht="12.75" customHeight="1">
      <c r="A73" s="387"/>
      <c r="B73" s="401" t="s">
        <v>95</v>
      </c>
      <c r="C73" s="437">
        <v>14420</v>
      </c>
      <c r="D73" s="393">
        <v>-8441.4</v>
      </c>
      <c r="E73" s="393">
        <f>C73+D73</f>
        <v>5978.6</v>
      </c>
      <c r="F73" s="393">
        <v>61608.6</v>
      </c>
      <c r="G73" s="394">
        <v>2286875</v>
      </c>
      <c r="H73" s="395">
        <v>134</v>
      </c>
      <c r="I73" s="396"/>
      <c r="J73" s="174"/>
    </row>
    <row r="74" spans="1:10" ht="12.75" customHeight="1" thickBot="1">
      <c r="A74" s="387"/>
      <c r="B74" s="401" t="s">
        <v>96</v>
      </c>
      <c r="C74" s="437">
        <v>14536</v>
      </c>
      <c r="D74" s="393">
        <v>-9791.1</v>
      </c>
      <c r="E74" s="393">
        <v>4744.8999999999996</v>
      </c>
      <c r="F74" s="402">
        <v>61652.7</v>
      </c>
      <c r="G74" s="394">
        <v>2353676</v>
      </c>
      <c r="H74" s="395">
        <v>149</v>
      </c>
      <c r="I74" s="396">
        <v>25</v>
      </c>
      <c r="J74" s="174"/>
    </row>
    <row r="75" spans="1:10" ht="12.75" customHeight="1" thickTop="1">
      <c r="A75" s="387"/>
      <c r="B75" s="401"/>
      <c r="C75" s="436">
        <f>SUM(C71:C74)</f>
        <v>45548</v>
      </c>
      <c r="D75" s="100">
        <f>SUM(D71:D74)</f>
        <v>-27293.5</v>
      </c>
      <c r="E75" s="100">
        <f>SUM(E71:E74)</f>
        <v>18254.5</v>
      </c>
      <c r="F75" s="100"/>
      <c r="G75" s="101"/>
      <c r="H75" s="102"/>
      <c r="I75" s="103"/>
      <c r="J75" s="174"/>
    </row>
    <row r="76" spans="1:10" ht="12.75" customHeight="1" thickBot="1">
      <c r="A76" s="387"/>
      <c r="B76" s="412"/>
      <c r="C76" s="438"/>
      <c r="D76" s="404"/>
      <c r="E76" s="404"/>
      <c r="F76" s="404"/>
      <c r="G76" s="405"/>
      <c r="H76" s="406"/>
      <c r="I76" s="407"/>
      <c r="J76" s="174"/>
    </row>
    <row r="77" spans="1:10" ht="12.75" customHeight="1" thickTop="1">
      <c r="B77" s="413">
        <v>1998</v>
      </c>
      <c r="C77" s="436"/>
      <c r="D77" s="100"/>
      <c r="E77" s="100"/>
      <c r="F77" s="100"/>
      <c r="G77" s="101"/>
      <c r="H77" s="102"/>
      <c r="I77" s="103"/>
      <c r="J77" s="174"/>
    </row>
    <row r="78" spans="1:10" ht="12.75" customHeight="1">
      <c r="B78" s="401" t="s">
        <v>92</v>
      </c>
      <c r="C78" s="437">
        <v>13548.8</v>
      </c>
      <c r="D78" s="393">
        <v>-9258.2000000000007</v>
      </c>
      <c r="E78" s="393">
        <f>C78+D78</f>
        <v>4290.5999999999985</v>
      </c>
      <c r="F78" s="402">
        <v>78454.100000000006</v>
      </c>
      <c r="G78" s="394">
        <v>2382220</v>
      </c>
      <c r="H78" s="395">
        <v>156</v>
      </c>
      <c r="I78" s="396">
        <v>26</v>
      </c>
      <c r="J78" s="174"/>
    </row>
    <row r="79" spans="1:10" ht="12.75" customHeight="1">
      <c r="B79" s="401" t="s">
        <v>94</v>
      </c>
      <c r="C79" s="437">
        <v>16362.7</v>
      </c>
      <c r="D79" s="393">
        <v>-13955</v>
      </c>
      <c r="E79" s="393">
        <v>2407.6999999999998</v>
      </c>
      <c r="F79" s="402">
        <v>78817.600000000006</v>
      </c>
      <c r="G79" s="394">
        <v>2410499</v>
      </c>
      <c r="H79" s="395">
        <v>165</v>
      </c>
      <c r="I79" s="396">
        <v>26</v>
      </c>
      <c r="J79" s="174"/>
    </row>
    <row r="80" spans="1:10" ht="12.75" customHeight="1">
      <c r="B80" s="401" t="s">
        <v>95</v>
      </c>
      <c r="C80" s="437">
        <v>16946.3</v>
      </c>
      <c r="D80" s="393">
        <v>-15220.5</v>
      </c>
      <c r="E80" s="393">
        <f>C80+D80</f>
        <v>1725.7999999999993</v>
      </c>
      <c r="F80" s="402">
        <v>61892.6</v>
      </c>
      <c r="G80" s="394">
        <v>2470455</v>
      </c>
      <c r="H80" s="395">
        <v>186</v>
      </c>
      <c r="I80" s="396">
        <v>26</v>
      </c>
      <c r="J80" s="174"/>
    </row>
    <row r="81" spans="2:18" ht="12.75" customHeight="1" thickBot="1">
      <c r="B81" s="401" t="s">
        <v>96</v>
      </c>
      <c r="C81" s="437">
        <v>17002</v>
      </c>
      <c r="D81" s="393">
        <v>-11486.9</v>
      </c>
      <c r="E81" s="393">
        <v>5515.1</v>
      </c>
      <c r="F81" s="402">
        <v>71279</v>
      </c>
      <c r="G81" s="394">
        <v>2500649</v>
      </c>
      <c r="H81" s="395">
        <v>204</v>
      </c>
      <c r="I81" s="396">
        <v>28</v>
      </c>
      <c r="J81" s="174"/>
    </row>
    <row r="82" spans="2:18" ht="12.75" customHeight="1" thickTop="1">
      <c r="B82" s="401"/>
      <c r="C82" s="436">
        <f>SUM(C78:C81)</f>
        <v>63859.8</v>
      </c>
      <c r="D82" s="100">
        <f>SUM(D78:D81)</f>
        <v>-49920.6</v>
      </c>
      <c r="E82" s="100">
        <f>SUM(E78:E81)</f>
        <v>13939.199999999999</v>
      </c>
      <c r="F82" s="100"/>
      <c r="G82" s="102"/>
      <c r="H82" s="102"/>
      <c r="I82" s="103"/>
      <c r="J82" s="174"/>
    </row>
    <row r="83" spans="2:18" ht="12.75" customHeight="1" thickBot="1">
      <c r="B83" s="412"/>
      <c r="C83" s="438"/>
      <c r="D83" s="404"/>
      <c r="E83" s="404"/>
      <c r="F83" s="404"/>
      <c r="G83" s="406"/>
      <c r="H83" s="406"/>
      <c r="I83" s="407"/>
      <c r="J83" s="174"/>
    </row>
    <row r="84" spans="2:18" ht="12.75" customHeight="1" thickTop="1">
      <c r="B84" s="413">
        <v>1999</v>
      </c>
      <c r="C84" s="436"/>
      <c r="D84" s="100"/>
      <c r="E84" s="100"/>
      <c r="F84" s="100"/>
      <c r="G84" s="101"/>
      <c r="H84" s="102"/>
      <c r="I84" s="103"/>
      <c r="J84" s="174"/>
    </row>
    <row r="85" spans="2:18" ht="12.75" customHeight="1">
      <c r="B85" s="401" t="s">
        <v>92</v>
      </c>
      <c r="C85" s="437">
        <v>29630</v>
      </c>
      <c r="D85" s="393">
        <v>-16929.8</v>
      </c>
      <c r="E85" s="393">
        <f>C85+D85</f>
        <v>12700.2</v>
      </c>
      <c r="F85" s="402">
        <v>90655.9</v>
      </c>
      <c r="G85" s="394">
        <v>2471084</v>
      </c>
      <c r="H85" s="395">
        <v>221</v>
      </c>
      <c r="I85" s="396">
        <v>28</v>
      </c>
      <c r="J85" s="174"/>
    </row>
    <row r="86" spans="2:18" ht="12.75" customHeight="1">
      <c r="B86" s="401" t="s">
        <v>94</v>
      </c>
      <c r="C86" s="437">
        <v>22338</v>
      </c>
      <c r="D86" s="393">
        <v>-18500</v>
      </c>
      <c r="E86" s="393">
        <f>C86+D86</f>
        <v>3838</v>
      </c>
      <c r="F86" s="402">
        <v>95674.1</v>
      </c>
      <c r="G86" s="394">
        <v>2412119</v>
      </c>
      <c r="H86" s="395">
        <v>225</v>
      </c>
      <c r="I86" s="396">
        <v>28</v>
      </c>
      <c r="J86" s="174"/>
    </row>
    <row r="87" spans="2:18" ht="12.75" customHeight="1">
      <c r="B87" s="401" t="s">
        <v>95</v>
      </c>
      <c r="C87" s="437">
        <v>21890</v>
      </c>
      <c r="D87" s="393">
        <v>-17923</v>
      </c>
      <c r="E87" s="393">
        <v>3967</v>
      </c>
      <c r="F87" s="402">
        <v>93900</v>
      </c>
      <c r="G87" s="394">
        <v>2389833</v>
      </c>
      <c r="H87" s="395">
        <v>240</v>
      </c>
      <c r="I87" s="396">
        <v>30</v>
      </c>
      <c r="J87" s="174"/>
    </row>
    <row r="88" spans="2:18" ht="12.75" customHeight="1" thickBot="1">
      <c r="B88" s="401" t="s">
        <v>96</v>
      </c>
      <c r="C88" s="437">
        <v>27484</v>
      </c>
      <c r="D88" s="393">
        <v>-22416</v>
      </c>
      <c r="E88" s="393">
        <v>5071</v>
      </c>
      <c r="F88" s="402">
        <v>112217</v>
      </c>
      <c r="G88" s="394">
        <v>2390161</v>
      </c>
      <c r="H88" s="395">
        <v>260</v>
      </c>
      <c r="I88" s="396">
        <v>31</v>
      </c>
      <c r="J88" s="174"/>
    </row>
    <row r="89" spans="2:18" ht="12.75" customHeight="1" thickTop="1">
      <c r="B89" s="401"/>
      <c r="C89" s="436">
        <f>SUM(C85:C88)</f>
        <v>101342</v>
      </c>
      <c r="D89" s="100">
        <f>SUM(D85:D88)</f>
        <v>-75768.800000000003</v>
      </c>
      <c r="E89" s="100">
        <f>SUM(E85:E88)</f>
        <v>25576.2</v>
      </c>
      <c r="F89" s="100"/>
      <c r="G89" s="102"/>
      <c r="H89" s="102"/>
      <c r="I89" s="103"/>
      <c r="J89" s="174"/>
    </row>
    <row r="90" spans="2:18" ht="12.75" customHeight="1" thickBot="1">
      <c r="B90" s="412"/>
      <c r="C90" s="438"/>
      <c r="D90" s="404"/>
      <c r="E90" s="404"/>
      <c r="F90" s="404"/>
      <c r="G90" s="406"/>
      <c r="H90" s="406"/>
      <c r="I90" s="407"/>
      <c r="J90" s="174"/>
    </row>
    <row r="91" spans="2:18" ht="12.75" customHeight="1" thickTop="1">
      <c r="B91" s="413">
        <v>2000</v>
      </c>
      <c r="C91" s="436"/>
      <c r="D91" s="100"/>
      <c r="E91" s="100"/>
      <c r="F91" s="100"/>
      <c r="G91" s="101"/>
      <c r="H91" s="102"/>
      <c r="I91" s="103"/>
      <c r="J91" s="174"/>
    </row>
    <row r="92" spans="2:18" ht="12.75" customHeight="1">
      <c r="B92" s="401" t="s">
        <v>92</v>
      </c>
      <c r="C92" s="437">
        <v>28269</v>
      </c>
      <c r="D92" s="393">
        <v>-22329</v>
      </c>
      <c r="E92" s="393">
        <f>C92+D92</f>
        <v>5940</v>
      </c>
      <c r="F92" s="402">
        <v>117339</v>
      </c>
      <c r="G92" s="394">
        <v>2271327</v>
      </c>
      <c r="H92" s="395">
        <v>273</v>
      </c>
      <c r="I92" s="403">
        <v>31</v>
      </c>
      <c r="J92" s="387"/>
    </row>
    <row r="93" spans="2:18" ht="12.75" customHeight="1">
      <c r="B93" s="401" t="s">
        <v>94</v>
      </c>
      <c r="C93" s="437">
        <v>28489.3</v>
      </c>
      <c r="D93" s="393">
        <v>-22056</v>
      </c>
      <c r="E93" s="393">
        <f>C93+D93</f>
        <v>6433.2999999999993</v>
      </c>
      <c r="F93" s="402">
        <v>119688.5</v>
      </c>
      <c r="G93" s="394">
        <v>2271028</v>
      </c>
      <c r="H93" s="395">
        <v>301</v>
      </c>
      <c r="I93" s="403">
        <v>31</v>
      </c>
      <c r="J93" s="409"/>
    </row>
    <row r="94" spans="2:18" ht="12.75" customHeight="1">
      <c r="B94" s="401" t="s">
        <v>95</v>
      </c>
      <c r="C94" s="437">
        <v>30063</v>
      </c>
      <c r="D94" s="393">
        <v>-25834</v>
      </c>
      <c r="E94" s="393">
        <f>C94+D94</f>
        <v>4229</v>
      </c>
      <c r="F94" s="402">
        <v>127206</v>
      </c>
      <c r="G94" s="394">
        <f>Summary!AE23</f>
        <v>2367487</v>
      </c>
      <c r="H94" s="395">
        <f>Summary!AK23</f>
        <v>618</v>
      </c>
      <c r="I94" s="396">
        <v>30</v>
      </c>
      <c r="J94" s="174"/>
    </row>
    <row r="95" spans="2:18" ht="12.75" customHeight="1" thickBot="1">
      <c r="B95" s="401" t="s">
        <v>96</v>
      </c>
      <c r="C95" s="437">
        <v>26988</v>
      </c>
      <c r="D95" s="393">
        <v>-22781</v>
      </c>
      <c r="E95" s="393">
        <v>4206</v>
      </c>
      <c r="F95" s="402">
        <v>128384.7</v>
      </c>
      <c r="G95" s="394">
        <v>2059545</v>
      </c>
      <c r="H95" s="395">
        <v>334</v>
      </c>
      <c r="I95" s="396">
        <v>29</v>
      </c>
      <c r="J95" s="174"/>
      <c r="K95" s="387"/>
      <c r="L95" s="387"/>
      <c r="M95" s="387"/>
      <c r="N95" s="387"/>
      <c r="O95" s="387"/>
      <c r="P95" s="387"/>
      <c r="Q95" s="387"/>
      <c r="R95" s="387"/>
    </row>
    <row r="96" spans="2:18" ht="12.75" customHeight="1" thickTop="1">
      <c r="B96" s="401"/>
      <c r="C96" s="436">
        <f>SUM(C92:C95)</f>
        <v>113809.3</v>
      </c>
      <c r="D96" s="100">
        <f>SUM(D92:D95)</f>
        <v>-93000</v>
      </c>
      <c r="E96" s="100">
        <f>SUM(E92:E95)</f>
        <v>20808.3</v>
      </c>
      <c r="F96" s="100"/>
      <c r="G96" s="102"/>
      <c r="H96" s="102"/>
      <c r="I96" s="103"/>
      <c r="J96" s="174"/>
      <c r="K96" s="387"/>
      <c r="L96" s="387"/>
      <c r="M96" s="387"/>
      <c r="N96" s="387"/>
      <c r="O96" s="387"/>
      <c r="P96" s="387"/>
      <c r="Q96" s="387"/>
      <c r="R96" s="387"/>
    </row>
    <row r="97" spans="2:18" ht="12.75" customHeight="1" thickBot="1">
      <c r="B97" s="412"/>
      <c r="C97" s="438"/>
      <c r="D97" s="404"/>
      <c r="E97" s="404"/>
      <c r="F97" s="404"/>
      <c r="G97" s="406"/>
      <c r="H97" s="406"/>
      <c r="I97" s="407"/>
      <c r="J97" s="174"/>
      <c r="K97" s="387"/>
      <c r="L97" s="387"/>
      <c r="M97" s="387"/>
      <c r="N97" s="387"/>
      <c r="O97" s="387"/>
      <c r="P97" s="387"/>
      <c r="Q97" s="387"/>
      <c r="R97" s="387"/>
    </row>
  </sheetData>
  <phoneticPr fontId="0" type="noConversion"/>
  <pageMargins left="0.75" right="0.75" top="1" bottom="1" header="0.5" footer="0.5"/>
  <pageSetup paperSize="9" scale="37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A70"/>
  <sheetViews>
    <sheetView topLeftCell="A10" zoomScale="50" workbookViewId="0" xr3:uid="{78B4E459-6924-5F8B-B7BA-2DD04133E49E}">
      <selection activeCell="E19" sqref="E19:E38"/>
    </sheetView>
  </sheetViews>
  <sheetFormatPr defaultRowHeight="12.75"/>
  <cols>
    <col min="1" max="1" width="4.140625" style="138" customWidth="1"/>
    <col min="2" max="2" width="38.7109375" style="255" customWidth="1"/>
    <col min="3" max="3" width="17" style="255" customWidth="1"/>
    <col min="4" max="4" width="4" style="255" bestFit="1" customWidth="1"/>
    <col min="5" max="6" width="15.28515625" style="255" customWidth="1"/>
    <col min="7" max="7" width="4" style="255" bestFit="1" customWidth="1"/>
    <col min="8" max="8" width="15" style="255" bestFit="1" customWidth="1"/>
    <col min="9" max="9" width="15" style="255" customWidth="1"/>
    <col min="10" max="10" width="4" style="255" bestFit="1" customWidth="1"/>
    <col min="11" max="11" width="15" style="255" bestFit="1" customWidth="1"/>
    <col min="12" max="12" width="4.42578125" style="255" customWidth="1"/>
    <col min="13" max="13" width="43.5703125" style="255" customWidth="1"/>
    <col min="14" max="14" width="12.7109375" style="255" customWidth="1"/>
    <col min="15" max="15" width="4.42578125" style="256" bestFit="1" customWidth="1"/>
    <col min="16" max="16" width="10" style="256" customWidth="1"/>
    <col min="17" max="17" width="4" style="256" customWidth="1"/>
    <col min="18" max="18" width="12.7109375" style="255" customWidth="1"/>
    <col min="19" max="19" width="4.42578125" style="255" bestFit="1" customWidth="1"/>
    <col min="20" max="20" width="4.28515625" style="255" customWidth="1"/>
    <col min="21" max="21" width="31.140625" style="255" customWidth="1"/>
    <col min="22" max="22" width="10.42578125" style="255" customWidth="1"/>
    <col min="23" max="23" width="5.7109375" style="255" bestFit="1" customWidth="1"/>
    <col min="24" max="24" width="8.5703125" style="255" customWidth="1"/>
    <col min="25" max="25" width="5.7109375" style="255" bestFit="1" customWidth="1"/>
    <col min="26" max="26" width="10.140625" style="255" customWidth="1"/>
    <col min="27" max="27" width="4.42578125" style="255" bestFit="1" customWidth="1"/>
    <col min="28" max="16384" width="9.140625" style="255"/>
  </cols>
  <sheetData>
    <row r="1" spans="1:27">
      <c r="A1" s="253"/>
      <c r="B1" s="254" t="s">
        <v>38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V1" s="257" t="str">
        <f>Summary!AF1</f>
        <v>QUARTER ENDED 30 JUNE 2006</v>
      </c>
    </row>
    <row r="2" spans="1:27">
      <c r="A2" s="253"/>
      <c r="B2" s="254" t="s">
        <v>104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27" ht="13.5" thickBot="1">
      <c r="A3" s="253" t="s">
        <v>2</v>
      </c>
      <c r="B3" s="258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27">
      <c r="A4" s="253"/>
      <c r="B4" s="353"/>
      <c r="C4" s="362"/>
      <c r="D4" s="259"/>
      <c r="E4" s="259"/>
      <c r="F4" s="259"/>
      <c r="G4" s="1127" t="s">
        <v>105</v>
      </c>
      <c r="H4" s="259"/>
      <c r="I4" s="259"/>
      <c r="J4" s="259"/>
      <c r="K4" s="260"/>
      <c r="L4" s="261"/>
      <c r="M4" s="84"/>
      <c r="N4" s="179"/>
      <c r="O4" s="348"/>
      <c r="P4" s="183" t="s">
        <v>106</v>
      </c>
      <c r="Q4" s="348"/>
      <c r="R4" s="349"/>
      <c r="S4" s="350"/>
      <c r="U4" s="84"/>
      <c r="V4" s="179"/>
      <c r="W4" s="90"/>
      <c r="X4" s="79" t="s">
        <v>69</v>
      </c>
      <c r="Y4" s="90"/>
      <c r="Z4" s="351"/>
      <c r="AA4" s="352"/>
    </row>
    <row r="5" spans="1:27">
      <c r="A5" s="253"/>
      <c r="B5" s="354"/>
      <c r="C5" s="1057"/>
      <c r="D5" s="262"/>
      <c r="E5" s="262" t="s">
        <v>107</v>
      </c>
      <c r="F5" s="262"/>
      <c r="G5" s="262"/>
      <c r="H5" s="262"/>
      <c r="I5" s="262"/>
      <c r="J5" s="262"/>
      <c r="K5" s="263"/>
      <c r="L5" s="261"/>
      <c r="M5" s="78"/>
      <c r="N5" s="1724" t="str">
        <f>Summary!C6</f>
        <v>30/06/2006</v>
      </c>
      <c r="O5" s="1725"/>
      <c r="P5" s="1726" t="str">
        <f>Summary!E6</f>
        <v>31/03/2006</v>
      </c>
      <c r="Q5" s="1727"/>
      <c r="R5" s="1720" t="str">
        <f>Summary!G6</f>
        <v>31/12/2005</v>
      </c>
      <c r="S5" s="1721"/>
      <c r="U5" s="78"/>
      <c r="V5" s="1724" t="str">
        <f>Summary!C6</f>
        <v>30/06/2006</v>
      </c>
      <c r="W5" s="1725"/>
      <c r="X5" s="1726" t="str">
        <f>Summary!E6</f>
        <v>31/03/2006</v>
      </c>
      <c r="Y5" s="1727"/>
      <c r="Z5" s="1720" t="str">
        <f>Summary!G6</f>
        <v>31/12/2005</v>
      </c>
      <c r="AA5" s="1721"/>
    </row>
    <row r="6" spans="1:27" ht="13.5" thickBot="1">
      <c r="A6" s="253"/>
      <c r="B6" s="355"/>
      <c r="C6" s="1732" t="str">
        <f>Summary!C6</f>
        <v>30/06/2006</v>
      </c>
      <c r="D6" s="1733"/>
      <c r="E6" s="1734"/>
      <c r="F6" s="1735" t="str">
        <f>Summary!E6</f>
        <v>31/03/2006</v>
      </c>
      <c r="G6" s="1736"/>
      <c r="H6" s="1737"/>
      <c r="I6" s="1738" t="str">
        <f>Summary!G6</f>
        <v>31/12/2005</v>
      </c>
      <c r="J6" s="1739"/>
      <c r="K6" s="1740"/>
      <c r="L6" s="261"/>
      <c r="M6" s="340"/>
      <c r="N6" s="1045" t="s">
        <v>108</v>
      </c>
      <c r="O6" s="1046" t="s">
        <v>14</v>
      </c>
      <c r="P6" s="1052" t="s">
        <v>108</v>
      </c>
      <c r="Q6" s="1049" t="s">
        <v>14</v>
      </c>
      <c r="R6" s="1056" t="s">
        <v>108</v>
      </c>
      <c r="S6" s="1051" t="s">
        <v>14</v>
      </c>
      <c r="U6" s="340"/>
      <c r="V6" s="1047" t="s">
        <v>108</v>
      </c>
      <c r="W6" s="1046" t="s">
        <v>14</v>
      </c>
      <c r="X6" s="1048" t="s">
        <v>108</v>
      </c>
      <c r="Y6" s="1049" t="s">
        <v>14</v>
      </c>
      <c r="Z6" s="1050" t="s">
        <v>108</v>
      </c>
      <c r="AA6" s="1051" t="s">
        <v>14</v>
      </c>
    </row>
    <row r="7" spans="1:27">
      <c r="A7" s="253"/>
      <c r="B7" s="355"/>
      <c r="C7" s="1058" t="s">
        <v>108</v>
      </c>
      <c r="D7" s="265" t="s">
        <v>14</v>
      </c>
      <c r="E7" s="266"/>
      <c r="F7" s="1059" t="s">
        <v>108</v>
      </c>
      <c r="G7" s="1060" t="s">
        <v>14</v>
      </c>
      <c r="H7" s="1038"/>
      <c r="I7" s="1098" t="s">
        <v>108</v>
      </c>
      <c r="J7" s="1098" t="s">
        <v>14</v>
      </c>
      <c r="K7" s="1099"/>
      <c r="L7" s="261"/>
      <c r="M7" s="76" t="s">
        <v>106</v>
      </c>
      <c r="N7" s="337"/>
      <c r="O7" s="135"/>
      <c r="P7" s="798"/>
      <c r="Q7" s="797"/>
      <c r="R7" s="806"/>
      <c r="S7" s="816"/>
      <c r="U7" s="76" t="s">
        <v>106</v>
      </c>
      <c r="V7" s="332"/>
      <c r="W7" s="135"/>
      <c r="X7" s="1044"/>
      <c r="Y7" s="801"/>
      <c r="Z7" s="1000"/>
      <c r="AA7" s="807"/>
    </row>
    <row r="8" spans="1:27">
      <c r="A8" s="253"/>
      <c r="B8" s="356" t="s">
        <v>109</v>
      </c>
      <c r="C8" s="365"/>
      <c r="D8" s="267"/>
      <c r="E8" s="267"/>
      <c r="F8" s="1061"/>
      <c r="G8" s="1062"/>
      <c r="H8" s="1062"/>
      <c r="I8" s="1100"/>
      <c r="J8" s="1100"/>
      <c r="K8" s="1101"/>
      <c r="L8" s="261"/>
      <c r="M8" s="77" t="s">
        <v>110</v>
      </c>
      <c r="N8" s="337">
        <f>'Pru Low'!B7+'Pru Med'!B7+'Prud High'!B7+'FLEX LOC1'!B7+'TARGET ABS'!B7</f>
        <v>47159.760432949995</v>
      </c>
      <c r="O8" s="135">
        <f>N8/N$11*100</f>
        <v>57.431431590142388</v>
      </c>
      <c r="P8" s="798">
        <v>45960.113094550004</v>
      </c>
      <c r="Q8" s="797">
        <f>P8/P$11*100</f>
        <v>58.610095852094055</v>
      </c>
      <c r="R8" s="810">
        <v>41477</v>
      </c>
      <c r="S8" s="807">
        <v>61</v>
      </c>
      <c r="U8" s="77" t="s">
        <v>111</v>
      </c>
      <c r="V8" s="68">
        <f>'REAL ESTATE GEN'!B7</f>
        <v>13561.991497599998</v>
      </c>
      <c r="W8" s="135">
        <f>V8/V$11*100</f>
        <v>86.822583858738128</v>
      </c>
      <c r="X8" s="999">
        <v>17211.78303975</v>
      </c>
      <c r="Y8" s="797">
        <f>X8/X$11*100</f>
        <v>88.079940185898892</v>
      </c>
      <c r="Z8" s="1009">
        <v>13495</v>
      </c>
      <c r="AA8" s="807">
        <v>89</v>
      </c>
    </row>
    <row r="9" spans="1:27">
      <c r="A9" s="253"/>
      <c r="B9" s="355"/>
      <c r="C9" s="366"/>
      <c r="D9" s="268"/>
      <c r="E9" s="268"/>
      <c r="F9" s="1063"/>
      <c r="G9" s="1037"/>
      <c r="H9" s="1037"/>
      <c r="I9" s="951"/>
      <c r="J9" s="951"/>
      <c r="K9" s="1102"/>
      <c r="L9" s="261"/>
      <c r="M9" s="77" t="s">
        <v>112</v>
      </c>
      <c r="N9" s="337">
        <f>'Pru Low'!B8+'Pru Med'!B8+'Prud High'!B8+'FLEX LOC1'!B8+'TARGET ABS'!B8</f>
        <v>32352.871991868997</v>
      </c>
      <c r="O9" s="135">
        <f>N9/N$11*100</f>
        <v>39.399516398888323</v>
      </c>
      <c r="P9" s="798">
        <v>29589.152891973106</v>
      </c>
      <c r="Q9" s="797">
        <f>P9/P$11*100</f>
        <v>37.73322062139259</v>
      </c>
      <c r="R9" s="810">
        <v>25825</v>
      </c>
      <c r="S9" s="807">
        <v>38</v>
      </c>
      <c r="U9" s="77" t="s">
        <v>113</v>
      </c>
      <c r="V9" s="68">
        <f>'REAL ESTATE GEN'!B8</f>
        <v>1610.55852523</v>
      </c>
      <c r="W9" s="135">
        <f>V9/V$11*100</f>
        <v>10.310642993761856</v>
      </c>
      <c r="X9" s="999">
        <v>2328.3099757803484</v>
      </c>
      <c r="Y9" s="797">
        <f>X9/X$11*100</f>
        <v>11.914942393088841</v>
      </c>
      <c r="Z9" s="1009">
        <v>1722</v>
      </c>
      <c r="AA9" s="807">
        <v>11</v>
      </c>
    </row>
    <row r="10" spans="1:27" ht="13.5" thickBot="1">
      <c r="A10" s="253"/>
      <c r="B10" s="357" t="s">
        <v>111</v>
      </c>
      <c r="C10" s="366">
        <f>EquA!B7+EquA!H7+EquA!R7+EquA!X7+EquB!B7+EquB!H7+EquB!N7+EquB!X7+EquB!AD7+EquB!AJ7</f>
        <v>125400.22973059076</v>
      </c>
      <c r="D10" s="268">
        <f t="shared" ref="D10:D15" si="0">C10/C$15*100</f>
        <v>95.594682653701796</v>
      </c>
      <c r="E10" s="268"/>
      <c r="F10" s="1063">
        <v>130155.91647329999</v>
      </c>
      <c r="G10" s="1037">
        <f t="shared" ref="G10:G15" si="1">F10/F$15*100</f>
        <v>95.508033968367755</v>
      </c>
      <c r="H10" s="1037"/>
      <c r="I10" s="951">
        <v>114236</v>
      </c>
      <c r="J10" s="951">
        <v>95</v>
      </c>
      <c r="K10" s="1102"/>
      <c r="L10" s="261"/>
      <c r="M10" s="339" t="s">
        <v>114</v>
      </c>
      <c r="N10" s="337">
        <f>'Pru Low'!B9+'Pru Med'!B9+'Prud High'!B9+'FLEX LOC1'!B9+'TARGET ABS'!B9</f>
        <v>2602.36373714</v>
      </c>
      <c r="O10" s="135">
        <f>N10/N$11*100</f>
        <v>3.1691737525833346</v>
      </c>
      <c r="P10" s="798">
        <v>2810.8511664100001</v>
      </c>
      <c r="Q10" s="797">
        <f>P10/P$11*100</f>
        <v>3.5845050239616585</v>
      </c>
      <c r="R10" s="810">
        <v>251</v>
      </c>
      <c r="S10" s="807">
        <v>0</v>
      </c>
      <c r="U10" s="78" t="s">
        <v>115</v>
      </c>
      <c r="V10" s="68">
        <f>'REAL ESTATE GEN'!B9</f>
        <v>447.79999999999995</v>
      </c>
      <c r="W10" s="135">
        <f>V10/V$11*100</f>
        <v>2.866773147499996</v>
      </c>
      <c r="X10" s="999">
        <v>1</v>
      </c>
      <c r="Y10" s="797">
        <f>X10/X$11*100</f>
        <v>5.1174210122496549E-3</v>
      </c>
      <c r="Z10" s="1009">
        <v>9</v>
      </c>
      <c r="AA10" s="807">
        <v>0</v>
      </c>
    </row>
    <row r="11" spans="1:27" ht="13.5" thickBot="1">
      <c r="A11" s="253"/>
      <c r="B11" s="357" t="s">
        <v>116</v>
      </c>
      <c r="C11" s="366">
        <f>EquA!B8+EquA!H8+EquA!R8+EquA!X8+EquB!B8+EquB!H8+EquB!N8+EquB!X8+EquB!AD8+EquB!AJ8</f>
        <v>4442.30698717</v>
      </c>
      <c r="D11" s="268">
        <f t="shared" si="0"/>
        <v>3.3864445671365808</v>
      </c>
      <c r="E11" s="268"/>
      <c r="F11" s="1063">
        <v>4736.8174347450167</v>
      </c>
      <c r="G11" s="1037">
        <f t="shared" si="1"/>
        <v>3.4758628936579243</v>
      </c>
      <c r="H11" s="1037"/>
      <c r="I11" s="951">
        <v>5225</v>
      </c>
      <c r="J11" s="951">
        <v>4</v>
      </c>
      <c r="K11" s="1102"/>
      <c r="L11" s="261"/>
      <c r="M11" s="334" t="s">
        <v>3</v>
      </c>
      <c r="N11" s="335">
        <f>'Pru Low'!B10+'Pru Med'!B10+'Prud High'!B10+'FLEX LOC1'!B10+'TARGET ABS'!B10</f>
        <v>82114.896193958994</v>
      </c>
      <c r="O11" s="69">
        <f>SUM(O8:O10)</f>
        <v>100.00012174161404</v>
      </c>
      <c r="P11" s="799">
        <v>78416.717165133101</v>
      </c>
      <c r="Q11" s="800">
        <f>SUM(Q8:Q10)</f>
        <v>99.927821497448306</v>
      </c>
      <c r="R11" s="940">
        <v>67554</v>
      </c>
      <c r="S11" s="809">
        <v>100</v>
      </c>
      <c r="U11" s="334" t="s">
        <v>3</v>
      </c>
      <c r="V11" s="306">
        <f>'REAL ESTATE GEN'!B10</f>
        <v>15620.35002283</v>
      </c>
      <c r="W11" s="69">
        <f>SUM(W8:W10)</f>
        <v>99.999999999999986</v>
      </c>
      <c r="X11" s="1031">
        <v>19541.09301553035</v>
      </c>
      <c r="Y11" s="800">
        <f>SUM(Y8:Y10)</f>
        <v>99.999999999999972</v>
      </c>
      <c r="Z11" s="940">
        <v>15225</v>
      </c>
      <c r="AA11" s="809">
        <v>100</v>
      </c>
    </row>
    <row r="12" spans="1:27">
      <c r="A12" s="253"/>
      <c r="B12" s="357" t="s">
        <v>117</v>
      </c>
      <c r="C12" s="366">
        <f>EquA!B9+EquA!H9+EquA!R9+EquA!X9+EquB!B9+EquB!H9+EquB!N9+EquB!X9+EquB!AD9+EquB!AJ9</f>
        <v>13.940073999999999</v>
      </c>
      <c r="D12" s="268">
        <f t="shared" si="0"/>
        <v>1.0626750469772376E-2</v>
      </c>
      <c r="E12" s="268"/>
      <c r="F12" s="1063">
        <v>20.910978</v>
      </c>
      <c r="G12" s="1037">
        <f t="shared" si="1"/>
        <v>1.5344415000492788E-2</v>
      </c>
      <c r="H12" s="1037"/>
      <c r="I12" s="951">
        <v>60</v>
      </c>
      <c r="J12" s="951">
        <v>0</v>
      </c>
      <c r="K12" s="1102"/>
      <c r="L12" s="261"/>
      <c r="M12" s="76" t="s">
        <v>118</v>
      </c>
      <c r="N12" s="337"/>
      <c r="O12" s="135"/>
      <c r="P12" s="798"/>
      <c r="Q12" s="797"/>
      <c r="R12" s="810"/>
      <c r="S12" s="807"/>
      <c r="U12" s="70" t="s">
        <v>118</v>
      </c>
      <c r="V12" s="68"/>
      <c r="W12" s="135"/>
      <c r="X12" s="999"/>
      <c r="Y12" s="797"/>
      <c r="Z12" s="1009"/>
      <c r="AA12" s="807"/>
    </row>
    <row r="13" spans="1:27">
      <c r="A13" s="253"/>
      <c r="B13" s="357" t="s">
        <v>119</v>
      </c>
      <c r="C13" s="366">
        <f>EquA!B10+EquA!H10+EquA!R10+EquA!X10+EquB!B10+EquB!H10+EquB!N10+EquB!X10+EquB!AD10+EquB!AJ10</f>
        <v>858.69258000000002</v>
      </c>
      <c r="D13" s="268">
        <f t="shared" si="0"/>
        <v>0.65459564833766692</v>
      </c>
      <c r="E13" s="268"/>
      <c r="F13" s="1063">
        <v>850.61359322973851</v>
      </c>
      <c r="G13" s="1037">
        <f t="shared" si="1"/>
        <v>0.62417778736018326</v>
      </c>
      <c r="H13" s="1037"/>
      <c r="I13" s="951">
        <v>684</v>
      </c>
      <c r="J13" s="951">
        <v>1</v>
      </c>
      <c r="K13" s="1102"/>
      <c r="L13" s="261"/>
      <c r="M13" s="77" t="s">
        <v>120</v>
      </c>
      <c r="N13" s="337">
        <f>'Pru Low'!B12+'Pru Med'!B12+'Prud High'!B12+'FLEX LOC1'!B12+'TARGET ABS'!B12+'TARGET ABS'!B25</f>
        <v>1161.7039879900001</v>
      </c>
      <c r="O13" s="135">
        <f t="shared" ref="O13:O28" si="2">N13/N$28*100</f>
        <v>2.5466375718702845</v>
      </c>
      <c r="P13" s="798">
        <v>233.6</v>
      </c>
      <c r="Q13" s="797">
        <f t="shared" ref="Q13:Q28" si="3">P13/P$28*100</f>
        <v>0.53897783407512001</v>
      </c>
      <c r="R13" s="810" t="s">
        <v>28</v>
      </c>
      <c r="S13" s="941"/>
      <c r="U13" s="77" t="s">
        <v>120</v>
      </c>
      <c r="V13" s="68">
        <f>'REAL ESTATE GEN'!B12</f>
        <v>0</v>
      </c>
      <c r="W13" s="135">
        <f t="shared" ref="W13:Y28" si="4">V13/V$28*100</f>
        <v>0</v>
      </c>
      <c r="X13" s="999">
        <v>1</v>
      </c>
      <c r="Y13" s="797">
        <f t="shared" si="4"/>
        <v>5.8146337441114448E-3</v>
      </c>
      <c r="Z13" s="1040">
        <v>0</v>
      </c>
      <c r="AA13" s="941">
        <v>0</v>
      </c>
    </row>
    <row r="14" spans="1:27" ht="13.5" thickBot="1">
      <c r="A14" s="253"/>
      <c r="B14" s="357" t="s">
        <v>121</v>
      </c>
      <c r="C14" s="367">
        <f>EquA!B11+EquA!H11+EquA!R11+EquA!X11+EquB!B11+EquB!H11+EquB!N11+EquB!X11+EquB!AD11+EquB!AJ11</f>
        <v>463.60324200000002</v>
      </c>
      <c r="D14" s="289">
        <f t="shared" si="0"/>
        <v>0.35341246895185041</v>
      </c>
      <c r="E14" s="268"/>
      <c r="F14" s="1064">
        <v>513.19490899999994</v>
      </c>
      <c r="G14" s="1065">
        <f t="shared" si="1"/>
        <v>0.37658093561363465</v>
      </c>
      <c r="H14" s="1037"/>
      <c r="I14" s="951">
        <v>511</v>
      </c>
      <c r="J14" s="951">
        <v>0</v>
      </c>
      <c r="K14" s="1102"/>
      <c r="L14" s="261"/>
      <c r="M14" s="77" t="s">
        <v>122</v>
      </c>
      <c r="N14" s="337">
        <f>'Pru Low'!B13+'Pru Med'!B13+'Prud High'!B13+'FLEX LOC1'!B13+'TARGET ABS'!B13</f>
        <v>9825.0075712399994</v>
      </c>
      <c r="O14" s="135">
        <f t="shared" si="2"/>
        <v>21.537959483225229</v>
      </c>
      <c r="P14" s="798">
        <v>8440.3449255799987</v>
      </c>
      <c r="Q14" s="797">
        <f t="shared" si="3"/>
        <v>19.474138813510436</v>
      </c>
      <c r="R14" s="810">
        <v>9027</v>
      </c>
      <c r="S14" s="941">
        <v>18</v>
      </c>
      <c r="U14" s="77" t="s">
        <v>122</v>
      </c>
      <c r="V14" s="68">
        <f>'REAL ESTATE GEN'!B13</f>
        <v>0</v>
      </c>
      <c r="W14" s="135">
        <f t="shared" si="4"/>
        <v>0</v>
      </c>
      <c r="X14" s="999">
        <v>1</v>
      </c>
      <c r="Y14" s="797">
        <f t="shared" si="4"/>
        <v>5.8146337441114448E-3</v>
      </c>
      <c r="Z14" s="1040">
        <v>0</v>
      </c>
      <c r="AA14" s="941">
        <v>0</v>
      </c>
    </row>
    <row r="15" spans="1:27" ht="13.5" thickBot="1">
      <c r="A15" s="253"/>
      <c r="B15" s="355" t="s">
        <v>19</v>
      </c>
      <c r="C15" s="376">
        <f>EquA!B12+EquA!H12+EquA!R12+EquA!X12+EquB!B12+EquB!H12+EquB!N12+EquB!X12+EquB!AD12+EquB!AJ12</f>
        <v>131179.08470376075</v>
      </c>
      <c r="D15" s="1128">
        <f t="shared" si="0"/>
        <v>100</v>
      </c>
      <c r="E15" s="288"/>
      <c r="F15" s="1066">
        <v>136277.45338827476</v>
      </c>
      <c r="G15" s="1130">
        <f t="shared" si="1"/>
        <v>100</v>
      </c>
      <c r="H15" s="1129"/>
      <c r="I15" s="1103">
        <v>120716</v>
      </c>
      <c r="J15" s="1104">
        <v>100</v>
      </c>
      <c r="K15" s="952"/>
      <c r="L15" s="261"/>
      <c r="M15" s="77" t="s">
        <v>123</v>
      </c>
      <c r="N15" s="337">
        <f>'Pru Low'!B14+'Pru Med'!B14+'Prud High'!B14+'FLEX LOC1'!B14+'TARGET ABS'!B14</f>
        <v>4244.3409530400004</v>
      </c>
      <c r="O15" s="135">
        <f t="shared" si="2"/>
        <v>9.3042618864905169</v>
      </c>
      <c r="P15" s="798">
        <v>4036.7</v>
      </c>
      <c r="Q15" s="797">
        <f t="shared" si="3"/>
        <v>9.3137492414856027</v>
      </c>
      <c r="R15" s="810">
        <f>1035+2300</f>
        <v>3335</v>
      </c>
      <c r="S15" s="941">
        <v>7</v>
      </c>
      <c r="U15" s="77" t="s">
        <v>123</v>
      </c>
      <c r="V15" s="147">
        <f>'REAL ESTATE GEN'!B22</f>
        <v>0</v>
      </c>
      <c r="W15" s="135">
        <f t="shared" si="4"/>
        <v>0</v>
      </c>
      <c r="X15" s="1032">
        <v>1</v>
      </c>
      <c r="Y15" s="797">
        <f t="shared" si="4"/>
        <v>5.8146337441114448E-3</v>
      </c>
      <c r="Z15" s="1040">
        <v>10</v>
      </c>
      <c r="AA15" s="941">
        <v>0</v>
      </c>
    </row>
    <row r="16" spans="1:27" ht="13.5" thickBot="1">
      <c r="A16" s="253"/>
      <c r="B16" s="358"/>
      <c r="C16" s="368"/>
      <c r="D16" s="272"/>
      <c r="E16" s="273"/>
      <c r="F16" s="1067"/>
      <c r="G16" s="1068"/>
      <c r="H16" s="1069"/>
      <c r="I16" s="1105"/>
      <c r="J16" s="1106"/>
      <c r="K16" s="1107"/>
      <c r="L16" s="261"/>
      <c r="M16" s="77" t="s">
        <v>124</v>
      </c>
      <c r="N16" s="337">
        <f>'Pru Low'!B15+'Pru Med'!B15+'Prud High'!B15+'FLEX LOC1'!B15+'TARGET ABS'!B15</f>
        <v>5064.1060257399995</v>
      </c>
      <c r="O16" s="135">
        <f t="shared" si="2"/>
        <v>11.101315659075796</v>
      </c>
      <c r="P16" s="798">
        <v>5781.7</v>
      </c>
      <c r="Q16" s="797">
        <f t="shared" si="3"/>
        <v>13.339932120171753</v>
      </c>
      <c r="R16" s="810">
        <f>5644+3160</f>
        <v>8804</v>
      </c>
      <c r="S16" s="941">
        <v>17</v>
      </c>
      <c r="U16" s="77" t="s">
        <v>124</v>
      </c>
      <c r="V16" s="147">
        <f>'REAL ESTATE GEN'!B15</f>
        <v>40.335999999999999</v>
      </c>
      <c r="W16" s="135">
        <f t="shared" si="4"/>
        <v>0.29341112147186144</v>
      </c>
      <c r="X16" s="1032">
        <v>43.8</v>
      </c>
      <c r="Y16" s="797">
        <f t="shared" si="4"/>
        <v>0.25468095799208129</v>
      </c>
      <c r="Z16" s="1040">
        <v>35</v>
      </c>
      <c r="AA16" s="941">
        <v>0</v>
      </c>
    </row>
    <row r="17" spans="1:27">
      <c r="A17" s="253"/>
      <c r="B17" s="359" t="s">
        <v>125</v>
      </c>
      <c r="C17" s="369"/>
      <c r="D17" s="274"/>
      <c r="E17" s="275" t="s">
        <v>126</v>
      </c>
      <c r="F17" s="1070"/>
      <c r="G17" s="1036"/>
      <c r="H17" s="1071" t="s">
        <v>126</v>
      </c>
      <c r="I17" s="949"/>
      <c r="J17" s="949"/>
      <c r="K17" s="1108" t="s">
        <v>126</v>
      </c>
      <c r="L17" s="261"/>
      <c r="M17" s="77" t="s">
        <v>127</v>
      </c>
      <c r="N17" s="337">
        <f>'Pru Low'!B16+'Pru Med'!B16+'Prud High'!B16+'FLEX LOC1'!B16+'TARGET ABS'!B16</f>
        <v>10209.48836515</v>
      </c>
      <c r="O17" s="135">
        <f t="shared" si="2"/>
        <v>22.380801761082807</v>
      </c>
      <c r="P17" s="798">
        <v>10230.31453718</v>
      </c>
      <c r="Q17" s="797">
        <f t="shared" si="3"/>
        <v>23.604078643649359</v>
      </c>
      <c r="R17" s="810">
        <v>11780</v>
      </c>
      <c r="S17" s="941">
        <v>23</v>
      </c>
      <c r="U17" s="77" t="s">
        <v>128</v>
      </c>
      <c r="V17" s="147">
        <f>'REAL ESTATE GEN'!B16</f>
        <v>13191.969327999999</v>
      </c>
      <c r="W17" s="135">
        <f t="shared" si="4"/>
        <v>95.960693052134033</v>
      </c>
      <c r="X17" s="1032">
        <v>16000.81437086</v>
      </c>
      <c r="Y17" s="797">
        <f t="shared" si="4"/>
        <v>93.038875174065893</v>
      </c>
      <c r="Z17" s="1040">
        <v>13385</v>
      </c>
      <c r="AA17" s="941">
        <v>99</v>
      </c>
    </row>
    <row r="18" spans="1:27">
      <c r="A18" s="253"/>
      <c r="B18" s="355"/>
      <c r="C18" s="366"/>
      <c r="D18" s="268"/>
      <c r="E18" s="139" t="s">
        <v>129</v>
      </c>
      <c r="F18" s="1063"/>
      <c r="G18" s="1037"/>
      <c r="H18" s="1072" t="s">
        <v>129</v>
      </c>
      <c r="I18" s="951"/>
      <c r="J18" s="951"/>
      <c r="K18" s="1109" t="s">
        <v>129</v>
      </c>
      <c r="L18" s="261"/>
      <c r="M18" s="77" t="s">
        <v>130</v>
      </c>
      <c r="N18" s="337">
        <f>'Pru Low'!B17+'Pru Med'!B17+'Prud High'!B17+'FLEX LOC1'!B17+'TARGET ABS'!B17</f>
        <v>406.30667417000001</v>
      </c>
      <c r="O18" s="135">
        <f t="shared" si="2"/>
        <v>0.89068803485237458</v>
      </c>
      <c r="P18" s="798">
        <v>394.7835058</v>
      </c>
      <c r="Q18" s="797">
        <f t="shared" si="3"/>
        <v>0.91087139933504535</v>
      </c>
      <c r="R18" s="810" t="s">
        <v>28</v>
      </c>
      <c r="S18" s="941"/>
      <c r="U18" s="77" t="s">
        <v>130</v>
      </c>
      <c r="V18" s="147">
        <f>'REAL ESTATE GEN'!B17</f>
        <v>0</v>
      </c>
      <c r="W18" s="135">
        <f t="shared" si="4"/>
        <v>0</v>
      </c>
      <c r="X18" s="1032">
        <v>1</v>
      </c>
      <c r="Y18" s="797">
        <f t="shared" si="4"/>
        <v>5.8146337441114448E-3</v>
      </c>
      <c r="Z18" s="1040">
        <v>0</v>
      </c>
      <c r="AA18" s="941">
        <v>0</v>
      </c>
    </row>
    <row r="19" spans="1:27">
      <c r="A19" s="253"/>
      <c r="B19" s="357" t="s">
        <v>131</v>
      </c>
      <c r="C19" s="364">
        <f>EquA!B21+EquA!H21+EquA!R21+EquA!X21+EquB!B21+EquB!H21+EquB!N21+EquB!X21+EquB!AD21+EquB!AJ21</f>
        <v>1365.2573148000001</v>
      </c>
      <c r="D19" s="255">
        <f>C19/C$39*100</f>
        <v>1.0941690889331956</v>
      </c>
      <c r="E19" s="1601">
        <v>0.49</v>
      </c>
      <c r="F19" s="1073">
        <v>1296.3897425</v>
      </c>
      <c r="G19" s="1074">
        <f>F19/F$39*100</f>
        <v>0.99599024712354967</v>
      </c>
      <c r="H19" s="1514">
        <v>0.54</v>
      </c>
      <c r="I19" s="1110" t="s">
        <v>28</v>
      </c>
      <c r="J19" s="951"/>
      <c r="K19" s="1517" t="s">
        <v>28</v>
      </c>
      <c r="L19" s="261"/>
      <c r="M19" s="77" t="s">
        <v>132</v>
      </c>
      <c r="N19" s="337">
        <f>'Pru Low'!B18+'Pru Med'!B18+'Prud High'!B18+'FLEX LOC1'!B18+'TARGET ABS'!B18</f>
        <v>3389.6094075199999</v>
      </c>
      <c r="O19" s="135">
        <f t="shared" si="2"/>
        <v>7.4305561144632231</v>
      </c>
      <c r="P19" s="798">
        <v>3862.5407622799999</v>
      </c>
      <c r="Q19" s="797">
        <f t="shared" si="3"/>
        <v>8.9119171835639435</v>
      </c>
      <c r="R19" s="810">
        <f>1728+1364</f>
        <v>3092</v>
      </c>
      <c r="S19" s="941">
        <v>6</v>
      </c>
      <c r="U19" s="77" t="s">
        <v>132</v>
      </c>
      <c r="V19" s="147">
        <f>'REAL ESTATE GEN'!B18</f>
        <v>0</v>
      </c>
      <c r="W19" s="135">
        <f t="shared" si="4"/>
        <v>0</v>
      </c>
      <c r="X19" s="1032">
        <v>1</v>
      </c>
      <c r="Y19" s="797">
        <f t="shared" si="4"/>
        <v>5.8146337441114448E-3</v>
      </c>
      <c r="Z19" s="1040">
        <v>0</v>
      </c>
      <c r="AA19" s="941">
        <v>0</v>
      </c>
    </row>
    <row r="20" spans="1:27">
      <c r="A20" s="253"/>
      <c r="B20" s="357" t="s">
        <v>133</v>
      </c>
      <c r="C20" s="364">
        <f>EquA!B22+EquA!H22+EquA!R22+EquA!X22+EquB!B22+EquB!H22+EquB!N22+EquB!X22+EquB!AD22+EquB!AJ22</f>
        <v>2667.3023704999991</v>
      </c>
      <c r="D20" s="255">
        <f>C20/C$39*100</f>
        <v>2.1376774714932565</v>
      </c>
      <c r="E20" s="1601">
        <v>1.1100000000000001</v>
      </c>
      <c r="F20" s="1073">
        <v>4064.8477036600002</v>
      </c>
      <c r="G20" s="1074">
        <f>F20/F$39*100</f>
        <v>3.1229409923288687</v>
      </c>
      <c r="H20" s="1514">
        <v>0.99</v>
      </c>
      <c r="I20" s="1110" t="s">
        <v>28</v>
      </c>
      <c r="J20" s="951"/>
      <c r="K20" s="1517" t="s">
        <v>28</v>
      </c>
      <c r="L20" s="261"/>
      <c r="M20" s="77" t="s">
        <v>134</v>
      </c>
      <c r="N20" s="337">
        <f>'Pru Low'!B19+'Pru Med'!B19+'Prud High'!B19+'FLEX LOC1'!B19+'TARGET ABS'!B19</f>
        <v>2381.1539647</v>
      </c>
      <c r="O20" s="135">
        <f t="shared" si="2"/>
        <v>5.2198634192560824</v>
      </c>
      <c r="P20" s="798">
        <v>2040.84320751</v>
      </c>
      <c r="Q20" s="797">
        <f t="shared" si="3"/>
        <v>4.7087724814668688</v>
      </c>
      <c r="R20" s="810" t="s">
        <v>28</v>
      </c>
      <c r="S20" s="941"/>
      <c r="U20" s="77" t="s">
        <v>134</v>
      </c>
      <c r="V20" s="147">
        <f>'REAL ESTATE GEN'!B19</f>
        <v>0</v>
      </c>
      <c r="W20" s="135">
        <f t="shared" si="4"/>
        <v>0</v>
      </c>
      <c r="X20" s="1032">
        <v>1</v>
      </c>
      <c r="Y20" s="797">
        <f t="shared" si="4"/>
        <v>5.8146337441114448E-3</v>
      </c>
      <c r="Z20" s="1040">
        <v>0</v>
      </c>
      <c r="AA20" s="941">
        <v>0</v>
      </c>
    </row>
    <row r="21" spans="1:27">
      <c r="A21" s="253"/>
      <c r="B21" s="357" t="s">
        <v>135</v>
      </c>
      <c r="C21" s="364">
        <f>EquA!B23+EquA!H23+EquA!R23+EquA!X23+EquB!B23+EquB!H23+EquB!N23+EquB!X23+EquB!AD23+EquB!AJ23</f>
        <v>26152.289153260004</v>
      </c>
      <c r="D21" s="375">
        <f>C21/C$39*100</f>
        <v>20.959438258371009</v>
      </c>
      <c r="E21" s="1601">
        <v>33.549999999999997</v>
      </c>
      <c r="F21" s="1073">
        <v>23002.326798919999</v>
      </c>
      <c r="G21" s="1075">
        <f>F21/F$39*100</f>
        <v>17.672226493162782</v>
      </c>
      <c r="H21" s="1514">
        <v>28.41</v>
      </c>
      <c r="I21" s="1110" t="s">
        <v>28</v>
      </c>
      <c r="J21" s="951"/>
      <c r="K21" s="1517" t="s">
        <v>28</v>
      </c>
      <c r="L21" s="262"/>
      <c r="M21" s="77" t="s">
        <v>136</v>
      </c>
      <c r="N21" s="337">
        <f>'Pru Low'!B20+'Pru Med'!B20+'Prud High'!B20+'FLEX LOC1'!B20+'TARGET ABS'!B20</f>
        <v>2705.8208149800003</v>
      </c>
      <c r="O21" s="135">
        <f t="shared" si="2"/>
        <v>5.9315841396905471</v>
      </c>
      <c r="P21" s="798">
        <v>2624.42542392</v>
      </c>
      <c r="Q21" s="797">
        <f t="shared" si="3"/>
        <v>6.0552531278941784</v>
      </c>
      <c r="R21" s="810" t="s">
        <v>28</v>
      </c>
      <c r="S21" s="941"/>
      <c r="U21" s="77" t="s">
        <v>136</v>
      </c>
      <c r="V21" s="147">
        <f>'REAL ESTATE GEN'!B20</f>
        <v>0</v>
      </c>
      <c r="W21" s="135">
        <f t="shared" si="4"/>
        <v>0</v>
      </c>
      <c r="X21" s="1032">
        <v>521.54339600000003</v>
      </c>
      <c r="Y21" s="797">
        <f t="shared" si="4"/>
        <v>3.0325838294000782</v>
      </c>
      <c r="Z21" s="1040">
        <v>0</v>
      </c>
      <c r="AA21" s="941">
        <v>0</v>
      </c>
    </row>
    <row r="22" spans="1:27" ht="13.5" thickBot="1">
      <c r="A22" s="253"/>
      <c r="B22" s="357" t="s">
        <v>137</v>
      </c>
      <c r="C22" s="364">
        <f>EquA!B24+EquA!H24+EquA!R24+EquA!X24+EquB!B24+EquB!H24+EquB!N24+EquB!X24+EquB!AD24+EquB!AJ24</f>
        <v>2582.6628582999997</v>
      </c>
      <c r="D22" s="375">
        <f>C22/C$39*100</f>
        <v>2.0698441502960798</v>
      </c>
      <c r="E22" s="1601">
        <v>0.45</v>
      </c>
      <c r="F22" s="1073">
        <v>1546.7783100000001</v>
      </c>
      <c r="G22" s="1075">
        <f>F22/F$39*100</f>
        <v>1.1883587633541051</v>
      </c>
      <c r="H22" s="1514">
        <v>0.45</v>
      </c>
      <c r="I22" s="1110" t="s">
        <v>28</v>
      </c>
      <c r="J22" s="951"/>
      <c r="K22" s="1517" t="s">
        <v>28</v>
      </c>
      <c r="L22" s="261"/>
      <c r="M22" s="77" t="s">
        <v>138</v>
      </c>
      <c r="N22" s="337">
        <f>'Pru Low'!B21+'Pru Med'!B21+'Prud High'!B21+'FLEX LOC1'!B21+'TARGET ABS'!B21</f>
        <v>527.52102299000001</v>
      </c>
      <c r="O22" s="135">
        <f t="shared" si="2"/>
        <v>1.1564089225708556</v>
      </c>
      <c r="P22" s="798">
        <v>624.23572088999993</v>
      </c>
      <c r="Q22" s="797">
        <f t="shared" si="3"/>
        <v>1.4402791814966323</v>
      </c>
      <c r="R22" s="810">
        <v>409</v>
      </c>
      <c r="S22" s="941">
        <v>1</v>
      </c>
      <c r="U22" s="77" t="s">
        <v>138</v>
      </c>
      <c r="V22" s="147">
        <f>'REAL ESTATE GEN'!B21</f>
        <v>0</v>
      </c>
      <c r="W22" s="135">
        <f t="shared" si="4"/>
        <v>0</v>
      </c>
      <c r="X22" s="1032">
        <v>1</v>
      </c>
      <c r="Y22" s="797">
        <f t="shared" si="4"/>
        <v>5.8146337441114448E-3</v>
      </c>
      <c r="Z22" s="1040">
        <v>0</v>
      </c>
      <c r="AA22" s="941">
        <v>0</v>
      </c>
    </row>
    <row r="23" spans="1:27" ht="13.5" thickBot="1">
      <c r="A23" s="253"/>
      <c r="B23" s="359" t="s">
        <v>139</v>
      </c>
      <c r="C23" s="361">
        <f>SUM(C19:C22)</f>
        <v>32767.511696860001</v>
      </c>
      <c r="D23" s="370">
        <f>C23/C$39*100</f>
        <v>26.261128969093541</v>
      </c>
      <c r="E23" s="1602">
        <v>35.6</v>
      </c>
      <c r="F23" s="1076">
        <v>29910.342555080002</v>
      </c>
      <c r="G23" s="1077">
        <f>F23/F$39*100</f>
        <v>22.97951649596931</v>
      </c>
      <c r="H23" s="1515">
        <v>30.39</v>
      </c>
      <c r="I23" s="1111" t="s">
        <v>28</v>
      </c>
      <c r="J23" s="1112"/>
      <c r="K23" s="1518" t="s">
        <v>28</v>
      </c>
      <c r="L23" s="261"/>
      <c r="M23" s="77" t="s">
        <v>140</v>
      </c>
      <c r="N23" s="337">
        <f>'Pru Low'!B22+'Pru Med'!B22+'Prud High'!B22+'FLEX LOC1'!B22+'TARGET ABS'!B22</f>
        <v>6.0030000000000001</v>
      </c>
      <c r="O23" s="135">
        <f t="shared" si="2"/>
        <v>1.3159518691493821E-2</v>
      </c>
      <c r="P23" s="798">
        <v>37.631168930000001</v>
      </c>
      <c r="Q23" s="797">
        <f t="shared" si="3"/>
        <v>8.6825196590780612E-2</v>
      </c>
      <c r="R23" s="810">
        <v>3</v>
      </c>
      <c r="S23" s="941">
        <v>0</v>
      </c>
      <c r="U23" s="77" t="s">
        <v>140</v>
      </c>
      <c r="V23" s="147">
        <f>'REAL ESTATE GEN'!B22</f>
        <v>0</v>
      </c>
      <c r="W23" s="135">
        <f t="shared" si="4"/>
        <v>0</v>
      </c>
      <c r="X23" s="1032">
        <v>1</v>
      </c>
      <c r="Y23" s="797">
        <f t="shared" si="4"/>
        <v>5.8146337441114448E-3</v>
      </c>
      <c r="Z23" s="1040">
        <v>0</v>
      </c>
      <c r="AA23" s="941">
        <v>0</v>
      </c>
    </row>
    <row r="24" spans="1:27" ht="13.5" thickBot="1">
      <c r="A24" s="253"/>
      <c r="B24" s="359" t="s">
        <v>141</v>
      </c>
      <c r="C24" s="361">
        <f>EquA!B20+EquA!H20+EquA!R20+EquA!X20+EquB!B20+EquB!H20+EquB!N20+EquB!X20+EquB!AD20+EquB!AJ20</f>
        <v>582.27566723000018</v>
      </c>
      <c r="D24" s="370">
        <f t="shared" ref="D24:D37" si="5">C24/C$39*100</f>
        <v>0.46665784494577084</v>
      </c>
      <c r="E24" s="1602">
        <v>14.52</v>
      </c>
      <c r="F24" s="1076">
        <v>742.31600000000003</v>
      </c>
      <c r="G24" s="1077">
        <f t="shared" ref="G24:G37" si="6">F24/F$39*100</f>
        <v>0.57030649969352476</v>
      </c>
      <c r="H24" s="1515">
        <v>14.07</v>
      </c>
      <c r="I24" s="1111" t="s">
        <v>28</v>
      </c>
      <c r="J24" s="1112"/>
      <c r="K24" s="1518" t="s">
        <v>28</v>
      </c>
      <c r="L24" s="261"/>
      <c r="M24" s="77" t="s">
        <v>142</v>
      </c>
      <c r="N24" s="337">
        <f>'Pru Low'!B23+'Pru Med'!B23+'Prud High'!B23+'FLEX LOC1'!B23+'TARGET ABS'!B23</f>
        <v>478.98925300000008</v>
      </c>
      <c r="O24" s="135">
        <f t="shared" si="2"/>
        <v>1.0500196614822859</v>
      </c>
      <c r="P24" s="798">
        <v>183.89821549999999</v>
      </c>
      <c r="Q24" s="797">
        <f t="shared" si="3"/>
        <v>0.42430249092666805</v>
      </c>
      <c r="R24" s="810" t="s">
        <v>28</v>
      </c>
      <c r="S24" s="941"/>
      <c r="U24" s="77" t="s">
        <v>142</v>
      </c>
      <c r="V24" s="147">
        <f>'REAL ESTATE GEN'!B23</f>
        <v>110.84</v>
      </c>
      <c r="W24" s="135">
        <f t="shared" si="4"/>
        <v>0.80626955335038486</v>
      </c>
      <c r="X24" s="1032">
        <v>1</v>
      </c>
      <c r="Y24" s="797">
        <f t="shared" si="4"/>
        <v>5.8146337441114448E-3</v>
      </c>
      <c r="Z24" s="1040">
        <v>0</v>
      </c>
      <c r="AA24" s="941">
        <v>0</v>
      </c>
    </row>
    <row r="25" spans="1:27" ht="13.5" thickBot="1">
      <c r="A25" s="253"/>
      <c r="B25" s="359" t="s">
        <v>143</v>
      </c>
      <c r="C25" s="361">
        <f>EquA!B33+EquA!H33+EquA!R33+EquA!X33+EquB!B33+EquB!H33+EquB!N33+EquB!X33+EquB!AD33+EquB!AJ33</f>
        <v>13082.496081060002</v>
      </c>
      <c r="D25" s="370">
        <f t="shared" si="5"/>
        <v>10.484809466179264</v>
      </c>
      <c r="E25" s="1602">
        <v>10.71</v>
      </c>
      <c r="F25" s="1076">
        <v>13025.52111195</v>
      </c>
      <c r="G25" s="1077">
        <f t="shared" si="6"/>
        <v>10.007246714391597</v>
      </c>
      <c r="H25" s="1515">
        <v>10.65</v>
      </c>
      <c r="I25" s="1111" t="s">
        <v>28</v>
      </c>
      <c r="J25" s="1112"/>
      <c r="K25" s="1518" t="s">
        <v>28</v>
      </c>
      <c r="L25" s="261"/>
      <c r="M25" s="340" t="s">
        <v>144</v>
      </c>
      <c r="N25" s="337">
        <f>'Pru Low'!B24+'Pru Med'!B24+'Prud High'!B24+'FLEX LOC1'!B24+'TARGET ABS'!B24</f>
        <v>303.11994491999997</v>
      </c>
      <c r="O25" s="135">
        <f t="shared" si="2"/>
        <v>0.66448652022977117</v>
      </c>
      <c r="P25" s="798">
        <v>657.34103149999999</v>
      </c>
      <c r="Q25" s="797">
        <f t="shared" si="3"/>
        <v>1.5166620094459555</v>
      </c>
      <c r="R25" s="810">
        <v>1242</v>
      </c>
      <c r="S25" s="941">
        <v>2</v>
      </c>
      <c r="U25" s="77" t="s">
        <v>144</v>
      </c>
      <c r="V25" s="147">
        <f>'REAL ESTATE GEN'!B24</f>
        <v>392.61816959999999</v>
      </c>
      <c r="W25" s="135">
        <f t="shared" si="4"/>
        <v>2.8559732609223891</v>
      </c>
      <c r="X25" s="1032">
        <v>621.83000000000004</v>
      </c>
      <c r="Y25" s="797">
        <f t="shared" si="4"/>
        <v>3.61571370110082</v>
      </c>
      <c r="Z25" s="1040">
        <v>73</v>
      </c>
      <c r="AA25" s="941">
        <v>1</v>
      </c>
    </row>
    <row r="26" spans="1:27" ht="12.75" customHeight="1" thickBot="1">
      <c r="A26" s="253"/>
      <c r="B26" s="359" t="s">
        <v>145</v>
      </c>
      <c r="C26" s="361">
        <f>EquA!B38+EquA!H38+EquA!R38+EquA!X38+EquB!B38+EquB!H38+EquB!N38+EquB!X38+EquB!AD38+EquB!AJ38</f>
        <v>13695.619428759999</v>
      </c>
      <c r="D26" s="370">
        <f t="shared" si="5"/>
        <v>10.976189814399447</v>
      </c>
      <c r="E26" s="1602">
        <v>5.22</v>
      </c>
      <c r="F26" s="1076">
        <v>16632.296006429999</v>
      </c>
      <c r="G26" s="1077">
        <f t="shared" si="6"/>
        <v>12.778259551584073</v>
      </c>
      <c r="H26" s="1515">
        <v>6.3</v>
      </c>
      <c r="I26" s="1111" t="s">
        <v>28</v>
      </c>
      <c r="J26" s="1112"/>
      <c r="K26" s="1518" t="s">
        <v>28</v>
      </c>
      <c r="L26" s="261"/>
      <c r="M26" s="334" t="s">
        <v>146</v>
      </c>
      <c r="N26" s="344">
        <f>SUM(N13:N25)</f>
        <v>40703.170985439989</v>
      </c>
      <c r="O26" s="69">
        <f t="shared" si="2"/>
        <v>89.227742692981252</v>
      </c>
      <c r="P26" s="1015">
        <v>39148.400000000001</v>
      </c>
      <c r="Q26" s="800">
        <f t="shared" si="3"/>
        <v>90.325855477339161</v>
      </c>
      <c r="R26" s="940">
        <v>37691</v>
      </c>
      <c r="S26" s="809">
        <v>75</v>
      </c>
      <c r="U26" s="334" t="s">
        <v>147</v>
      </c>
      <c r="V26" s="335">
        <f>SUM(V13:V25)</f>
        <v>13735.763497599999</v>
      </c>
      <c r="W26" s="69">
        <f t="shared" si="4"/>
        <v>99.916346987878654</v>
      </c>
      <c r="X26" s="799">
        <v>17196.987766860002</v>
      </c>
      <c r="Y26" s="800">
        <f t="shared" si="4"/>
        <v>99.994185366255877</v>
      </c>
      <c r="Z26" s="940">
        <v>13503</v>
      </c>
      <c r="AA26" s="809">
        <v>100</v>
      </c>
    </row>
    <row r="27" spans="1:27" ht="13.5" thickBot="1">
      <c r="A27" s="253"/>
      <c r="B27" s="360" t="s">
        <v>148</v>
      </c>
      <c r="C27" s="452">
        <f>EquA!B46+EquA!H46+EquA!R46+EquA!X46+EquB!B46+EquB!H46+EquB!N46+EquB!X46+EquB!AD46+EquB!AJ46</f>
        <v>30492.771797330002</v>
      </c>
      <c r="D27" s="370">
        <f t="shared" si="5"/>
        <v>24.43806597836835</v>
      </c>
      <c r="E27" s="1603">
        <v>19.29</v>
      </c>
      <c r="F27" s="1078">
        <v>32944.70663605001</v>
      </c>
      <c r="G27" s="1077">
        <f t="shared" si="6"/>
        <v>25.310757581724925</v>
      </c>
      <c r="H27" s="1516">
        <v>22.54</v>
      </c>
      <c r="I27" s="1113" t="s">
        <v>28</v>
      </c>
      <c r="J27" s="1112"/>
      <c r="K27" s="1519" t="s">
        <v>28</v>
      </c>
      <c r="L27" s="261"/>
      <c r="M27" s="334" t="s">
        <v>149</v>
      </c>
      <c r="N27" s="344">
        <f>'Pru Low'!B26+'Pru Med'!B26+'Prud High'!B26+'FLEX LOC1'!B26+'TARGET ABS'!B27</f>
        <v>4913.9989181999999</v>
      </c>
      <c r="O27" s="69">
        <f t="shared" si="2"/>
        <v>10.772257307018709</v>
      </c>
      <c r="P27" s="1015">
        <v>4192.8999999999996</v>
      </c>
      <c r="Q27" s="800">
        <f t="shared" si="3"/>
        <v>9.674144522660832</v>
      </c>
      <c r="R27" s="940">
        <v>12448</v>
      </c>
      <c r="S27" s="809">
        <v>25</v>
      </c>
      <c r="U27" s="334" t="s">
        <v>149</v>
      </c>
      <c r="V27" s="337">
        <f>'REAL ESTATE GEN'!B26</f>
        <v>11.5</v>
      </c>
      <c r="W27" s="135">
        <f t="shared" si="4"/>
        <v>8.3653012121340908E-2</v>
      </c>
      <c r="X27" s="798">
        <v>1</v>
      </c>
      <c r="Y27" s="797">
        <f t="shared" si="4"/>
        <v>5.8146337441114448E-3</v>
      </c>
      <c r="Z27" s="940">
        <v>0</v>
      </c>
      <c r="AA27" s="809">
        <v>0</v>
      </c>
    </row>
    <row r="28" spans="1:27" ht="13.5" thickBot="1">
      <c r="A28" s="253"/>
      <c r="B28" s="359" t="s">
        <v>150</v>
      </c>
      <c r="C28" s="361">
        <f>EquA!B49+EquA!H49+EquA!R49+EquA!X49+EquB!B49+EquB!H49+EquB!N49+EquB!X49+EquB!AD49+EquB!AJ49</f>
        <v>1706.5710139800001</v>
      </c>
      <c r="D28" s="370">
        <f t="shared" si="5"/>
        <v>1.3677108566452461</v>
      </c>
      <c r="E28" s="1602">
        <v>0.94</v>
      </c>
      <c r="F28" s="1076">
        <v>1745.4202874500002</v>
      </c>
      <c r="G28" s="1077">
        <f t="shared" si="6"/>
        <v>1.3409714119454186</v>
      </c>
      <c r="H28" s="1515">
        <v>1.04</v>
      </c>
      <c r="I28" s="1111" t="s">
        <v>28</v>
      </c>
      <c r="J28" s="1112"/>
      <c r="K28" s="1518" t="s">
        <v>28</v>
      </c>
      <c r="L28" s="261"/>
      <c r="M28" s="334" t="s">
        <v>151</v>
      </c>
      <c r="N28" s="344">
        <f>'Pru Low'!B27+'Pru Med'!B27+'Prud High'!B27+'FLEX LOC1'!B27+'TARGET ABS'!B28</f>
        <v>45617.16990364001</v>
      </c>
      <c r="O28" s="69">
        <f t="shared" si="2"/>
        <v>100</v>
      </c>
      <c r="P28" s="1015">
        <v>43341.3</v>
      </c>
      <c r="Q28" s="800">
        <f t="shared" si="3"/>
        <v>100</v>
      </c>
      <c r="R28" s="940" t="s">
        <v>28</v>
      </c>
      <c r="S28" s="942"/>
      <c r="U28" s="334" t="s">
        <v>152</v>
      </c>
      <c r="V28" s="335">
        <f>SUM(V26:V27)</f>
        <v>13747.263497599999</v>
      </c>
      <c r="W28" s="69">
        <f t="shared" si="4"/>
        <v>100</v>
      </c>
      <c r="X28" s="799">
        <v>17197.987766860002</v>
      </c>
      <c r="Y28" s="800">
        <f t="shared" si="4"/>
        <v>100</v>
      </c>
      <c r="Z28" s="940">
        <v>13503</v>
      </c>
      <c r="AA28" s="809">
        <v>100</v>
      </c>
    </row>
    <row r="29" spans="1:27" ht="13.5" thickBot="1">
      <c r="A29" s="253"/>
      <c r="B29" s="360" t="s">
        <v>153</v>
      </c>
      <c r="C29" s="452">
        <f>EquA!B57+EquA!H57+EquA!R57+EquA!X57+EquB!B57+EquB!H57+EquB!N57+EquB!X57+EquB!AD57+EquB!AJ57</f>
        <v>14064.003427630001</v>
      </c>
      <c r="D29" s="370">
        <f t="shared" si="5"/>
        <v>11.271426748896449</v>
      </c>
      <c r="E29" s="1603">
        <v>4.8600000000000003</v>
      </c>
      <c r="F29" s="1078">
        <v>16844.265505859999</v>
      </c>
      <c r="G29" s="1077">
        <f t="shared" si="6"/>
        <v>12.941111468101719</v>
      </c>
      <c r="H29" s="1516">
        <v>5.71</v>
      </c>
      <c r="I29" s="1113" t="s">
        <v>28</v>
      </c>
      <c r="J29" s="1112"/>
      <c r="K29" s="1519" t="s">
        <v>28</v>
      </c>
      <c r="L29" s="261"/>
      <c r="M29" s="346" t="s">
        <v>154</v>
      </c>
      <c r="N29" s="345">
        <f>'Pru Low'!B28+'Pru Med'!B28+'Prud High'!B28+'FLEX LOC1'!B28+'TARGET ABS'!B29</f>
        <v>0</v>
      </c>
      <c r="O29" s="135">
        <f>N29/N$10*100</f>
        <v>0</v>
      </c>
      <c r="P29" s="1053">
        <v>53.2</v>
      </c>
      <c r="Q29" s="797">
        <f>P29/P$10*100</f>
        <v>1.8926651341681204</v>
      </c>
      <c r="R29" s="810" t="s">
        <v>28</v>
      </c>
      <c r="S29" s="941"/>
      <c r="U29" s="70" t="s">
        <v>155</v>
      </c>
      <c r="V29" s="337"/>
      <c r="W29" s="135"/>
      <c r="X29" s="798"/>
      <c r="Y29" s="797"/>
      <c r="Z29" s="810"/>
      <c r="AA29" s="807"/>
    </row>
    <row r="30" spans="1:27" ht="13.5" thickBot="1">
      <c r="A30" s="253"/>
      <c r="B30" s="360" t="s">
        <v>156</v>
      </c>
      <c r="C30" s="452">
        <f>EquA!B60+EquA!H60+EquA!R60+EquA!X60+EquB!B60+EquB!H60+EquB!N60+EquB!X60+EquB!AD60+EquB!AJ60</f>
        <v>6674.9297999999999</v>
      </c>
      <c r="D30" s="370">
        <f t="shared" si="5"/>
        <v>5.3495423747492952</v>
      </c>
      <c r="E30" s="1603">
        <v>4.41</v>
      </c>
      <c r="F30" s="1078">
        <v>5454.5043500000011</v>
      </c>
      <c r="G30" s="1077">
        <f t="shared" si="6"/>
        <v>4.1905863317126464</v>
      </c>
      <c r="H30" s="1516">
        <v>3.92</v>
      </c>
      <c r="I30" s="1113" t="s">
        <v>28</v>
      </c>
      <c r="J30" s="1112"/>
      <c r="K30" s="1519" t="s">
        <v>28</v>
      </c>
      <c r="L30" s="261"/>
      <c r="M30" s="346" t="s">
        <v>157</v>
      </c>
      <c r="N30" s="655">
        <f>'Pru Low'!B28+'Pru Med'!B28+'Prud High'!B28+'FLEX LOC1'!B28+'TARGET ABS'!B30</f>
        <v>1096.48164256</v>
      </c>
      <c r="O30" s="135">
        <f>N30/N$10*100</f>
        <v>42.134065538625826</v>
      </c>
      <c r="P30" s="1054">
        <v>1006.1013080000001</v>
      </c>
      <c r="Q30" s="797">
        <f>P30/P$10*100</f>
        <v>35.793474945348521</v>
      </c>
      <c r="R30" s="810" t="s">
        <v>28</v>
      </c>
      <c r="S30" s="941"/>
      <c r="U30" s="77" t="s">
        <v>158</v>
      </c>
      <c r="V30" s="337">
        <f>'REAL ESTATE GEN'!B29</f>
        <v>724.56899999999996</v>
      </c>
      <c r="W30" s="135">
        <f t="shared" ref="W30:Y39" si="7">V30/V$39*100</f>
        <v>47.185302648934474</v>
      </c>
      <c r="X30" s="798">
        <v>640.23560394999993</v>
      </c>
      <c r="Y30" s="797">
        <f t="shared" si="7"/>
        <v>28.819048564923381</v>
      </c>
      <c r="Z30" s="810">
        <v>232</v>
      </c>
      <c r="AA30" s="941">
        <v>13</v>
      </c>
    </row>
    <row r="31" spans="1:27" ht="13.5" thickBot="1">
      <c r="A31" s="253"/>
      <c r="B31" s="360" t="s">
        <v>159</v>
      </c>
      <c r="C31" s="452">
        <f>EquA!B63+EquA!H63+EquA!R63+EquA!X63+EquB!B63+EquB!H63+EquB!N63+EquB!X63+EquB!AD63+EquB!AJ63</f>
        <v>7974.1030357899999</v>
      </c>
      <c r="D31" s="370">
        <f t="shared" si="5"/>
        <v>6.3907491717104801</v>
      </c>
      <c r="E31" s="1603">
        <v>3.85</v>
      </c>
      <c r="F31" s="1078">
        <v>9081.3182926000009</v>
      </c>
      <c r="G31" s="1077">
        <f t="shared" si="6"/>
        <v>6.9769947678016946</v>
      </c>
      <c r="H31" s="1516">
        <v>4.75</v>
      </c>
      <c r="I31" s="1111" t="s">
        <v>28</v>
      </c>
      <c r="J31" s="1112"/>
      <c r="K31" s="1519" t="s">
        <v>28</v>
      </c>
      <c r="L31" s="261"/>
      <c r="M31" s="334" t="s">
        <v>160</v>
      </c>
      <c r="N31" s="347">
        <f>SUM(N29:N30)</f>
        <v>1096.48164256</v>
      </c>
      <c r="O31" s="69">
        <f>N31/N$10*100</f>
        <v>42.134065538625826</v>
      </c>
      <c r="P31" s="1055">
        <v>1059.3013080000001</v>
      </c>
      <c r="Q31" s="800">
        <f>P31/P$10*100</f>
        <v>37.68614007951664</v>
      </c>
      <c r="R31" s="940" t="s">
        <v>28</v>
      </c>
      <c r="S31" s="942"/>
      <c r="U31" s="77" t="s">
        <v>161</v>
      </c>
      <c r="V31" s="337">
        <f>'REAL ESTATE GEN'!B30</f>
        <v>0</v>
      </c>
      <c r="W31" s="135">
        <f t="shared" si="7"/>
        <v>0</v>
      </c>
      <c r="X31" s="798">
        <v>1</v>
      </c>
      <c r="Y31" s="797">
        <f t="shared" si="7"/>
        <v>4.5013192623342524E-2</v>
      </c>
      <c r="Z31" s="810">
        <v>340</v>
      </c>
      <c r="AA31" s="941">
        <v>20</v>
      </c>
    </row>
    <row r="32" spans="1:27" ht="13.5" thickBot="1">
      <c r="A32" s="253"/>
      <c r="B32" s="360" t="s">
        <v>162</v>
      </c>
      <c r="C32" s="452">
        <f>EquA!B66+EquA!H66+EquA!R66+EquA!X66+EquB!B66+EquB!H66+EquB!N66+EquB!X66+EquB!AD66+EquB!AJ66</f>
        <v>1873.3381901400001</v>
      </c>
      <c r="D32" s="370">
        <f t="shared" si="5"/>
        <v>1.501364408415214</v>
      </c>
      <c r="E32" s="1603">
        <v>0.48</v>
      </c>
      <c r="F32" s="1078">
        <v>2333.38256654</v>
      </c>
      <c r="G32" s="1077">
        <f t="shared" si="6"/>
        <v>1.7926910425874163</v>
      </c>
      <c r="H32" s="1516">
        <v>0.53</v>
      </c>
      <c r="I32" s="1113" t="s">
        <v>28</v>
      </c>
      <c r="J32" s="1112"/>
      <c r="K32" s="1519" t="s">
        <v>28</v>
      </c>
      <c r="L32" s="262"/>
      <c r="M32" s="70" t="s">
        <v>155</v>
      </c>
      <c r="N32" s="337"/>
      <c r="O32" s="135"/>
      <c r="P32" s="798"/>
      <c r="Q32" s="797"/>
      <c r="R32" s="810"/>
      <c r="S32" s="807"/>
      <c r="U32" s="77" t="s">
        <v>163</v>
      </c>
      <c r="V32" s="337">
        <f>'REAL ESTATE GEN'!B31</f>
        <v>62.674999999999997</v>
      </c>
      <c r="W32" s="135">
        <f t="shared" si="7"/>
        <v>4.0815144499998874</v>
      </c>
      <c r="X32" s="798">
        <v>1</v>
      </c>
      <c r="Y32" s="797">
        <f t="shared" si="7"/>
        <v>4.5013192623342524E-2</v>
      </c>
      <c r="Z32" s="810">
        <v>0</v>
      </c>
      <c r="AA32" s="941">
        <v>0</v>
      </c>
    </row>
    <row r="33" spans="1:27" ht="13.5" thickBot="1">
      <c r="A33" s="253"/>
      <c r="B33" s="360" t="s">
        <v>164</v>
      </c>
      <c r="C33" s="452">
        <f>EquA!B69+EquA!H69+EquA!R69+EquA!X69+EquB!B69+EquB!H69+EquB!N69+EquB!X69+EquB!AD69+EquB!AJ69</f>
        <v>0</v>
      </c>
      <c r="D33" s="370">
        <f t="shared" si="5"/>
        <v>0</v>
      </c>
      <c r="E33" s="1603">
        <v>0</v>
      </c>
      <c r="F33" s="1078">
        <v>0</v>
      </c>
      <c r="G33" s="1077">
        <f t="shared" si="6"/>
        <v>0</v>
      </c>
      <c r="H33" s="1516">
        <v>0</v>
      </c>
      <c r="I33" s="1113" t="s">
        <v>28</v>
      </c>
      <c r="J33" s="1112"/>
      <c r="K33" s="1519" t="s">
        <v>28</v>
      </c>
      <c r="L33" s="262"/>
      <c r="M33" s="77" t="s">
        <v>158</v>
      </c>
      <c r="N33" s="337">
        <f>'Pru Low'!B32+'Pru Med'!B32+'Prud High'!B32+'FLEX LOC1'!B32+'TARGET ABS'!B33</f>
        <v>5091.1033733599998</v>
      </c>
      <c r="O33" s="190">
        <f t="shared" ref="O33:O46" si="8">N33/N$42*100</f>
        <v>16.622347387521717</v>
      </c>
      <c r="P33" s="798">
        <v>5948.9558148400001</v>
      </c>
      <c r="Q33" s="930">
        <f t="shared" ref="Q33:Q42" si="9">P33/P$42*100</f>
        <v>21.544611497697126</v>
      </c>
      <c r="R33" s="810">
        <v>3109</v>
      </c>
      <c r="S33" s="941">
        <v>11</v>
      </c>
      <c r="U33" s="77" t="s">
        <v>165</v>
      </c>
      <c r="V33" s="337">
        <f>'REAL ESTATE GEN'!B32</f>
        <v>0</v>
      </c>
      <c r="W33" s="135">
        <f t="shared" si="7"/>
        <v>0</v>
      </c>
      <c r="X33" s="798">
        <v>71.639719839999998</v>
      </c>
      <c r="Y33" s="797">
        <f t="shared" si="7"/>
        <v>3.224732508640213</v>
      </c>
      <c r="Z33" s="810">
        <v>173</v>
      </c>
      <c r="AA33" s="941">
        <v>10</v>
      </c>
    </row>
    <row r="34" spans="1:27" ht="13.5" thickBot="1">
      <c r="A34" s="253"/>
      <c r="B34" s="360" t="s">
        <v>166</v>
      </c>
      <c r="C34" s="452">
        <f>EquA!B70+EquA!H70+EquA!R70+EquA!X70+EquB!B70+EquB!H70+EquB!N70+EquB!X70+EquB!AD70+EquB!AJ70</f>
        <v>1022.8845138807299</v>
      </c>
      <c r="D34" s="370">
        <f t="shared" si="5"/>
        <v>0.8197785168436974</v>
      </c>
      <c r="E34" s="1603">
        <f>0.01+0.09</f>
        <v>9.9999999999999992E-2</v>
      </c>
      <c r="F34" s="1078">
        <v>0.9</v>
      </c>
      <c r="G34" s="1077">
        <f t="shared" si="6"/>
        <v>6.9145195539928046E-4</v>
      </c>
      <c r="H34" s="1516">
        <v>0</v>
      </c>
      <c r="I34" s="1113" t="s">
        <v>28</v>
      </c>
      <c r="J34" s="1112"/>
      <c r="K34" s="1519" t="s">
        <v>28</v>
      </c>
      <c r="L34" s="262"/>
      <c r="M34" s="77" t="s">
        <v>161</v>
      </c>
      <c r="N34" s="337">
        <f>'Pru Low'!B33+'Pru Med'!B33+'Prud High'!B33+'FLEX LOC1'!B33+'TARGET ABS'!B34</f>
        <v>509.75445688000002</v>
      </c>
      <c r="O34" s="190">
        <f t="shared" si="8"/>
        <v>1.6643377757628686</v>
      </c>
      <c r="P34" s="798">
        <v>558.74365614999999</v>
      </c>
      <c r="Q34" s="930">
        <f t="shared" si="9"/>
        <v>2.023534108040502</v>
      </c>
      <c r="R34" s="810">
        <v>2303</v>
      </c>
      <c r="S34" s="941">
        <v>8</v>
      </c>
      <c r="U34" s="77" t="s">
        <v>167</v>
      </c>
      <c r="V34" s="337">
        <f>'REAL ESTATE GEN'!B33</f>
        <v>635.18139597000004</v>
      </c>
      <c r="W34" s="135">
        <f t="shared" si="7"/>
        <v>41.364212940130123</v>
      </c>
      <c r="X34" s="798">
        <v>1395.6116806499997</v>
      </c>
      <c r="Y34" s="797">
        <f t="shared" si="7"/>
        <v>62.820937408485236</v>
      </c>
      <c r="Z34" s="810">
        <v>809</v>
      </c>
      <c r="AA34" s="941">
        <v>47</v>
      </c>
    </row>
    <row r="35" spans="1:27" ht="13.5" thickBot="1">
      <c r="A35" s="253"/>
      <c r="B35" s="355" t="s">
        <v>168</v>
      </c>
      <c r="C35" s="364">
        <f>EquA!B71+EquA!H71+EquA!R71+EquA!X71+EquB!B71+EquB!H71+EquB!N71+EquB!X71+EquB!AD71+EquB!AJ71</f>
        <v>491.13133199999999</v>
      </c>
      <c r="D35" s="370">
        <f t="shared" si="5"/>
        <v>0.39361131140301497</v>
      </c>
      <c r="E35" s="1603">
        <v>0</v>
      </c>
      <c r="F35" s="1073">
        <v>174.84385399999996</v>
      </c>
      <c r="G35" s="1077">
        <f t="shared" si="6"/>
        <v>0.13432902748649586</v>
      </c>
      <c r="H35" s="1516">
        <v>0.11</v>
      </c>
      <c r="I35" s="1113" t="s">
        <v>28</v>
      </c>
      <c r="J35" s="1112"/>
      <c r="K35" s="1519" t="s">
        <v>28</v>
      </c>
      <c r="L35" s="262"/>
      <c r="M35" s="77" t="s">
        <v>163</v>
      </c>
      <c r="N35" s="337">
        <f>'Pru Low'!B34+'Pru Med'!B34+'Prud High'!B34+'FLEX LOC1'!B34+'TARGET ABS'!B35</f>
        <v>909.94300363000002</v>
      </c>
      <c r="O35" s="190">
        <f t="shared" si="8"/>
        <v>2.970945117384332</v>
      </c>
      <c r="P35" s="798">
        <v>300.05656041999998</v>
      </c>
      <c r="Q35" s="930">
        <f t="shared" si="9"/>
        <v>1.0866784395099851</v>
      </c>
      <c r="R35" s="810">
        <v>954</v>
      </c>
      <c r="S35" s="941">
        <v>3</v>
      </c>
      <c r="U35" s="77" t="s">
        <v>169</v>
      </c>
      <c r="V35" s="337">
        <f>'REAL ESTATE GEN'!B34</f>
        <v>61.737944999999996</v>
      </c>
      <c r="W35" s="135">
        <f t="shared" si="7"/>
        <v>4.020491657451907</v>
      </c>
      <c r="X35" s="798">
        <v>60.784921150000002</v>
      </c>
      <c r="Y35" s="797">
        <f t="shared" si="7"/>
        <v>2.7361233643196372</v>
      </c>
      <c r="Z35" s="810">
        <v>1</v>
      </c>
      <c r="AA35" s="941">
        <v>0</v>
      </c>
    </row>
    <row r="36" spans="1:27" ht="13.5" thickBot="1">
      <c r="A36" s="253"/>
      <c r="B36" s="360" t="s">
        <v>170</v>
      </c>
      <c r="C36" s="452">
        <f>EquA!B72+EquA!H72+EquA!R72+EquA!X72+EquB!B72+EquB!H72+EquB!N72+EquB!X72+EquB!AD72+EquB!AJ72</f>
        <v>124427.63598466075</v>
      </c>
      <c r="D36" s="370">
        <f t="shared" si="5"/>
        <v>99.721035461649791</v>
      </c>
      <c r="E36" s="1603">
        <v>100</v>
      </c>
      <c r="F36" s="1078">
        <v>129721.59724196003</v>
      </c>
      <c r="G36" s="1077">
        <f t="shared" si="6"/>
        <v>99.662502300523528</v>
      </c>
      <c r="H36" s="1516">
        <v>100</v>
      </c>
      <c r="I36" s="1113" t="s">
        <v>28</v>
      </c>
      <c r="J36" s="1112"/>
      <c r="K36" s="1519" t="s">
        <v>28</v>
      </c>
      <c r="L36" s="262"/>
      <c r="M36" s="77" t="s">
        <v>165</v>
      </c>
      <c r="N36" s="337">
        <f>'Pru Low'!B35+'Pru Med'!B35+'Prud High'!B35+'FLEX LOC1'!B35+'TARGET ABS'!B36</f>
        <v>306.86139334999996</v>
      </c>
      <c r="O36" s="190">
        <f t="shared" si="8"/>
        <v>1.0018961128884472</v>
      </c>
      <c r="P36" s="798">
        <v>971.46775641000011</v>
      </c>
      <c r="Q36" s="930">
        <f t="shared" si="9"/>
        <v>3.5182469068239053</v>
      </c>
      <c r="R36" s="810">
        <v>773</v>
      </c>
      <c r="S36" s="941">
        <v>3</v>
      </c>
      <c r="U36" s="77" t="s">
        <v>171</v>
      </c>
      <c r="V36" s="337">
        <f>'REAL ESTATE GEN'!B35</f>
        <v>51.418629100000004</v>
      </c>
      <c r="W36" s="135">
        <f t="shared" si="7"/>
        <v>3.3484783034836014</v>
      </c>
      <c r="X36" s="798">
        <v>50.298999999999999</v>
      </c>
      <c r="Y36" s="797">
        <f t="shared" si="7"/>
        <v>2.2641185757615054</v>
      </c>
      <c r="Z36" s="810">
        <v>166</v>
      </c>
      <c r="AA36" s="941">
        <v>10</v>
      </c>
    </row>
    <row r="37" spans="1:27" ht="13.5" thickBot="1">
      <c r="A37" s="253"/>
      <c r="B37" s="360" t="s">
        <v>172</v>
      </c>
      <c r="C37" s="452">
        <f>EquA!B73+EquA!H73+EquA!R73+EquA!X73+EquB!B73+EquB!H73+EquB!N73+EquB!X73+EquB!AD73+EquB!AJ73</f>
        <v>348.08000006999998</v>
      </c>
      <c r="D37" s="372">
        <f t="shared" si="5"/>
        <v>0.27896453835023138</v>
      </c>
      <c r="E37" s="291"/>
      <c r="F37" s="1078">
        <v>439.29000005999995</v>
      </c>
      <c r="G37" s="1080">
        <f t="shared" si="6"/>
        <v>0.33749769947648556</v>
      </c>
      <c r="H37" s="1079"/>
      <c r="I37" s="1113" t="s">
        <v>28</v>
      </c>
      <c r="J37" s="1112"/>
      <c r="K37" s="1517" t="s">
        <v>28</v>
      </c>
      <c r="L37" s="262"/>
      <c r="M37" s="77" t="s">
        <v>167</v>
      </c>
      <c r="N37" s="337">
        <f>'Pru Low'!B36+'Pru Med'!B36+'Prud High'!B36+'FLEX LOC1'!B36+'TARGET ABS'!B37</f>
        <v>8034.6111468799991</v>
      </c>
      <c r="O37" s="190">
        <f t="shared" si="8"/>
        <v>26.232839487396081</v>
      </c>
      <c r="P37" s="798">
        <v>12317.07469483</v>
      </c>
      <c r="Q37" s="930">
        <f t="shared" si="9"/>
        <v>44.607255012090867</v>
      </c>
      <c r="R37" s="810">
        <v>9264</v>
      </c>
      <c r="S37" s="941">
        <v>32</v>
      </c>
      <c r="U37" s="334" t="s">
        <v>173</v>
      </c>
      <c r="V37" s="335">
        <f>SUM(V30:V36)</f>
        <v>1535.5819700700001</v>
      </c>
      <c r="W37" s="335">
        <f t="shared" si="7"/>
        <v>100</v>
      </c>
      <c r="X37" s="799">
        <v>2220.5709255899997</v>
      </c>
      <c r="Y37" s="799">
        <f t="shared" si="7"/>
        <v>99.954986807376656</v>
      </c>
      <c r="Z37" s="940">
        <v>1721</v>
      </c>
      <c r="AA37" s="942">
        <v>100</v>
      </c>
    </row>
    <row r="38" spans="1:27" ht="13.5" thickBot="1">
      <c r="A38" s="253"/>
      <c r="B38" s="355"/>
      <c r="C38" s="363"/>
      <c r="D38" s="373"/>
      <c r="E38" s="290"/>
      <c r="F38" s="1081"/>
      <c r="G38" s="1082"/>
      <c r="H38" s="1083"/>
      <c r="I38" s="1114"/>
      <c r="J38" s="1115"/>
      <c r="K38" s="1116"/>
      <c r="L38" s="262"/>
      <c r="M38" s="77" t="s">
        <v>169</v>
      </c>
      <c r="N38" s="337">
        <f>'Pru Low'!B37+'Pru Med'!B37+'Prud High'!B37+'FLEX LOC1'!B37+'TARGET ABS'!B38</f>
        <v>11236.76921989</v>
      </c>
      <c r="O38" s="190">
        <f t="shared" si="8"/>
        <v>36.687819474219772</v>
      </c>
      <c r="P38" s="798">
        <v>2789.5900161231066</v>
      </c>
      <c r="Q38" s="930">
        <f t="shared" si="9"/>
        <v>10.102719705078767</v>
      </c>
      <c r="R38" s="810">
        <v>2760</v>
      </c>
      <c r="S38" s="941">
        <v>9</v>
      </c>
      <c r="U38" s="334" t="s">
        <v>174</v>
      </c>
      <c r="V38" s="337">
        <f>'REAL ESTATE GEN'!B37</f>
        <v>0</v>
      </c>
      <c r="W38" s="337">
        <f t="shared" si="7"/>
        <v>0</v>
      </c>
      <c r="X38" s="798">
        <v>1</v>
      </c>
      <c r="Y38" s="798">
        <f t="shared" si="7"/>
        <v>4.5013192623342524E-2</v>
      </c>
      <c r="Z38" s="940">
        <v>0</v>
      </c>
      <c r="AA38" s="942">
        <v>0</v>
      </c>
    </row>
    <row r="39" spans="1:27" ht="13.5" thickBot="1">
      <c r="A39" s="253"/>
      <c r="B39" s="360" t="s">
        <v>175</v>
      </c>
      <c r="C39" s="371">
        <f>EquA!B74+EquA!H74+EquA!R74+EquA!X74+EquB!B74+EquB!H74+EquB!N74+EquB!X74+EquB!AD74+EquB!AJ74</f>
        <v>124775.71598473073</v>
      </c>
      <c r="D39" s="374">
        <f>C39/C$39*100</f>
        <v>100</v>
      </c>
      <c r="E39" s="262" t="s">
        <v>2</v>
      </c>
      <c r="F39" s="1084">
        <v>130160.88724202002</v>
      </c>
      <c r="G39" s="1085">
        <f>F39/F$39*100</f>
        <v>100</v>
      </c>
      <c r="H39" s="262" t="s">
        <v>2</v>
      </c>
      <c r="I39" s="1131">
        <v>114023</v>
      </c>
      <c r="J39" s="1132">
        <v>100</v>
      </c>
      <c r="K39" s="1093"/>
      <c r="L39" s="262"/>
      <c r="M39" s="77" t="s">
        <v>171</v>
      </c>
      <c r="N39" s="337">
        <f>'Pru Low'!B38+'Pru Med'!B38+'Prud High'!B38+'FLEX LOC1'!B38+'TARGET ABS'!B39</f>
        <v>3690.2546939399999</v>
      </c>
      <c r="O39" s="190">
        <f t="shared" si="8"/>
        <v>12.048605375423755</v>
      </c>
      <c r="P39" s="798">
        <v>4111.3264613600004</v>
      </c>
      <c r="Q39" s="930">
        <f t="shared" si="9"/>
        <v>14.889492224709928</v>
      </c>
      <c r="R39" s="810">
        <v>3271</v>
      </c>
      <c r="S39" s="941">
        <v>11</v>
      </c>
      <c r="U39" s="334" t="s">
        <v>176</v>
      </c>
      <c r="V39" s="335">
        <f>SUM(V37:V38)</f>
        <v>1535.5819700700001</v>
      </c>
      <c r="W39" s="335">
        <f t="shared" si="7"/>
        <v>100</v>
      </c>
      <c r="X39" s="799">
        <v>2221.5709255899997</v>
      </c>
      <c r="Y39" s="799">
        <f t="shared" si="7"/>
        <v>100</v>
      </c>
      <c r="Z39" s="940">
        <v>1721</v>
      </c>
      <c r="AA39" s="942">
        <v>100</v>
      </c>
    </row>
    <row r="40" spans="1:27" ht="13.5" thickBot="1">
      <c r="A40" s="253"/>
      <c r="B40" s="359"/>
      <c r="C40" s="375"/>
      <c r="D40" s="263"/>
      <c r="E40" s="262"/>
      <c r="F40" s="1075"/>
      <c r="G40" s="1086"/>
      <c r="H40" s="262"/>
      <c r="I40" s="1117"/>
      <c r="J40" s="1118"/>
      <c r="K40" s="1094"/>
      <c r="L40" s="262"/>
      <c r="M40" s="334" t="s">
        <v>173</v>
      </c>
      <c r="N40" s="335">
        <f>SUM(N33:N39)</f>
        <v>29779.29728793</v>
      </c>
      <c r="O40" s="294">
        <f t="shared" si="8"/>
        <v>97.22879073059697</v>
      </c>
      <c r="P40" s="799">
        <v>26997.214960133108</v>
      </c>
      <c r="Q40" s="932">
        <f t="shared" si="9"/>
        <v>97.772537893951082</v>
      </c>
      <c r="R40" s="940">
        <v>22433</v>
      </c>
      <c r="S40" s="942">
        <v>77</v>
      </c>
      <c r="U40" s="88" t="s">
        <v>177</v>
      </c>
      <c r="V40" s="337">
        <f>'REAL ESTATE GEN'!B39</f>
        <v>46.734945000000003</v>
      </c>
      <c r="W40" s="492">
        <f>V40/V$39*100</f>
        <v>3.0434679431583564</v>
      </c>
      <c r="X40" s="1388" t="s">
        <v>28</v>
      </c>
      <c r="Y40" s="933"/>
      <c r="Z40" s="1509" t="s">
        <v>28</v>
      </c>
      <c r="AA40" s="978"/>
    </row>
    <row r="41" spans="1:27" ht="13.5" thickBot="1">
      <c r="A41" s="253"/>
      <c r="B41" s="358"/>
      <c r="C41" s="368"/>
      <c r="D41" s="277"/>
      <c r="E41" s="262" t="s">
        <v>2</v>
      </c>
      <c r="F41" s="1067"/>
      <c r="G41" s="1087"/>
      <c r="H41" s="262" t="s">
        <v>2</v>
      </c>
      <c r="I41" s="1119"/>
      <c r="J41" s="954"/>
      <c r="K41" s="1095" t="s">
        <v>2</v>
      </c>
      <c r="L41" s="262"/>
      <c r="M41" s="334" t="s">
        <v>174</v>
      </c>
      <c r="N41" s="337">
        <f>'Pru Low'!B40+'Pru Med'!B40+'Prud High'!B40+'FLEX LOC1'!B40+'TARGET ABS'!B41</f>
        <v>848.76777815000003</v>
      </c>
      <c r="O41" s="190">
        <f t="shared" si="8"/>
        <v>2.7712092694030295</v>
      </c>
      <c r="P41" s="798">
        <v>615.05280100000004</v>
      </c>
      <c r="Q41" s="930">
        <f t="shared" si="9"/>
        <v>2.227462106048911</v>
      </c>
      <c r="R41" s="940">
        <v>6884</v>
      </c>
      <c r="S41" s="942">
        <v>23</v>
      </c>
      <c r="U41" s="77" t="s">
        <v>178</v>
      </c>
      <c r="V41" s="337">
        <f>'REAL ESTATE GEN'!B40</f>
        <v>0</v>
      </c>
      <c r="W41" s="135">
        <f>V41/V$39*100</f>
        <v>0</v>
      </c>
      <c r="X41" s="1505" t="s">
        <v>28</v>
      </c>
      <c r="Y41" s="930"/>
      <c r="Z41" s="1510" t="s">
        <v>28</v>
      </c>
      <c r="AA41" s="1301"/>
    </row>
    <row r="42" spans="1:27" ht="13.5" thickBot="1">
      <c r="A42" s="253"/>
      <c r="B42" s="259"/>
      <c r="I42" s="1096"/>
      <c r="J42" s="1096"/>
      <c r="K42" s="1095"/>
      <c r="L42" s="262"/>
      <c r="M42" s="334" t="s">
        <v>176</v>
      </c>
      <c r="N42" s="335">
        <f>SUM(N40:N41)</f>
        <v>30628.065066079998</v>
      </c>
      <c r="O42" s="294">
        <f t="shared" si="8"/>
        <v>100</v>
      </c>
      <c r="P42" s="799">
        <v>27612.267761133109</v>
      </c>
      <c r="Q42" s="932">
        <f t="shared" si="9"/>
        <v>100</v>
      </c>
      <c r="R42" s="940">
        <v>29317</v>
      </c>
      <c r="S42" s="942">
        <v>100</v>
      </c>
      <c r="U42" s="77" t="s">
        <v>179</v>
      </c>
      <c r="V42" s="337">
        <f>'REAL ESTATE GEN'!B41</f>
        <v>11.5</v>
      </c>
      <c r="W42" s="135">
        <f>V42/V$39*100</f>
        <v>0.74890173394493342</v>
      </c>
      <c r="X42" s="1505" t="s">
        <v>28</v>
      </c>
      <c r="Y42" s="930"/>
      <c r="Z42" s="1510" t="s">
        <v>28</v>
      </c>
      <c r="AA42" s="1301"/>
    </row>
    <row r="43" spans="1:27" ht="13.5" thickBot="1">
      <c r="A43" s="253"/>
      <c r="B43" s="261"/>
      <c r="C43" s="261"/>
      <c r="D43" s="261"/>
      <c r="E43" s="253"/>
      <c r="F43" s="261"/>
      <c r="G43" s="261"/>
      <c r="H43" s="253"/>
      <c r="I43" s="1095"/>
      <c r="J43" s="1095"/>
      <c r="K43" s="1095"/>
      <c r="L43" s="262"/>
      <c r="M43" s="88" t="s">
        <v>177</v>
      </c>
      <c r="N43" s="337">
        <f>'Pru Low'!B42+'Pru Med'!B42+'Prud High'!B42+'FLEX LOC1'!B42+'TARGET ABS'!B43</f>
        <v>1218.2148268299998</v>
      </c>
      <c r="O43" s="141">
        <f t="shared" si="8"/>
        <v>3.9774462546089779</v>
      </c>
      <c r="P43" s="1388" t="s">
        <v>28</v>
      </c>
      <c r="Q43" s="933"/>
      <c r="R43" s="1509" t="s">
        <v>28</v>
      </c>
      <c r="S43" s="978"/>
      <c r="U43" s="334" t="s">
        <v>180</v>
      </c>
      <c r="V43" s="335">
        <f>SUM(V41:V42)</f>
        <v>11.5</v>
      </c>
      <c r="W43" s="69">
        <f>V43/V$39*100</f>
        <v>0.74890173394493342</v>
      </c>
      <c r="X43" s="1507" t="s">
        <v>28</v>
      </c>
      <c r="Y43" s="932"/>
      <c r="Z43" s="1512" t="s">
        <v>28</v>
      </c>
      <c r="AA43" s="1043"/>
    </row>
    <row r="44" spans="1:27" ht="13.5" thickBot="1">
      <c r="A44" s="253"/>
      <c r="B44" s="377" t="s">
        <v>181</v>
      </c>
      <c r="C44" s="1673">
        <f>EquA!B80+EquA!H80+EquA!R80+EquA!X80+EquB!B80+EquB!H80+EquB!N80+EquB!X80+EquB!AD80+EquB!AJ80</f>
        <v>917836</v>
      </c>
      <c r="D44" s="278"/>
      <c r="E44" s="261"/>
      <c r="F44" s="1604">
        <v>1254186</v>
      </c>
      <c r="G44" s="1088"/>
      <c r="H44" s="261"/>
      <c r="I44" s="1607">
        <v>1275513</v>
      </c>
      <c r="J44" s="950"/>
      <c r="K44" s="1097"/>
      <c r="L44" s="262"/>
      <c r="M44" s="77" t="s">
        <v>178</v>
      </c>
      <c r="N44" s="337">
        <f>'Pru Low'!B43+'Pru Med'!B43+'Prud High'!B43+'FLEX LOC1'!B43+'TARGET ABS'!B44</f>
        <v>806.7762673200001</v>
      </c>
      <c r="O44" s="190">
        <f t="shared" si="8"/>
        <v>2.6341078536283034</v>
      </c>
      <c r="P44" s="1505" t="s">
        <v>28</v>
      </c>
      <c r="Q44" s="930"/>
      <c r="R44" s="1510" t="s">
        <v>28</v>
      </c>
      <c r="S44" s="1301"/>
    </row>
    <row r="45" spans="1:27" ht="13.5" thickBot="1">
      <c r="A45" s="253"/>
      <c r="B45" s="357"/>
      <c r="C45" s="1615"/>
      <c r="D45" s="280"/>
      <c r="E45" s="261"/>
      <c r="F45" s="1605"/>
      <c r="G45" s="1089"/>
      <c r="H45" s="261"/>
      <c r="I45" s="1608"/>
      <c r="J45" s="1121"/>
      <c r="K45" s="1095"/>
      <c r="L45" s="262"/>
      <c r="M45" s="77" t="s">
        <v>179</v>
      </c>
      <c r="N45" s="337">
        <f>'Pru Low'!B44+'Pru Med'!B44+'Prud High'!B44+'FLEX LOC1'!B44+'TARGET ABS'!B45</f>
        <v>636.64979176000008</v>
      </c>
      <c r="O45" s="190">
        <f t="shared" si="8"/>
        <v>2.0786484238766936</v>
      </c>
      <c r="P45" s="1505" t="s">
        <v>28</v>
      </c>
      <c r="Q45" s="930"/>
      <c r="R45" s="1510" t="s">
        <v>28</v>
      </c>
      <c r="S45" s="1301"/>
      <c r="U45" s="341" t="s">
        <v>182</v>
      </c>
      <c r="V45" s="212">
        <f>'REAL ESTATE GEN'!B44</f>
        <v>32767</v>
      </c>
      <c r="W45" s="141"/>
      <c r="X45" s="967">
        <v>32822</v>
      </c>
      <c r="Y45" s="933"/>
      <c r="Z45" s="943">
        <v>27830</v>
      </c>
      <c r="AA45" s="944"/>
    </row>
    <row r="46" spans="1:27" ht="13.5" thickBot="1">
      <c r="A46" s="253"/>
      <c r="B46" s="357" t="s">
        <v>183</v>
      </c>
      <c r="C46" s="1616">
        <f>C15/C44*1000000</f>
        <v>142922.13936232697</v>
      </c>
      <c r="D46" s="280"/>
      <c r="E46" s="261"/>
      <c r="F46" s="1606">
        <v>108658.08850383815</v>
      </c>
      <c r="G46" s="1089"/>
      <c r="H46" s="261"/>
      <c r="I46" s="1608">
        <v>94641</v>
      </c>
      <c r="J46" s="1121"/>
      <c r="K46" s="1095"/>
      <c r="L46" s="276"/>
      <c r="M46" s="334" t="s">
        <v>180</v>
      </c>
      <c r="N46" s="335">
        <f>SUM(N44:N45)</f>
        <v>1443.4260590800002</v>
      </c>
      <c r="O46" s="294">
        <f t="shared" si="8"/>
        <v>4.7127562775049974</v>
      </c>
      <c r="P46" s="1507" t="s">
        <v>28</v>
      </c>
      <c r="Q46" s="932"/>
      <c r="R46" s="1512" t="s">
        <v>28</v>
      </c>
      <c r="S46" s="1043"/>
      <c r="U46" s="342" t="s">
        <v>184</v>
      </c>
      <c r="V46" s="154">
        <f>V11/V45*1000000</f>
        <v>476709.80019013031</v>
      </c>
      <c r="W46" s="142"/>
      <c r="X46" s="934">
        <f>X11/X45*1000000</f>
        <v>595365.70030864514</v>
      </c>
      <c r="Y46" s="935"/>
      <c r="Z46" s="945">
        <f>Z11/Z45*1000000</f>
        <v>547071.50556952937</v>
      </c>
      <c r="AA46" s="946"/>
    </row>
    <row r="47" spans="1:27" ht="13.5" thickBot="1">
      <c r="A47" s="253"/>
      <c r="B47" s="378"/>
      <c r="C47" s="380"/>
      <c r="D47" s="282"/>
      <c r="E47" s="261"/>
      <c r="F47" s="1133"/>
      <c r="G47" s="1090"/>
      <c r="H47" s="261"/>
      <c r="I47" s="1122"/>
      <c r="J47" s="1123"/>
      <c r="K47" s="1095"/>
      <c r="L47" s="276"/>
      <c r="U47" s="68"/>
      <c r="V47" s="68"/>
      <c r="W47" s="68"/>
      <c r="X47" s="68"/>
      <c r="Y47" s="68"/>
      <c r="Z47" s="68"/>
      <c r="AA47" s="68"/>
    </row>
    <row r="48" spans="1:27" ht="13.5" thickBot="1">
      <c r="A48" s="253"/>
      <c r="B48" s="261"/>
      <c r="C48" s="261" t="s">
        <v>2</v>
      </c>
      <c r="D48" s="261"/>
      <c r="E48" s="253"/>
      <c r="F48" s="261" t="s">
        <v>2</v>
      </c>
      <c r="G48" s="261"/>
      <c r="H48" s="253"/>
      <c r="I48" s="1095"/>
      <c r="J48" s="1095"/>
      <c r="K48" s="1095"/>
      <c r="L48" s="253"/>
      <c r="M48" s="341" t="s">
        <v>182</v>
      </c>
      <c r="N48" s="494">
        <f>'Pru Low'!B47+'Pru Med'!B47+'Prud High'!B47+'FLEX LOC1'!B47+'TARGET ABS'!B48</f>
        <v>147507</v>
      </c>
      <c r="O48" s="141"/>
      <c r="P48" s="975">
        <v>139432.97</v>
      </c>
      <c r="Q48" s="933"/>
      <c r="R48" s="943">
        <v>164171</v>
      </c>
      <c r="S48" s="944"/>
      <c r="U48" s="281" t="s">
        <v>185</v>
      </c>
      <c r="V48" s="1728" t="str">
        <f>Summary!C6</f>
        <v>30/06/2006</v>
      </c>
      <c r="W48" s="1729"/>
      <c r="X48" s="1730" t="s">
        <v>9</v>
      </c>
      <c r="Y48" s="1731"/>
      <c r="Z48" s="1722" t="str">
        <f>Summary!G6</f>
        <v>31/12/2005</v>
      </c>
      <c r="AA48" s="1723"/>
    </row>
    <row r="49" spans="1:27" ht="13.5" thickBot="1">
      <c r="A49" s="253"/>
      <c r="B49" s="377" t="s">
        <v>84</v>
      </c>
      <c r="C49" s="369"/>
      <c r="D49" s="278"/>
      <c r="E49" s="261"/>
      <c r="F49" s="1134"/>
      <c r="G49" s="1088"/>
      <c r="H49" s="261"/>
      <c r="I49" s="1120"/>
      <c r="J49" s="950"/>
      <c r="K49" s="1097"/>
      <c r="L49" s="253"/>
      <c r="M49" s="342" t="s">
        <v>184</v>
      </c>
      <c r="N49" s="297">
        <f>N11/N48*1000000</f>
        <v>556684.74170011585</v>
      </c>
      <c r="O49" s="142"/>
      <c r="P49" s="986">
        <v>562397.23764854961</v>
      </c>
      <c r="Q49" s="935"/>
      <c r="R49" s="945">
        <v>611483</v>
      </c>
      <c r="S49" s="946"/>
      <c r="U49" s="78"/>
      <c r="V49" s="180"/>
      <c r="W49" s="264"/>
      <c r="X49" s="1033"/>
      <c r="Y49" s="1034"/>
      <c r="Z49" s="1041"/>
      <c r="AA49" s="1042"/>
    </row>
    <row r="50" spans="1:27" ht="13.5" thickBot="1">
      <c r="A50" s="253"/>
      <c r="B50" s="357"/>
      <c r="C50" s="1613">
        <f>Summ3!I31</f>
        <v>13065.23050514</v>
      </c>
      <c r="D50" s="280"/>
      <c r="E50" s="261"/>
      <c r="F50" s="1609">
        <v>12481</v>
      </c>
      <c r="G50" s="1089"/>
      <c r="H50" s="261"/>
      <c r="I50" s="1614">
        <v>9330</v>
      </c>
      <c r="J50" s="1121"/>
      <c r="K50" s="1095"/>
      <c r="L50" s="253"/>
      <c r="M50" s="68"/>
      <c r="N50" s="68"/>
      <c r="O50" s="68"/>
      <c r="P50" s="68"/>
      <c r="Q50" s="68"/>
      <c r="R50" s="68"/>
      <c r="S50" s="68"/>
      <c r="U50" s="77"/>
      <c r="V50" s="1687" t="s">
        <v>108</v>
      </c>
      <c r="W50" s="982" t="s">
        <v>14</v>
      </c>
      <c r="X50" s="1683" t="s">
        <v>108</v>
      </c>
      <c r="Y50" s="983" t="s">
        <v>14</v>
      </c>
      <c r="Z50" s="1336" t="s">
        <v>108</v>
      </c>
      <c r="AA50" s="1030" t="s">
        <v>14</v>
      </c>
    </row>
    <row r="51" spans="1:27">
      <c r="A51" s="253"/>
      <c r="B51" s="357" t="s">
        <v>85</v>
      </c>
      <c r="C51" s="1613"/>
      <c r="D51" s="280"/>
      <c r="E51" s="261"/>
      <c r="F51" s="1609"/>
      <c r="G51" s="1089"/>
      <c r="H51" s="261"/>
      <c r="I51" s="1614"/>
      <c r="J51" s="1121"/>
      <c r="K51" s="1095"/>
      <c r="L51" s="253"/>
      <c r="M51" s="281" t="s">
        <v>185</v>
      </c>
      <c r="N51" s="1728" t="str">
        <f>Summary!C6</f>
        <v>30/06/2006</v>
      </c>
      <c r="O51" s="1729"/>
      <c r="P51" s="1730" t="s">
        <v>9</v>
      </c>
      <c r="Q51" s="1731"/>
      <c r="R51" s="1722" t="str">
        <f>Summary!G6</f>
        <v>31/12/2005</v>
      </c>
      <c r="S51" s="1723"/>
      <c r="T51" s="261"/>
      <c r="U51" s="333" t="s">
        <v>186</v>
      </c>
      <c r="V51" s="336">
        <f>'REAL ESTATE GEN'!B50</f>
        <v>557.85516017999998</v>
      </c>
      <c r="W51" s="190">
        <f t="shared" ref="W51:W59" si="10">V51/V$59*100</f>
        <v>35.866848058998357</v>
      </c>
      <c r="X51" s="1035">
        <v>258.91060140999997</v>
      </c>
      <c r="Y51" s="930">
        <f t="shared" ref="Y51:Y59" si="11">X51/X$59*100</f>
        <v>11.11106575181962</v>
      </c>
      <c r="Z51" s="1039">
        <v>121</v>
      </c>
      <c r="AA51" s="807">
        <v>64</v>
      </c>
    </row>
    <row r="52" spans="1:27">
      <c r="A52" s="253"/>
      <c r="B52" s="357"/>
      <c r="C52" s="1613">
        <f>Summ3!O31</f>
        <v>15462.199000000006</v>
      </c>
      <c r="D52" s="280"/>
      <c r="E52" s="261"/>
      <c r="F52" s="1609">
        <v>11520</v>
      </c>
      <c r="G52" s="1089"/>
      <c r="H52" s="261"/>
      <c r="I52" s="1614">
        <v>8911</v>
      </c>
      <c r="J52" s="1121"/>
      <c r="K52" s="1095"/>
      <c r="L52" s="253"/>
      <c r="M52" s="78"/>
      <c r="N52" s="180"/>
      <c r="O52" s="264"/>
      <c r="P52" s="1033"/>
      <c r="Q52" s="1034"/>
      <c r="R52" s="1041"/>
      <c r="S52" s="1042"/>
      <c r="T52" s="261"/>
      <c r="U52" s="333" t="s">
        <v>187</v>
      </c>
      <c r="V52" s="337">
        <f>'REAL ESTATE GEN'!B51</f>
        <v>120.36644237</v>
      </c>
      <c r="W52" s="190">
        <f t="shared" si="10"/>
        <v>7.7388634327483441</v>
      </c>
      <c r="X52" s="798">
        <v>1299.7190000000001</v>
      </c>
      <c r="Y52" s="930">
        <f t="shared" si="11"/>
        <v>55.777025696296867</v>
      </c>
      <c r="Z52" s="1039">
        <v>5</v>
      </c>
      <c r="AA52" s="807">
        <v>3</v>
      </c>
    </row>
    <row r="53" spans="1:27">
      <c r="A53" s="253"/>
      <c r="B53" s="356" t="s">
        <v>188</v>
      </c>
      <c r="C53" s="379"/>
      <c r="D53" s="284"/>
      <c r="E53" s="261"/>
      <c r="F53" s="1135"/>
      <c r="G53" s="1091"/>
      <c r="H53" s="261"/>
      <c r="I53" s="1124"/>
      <c r="J53" s="1125"/>
      <c r="K53" s="1095"/>
      <c r="L53" s="253"/>
      <c r="M53" s="77"/>
      <c r="N53" s="1682" t="s">
        <v>108</v>
      </c>
      <c r="O53" s="982" t="s">
        <v>14</v>
      </c>
      <c r="P53" s="966" t="s">
        <v>108</v>
      </c>
      <c r="Q53" s="983" t="s">
        <v>14</v>
      </c>
      <c r="R53" s="969" t="s">
        <v>108</v>
      </c>
      <c r="S53" s="1030" t="s">
        <v>14</v>
      </c>
      <c r="T53" s="261"/>
      <c r="U53" s="333" t="s">
        <v>189</v>
      </c>
      <c r="V53" s="337">
        <f>'REAL ESTATE GEN'!B52</f>
        <v>0</v>
      </c>
      <c r="W53" s="190">
        <f t="shared" si="10"/>
        <v>0</v>
      </c>
      <c r="X53" s="798">
        <v>24.7</v>
      </c>
      <c r="Y53" s="930">
        <f t="shared" si="11"/>
        <v>1.0599926097091237</v>
      </c>
      <c r="Z53" s="1039">
        <v>0</v>
      </c>
      <c r="AA53" s="807">
        <v>0</v>
      </c>
    </row>
    <row r="54" spans="1:27" ht="13.5" thickBot="1">
      <c r="A54" s="253"/>
      <c r="B54" s="358"/>
      <c r="C54" s="1610">
        <f>C50-C52</f>
        <v>-2396.9684948600061</v>
      </c>
      <c r="D54" s="285"/>
      <c r="E54" s="261"/>
      <c r="F54" s="1611">
        <f>F50-F52</f>
        <v>961</v>
      </c>
      <c r="G54" s="1092"/>
      <c r="H54" s="261"/>
      <c r="I54" s="1612">
        <v>419</v>
      </c>
      <c r="J54" s="1126"/>
      <c r="K54" s="1095"/>
      <c r="L54" s="253"/>
      <c r="M54" s="77" t="s">
        <v>186</v>
      </c>
      <c r="N54" s="337">
        <f>'Pru Low'!B53+'Pru Med'!B53+'Prud High'!B53+'FLEX LOC1'!B53+'TARGET ABS'!B54</f>
        <v>7008.8335124744153</v>
      </c>
      <c r="O54" s="135">
        <f t="shared" ref="O54:O62" si="12">N54/N$62*100</f>
        <v>23.571518922700331</v>
      </c>
      <c r="P54" s="798">
        <v>4096.6552109200002</v>
      </c>
      <c r="Q54" s="797">
        <f t="shared" ref="Q54:Q62" si="13">P54/P$62*100</f>
        <v>14.707528099639585</v>
      </c>
      <c r="R54" s="813">
        <v>3011</v>
      </c>
      <c r="S54" s="807">
        <v>12</v>
      </c>
      <c r="T54" s="261"/>
      <c r="U54" s="333" t="s">
        <v>190</v>
      </c>
      <c r="V54" s="337">
        <f>'REAL ESTATE GEN'!B53</f>
        <v>2.5367099999999998</v>
      </c>
      <c r="W54" s="190">
        <f t="shared" si="10"/>
        <v>0.16309572561878694</v>
      </c>
      <c r="X54" s="798">
        <v>1</v>
      </c>
      <c r="Y54" s="930">
        <f t="shared" si="11"/>
        <v>4.2914680555025252E-2</v>
      </c>
      <c r="Z54" s="1039">
        <v>0</v>
      </c>
      <c r="AA54" s="807">
        <v>0</v>
      </c>
    </row>
    <row r="55" spans="1:27">
      <c r="A55" s="253"/>
      <c r="B55" s="261"/>
      <c r="C55" s="261"/>
      <c r="D55" s="261"/>
      <c r="E55" s="253"/>
      <c r="F55" s="253"/>
      <c r="G55" s="253"/>
      <c r="H55" s="253"/>
      <c r="I55" s="261"/>
      <c r="J55" s="261"/>
      <c r="K55" s="261"/>
      <c r="L55" s="253"/>
      <c r="M55" s="77" t="s">
        <v>187</v>
      </c>
      <c r="N55" s="337">
        <f>'Pru Low'!B54+'Pru Med'!B54+'Prud High'!B54+'FLEX LOC1'!B54+'TARGET ABS'!B55</f>
        <v>12003.441068904311</v>
      </c>
      <c r="O55" s="135">
        <f t="shared" si="12"/>
        <v>40.368962651148301</v>
      </c>
      <c r="P55" s="798">
        <v>12337.035091523108</v>
      </c>
      <c r="Q55" s="797">
        <f t="shared" si="13"/>
        <v>44.291569813137265</v>
      </c>
      <c r="R55" s="813">
        <v>11269</v>
      </c>
      <c r="S55" s="807">
        <v>47</v>
      </c>
      <c r="T55" s="261"/>
      <c r="U55" s="333" t="s">
        <v>191</v>
      </c>
      <c r="V55" s="337">
        <f>'REAL ESTATE GEN'!B54</f>
        <v>719.35332800000003</v>
      </c>
      <c r="W55" s="190">
        <f t="shared" si="10"/>
        <v>46.25024263965895</v>
      </c>
      <c r="X55" s="798">
        <v>622.83560396000007</v>
      </c>
      <c r="Y55" s="930">
        <f t="shared" si="11"/>
        <v>26.728790982239627</v>
      </c>
      <c r="Z55" s="1039">
        <v>12</v>
      </c>
      <c r="AA55" s="807">
        <v>6</v>
      </c>
    </row>
    <row r="56" spans="1:27">
      <c r="A56" s="253"/>
      <c r="L56" s="253"/>
      <c r="M56" s="77" t="s">
        <v>189</v>
      </c>
      <c r="N56" s="337">
        <f>'Pru Low'!B55+'Pru Med'!B55+'Prud High'!B55+'FLEX LOC1'!B55+'TARGET ABS'!B56</f>
        <v>1225.7974396999998</v>
      </c>
      <c r="O56" s="135">
        <f t="shared" si="12"/>
        <v>4.1224987715659678</v>
      </c>
      <c r="P56" s="798">
        <v>2871.5107459999999</v>
      </c>
      <c r="Q56" s="797">
        <f t="shared" si="13"/>
        <v>10.309099206747169</v>
      </c>
      <c r="R56" s="813">
        <v>2792</v>
      </c>
      <c r="S56" s="807">
        <v>12</v>
      </c>
      <c r="T56" s="286"/>
      <c r="U56" s="333" t="s">
        <v>192</v>
      </c>
      <c r="V56" s="337">
        <f>'REAL ESTATE GEN'!B55</f>
        <v>125.08431918000001</v>
      </c>
      <c r="W56" s="190">
        <f t="shared" si="10"/>
        <v>8.0421955210465725</v>
      </c>
      <c r="X56" s="798">
        <v>56.83972</v>
      </c>
      <c r="Y56" s="930">
        <f t="shared" si="11"/>
        <v>2.43925842663708</v>
      </c>
      <c r="Z56" s="1039">
        <v>35</v>
      </c>
      <c r="AA56" s="807">
        <v>18</v>
      </c>
    </row>
    <row r="57" spans="1:27">
      <c r="A57" s="253"/>
      <c r="L57" s="253"/>
      <c r="M57" s="77" t="s">
        <v>190</v>
      </c>
      <c r="N57" s="337">
        <f>'Pru Low'!B56+'Pru Med'!B56+'Prud High'!B56+'FLEX LOC1'!B56+'TARGET ABS'!B57</f>
        <v>1368.9535235302444</v>
      </c>
      <c r="O57" s="135">
        <f t="shared" si="12"/>
        <v>4.6039492629920336</v>
      </c>
      <c r="P57" s="798">
        <v>1219.9293507899999</v>
      </c>
      <c r="Q57" s="797">
        <f t="shared" si="13"/>
        <v>4.3797059509652199</v>
      </c>
      <c r="R57" s="813">
        <v>753</v>
      </c>
      <c r="S57" s="807">
        <v>3</v>
      </c>
      <c r="U57" s="333" t="s">
        <v>193</v>
      </c>
      <c r="V57" s="337">
        <f>'REAL ESTATE GEN'!B56</f>
        <v>29.750298000000001</v>
      </c>
      <c r="W57" s="190">
        <f t="shared" si="10"/>
        <v>1.9127714400483879</v>
      </c>
      <c r="X57" s="798">
        <v>17.7</v>
      </c>
      <c r="Y57" s="930">
        <f t="shared" si="11"/>
        <v>0.75958984582394695</v>
      </c>
      <c r="Z57" s="1039">
        <v>9</v>
      </c>
      <c r="AA57" s="807">
        <v>5</v>
      </c>
    </row>
    <row r="58" spans="1:27" ht="13.5" thickBot="1">
      <c r="A58" s="253"/>
      <c r="B58" s="287"/>
      <c r="C58" s="287"/>
      <c r="L58" s="253"/>
      <c r="M58" s="77" t="s">
        <v>191</v>
      </c>
      <c r="N58" s="337">
        <f>'Pru Low'!B57+'Pru Med'!B57+'Prud High'!B57+'FLEX LOC1'!B57+'TARGET ABS'!B58</f>
        <v>2824.4903363289177</v>
      </c>
      <c r="O58" s="135">
        <f t="shared" si="12"/>
        <v>9.4990881565763736</v>
      </c>
      <c r="P58" s="798">
        <v>2924.6221108999998</v>
      </c>
      <c r="Q58" s="797">
        <f t="shared" si="13"/>
        <v>10.499775954352087</v>
      </c>
      <c r="R58" s="813">
        <v>2316</v>
      </c>
      <c r="S58" s="807">
        <v>10</v>
      </c>
      <c r="U58" s="159" t="s">
        <v>194</v>
      </c>
      <c r="V58" s="338">
        <f>'REAL ESTATE GEN'!B57</f>
        <v>0.40412952000000002</v>
      </c>
      <c r="W58" s="190">
        <f t="shared" si="10"/>
        <v>2.5983181880613895E-2</v>
      </c>
      <c r="X58" s="803">
        <v>48.5</v>
      </c>
      <c r="Y58" s="930">
        <f t="shared" si="11"/>
        <v>2.0813620069187246</v>
      </c>
      <c r="Z58" s="1039">
        <v>8</v>
      </c>
      <c r="AA58" s="807">
        <v>4</v>
      </c>
    </row>
    <row r="59" spans="1:27" ht="13.5" thickBot="1">
      <c r="A59" s="253"/>
      <c r="L59" s="253"/>
      <c r="M59" s="77" t="s">
        <v>192</v>
      </c>
      <c r="N59" s="337">
        <f>'Pru Low'!B58+'Pru Med'!B58+'Prud High'!B58+'FLEX LOC1'!B58+'TARGET ABS'!B59</f>
        <v>2978.408753605358</v>
      </c>
      <c r="O59" s="135">
        <f t="shared" si="12"/>
        <v>10.016733621963214</v>
      </c>
      <c r="P59" s="798">
        <v>2198.0711173099999</v>
      </c>
      <c r="Q59" s="797">
        <f t="shared" si="13"/>
        <v>7.8913628456379055</v>
      </c>
      <c r="R59" s="813">
        <v>1573</v>
      </c>
      <c r="S59" s="807">
        <v>7</v>
      </c>
      <c r="U59" s="334" t="s">
        <v>19</v>
      </c>
      <c r="V59" s="335">
        <f>SUM(V51:V58)</f>
        <v>1555.3503872499998</v>
      </c>
      <c r="W59" s="69">
        <f t="shared" si="10"/>
        <v>100</v>
      </c>
      <c r="X59" s="799">
        <v>2330.2049253699997</v>
      </c>
      <c r="Y59" s="800">
        <f t="shared" si="11"/>
        <v>100</v>
      </c>
      <c r="Z59" s="970">
        <v>190</v>
      </c>
      <c r="AA59" s="1043">
        <v>100</v>
      </c>
    </row>
    <row r="60" spans="1:27">
      <c r="A60" s="253"/>
      <c r="L60" s="253"/>
      <c r="M60" s="77" t="s">
        <v>193</v>
      </c>
      <c r="N60" s="337">
        <f>'Pru Low'!B59+'Pru Med'!B59+'Prud High'!B59+'FLEX LOC1'!B59+'TARGET ABS'!B60</f>
        <v>1593.87034608</v>
      </c>
      <c r="O60" s="135">
        <f t="shared" si="12"/>
        <v>5.3603705889272675</v>
      </c>
      <c r="P60" s="798">
        <v>1552.20929314</v>
      </c>
      <c r="Q60" s="797">
        <f t="shared" si="13"/>
        <v>5.5726344102684262</v>
      </c>
      <c r="R60" s="813">
        <v>1703</v>
      </c>
      <c r="S60" s="807">
        <v>7</v>
      </c>
      <c r="U60" s="68"/>
      <c r="V60" s="68"/>
      <c r="W60" s="68"/>
      <c r="X60" s="68"/>
      <c r="Y60" s="68"/>
      <c r="Z60" s="68"/>
      <c r="AA60" s="68"/>
    </row>
    <row r="61" spans="1:27" ht="13.5" thickBot="1">
      <c r="A61" s="253"/>
      <c r="L61" s="253"/>
      <c r="M61" s="77" t="s">
        <v>194</v>
      </c>
      <c r="N61" s="337">
        <f>'Pru Low'!B60+'Pru Med'!B60+'Prud High'!B60+'FLEX LOC1'!B60+'TARGET ABS'!B61</f>
        <v>730.53624961675393</v>
      </c>
      <c r="O61" s="135">
        <f t="shared" si="12"/>
        <v>2.4568780241265156</v>
      </c>
      <c r="P61" s="798">
        <v>654.10533545999999</v>
      </c>
      <c r="Q61" s="797">
        <f t="shared" si="13"/>
        <v>2.3483237192523387</v>
      </c>
      <c r="R61" s="813">
        <v>749</v>
      </c>
      <c r="S61" s="807">
        <v>3</v>
      </c>
      <c r="U61" s="147"/>
      <c r="V61" s="147"/>
      <c r="W61" s="147"/>
      <c r="X61" s="147"/>
      <c r="Y61" s="147"/>
      <c r="Z61" s="147"/>
      <c r="AA61" s="147"/>
    </row>
    <row r="62" spans="1:27" ht="13.5" thickBot="1">
      <c r="A62" s="253"/>
      <c r="L62" s="253"/>
      <c r="M62" s="334" t="s">
        <v>19</v>
      </c>
      <c r="N62" s="335">
        <f>SUM(N54:N61)</f>
        <v>29734.331230239997</v>
      </c>
      <c r="O62" s="69">
        <f t="shared" si="12"/>
        <v>100</v>
      </c>
      <c r="P62" s="799">
        <v>27854.138256043108</v>
      </c>
      <c r="Q62" s="800">
        <f t="shared" si="13"/>
        <v>100</v>
      </c>
      <c r="R62" s="970">
        <v>24165</v>
      </c>
      <c r="S62" s="809">
        <v>100</v>
      </c>
      <c r="U62" s="270" t="s">
        <v>84</v>
      </c>
      <c r="V62" s="274"/>
      <c r="W62" s="279"/>
      <c r="X62" s="1036"/>
      <c r="Y62" s="937"/>
      <c r="Z62" s="949"/>
      <c r="AA62" s="950"/>
    </row>
    <row r="63" spans="1:27">
      <c r="A63" s="253"/>
      <c r="L63" s="253"/>
      <c r="M63" s="68"/>
      <c r="N63" s="68"/>
      <c r="O63" s="68"/>
      <c r="P63" s="68"/>
      <c r="Q63" s="68"/>
      <c r="R63" s="68"/>
      <c r="S63" s="68"/>
      <c r="U63" s="269"/>
      <c r="V63" s="1520">
        <f>[1]AA2!$C$170</f>
        <v>2984.2084465000007</v>
      </c>
      <c r="W63" s="1521"/>
      <c r="X63" s="1522">
        <v>3199</v>
      </c>
      <c r="Y63" s="1523"/>
      <c r="Z63" s="1524">
        <v>1189</v>
      </c>
      <c r="AA63" s="952"/>
    </row>
    <row r="64" spans="1:27" ht="13.5" thickBot="1">
      <c r="M64" s="147"/>
      <c r="N64" s="147"/>
      <c r="O64" s="147"/>
      <c r="P64" s="147"/>
      <c r="Q64" s="147"/>
      <c r="R64" s="147"/>
      <c r="S64" s="147"/>
      <c r="U64" s="269" t="s">
        <v>85</v>
      </c>
      <c r="V64" s="1520"/>
      <c r="W64" s="1521"/>
      <c r="X64" s="1522"/>
      <c r="Y64" s="1523"/>
      <c r="Z64" s="1524"/>
      <c r="AA64" s="952"/>
    </row>
    <row r="65" spans="13:27">
      <c r="M65" s="270" t="s">
        <v>84</v>
      </c>
      <c r="N65" s="274"/>
      <c r="O65" s="279"/>
      <c r="P65" s="1036"/>
      <c r="Q65" s="937"/>
      <c r="R65" s="949"/>
      <c r="S65" s="950"/>
      <c r="U65" s="269"/>
      <c r="V65" s="1520">
        <f>[1]AA2!$D$170</f>
        <v>3561.7600000000007</v>
      </c>
      <c r="W65" s="1521"/>
      <c r="X65" s="1522">
        <v>153</v>
      </c>
      <c r="Y65" s="1523"/>
      <c r="Z65" s="1524">
        <v>1242</v>
      </c>
      <c r="AA65" s="952"/>
    </row>
    <row r="66" spans="13:27">
      <c r="M66" s="269"/>
      <c r="N66" s="1520">
        <f>[1]AA1!$C$5+[1]AA1!$C$55+[1]AA1!$C$132+[1]AA2!$C$84+[1]AA2!$C$5</f>
        <v>15507.856801669997</v>
      </c>
      <c r="O66" s="1521"/>
      <c r="P66" s="1522">
        <v>3199</v>
      </c>
      <c r="Q66" s="1523"/>
      <c r="R66" s="1524">
        <v>1969</v>
      </c>
      <c r="S66" s="952"/>
      <c r="U66" s="283" t="s">
        <v>188</v>
      </c>
      <c r="V66" s="1525"/>
      <c r="W66" s="1526"/>
      <c r="X66" s="1527"/>
      <c r="Y66" s="1528"/>
      <c r="Z66" s="1529"/>
      <c r="AA66" s="953"/>
    </row>
    <row r="67" spans="13:27" ht="13.5" thickBot="1">
      <c r="M67" s="269" t="s">
        <v>85</v>
      </c>
      <c r="N67" s="1520"/>
      <c r="O67" s="1521"/>
      <c r="P67" s="1522"/>
      <c r="Q67" s="1523"/>
      <c r="R67" s="1524"/>
      <c r="S67" s="952"/>
      <c r="U67" s="271"/>
      <c r="V67" s="1530">
        <f>V63-V65</f>
        <v>-577.55155349999995</v>
      </c>
      <c r="W67" s="1531"/>
      <c r="X67" s="1532">
        <f>X63-X65</f>
        <v>3046</v>
      </c>
      <c r="Y67" s="1533"/>
      <c r="Z67" s="1534">
        <v>-53</v>
      </c>
      <c r="AA67" s="954"/>
    </row>
    <row r="68" spans="13:27">
      <c r="M68" s="269"/>
      <c r="N68" s="1520">
        <f>[1]AA1!$D$5+[1]AA1!$D$55+[1]AA1!$D$132+[1]AA2!$D$84+[1]AA2!$D$5</f>
        <v>7572.1979999999994</v>
      </c>
      <c r="O68" s="1521"/>
      <c r="P68" s="1522">
        <v>1530</v>
      </c>
      <c r="Q68" s="1523"/>
      <c r="R68" s="1524">
        <v>1819</v>
      </c>
      <c r="S68" s="952"/>
    </row>
    <row r="69" spans="13:27">
      <c r="M69" s="283" t="s">
        <v>188</v>
      </c>
      <c r="N69" s="1525"/>
      <c r="O69" s="1526"/>
      <c r="P69" s="1527"/>
      <c r="Q69" s="1528"/>
      <c r="R69" s="1529"/>
      <c r="S69" s="953"/>
    </row>
    <row r="70" spans="13:27" ht="13.5" thickBot="1">
      <c r="M70" s="271"/>
      <c r="N70" s="1530">
        <f>N66-N68</f>
        <v>7935.658801669998</v>
      </c>
      <c r="O70" s="1531"/>
      <c r="P70" s="1532">
        <f>P66-P68</f>
        <v>1669</v>
      </c>
      <c r="Q70" s="1533"/>
      <c r="R70" s="1534">
        <v>150</v>
      </c>
      <c r="S70" s="954"/>
    </row>
  </sheetData>
  <mergeCells count="15">
    <mergeCell ref="R51:S51"/>
    <mergeCell ref="P51:Q51"/>
    <mergeCell ref="N51:O51"/>
    <mergeCell ref="C6:E6"/>
    <mergeCell ref="F6:H6"/>
    <mergeCell ref="I6:K6"/>
    <mergeCell ref="Z5:AA5"/>
    <mergeCell ref="Z48:AA48"/>
    <mergeCell ref="N5:O5"/>
    <mergeCell ref="P5:Q5"/>
    <mergeCell ref="R5:S5"/>
    <mergeCell ref="V48:W48"/>
    <mergeCell ref="X48:Y48"/>
    <mergeCell ref="V5:W5"/>
    <mergeCell ref="X5:Y5"/>
  </mergeCells>
  <phoneticPr fontId="0" type="noConversion"/>
  <pageMargins left="0.41" right="0.41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G85"/>
  <sheetViews>
    <sheetView workbookViewId="0" xr3:uid="{9B253EF2-77E0-53E3-AE26-4D66ECD923F3}">
      <pane xSplit="1" ySplit="12" topLeftCell="B13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0.5703125" style="323" customWidth="1"/>
    <col min="2" max="2" width="11.85546875" style="323" customWidth="1"/>
    <col min="3" max="3" width="4" style="453" bestFit="1" customWidth="1"/>
    <col min="4" max="4" width="10.140625" style="453" bestFit="1" customWidth="1"/>
    <col min="5" max="5" width="4" style="453" bestFit="1" customWidth="1"/>
    <col min="6" max="6" width="9.7109375" style="323" customWidth="1"/>
    <col min="7" max="7" width="4" style="453" bestFit="1" customWidth="1"/>
    <col min="8" max="8" width="11.85546875" style="323" bestFit="1" customWidth="1"/>
    <col min="9" max="9" width="4" style="323" bestFit="1" customWidth="1"/>
    <col min="10" max="10" width="8.5703125" style="323" bestFit="1" customWidth="1"/>
    <col min="11" max="11" width="4" style="323" bestFit="1" customWidth="1"/>
    <col min="12" max="12" width="11.28515625" style="323" bestFit="1" customWidth="1"/>
    <col min="13" max="13" width="4" style="453" bestFit="1" customWidth="1"/>
    <col min="14" max="14" width="9.7109375" style="323" hidden="1" customWidth="1"/>
    <col min="15" max="15" width="4.5703125" style="323" hidden="1" customWidth="1"/>
    <col min="16" max="16" width="9.7109375" style="323" hidden="1" customWidth="1"/>
    <col min="17" max="17" width="4.5703125" style="453" hidden="1" customWidth="1"/>
    <col min="18" max="18" width="13.28515625" style="323" customWidth="1"/>
    <col min="19" max="19" width="4.5703125" style="323" customWidth="1"/>
    <col min="20" max="20" width="8.42578125" style="323" customWidth="1"/>
    <col min="21" max="21" width="4.5703125" style="323" customWidth="1"/>
    <col min="22" max="22" width="9.7109375" style="323" customWidth="1"/>
    <col min="23" max="23" width="4.5703125" style="453" customWidth="1"/>
    <col min="24" max="24" width="12.42578125" style="323" customWidth="1"/>
    <col min="25" max="25" width="4.5703125" style="323" customWidth="1"/>
    <col min="26" max="26" width="8.42578125" style="323" customWidth="1"/>
    <col min="27" max="27" width="4.5703125" style="323" customWidth="1"/>
    <col min="28" max="28" width="9.7109375" style="323" customWidth="1"/>
    <col min="29" max="29" width="4.5703125" style="453" customWidth="1"/>
    <col min="30" max="30" width="9.7109375" style="323" hidden="1" customWidth="1"/>
    <col min="31" max="31" width="4.5703125" style="323" hidden="1" customWidth="1"/>
    <col min="32" max="32" width="9.7109375" style="323" hidden="1" customWidth="1"/>
    <col min="33" max="33" width="4.5703125" style="453" hidden="1" customWidth="1"/>
    <col min="34" max="16384" width="9.140625" style="323"/>
  </cols>
  <sheetData>
    <row r="1" spans="1:33" ht="12.75" customHeight="1">
      <c r="A1" s="170" t="s">
        <v>195</v>
      </c>
      <c r="X1" s="454" t="str">
        <f>Summary!AF1</f>
        <v>QUARTER ENDED 30 JUNE 2006</v>
      </c>
    </row>
    <row r="2" spans="1:33" ht="12.75" customHeight="1" thickBot="1">
      <c r="A2" s="455"/>
    </row>
    <row r="3" spans="1:33" ht="12.75" customHeight="1">
      <c r="A3" s="170" t="s">
        <v>196</v>
      </c>
      <c r="B3" s="547"/>
      <c r="C3" s="548"/>
      <c r="D3" s="548" t="s">
        <v>197</v>
      </c>
      <c r="E3" s="548"/>
      <c r="F3" s="349"/>
      <c r="G3" s="549"/>
      <c r="H3" s="547"/>
      <c r="I3" s="548"/>
      <c r="J3" s="183" t="s">
        <v>198</v>
      </c>
      <c r="K3" s="548"/>
      <c r="L3" s="349"/>
      <c r="M3" s="549"/>
      <c r="N3" s="456"/>
      <c r="O3" s="459"/>
      <c r="P3" s="457"/>
      <c r="Q3" s="458"/>
      <c r="R3" s="547"/>
      <c r="S3" s="548"/>
      <c r="T3" s="183" t="s">
        <v>199</v>
      </c>
      <c r="U3" s="548"/>
      <c r="V3" s="349"/>
      <c r="W3" s="549"/>
      <c r="X3" s="547"/>
      <c r="Y3" s="548"/>
      <c r="Z3" s="548" t="s">
        <v>200</v>
      </c>
      <c r="AA3" s="548"/>
      <c r="AB3" s="349"/>
      <c r="AC3" s="549"/>
      <c r="AD3" s="456"/>
      <c r="AE3" s="459"/>
      <c r="AF3" s="457"/>
      <c r="AG3" s="458"/>
    </row>
    <row r="4" spans="1:33" ht="12.75" customHeight="1">
      <c r="B4" s="1747" t="str">
        <f>Summary!C6</f>
        <v>30/06/2006</v>
      </c>
      <c r="C4" s="1748"/>
      <c r="D4" s="1749" t="str">
        <f>Summary!E6</f>
        <v>31/03/2006</v>
      </c>
      <c r="E4" s="1749"/>
      <c r="F4" s="1720" t="str">
        <f>Summary!G6</f>
        <v>31/12/2005</v>
      </c>
      <c r="G4" s="1721"/>
      <c r="H4" s="1743" t="str">
        <f>Summary!C6</f>
        <v>30/06/2006</v>
      </c>
      <c r="I4" s="1744"/>
      <c r="J4" s="1745" t="str">
        <f>Summary!E6</f>
        <v>31/03/2006</v>
      </c>
      <c r="K4" s="1746"/>
      <c r="L4" s="1720" t="str">
        <f>Summary!G6</f>
        <v>31/12/2005</v>
      </c>
      <c r="M4" s="1721"/>
      <c r="N4" s="460"/>
      <c r="O4" s="460"/>
      <c r="P4" s="462"/>
      <c r="Q4" s="461"/>
      <c r="R4" s="1743" t="str">
        <f>Summary!C6</f>
        <v>30/06/2006</v>
      </c>
      <c r="S4" s="1744"/>
      <c r="T4" s="1741" t="str">
        <f>Summary!E6</f>
        <v>31/03/2006</v>
      </c>
      <c r="U4" s="1742"/>
      <c r="V4" s="1720" t="str">
        <f>Summary!G6</f>
        <v>31/12/2005</v>
      </c>
      <c r="W4" s="1721"/>
      <c r="X4" s="1743" t="str">
        <f>Summary!C6</f>
        <v>30/06/2006</v>
      </c>
      <c r="Y4" s="1744"/>
      <c r="Z4" s="1741" t="s">
        <v>10</v>
      </c>
      <c r="AA4" s="1742"/>
      <c r="AB4" s="1720" t="str">
        <f>Summary!G6</f>
        <v>31/12/2005</v>
      </c>
      <c r="AC4" s="1721"/>
      <c r="AD4" s="460"/>
      <c r="AE4" s="460"/>
      <c r="AF4" s="462"/>
      <c r="AG4" s="461"/>
    </row>
    <row r="5" spans="1:33" ht="12.75" customHeight="1">
      <c r="B5" s="501" t="s">
        <v>108</v>
      </c>
      <c r="C5" s="144" t="s">
        <v>14</v>
      </c>
      <c r="D5" s="795" t="s">
        <v>108</v>
      </c>
      <c r="E5" s="796" t="s">
        <v>14</v>
      </c>
      <c r="F5" s="804" t="s">
        <v>108</v>
      </c>
      <c r="G5" s="805" t="s">
        <v>14</v>
      </c>
      <c r="H5" s="501" t="s">
        <v>108</v>
      </c>
      <c r="I5" s="144" t="s">
        <v>14</v>
      </c>
      <c r="J5" s="796" t="s">
        <v>108</v>
      </c>
      <c r="K5" s="796" t="s">
        <v>14</v>
      </c>
      <c r="L5" s="804" t="s">
        <v>108</v>
      </c>
      <c r="M5" s="805" t="s">
        <v>14</v>
      </c>
      <c r="N5" s="463"/>
      <c r="O5" s="463"/>
      <c r="P5" s="463"/>
      <c r="Q5" s="464"/>
      <c r="R5" s="501" t="s">
        <v>108</v>
      </c>
      <c r="S5" s="144" t="s">
        <v>14</v>
      </c>
      <c r="T5" s="795" t="s">
        <v>108</v>
      </c>
      <c r="U5" s="796" t="s">
        <v>14</v>
      </c>
      <c r="V5" s="804" t="s">
        <v>108</v>
      </c>
      <c r="W5" s="805" t="s">
        <v>14</v>
      </c>
      <c r="X5" s="501" t="s">
        <v>108</v>
      </c>
      <c r="Y5" s="144" t="s">
        <v>14</v>
      </c>
      <c r="Z5" s="795" t="s">
        <v>108</v>
      </c>
      <c r="AA5" s="796" t="s">
        <v>14</v>
      </c>
      <c r="AB5" s="804" t="s">
        <v>108</v>
      </c>
      <c r="AC5" s="805" t="s">
        <v>14</v>
      </c>
      <c r="AD5" s="463"/>
      <c r="AE5" s="463"/>
      <c r="AF5" s="463"/>
      <c r="AG5" s="464"/>
    </row>
    <row r="6" spans="1:33" ht="12.75" customHeight="1">
      <c r="A6" s="170" t="s">
        <v>106</v>
      </c>
      <c r="B6" s="77"/>
      <c r="C6" s="135"/>
      <c r="D6" s="797"/>
      <c r="E6" s="797"/>
      <c r="F6" s="806"/>
      <c r="G6" s="807"/>
      <c r="H6" s="77"/>
      <c r="I6" s="135"/>
      <c r="J6" s="797"/>
      <c r="K6" s="797"/>
      <c r="L6" s="806"/>
      <c r="M6" s="807"/>
      <c r="R6" s="77"/>
      <c r="S6" s="135"/>
      <c r="T6" s="797"/>
      <c r="U6" s="797"/>
      <c r="V6" s="806"/>
      <c r="W6" s="807"/>
      <c r="X6" s="77"/>
      <c r="Y6" s="135"/>
      <c r="Z6" s="797"/>
      <c r="AA6" s="797"/>
      <c r="AB6" s="806"/>
      <c r="AC6" s="807"/>
    </row>
    <row r="7" spans="1:33" ht="12.75" customHeight="1">
      <c r="A7" s="170" t="s">
        <v>201</v>
      </c>
      <c r="B7" s="77">
        <f>'Equity local'!B7</f>
        <v>77637.324146200743</v>
      </c>
      <c r="C7" s="539">
        <f t="shared" ref="C7:E12" si="0">(B7/B$12)*100</f>
        <v>94.852489799392075</v>
      </c>
      <c r="D7" s="798">
        <v>79941.772463289992</v>
      </c>
      <c r="E7" s="797">
        <f t="shared" si="0"/>
        <v>94.87538068588259</v>
      </c>
      <c r="F7" s="806">
        <v>68821.399999999994</v>
      </c>
      <c r="G7" s="807">
        <v>94</v>
      </c>
      <c r="H7" s="77">
        <f>'Varied Specialist'!B7</f>
        <v>3817.9351137299996</v>
      </c>
      <c r="I7" s="539">
        <f t="shared" ref="I7:K12" si="1">(H7/H$12)*100</f>
        <v>87.679369460518203</v>
      </c>
      <c r="J7" s="798">
        <v>4102.3612588799997</v>
      </c>
      <c r="K7" s="797">
        <f t="shared" si="1"/>
        <v>87.560952211961293</v>
      </c>
      <c r="L7" s="806">
        <v>3609.1</v>
      </c>
      <c r="M7" s="807">
        <v>86</v>
      </c>
      <c r="O7" s="453"/>
      <c r="R7" s="77">
        <f>'Small Co local'!B7</f>
        <v>4449.2390630900009</v>
      </c>
      <c r="S7" s="539">
        <f t="shared" ref="S7:U12" si="2">(R7/R$12)*100</f>
        <v>96.74977052310922</v>
      </c>
      <c r="T7" s="798">
        <v>5133.2689129099999</v>
      </c>
      <c r="U7" s="797">
        <f t="shared" si="2"/>
        <v>96.424209315465831</v>
      </c>
      <c r="V7" s="806">
        <v>4351.3</v>
      </c>
      <c r="W7" s="807">
        <v>96</v>
      </c>
      <c r="X7" s="77">
        <f>'Value local'!B7</f>
        <v>10114.19011281</v>
      </c>
      <c r="Y7" s="539">
        <f t="shared" ref="Y7:Y12" si="3">(X7/X$12)*100</f>
        <v>98.120955404967759</v>
      </c>
      <c r="Z7" s="798">
        <v>10340.909074610001</v>
      </c>
      <c r="AA7" s="797">
        <f t="shared" ref="AA7:AA12" si="4">(Z7/Z$12)*100</f>
        <v>97.705678442288161</v>
      </c>
      <c r="AB7" s="806">
        <v>8722.7999999999993</v>
      </c>
      <c r="AC7" s="807">
        <v>98</v>
      </c>
      <c r="AE7" s="453"/>
    </row>
    <row r="8" spans="1:33" ht="12.75" customHeight="1">
      <c r="A8" s="465" t="s">
        <v>202</v>
      </c>
      <c r="B8" s="77">
        <f>'Equity local'!B8</f>
        <v>3217.5330071900003</v>
      </c>
      <c r="C8" s="539">
        <f t="shared" si="0"/>
        <v>3.930983197836444</v>
      </c>
      <c r="D8" s="798">
        <v>3215.3324295585576</v>
      </c>
      <c r="E8" s="797">
        <f t="shared" si="0"/>
        <v>3.8159760396370555</v>
      </c>
      <c r="F8" s="806">
        <v>3622.8</v>
      </c>
      <c r="G8" s="807">
        <v>5</v>
      </c>
      <c r="H8" s="77">
        <f>'Varied Specialist'!B8</f>
        <v>338.29300000000006</v>
      </c>
      <c r="I8" s="539">
        <f t="shared" si="1"/>
        <v>7.7689421243015673</v>
      </c>
      <c r="J8" s="798">
        <v>404.57935566645972</v>
      </c>
      <c r="K8" s="797">
        <f t="shared" si="1"/>
        <v>8.6353569059221709</v>
      </c>
      <c r="L8" s="806">
        <v>443.9</v>
      </c>
      <c r="M8" s="807">
        <v>11</v>
      </c>
      <c r="O8" s="453"/>
      <c r="R8" s="77">
        <f>'Small Co local'!B8</f>
        <v>146.01755041000001</v>
      </c>
      <c r="S8" s="539">
        <f t="shared" si="2"/>
        <v>3.1751866542101927</v>
      </c>
      <c r="T8" s="798">
        <v>185.66189449000001</v>
      </c>
      <c r="U8" s="797">
        <f t="shared" si="2"/>
        <v>3.4875050732654982</v>
      </c>
      <c r="V8" s="806">
        <v>176.6</v>
      </c>
      <c r="W8" s="807">
        <v>4</v>
      </c>
      <c r="X8" s="77">
        <f>'Value local'!B8</f>
        <v>187.85363769000003</v>
      </c>
      <c r="Y8" s="539">
        <f t="shared" si="3"/>
        <v>1.8224275202318148</v>
      </c>
      <c r="Z8" s="798">
        <v>240.93588996</v>
      </c>
      <c r="AA8" s="797">
        <f t="shared" si="4"/>
        <v>2.2764734144542418</v>
      </c>
      <c r="AB8" s="806">
        <v>193.7</v>
      </c>
      <c r="AC8" s="807">
        <v>2</v>
      </c>
      <c r="AE8" s="453"/>
    </row>
    <row r="9" spans="1:33" ht="12.75" customHeight="1">
      <c r="A9" s="466" t="s">
        <v>203</v>
      </c>
      <c r="B9" s="77">
        <f>'Equity local'!B9</f>
        <v>1.026929999999999</v>
      </c>
      <c r="C9" s="539">
        <f t="shared" si="0"/>
        <v>1.2546396777696814E-3</v>
      </c>
      <c r="D9" s="798">
        <v>9.3388339999999985</v>
      </c>
      <c r="E9" s="797">
        <f t="shared" si="0"/>
        <v>1.1083384863891212E-2</v>
      </c>
      <c r="F9" s="806">
        <v>18.3</v>
      </c>
      <c r="G9" s="807">
        <v>0</v>
      </c>
      <c r="H9" s="77">
        <f>'Varied Specialist'!B9</f>
        <v>-2.2999999999999998</v>
      </c>
      <c r="I9" s="539">
        <f t="shared" si="1"/>
        <v>-5.2819794928933204E-2</v>
      </c>
      <c r="J9" s="798">
        <v>-0.17499999999999999</v>
      </c>
      <c r="K9" s="797">
        <f t="shared" si="1"/>
        <v>-3.735206548161645E-3</v>
      </c>
      <c r="L9" s="806">
        <v>0</v>
      </c>
      <c r="M9" s="807">
        <v>0</v>
      </c>
      <c r="O9" s="453"/>
      <c r="R9" s="77">
        <f>'Small Co local'!B9</f>
        <v>0</v>
      </c>
      <c r="S9" s="539">
        <f t="shared" si="2"/>
        <v>0</v>
      </c>
      <c r="T9" s="798">
        <v>0</v>
      </c>
      <c r="U9" s="797">
        <f t="shared" si="2"/>
        <v>0</v>
      </c>
      <c r="V9" s="806">
        <v>0</v>
      </c>
      <c r="W9" s="807">
        <v>0</v>
      </c>
      <c r="X9" s="77">
        <f>'Value local'!B9</f>
        <v>5.7039999999999997</v>
      </c>
      <c r="Y9" s="539">
        <f t="shared" si="3"/>
        <v>5.5336307048557257E-2</v>
      </c>
      <c r="Z9" s="798">
        <v>1.6890000000000001</v>
      </c>
      <c r="AA9" s="797">
        <f t="shared" si="4"/>
        <v>1.5958451012223842E-2</v>
      </c>
      <c r="AB9" s="806">
        <v>3.4</v>
      </c>
      <c r="AC9" s="807">
        <v>0</v>
      </c>
      <c r="AE9" s="453"/>
    </row>
    <row r="10" spans="1:33" ht="12.75" customHeight="1">
      <c r="A10" s="467" t="s">
        <v>204</v>
      </c>
      <c r="B10" s="77">
        <f>'Equity local'!B10</f>
        <v>658.19258000000002</v>
      </c>
      <c r="C10" s="539">
        <f t="shared" si="0"/>
        <v>0.80413906155394832</v>
      </c>
      <c r="D10" s="798">
        <v>672.03</v>
      </c>
      <c r="E10" s="797">
        <f t="shared" si="0"/>
        <v>0.79756928221240597</v>
      </c>
      <c r="F10" s="806">
        <v>528.79999999999995</v>
      </c>
      <c r="G10" s="807">
        <v>1</v>
      </c>
      <c r="H10" s="77">
        <f>'Varied Specialist'!B10</f>
        <v>200.5</v>
      </c>
      <c r="I10" s="539">
        <f t="shared" si="1"/>
        <v>4.6045082101091772</v>
      </c>
      <c r="J10" s="798">
        <v>178.38359322973847</v>
      </c>
      <c r="K10" s="797">
        <f t="shared" si="1"/>
        <v>3.8074260886646996</v>
      </c>
      <c r="L10" s="806">
        <v>147.6</v>
      </c>
      <c r="M10" s="807">
        <v>4</v>
      </c>
      <c r="O10" s="453"/>
      <c r="R10" s="77">
        <f>'Small Co local'!B10</f>
        <v>0</v>
      </c>
      <c r="S10" s="539">
        <f t="shared" si="2"/>
        <v>0</v>
      </c>
      <c r="T10" s="798">
        <v>0</v>
      </c>
      <c r="U10" s="797">
        <f t="shared" si="2"/>
        <v>0</v>
      </c>
      <c r="V10" s="806">
        <v>0</v>
      </c>
      <c r="W10" s="807">
        <v>0</v>
      </c>
      <c r="X10" s="77">
        <f>'Value local'!B10</f>
        <v>0</v>
      </c>
      <c r="Y10" s="539">
        <f t="shared" si="3"/>
        <v>0</v>
      </c>
      <c r="Z10" s="798">
        <v>0.2</v>
      </c>
      <c r="AA10" s="797">
        <f t="shared" si="4"/>
        <v>1.8896922453787855E-3</v>
      </c>
      <c r="AB10" s="806">
        <v>7.4</v>
      </c>
      <c r="AC10" s="807">
        <v>0</v>
      </c>
      <c r="AE10" s="453"/>
    </row>
    <row r="11" spans="1:33" ht="12.75" customHeight="1" thickBot="1">
      <c r="A11" s="468" t="s">
        <v>205</v>
      </c>
      <c r="B11" s="77">
        <f>'Equity local'!B11</f>
        <v>336.35500000000002</v>
      </c>
      <c r="C11" s="539">
        <f t="shared" si="0"/>
        <v>0.41093777454765329</v>
      </c>
      <c r="D11" s="798">
        <v>421.29090899999994</v>
      </c>
      <c r="E11" s="797">
        <f t="shared" si="0"/>
        <v>0.49999060740404744</v>
      </c>
      <c r="F11" s="806">
        <v>412.7</v>
      </c>
      <c r="G11" s="807">
        <v>1</v>
      </c>
      <c r="H11" s="77">
        <f>'Varied Specialist'!B11</f>
        <v>0</v>
      </c>
      <c r="I11" s="539">
        <f t="shared" si="1"/>
        <v>0</v>
      </c>
      <c r="J11" s="798">
        <v>0</v>
      </c>
      <c r="K11" s="797">
        <f t="shared" si="1"/>
        <v>0</v>
      </c>
      <c r="L11" s="806">
        <v>0</v>
      </c>
      <c r="M11" s="807">
        <v>0</v>
      </c>
      <c r="O11" s="453"/>
      <c r="R11" s="77">
        <f>'Small Co local'!B11</f>
        <v>3.4510000000000001</v>
      </c>
      <c r="S11" s="539">
        <f t="shared" si="2"/>
        <v>7.5042822680642274E-2</v>
      </c>
      <c r="T11" s="798">
        <v>4.7</v>
      </c>
      <c r="U11" s="797">
        <f t="shared" si="2"/>
        <v>8.8285611268663952E-2</v>
      </c>
      <c r="V11" s="806">
        <v>5.3</v>
      </c>
      <c r="W11" s="807">
        <v>0</v>
      </c>
      <c r="X11" s="77">
        <f>'Value local'!B11</f>
        <v>7.0000000000000007E-2</v>
      </c>
      <c r="Y11" s="539">
        <f t="shared" si="3"/>
        <v>6.7909212717373916E-4</v>
      </c>
      <c r="Z11" s="798">
        <v>0</v>
      </c>
      <c r="AA11" s="797">
        <f t="shared" si="4"/>
        <v>0</v>
      </c>
      <c r="AB11" s="806">
        <v>0.1</v>
      </c>
      <c r="AC11" s="807">
        <v>0</v>
      </c>
      <c r="AE11" s="453"/>
    </row>
    <row r="12" spans="1:33" ht="12.75" customHeight="1" thickBot="1">
      <c r="A12" s="469" t="s">
        <v>3</v>
      </c>
      <c r="B12" s="485">
        <f>'Equity local'!B12</f>
        <v>81850.591703390732</v>
      </c>
      <c r="C12" s="540">
        <f t="shared" si="0"/>
        <v>100</v>
      </c>
      <c r="D12" s="799">
        <v>84259.764635848551</v>
      </c>
      <c r="E12" s="800">
        <f t="shared" si="0"/>
        <v>100</v>
      </c>
      <c r="F12" s="808">
        <v>73404.100000000006</v>
      </c>
      <c r="G12" s="809">
        <v>100</v>
      </c>
      <c r="H12" s="485">
        <f>'Varied Specialist'!B12</f>
        <v>4354.4281137299995</v>
      </c>
      <c r="I12" s="540">
        <f t="shared" si="1"/>
        <v>100</v>
      </c>
      <c r="J12" s="799">
        <v>4685.1492077761977</v>
      </c>
      <c r="K12" s="800">
        <f t="shared" si="1"/>
        <v>100</v>
      </c>
      <c r="L12" s="808">
        <v>4200.6000000000004</v>
      </c>
      <c r="M12" s="809">
        <v>100</v>
      </c>
      <c r="N12" s="470"/>
      <c r="O12" s="471"/>
      <c r="P12" s="470"/>
      <c r="Q12" s="471"/>
      <c r="R12" s="485">
        <f>'Small Co local'!B12</f>
        <v>4598.7076134999988</v>
      </c>
      <c r="S12" s="540">
        <f t="shared" si="2"/>
        <v>100</v>
      </c>
      <c r="T12" s="799">
        <v>5323.6308073999999</v>
      </c>
      <c r="U12" s="800">
        <f t="shared" si="2"/>
        <v>100</v>
      </c>
      <c r="V12" s="808">
        <v>4533.2</v>
      </c>
      <c r="W12" s="809">
        <v>100</v>
      </c>
      <c r="X12" s="485">
        <f>'Value local'!B12</f>
        <v>10307.879770500002</v>
      </c>
      <c r="Y12" s="540">
        <f t="shared" si="3"/>
        <v>100</v>
      </c>
      <c r="Z12" s="799">
        <v>10583.733964570001</v>
      </c>
      <c r="AA12" s="800">
        <f t="shared" si="4"/>
        <v>100</v>
      </c>
      <c r="AB12" s="808">
        <v>8927.4</v>
      </c>
      <c r="AC12" s="809">
        <v>100</v>
      </c>
      <c r="AD12" s="470"/>
      <c r="AE12" s="471"/>
      <c r="AF12" s="470"/>
      <c r="AG12" s="471"/>
    </row>
    <row r="13" spans="1:33" ht="12.75" customHeight="1">
      <c r="A13" s="170" t="s">
        <v>206</v>
      </c>
      <c r="B13" s="77"/>
      <c r="C13" s="539"/>
      <c r="D13" s="798"/>
      <c r="E13" s="797"/>
      <c r="F13" s="806"/>
      <c r="G13" s="807"/>
      <c r="H13" s="77"/>
      <c r="I13" s="539"/>
      <c r="J13" s="798"/>
      <c r="K13" s="797"/>
      <c r="L13" s="806"/>
      <c r="M13" s="807"/>
      <c r="O13" s="453"/>
      <c r="R13" s="77"/>
      <c r="S13" s="539"/>
      <c r="T13" s="798"/>
      <c r="U13" s="797"/>
      <c r="V13" s="806"/>
      <c r="W13" s="807"/>
      <c r="X13" s="77"/>
      <c r="Y13" s="539"/>
      <c r="Z13" s="798"/>
      <c r="AA13" s="797"/>
      <c r="AB13" s="806"/>
      <c r="AC13" s="807"/>
      <c r="AE13" s="453"/>
    </row>
    <row r="14" spans="1:33" ht="12.75" customHeight="1">
      <c r="A14" s="323" t="s">
        <v>207</v>
      </c>
      <c r="B14" s="77">
        <f>'Equity local'!B14</f>
        <v>105.586</v>
      </c>
      <c r="C14" s="539">
        <f t="shared" ref="C14:C20" si="5">(B14/B$74)*100</f>
        <v>0.13602850294347474</v>
      </c>
      <c r="D14" s="798">
        <v>88.3</v>
      </c>
      <c r="E14" s="797">
        <f t="shared" ref="E14:E20" si="6">(D14/D$74)*100</f>
        <v>0.1104874883053748</v>
      </c>
      <c r="F14" s="810" t="s">
        <v>28</v>
      </c>
      <c r="G14" s="807"/>
      <c r="H14" s="77">
        <f>'Varied Specialist'!B14</f>
        <v>0</v>
      </c>
      <c r="I14" s="539">
        <f t="shared" ref="I14:I20" si="7">(H14/H$74)*100</f>
        <v>0</v>
      </c>
      <c r="J14" s="798">
        <v>0</v>
      </c>
      <c r="K14" s="797">
        <f t="shared" ref="K14:K20" si="8">(J14/J$74)*100</f>
        <v>0</v>
      </c>
      <c r="L14" s="810" t="s">
        <v>28</v>
      </c>
      <c r="M14" s="807"/>
      <c r="O14" s="453"/>
      <c r="R14" s="77">
        <f>'Small Co local'!B14</f>
        <v>0</v>
      </c>
      <c r="S14" s="539">
        <f t="shared" ref="S14:S20" si="9">(R14/R$74)*100</f>
        <v>0</v>
      </c>
      <c r="T14" s="798">
        <v>0</v>
      </c>
      <c r="U14" s="797">
        <f t="shared" ref="U14:U20" si="10">(T14/T$74)*100</f>
        <v>0</v>
      </c>
      <c r="V14" s="810" t="s">
        <v>28</v>
      </c>
      <c r="W14" s="807"/>
      <c r="X14" s="77">
        <f>'Value local'!B14</f>
        <v>0</v>
      </c>
      <c r="Y14" s="539">
        <f t="shared" ref="Y14:Y20" si="11">(X14/X$74)*100</f>
        <v>0</v>
      </c>
      <c r="Z14" s="798">
        <v>0</v>
      </c>
      <c r="AA14" s="797">
        <f t="shared" ref="AA14:AA44" si="12">(Z14/Z$74)*100</f>
        <v>0</v>
      </c>
      <c r="AB14" s="810" t="s">
        <v>28</v>
      </c>
      <c r="AC14" s="807"/>
      <c r="AE14" s="453"/>
    </row>
    <row r="15" spans="1:33" ht="12.75" customHeight="1">
      <c r="A15" s="323" t="s">
        <v>208</v>
      </c>
      <c r="B15" s="77">
        <f>'Equity local'!B15</f>
        <v>0.85699999999999998</v>
      </c>
      <c r="C15" s="539">
        <f t="shared" si="5"/>
        <v>1.1040898132570402E-3</v>
      </c>
      <c r="D15" s="798">
        <v>0</v>
      </c>
      <c r="E15" s="797">
        <f t="shared" si="6"/>
        <v>0</v>
      </c>
      <c r="F15" s="810" t="s">
        <v>28</v>
      </c>
      <c r="G15" s="807"/>
      <c r="H15" s="77">
        <f>'Varied Specialist'!B15</f>
        <v>0</v>
      </c>
      <c r="I15" s="539">
        <f t="shared" si="7"/>
        <v>0</v>
      </c>
      <c r="J15" s="798">
        <v>0</v>
      </c>
      <c r="K15" s="797">
        <f t="shared" si="8"/>
        <v>0</v>
      </c>
      <c r="L15" s="810" t="s">
        <v>28</v>
      </c>
      <c r="M15" s="807"/>
      <c r="O15" s="453"/>
      <c r="R15" s="77">
        <f>'Small Co local'!B15</f>
        <v>0</v>
      </c>
      <c r="S15" s="539">
        <f t="shared" si="9"/>
        <v>0</v>
      </c>
      <c r="T15" s="798">
        <v>0</v>
      </c>
      <c r="U15" s="797">
        <f t="shared" si="10"/>
        <v>0</v>
      </c>
      <c r="V15" s="810" t="s">
        <v>28</v>
      </c>
      <c r="W15" s="807"/>
      <c r="X15" s="77">
        <f>'Value local'!B15</f>
        <v>0</v>
      </c>
      <c r="Y15" s="539">
        <f t="shared" si="11"/>
        <v>0</v>
      </c>
      <c r="Z15" s="798">
        <v>0</v>
      </c>
      <c r="AA15" s="797">
        <f t="shared" si="12"/>
        <v>0</v>
      </c>
      <c r="AB15" s="810" t="s">
        <v>28</v>
      </c>
      <c r="AC15" s="807"/>
      <c r="AE15" s="453"/>
    </row>
    <row r="16" spans="1:33" ht="12.75" customHeight="1">
      <c r="A16" s="323" t="s">
        <v>209</v>
      </c>
      <c r="B16" s="77">
        <f>'Equity local'!B16</f>
        <v>0</v>
      </c>
      <c r="C16" s="539">
        <f t="shared" si="5"/>
        <v>0</v>
      </c>
      <c r="D16" s="798">
        <v>40</v>
      </c>
      <c r="E16" s="797">
        <f t="shared" si="6"/>
        <v>5.0050957329728106E-2</v>
      </c>
      <c r="F16" s="810" t="s">
        <v>28</v>
      </c>
      <c r="G16" s="807"/>
      <c r="H16" s="77">
        <f>'Varied Specialist'!B16</f>
        <v>0</v>
      </c>
      <c r="I16" s="539">
        <f t="shared" si="7"/>
        <v>0</v>
      </c>
      <c r="J16" s="798">
        <v>0.1</v>
      </c>
      <c r="K16" s="797">
        <f t="shared" si="8"/>
        <v>2.4366337409045631E-3</v>
      </c>
      <c r="L16" s="810" t="s">
        <v>28</v>
      </c>
      <c r="M16" s="807"/>
      <c r="O16" s="453"/>
      <c r="R16" s="77">
        <f>'Small Co local'!B16</f>
        <v>0</v>
      </c>
      <c r="S16" s="539">
        <f t="shared" si="9"/>
        <v>0</v>
      </c>
      <c r="T16" s="798">
        <v>0</v>
      </c>
      <c r="U16" s="797">
        <f t="shared" si="10"/>
        <v>0</v>
      </c>
      <c r="V16" s="810" t="s">
        <v>28</v>
      </c>
      <c r="W16" s="807"/>
      <c r="X16" s="77">
        <f>'Value local'!B16</f>
        <v>0</v>
      </c>
      <c r="Y16" s="539">
        <f t="shared" si="11"/>
        <v>0</v>
      </c>
      <c r="Z16" s="798">
        <v>5.8</v>
      </c>
      <c r="AA16" s="797">
        <f t="shared" si="12"/>
        <v>5.6083089012115617E-2</v>
      </c>
      <c r="AB16" s="810" t="s">
        <v>28</v>
      </c>
      <c r="AC16" s="807"/>
      <c r="AE16" s="453"/>
    </row>
    <row r="17" spans="1:33" ht="12.75" customHeight="1">
      <c r="A17" s="323" t="s">
        <v>210</v>
      </c>
      <c r="B17" s="77">
        <f>'Equity local'!B17</f>
        <v>32.273000000000003</v>
      </c>
      <c r="C17" s="539">
        <f t="shared" si="5"/>
        <v>4.1577935289666815E-2</v>
      </c>
      <c r="D17" s="798">
        <v>30.5</v>
      </c>
      <c r="E17" s="797">
        <f t="shared" si="6"/>
        <v>3.8163854963917686E-2</v>
      </c>
      <c r="F17" s="810" t="s">
        <v>28</v>
      </c>
      <c r="G17" s="807"/>
      <c r="H17" s="77">
        <f>'Varied Specialist'!B17</f>
        <v>0.26</v>
      </c>
      <c r="I17" s="539">
        <f t="shared" si="7"/>
        <v>6.8167584814301302E-3</v>
      </c>
      <c r="J17" s="798">
        <v>0</v>
      </c>
      <c r="K17" s="797">
        <f t="shared" si="8"/>
        <v>0</v>
      </c>
      <c r="L17" s="810" t="s">
        <v>28</v>
      </c>
      <c r="M17" s="807"/>
      <c r="O17" s="453"/>
      <c r="R17" s="77">
        <f>'Small Co local'!B17</f>
        <v>5.4980000000000002</v>
      </c>
      <c r="S17" s="539">
        <f t="shared" si="9"/>
        <v>0.12429810841201416</v>
      </c>
      <c r="T17" s="798">
        <v>7.1</v>
      </c>
      <c r="U17" s="797">
        <f t="shared" si="10"/>
        <v>0.13827840512401782</v>
      </c>
      <c r="V17" s="810" t="s">
        <v>28</v>
      </c>
      <c r="W17" s="807"/>
      <c r="X17" s="77">
        <f>'Value local'!B17</f>
        <v>28.3</v>
      </c>
      <c r="Y17" s="539">
        <f t="shared" si="11"/>
        <v>0.28886300856878866</v>
      </c>
      <c r="Z17" s="798">
        <v>0</v>
      </c>
      <c r="AA17" s="797">
        <f t="shared" si="12"/>
        <v>0</v>
      </c>
      <c r="AB17" s="810" t="s">
        <v>28</v>
      </c>
      <c r="AC17" s="807"/>
      <c r="AE17" s="453"/>
    </row>
    <row r="18" spans="1:33" ht="12.75" customHeight="1">
      <c r="A18" s="323" t="s">
        <v>211</v>
      </c>
      <c r="B18" s="77">
        <f>'Equity local'!B18</f>
        <v>30.257747500000001</v>
      </c>
      <c r="C18" s="539">
        <f t="shared" si="5"/>
        <v>3.8981646192361351E-2</v>
      </c>
      <c r="D18" s="798">
        <v>13.68</v>
      </c>
      <c r="E18" s="797">
        <f t="shared" si="6"/>
        <v>1.7117427406767013E-2</v>
      </c>
      <c r="F18" s="810"/>
      <c r="G18" s="807"/>
      <c r="H18" s="77">
        <f>'Varied Specialist'!B18</f>
        <v>154.31</v>
      </c>
      <c r="I18" s="539">
        <f t="shared" si="7"/>
        <v>4.0457461587287824</v>
      </c>
      <c r="J18" s="798">
        <v>152.9</v>
      </c>
      <c r="K18" s="797">
        <f t="shared" si="8"/>
        <v>3.7256129898430768</v>
      </c>
      <c r="L18" s="810" t="s">
        <v>28</v>
      </c>
      <c r="M18" s="807"/>
      <c r="O18" s="453"/>
      <c r="R18" s="77">
        <f>'Small Co local'!B18</f>
        <v>0</v>
      </c>
      <c r="S18" s="539">
        <f t="shared" si="9"/>
        <v>0</v>
      </c>
      <c r="T18" s="798">
        <v>0</v>
      </c>
      <c r="U18" s="797">
        <f t="shared" si="10"/>
        <v>0</v>
      </c>
      <c r="V18" s="810" t="s">
        <v>28</v>
      </c>
      <c r="W18" s="807"/>
      <c r="X18" s="77">
        <f>'Value local'!B18</f>
        <v>25.012122250000001</v>
      </c>
      <c r="Y18" s="539">
        <f t="shared" si="11"/>
        <v>0.25530307009983533</v>
      </c>
      <c r="Z18" s="798">
        <v>20.3</v>
      </c>
      <c r="AA18" s="797">
        <f t="shared" si="12"/>
        <v>0.19629081154240469</v>
      </c>
      <c r="AB18" s="810" t="s">
        <v>28</v>
      </c>
      <c r="AC18" s="807"/>
      <c r="AE18" s="453"/>
    </row>
    <row r="19" spans="1:33" ht="12.75" customHeight="1" thickBot="1">
      <c r="A19" s="323" t="s">
        <v>212</v>
      </c>
      <c r="B19" s="77">
        <f>'Equity local'!B19</f>
        <v>135.53459999999998</v>
      </c>
      <c r="C19" s="539">
        <f t="shared" si="5"/>
        <v>0.174611868382576</v>
      </c>
      <c r="D19" s="798">
        <v>298.47599999999994</v>
      </c>
      <c r="E19" s="797">
        <f t="shared" si="6"/>
        <v>0.37347523849869813</v>
      </c>
      <c r="F19" s="810" t="s">
        <v>28</v>
      </c>
      <c r="G19" s="807"/>
      <c r="H19" s="77">
        <f>'Varied Specialist'!B19</f>
        <v>50.863000000000007</v>
      </c>
      <c r="I19" s="539">
        <f t="shared" si="7"/>
        <v>1.3335414870806952</v>
      </c>
      <c r="J19" s="798">
        <v>59.6</v>
      </c>
      <c r="K19" s="797">
        <f t="shared" si="8"/>
        <v>1.4522337095791193</v>
      </c>
      <c r="L19" s="810" t="s">
        <v>28</v>
      </c>
      <c r="M19" s="807"/>
      <c r="O19" s="453"/>
      <c r="R19" s="77">
        <f>'Small Co local'!B19</f>
        <v>12.231999999999999</v>
      </c>
      <c r="S19" s="539">
        <f t="shared" si="9"/>
        <v>0.27653955294575427</v>
      </c>
      <c r="T19" s="798">
        <v>23.1</v>
      </c>
      <c r="U19" s="797">
        <f t="shared" si="10"/>
        <v>0.44989171244574816</v>
      </c>
      <c r="V19" s="810" t="s">
        <v>28</v>
      </c>
      <c r="W19" s="807"/>
      <c r="X19" s="77">
        <f>'Value local'!B19</f>
        <v>0</v>
      </c>
      <c r="Y19" s="539">
        <f t="shared" si="11"/>
        <v>0</v>
      </c>
      <c r="Z19" s="798">
        <v>0</v>
      </c>
      <c r="AA19" s="797">
        <f t="shared" si="12"/>
        <v>0</v>
      </c>
      <c r="AB19" s="810" t="s">
        <v>28</v>
      </c>
      <c r="AC19" s="807"/>
      <c r="AE19" s="453"/>
    </row>
    <row r="20" spans="1:33" ht="12.75" customHeight="1" thickBot="1">
      <c r="A20" s="470" t="s">
        <v>213</v>
      </c>
      <c r="B20" s="485">
        <f>'Equity local'!B20</f>
        <v>304.50834750000001</v>
      </c>
      <c r="C20" s="540">
        <f t="shared" si="5"/>
        <v>0.392304042621336</v>
      </c>
      <c r="D20" s="799">
        <v>470.95599999999996</v>
      </c>
      <c r="E20" s="800">
        <f t="shared" si="6"/>
        <v>0.58929496650448576</v>
      </c>
      <c r="F20" s="808">
        <v>134.30000000000001</v>
      </c>
      <c r="G20" s="809">
        <v>0</v>
      </c>
      <c r="H20" s="485">
        <f>'Varied Specialist'!B20</f>
        <v>205.43299999999999</v>
      </c>
      <c r="I20" s="540">
        <f t="shared" si="7"/>
        <v>5.386104404290907</v>
      </c>
      <c r="J20" s="799">
        <v>212.6</v>
      </c>
      <c r="K20" s="800">
        <f t="shared" si="8"/>
        <v>5.1802833331631</v>
      </c>
      <c r="L20" s="808">
        <v>0</v>
      </c>
      <c r="M20" s="809">
        <v>0</v>
      </c>
      <c r="N20" s="470"/>
      <c r="O20" s="471"/>
      <c r="P20" s="470"/>
      <c r="Q20" s="471"/>
      <c r="R20" s="485">
        <f>'Small Co local'!B20</f>
        <v>17.73</v>
      </c>
      <c r="S20" s="540">
        <f t="shared" si="9"/>
        <v>0.40083766135776844</v>
      </c>
      <c r="T20" s="799">
        <v>30.2</v>
      </c>
      <c r="U20" s="800">
        <f t="shared" si="10"/>
        <v>0.58817011756976589</v>
      </c>
      <c r="V20" s="808">
        <v>2.6</v>
      </c>
      <c r="W20" s="809">
        <v>0</v>
      </c>
      <c r="X20" s="485">
        <f>'Value local'!B20</f>
        <v>53.312122250000002</v>
      </c>
      <c r="Y20" s="540">
        <f t="shared" si="11"/>
        <v>0.54416607866862399</v>
      </c>
      <c r="Z20" s="799">
        <v>26.1</v>
      </c>
      <c r="AA20" s="800">
        <f t="shared" si="12"/>
        <v>0.2523739005545203</v>
      </c>
      <c r="AB20" s="808">
        <v>34.200000000000003</v>
      </c>
      <c r="AC20" s="809">
        <v>0</v>
      </c>
      <c r="AE20" s="453"/>
    </row>
    <row r="21" spans="1:33" ht="12.75" customHeight="1" thickBot="1">
      <c r="A21" s="323" t="s">
        <v>131</v>
      </c>
      <c r="B21" s="77">
        <f>'Equity local'!B21</f>
        <v>954.63606820000007</v>
      </c>
      <c r="C21" s="539">
        <f t="shared" ref="C21:E74" si="13">(B21/B$74)*100</f>
        <v>1.229876264022606</v>
      </c>
      <c r="D21" s="798">
        <v>922.23501552000005</v>
      </c>
      <c r="E21" s="797">
        <f t="shared" si="13"/>
        <v>1.1539686352443166</v>
      </c>
      <c r="F21" s="806">
        <v>410.4</v>
      </c>
      <c r="G21" s="807">
        <v>1</v>
      </c>
      <c r="H21" s="77">
        <f>'Varied Specialist'!B21</f>
        <v>6.1109999999999998</v>
      </c>
      <c r="I21" s="539">
        <f t="shared" ref="I21:K74" si="14">(H21/H$74)*100</f>
        <v>0.16022004261545969</v>
      </c>
      <c r="J21" s="798">
        <v>5.5398543199999999</v>
      </c>
      <c r="K21" s="797">
        <f t="shared" si="14"/>
        <v>0.13498595955807904</v>
      </c>
      <c r="L21" s="806">
        <v>4.2</v>
      </c>
      <c r="M21" s="807">
        <v>0</v>
      </c>
      <c r="O21" s="453"/>
      <c r="R21" s="77">
        <f>'Small Co local'!B21</f>
        <v>62.6</v>
      </c>
      <c r="S21" s="539">
        <f t="shared" ref="S21:U74" si="15">(R21/R$74)*100</f>
        <v>1.4152531077832096</v>
      </c>
      <c r="T21" s="798">
        <v>71.7</v>
      </c>
      <c r="U21" s="797">
        <f t="shared" si="15"/>
        <v>1.396417133435504</v>
      </c>
      <c r="V21" s="806">
        <v>0</v>
      </c>
      <c r="W21" s="807">
        <v>0</v>
      </c>
      <c r="X21" s="77">
        <f>'Value local'!B21</f>
        <v>103.38000000000001</v>
      </c>
      <c r="Y21" s="539">
        <f t="shared" ref="Y21:Y74" si="16">(X21/X$74)*100</f>
        <v>1.0552175910191297</v>
      </c>
      <c r="Z21" s="798">
        <v>133.80000000000001</v>
      </c>
      <c r="AA21" s="797">
        <f t="shared" si="12"/>
        <v>1.2937788465208742</v>
      </c>
      <c r="AB21" s="806">
        <v>58.8</v>
      </c>
      <c r="AC21" s="807">
        <v>1</v>
      </c>
      <c r="AD21" s="470"/>
      <c r="AE21" s="471"/>
      <c r="AF21" s="470"/>
      <c r="AG21" s="471"/>
    </row>
    <row r="22" spans="1:33" ht="12.75" customHeight="1">
      <c r="A22" s="323" t="s">
        <v>133</v>
      </c>
      <c r="B22" s="77">
        <f>'Equity local'!B22</f>
        <v>1665.307284</v>
      </c>
      <c r="C22" s="539">
        <f t="shared" si="13"/>
        <v>2.1454478508834876</v>
      </c>
      <c r="D22" s="798">
        <v>2594.3728916500004</v>
      </c>
      <c r="E22" s="797">
        <f t="shared" si="13"/>
        <v>3.2462711724344375</v>
      </c>
      <c r="F22" s="806">
        <f>6758.1+786.2</f>
        <v>7544.3</v>
      </c>
      <c r="G22" s="807">
        <v>11</v>
      </c>
      <c r="H22" s="77">
        <f>'Varied Specialist'!B22</f>
        <v>44.482999999999997</v>
      </c>
      <c r="I22" s="539">
        <f t="shared" si="14"/>
        <v>1.1662687212671401</v>
      </c>
      <c r="J22" s="798">
        <v>176.17428810999999</v>
      </c>
      <c r="K22" s="797">
        <f t="shared" si="14"/>
        <v>4.2927221468866756</v>
      </c>
      <c r="L22" s="806">
        <f>150.5+3.4</f>
        <v>153.9</v>
      </c>
      <c r="M22" s="807">
        <v>4</v>
      </c>
      <c r="O22" s="453"/>
      <c r="R22" s="77">
        <f>'Small Co local'!B22</f>
        <v>63.099000000000004</v>
      </c>
      <c r="S22" s="539">
        <f t="shared" si="15"/>
        <v>1.4265344384666574</v>
      </c>
      <c r="T22" s="798">
        <v>37</v>
      </c>
      <c r="U22" s="797">
        <f t="shared" si="15"/>
        <v>0.72060577318150132</v>
      </c>
      <c r="V22" s="806">
        <f>35.6+24.2</f>
        <v>59.8</v>
      </c>
      <c r="W22" s="807">
        <v>2</v>
      </c>
      <c r="X22" s="77">
        <f>'Value local'!B22</f>
        <v>45.472297500000003</v>
      </c>
      <c r="Y22" s="539">
        <f t="shared" si="16"/>
        <v>0.46414362764611333</v>
      </c>
      <c r="Z22" s="798">
        <v>176.68</v>
      </c>
      <c r="AA22" s="797">
        <f t="shared" si="12"/>
        <v>1.7084069252863081</v>
      </c>
      <c r="AB22" s="806">
        <f>419.9+323.7</f>
        <v>743.59999999999991</v>
      </c>
      <c r="AC22" s="807">
        <v>9</v>
      </c>
      <c r="AE22" s="453"/>
    </row>
    <row r="23" spans="1:33" ht="12.75" customHeight="1">
      <c r="A23" s="323" t="s">
        <v>135</v>
      </c>
      <c r="B23" s="77">
        <f>'Equity local'!B23</f>
        <v>16640.13474804</v>
      </c>
      <c r="C23" s="539">
        <f t="shared" si="13"/>
        <v>21.437810112643486</v>
      </c>
      <c r="D23" s="798">
        <v>14909.821377210001</v>
      </c>
      <c r="E23" s="797">
        <f t="shared" si="13"/>
        <v>18.656270838615143</v>
      </c>
      <c r="F23" s="806">
        <f>0+2607.9+3518.6+1096.1+94.1</f>
        <v>7316.7000000000007</v>
      </c>
      <c r="G23" s="807">
        <f>0+4+5+2+0</f>
        <v>11</v>
      </c>
      <c r="H23" s="77">
        <f>'Varied Specialist'!B23</f>
        <v>412</v>
      </c>
      <c r="I23" s="539">
        <f t="shared" si="14"/>
        <v>10.80194036288159</v>
      </c>
      <c r="J23" s="798">
        <v>181.64722657000002</v>
      </c>
      <c r="K23" s="797">
        <f t="shared" si="14"/>
        <v>4.4260776120219782</v>
      </c>
      <c r="L23" s="806">
        <f>0+54.1+79.7+2.1+31.6</f>
        <v>167.5</v>
      </c>
      <c r="M23" s="807">
        <f>0+2+2+0+1</f>
        <v>5</v>
      </c>
      <c r="O23" s="453"/>
      <c r="R23" s="77">
        <f>'Small Co local'!B23</f>
        <v>283.09369509999999</v>
      </c>
      <c r="S23" s="539">
        <f t="shared" si="15"/>
        <v>6.4001474725895751</v>
      </c>
      <c r="T23" s="798">
        <v>289.53986671000001</v>
      </c>
      <c r="U23" s="797">
        <f t="shared" si="15"/>
        <v>5.6390297166872543</v>
      </c>
      <c r="V23" s="806">
        <f>22.7+0+103.8+25.3+19.9</f>
        <v>171.70000000000002</v>
      </c>
      <c r="W23" s="807">
        <f>1+0+2+1+0</f>
        <v>4</v>
      </c>
      <c r="X23" s="77">
        <f>'Value local'!B23</f>
        <v>964.92217613000003</v>
      </c>
      <c r="Y23" s="539">
        <f t="shared" si="16"/>
        <v>9.8491280152528038</v>
      </c>
      <c r="Z23" s="798">
        <v>944.56478205999997</v>
      </c>
      <c r="AA23" s="797">
        <f t="shared" si="12"/>
        <v>9.1334673706863043</v>
      </c>
      <c r="AB23" s="806">
        <f>0+146.2+259.2+276.7+31.9</f>
        <v>713.99999999999989</v>
      </c>
      <c r="AC23" s="807">
        <f>0+2+3+3+0</f>
        <v>8</v>
      </c>
      <c r="AE23" s="453"/>
    </row>
    <row r="24" spans="1:33" ht="12.75" customHeight="1" thickBot="1">
      <c r="A24" s="323" t="s">
        <v>137</v>
      </c>
      <c r="B24" s="77">
        <f>'Equity local'!B24</f>
        <v>1782.340107</v>
      </c>
      <c r="C24" s="539">
        <f t="shared" si="13"/>
        <v>2.2962235191343794</v>
      </c>
      <c r="D24" s="798">
        <v>917.97418579999999</v>
      </c>
      <c r="E24" s="797">
        <f t="shared" si="13"/>
        <v>1.1486371700816926</v>
      </c>
      <c r="F24" s="806">
        <v>852.3</v>
      </c>
      <c r="G24" s="807">
        <v>1</v>
      </c>
      <c r="H24" s="77">
        <f>'Varied Specialist'!B24</f>
        <v>102.8006848</v>
      </c>
      <c r="I24" s="539">
        <f t="shared" si="14"/>
        <v>2.6952593846431747</v>
      </c>
      <c r="J24" s="798">
        <v>204.10548480000003</v>
      </c>
      <c r="K24" s="797">
        <f t="shared" si="14"/>
        <v>4.9733031096736342</v>
      </c>
      <c r="L24" s="806">
        <v>194.6</v>
      </c>
      <c r="M24" s="807">
        <v>5</v>
      </c>
      <c r="O24" s="453"/>
      <c r="R24" s="77">
        <f>'Small Co local'!B24</f>
        <v>203.33611999999999</v>
      </c>
      <c r="S24" s="539">
        <f t="shared" si="15"/>
        <v>4.5969980152488761</v>
      </c>
      <c r="T24" s="798">
        <v>166.72159830000001</v>
      </c>
      <c r="U24" s="797">
        <f t="shared" si="15"/>
        <v>3.2470417905142481</v>
      </c>
      <c r="V24" s="806">
        <v>208.9</v>
      </c>
      <c r="W24" s="807">
        <v>5</v>
      </c>
      <c r="X24" s="77">
        <f>'Value local'!B24</f>
        <v>361.2216545</v>
      </c>
      <c r="Y24" s="539">
        <f t="shared" si="16"/>
        <v>3.6870520805323506</v>
      </c>
      <c r="Z24" s="798">
        <v>125</v>
      </c>
      <c r="AA24" s="797">
        <f t="shared" si="12"/>
        <v>1.2086872631921468</v>
      </c>
      <c r="AB24" s="806">
        <v>204.8</v>
      </c>
      <c r="AC24" s="807">
        <v>2</v>
      </c>
      <c r="AE24" s="453"/>
    </row>
    <row r="25" spans="1:33" ht="12.75" customHeight="1" thickBot="1">
      <c r="A25" s="470" t="s">
        <v>214</v>
      </c>
      <c r="B25" s="485">
        <f>'Equity local'!B25</f>
        <v>21042.41820724</v>
      </c>
      <c r="C25" s="540">
        <f t="shared" si="13"/>
        <v>27.109357746683958</v>
      </c>
      <c r="D25" s="799">
        <v>19344.403470180001</v>
      </c>
      <c r="E25" s="800">
        <f t="shared" si="13"/>
        <v>24.20514781637559</v>
      </c>
      <c r="F25" s="808">
        <f>SUM(F21:F24)</f>
        <v>16123.7</v>
      </c>
      <c r="G25" s="809">
        <f>SUM(G21:G24)</f>
        <v>24</v>
      </c>
      <c r="H25" s="485">
        <f>'Varied Specialist'!B25</f>
        <v>565.39468480000005</v>
      </c>
      <c r="I25" s="540">
        <f t="shared" si="14"/>
        <v>14.823688511407365</v>
      </c>
      <c r="J25" s="799">
        <v>567.46685379999997</v>
      </c>
      <c r="K25" s="800">
        <f t="shared" si="14"/>
        <v>13.827088828140365</v>
      </c>
      <c r="L25" s="808">
        <f>SUM(L21:L24)</f>
        <v>520.20000000000005</v>
      </c>
      <c r="M25" s="809">
        <f>SUM(M21:M24)</f>
        <v>14</v>
      </c>
      <c r="N25" s="470"/>
      <c r="O25" s="471"/>
      <c r="P25" s="470"/>
      <c r="Q25" s="471"/>
      <c r="R25" s="485">
        <f>'Small Co local'!B25</f>
        <v>612.1288151</v>
      </c>
      <c r="S25" s="540">
        <f t="shared" si="15"/>
        <v>13.838933034088319</v>
      </c>
      <c r="T25" s="799">
        <v>564.96146500999998</v>
      </c>
      <c r="U25" s="800">
        <f t="shared" si="15"/>
        <v>11.003094413818507</v>
      </c>
      <c r="V25" s="808">
        <f>SUM(V21:V24)</f>
        <v>440.4</v>
      </c>
      <c r="W25" s="809">
        <f>SUM(W21:W24)</f>
        <v>11</v>
      </c>
      <c r="X25" s="485">
        <f>'Value local'!B25</f>
        <v>1474.9961281300002</v>
      </c>
      <c r="Y25" s="540">
        <f t="shared" si="16"/>
        <v>15.0555413144504</v>
      </c>
      <c r="Z25" s="799">
        <v>1380.04478206</v>
      </c>
      <c r="AA25" s="800">
        <f t="shared" si="12"/>
        <v>13.344340405685633</v>
      </c>
      <c r="AB25" s="808">
        <f>SUM(AB21:AB24)</f>
        <v>1721.1999999999996</v>
      </c>
      <c r="AC25" s="809">
        <f>SUM(AC21:AC24)</f>
        <v>20</v>
      </c>
      <c r="AD25" s="470"/>
      <c r="AE25" s="471"/>
      <c r="AF25" s="470"/>
      <c r="AG25" s="471"/>
    </row>
    <row r="26" spans="1:33" ht="12.75" customHeight="1">
      <c r="A26" s="323" t="s">
        <v>215</v>
      </c>
      <c r="B26" s="77">
        <f>'Equity local'!B26</f>
        <v>305.11067600000001</v>
      </c>
      <c r="C26" s="539">
        <f t="shared" si="13"/>
        <v>0.39308003417452664</v>
      </c>
      <c r="D26" s="798">
        <v>320.32464099999999</v>
      </c>
      <c r="E26" s="797">
        <f t="shared" si="13"/>
        <v>0.40081387345878683</v>
      </c>
      <c r="F26" s="806">
        <v>304.2</v>
      </c>
      <c r="G26" s="807">
        <v>0</v>
      </c>
      <c r="H26" s="77">
        <f>'Varied Specialist'!B26</f>
        <v>60.500000000000007</v>
      </c>
      <c r="I26" s="539">
        <f t="shared" si="14"/>
        <v>1.586207262025088</v>
      </c>
      <c r="J26" s="798">
        <v>60.1</v>
      </c>
      <c r="K26" s="797">
        <f t="shared" si="14"/>
        <v>1.4644168782836422</v>
      </c>
      <c r="L26" s="806">
        <v>63.3</v>
      </c>
      <c r="M26" s="807">
        <v>2</v>
      </c>
      <c r="O26" s="453"/>
      <c r="R26" s="77">
        <f>'Small Co local'!B26</f>
        <v>77.433361200000007</v>
      </c>
      <c r="S26" s="539">
        <f t="shared" si="15"/>
        <v>1.7506039150862591</v>
      </c>
      <c r="T26" s="798">
        <v>89.028822000000005</v>
      </c>
      <c r="U26" s="797">
        <f t="shared" si="15"/>
        <v>1.7339103543986019</v>
      </c>
      <c r="V26" s="806">
        <v>133.5</v>
      </c>
      <c r="W26" s="807">
        <v>3</v>
      </c>
      <c r="X26" s="77">
        <f>'Value local'!B26</f>
        <v>100.45131205</v>
      </c>
      <c r="Y26" s="539">
        <f t="shared" si="16"/>
        <v>1.0253239651394068</v>
      </c>
      <c r="Z26" s="798">
        <v>123.47174321999999</v>
      </c>
      <c r="AA26" s="797">
        <f t="shared" si="12"/>
        <v>1.1939097871531625</v>
      </c>
      <c r="AB26" s="806">
        <v>74</v>
      </c>
      <c r="AC26" s="807">
        <v>1</v>
      </c>
      <c r="AE26" s="453"/>
    </row>
    <row r="27" spans="1:33" ht="12.75" customHeight="1">
      <c r="A27" s="323" t="s">
        <v>216</v>
      </c>
      <c r="B27" s="77">
        <f>'Equity local'!B27</f>
        <v>1582.6467895700002</v>
      </c>
      <c r="C27" s="539">
        <f t="shared" si="13"/>
        <v>2.038954723860205</v>
      </c>
      <c r="D27" s="798">
        <v>1457.0825485</v>
      </c>
      <c r="E27" s="797">
        <f t="shared" si="13"/>
        <v>1.8232094115216246</v>
      </c>
      <c r="F27" s="806">
        <v>1363.8</v>
      </c>
      <c r="G27" s="807">
        <v>2</v>
      </c>
      <c r="H27" s="77">
        <f>'Varied Specialist'!B27</f>
        <v>41.183999999999997</v>
      </c>
      <c r="I27" s="539">
        <f t="shared" si="14"/>
        <v>1.0797745434585326</v>
      </c>
      <c r="J27" s="798">
        <v>30.777802000000001</v>
      </c>
      <c r="K27" s="797">
        <f t="shared" si="14"/>
        <v>0.74994230824079933</v>
      </c>
      <c r="L27" s="806">
        <v>45.6</v>
      </c>
      <c r="M27" s="807">
        <v>1</v>
      </c>
      <c r="O27" s="453"/>
      <c r="R27" s="77">
        <f>'Small Co local'!B27</f>
        <v>57.704022999999999</v>
      </c>
      <c r="S27" s="539">
        <f t="shared" si="15"/>
        <v>1.3045654613792941</v>
      </c>
      <c r="T27" s="798">
        <v>111.89412899999999</v>
      </c>
      <c r="U27" s="797">
        <f t="shared" si="15"/>
        <v>2.1792312254733957</v>
      </c>
      <c r="V27" s="806">
        <v>30.6</v>
      </c>
      <c r="W27" s="807">
        <v>1</v>
      </c>
      <c r="X27" s="77">
        <f>'Value local'!B27</f>
        <v>172.88190600000001</v>
      </c>
      <c r="Y27" s="539">
        <f t="shared" si="16"/>
        <v>1.7646356005041175</v>
      </c>
      <c r="Z27" s="798">
        <v>115.9031875</v>
      </c>
      <c r="AA27" s="797">
        <f t="shared" si="12"/>
        <v>1.1207256519569699</v>
      </c>
      <c r="AB27" s="806">
        <v>130.6</v>
      </c>
      <c r="AC27" s="807">
        <v>1</v>
      </c>
      <c r="AE27" s="453"/>
    </row>
    <row r="28" spans="1:33" ht="12.75" customHeight="1">
      <c r="A28" s="323" t="s">
        <v>217</v>
      </c>
      <c r="B28" s="77">
        <f>'Equity local'!B28</f>
        <v>2521.3308898499999</v>
      </c>
      <c r="C28" s="539">
        <f t="shared" si="13"/>
        <v>3.2482797565153954</v>
      </c>
      <c r="D28" s="798">
        <v>2717.5844257999997</v>
      </c>
      <c r="E28" s="797">
        <f t="shared" si="13"/>
        <v>3.4004425533912364</v>
      </c>
      <c r="F28" s="806">
        <v>2338.1</v>
      </c>
      <c r="G28" s="807">
        <v>3</v>
      </c>
      <c r="H28" s="77">
        <f>'Varied Specialist'!B28</f>
        <v>168.88999999999996</v>
      </c>
      <c r="I28" s="539">
        <f t="shared" si="14"/>
        <v>4.4280089997259013</v>
      </c>
      <c r="J28" s="798">
        <v>178.97373391999997</v>
      </c>
      <c r="K28" s="797">
        <f t="shared" si="14"/>
        <v>4.3609343880514739</v>
      </c>
      <c r="L28" s="806">
        <v>175.6</v>
      </c>
      <c r="M28" s="807">
        <v>5</v>
      </c>
      <c r="O28" s="453"/>
      <c r="R28" s="77">
        <f>'Small Co local'!B28</f>
        <v>275.33086509999998</v>
      </c>
      <c r="S28" s="539">
        <f t="shared" si="15"/>
        <v>6.2246463658372946</v>
      </c>
      <c r="T28" s="798">
        <v>216.37555265</v>
      </c>
      <c r="U28" s="797">
        <f t="shared" si="15"/>
        <v>4.214093849052106</v>
      </c>
      <c r="V28" s="806">
        <v>250.4</v>
      </c>
      <c r="W28" s="807">
        <v>6</v>
      </c>
      <c r="X28" s="77">
        <f>'Value local'!B28</f>
        <v>616.05017630000009</v>
      </c>
      <c r="Y28" s="539">
        <f t="shared" si="16"/>
        <v>6.2881310019558541</v>
      </c>
      <c r="Z28" s="798">
        <v>526.22119970000006</v>
      </c>
      <c r="AA28" s="797">
        <f t="shared" si="12"/>
        <v>5.08829489359265</v>
      </c>
      <c r="AB28" s="806">
        <v>425.2</v>
      </c>
      <c r="AC28" s="807">
        <v>5</v>
      </c>
      <c r="AE28" s="453"/>
    </row>
    <row r="29" spans="1:33" ht="12.75" customHeight="1" thickBot="1">
      <c r="A29" s="323" t="s">
        <v>218</v>
      </c>
      <c r="B29" s="77">
        <f>'Equity local'!B29</f>
        <v>1200.9939631499999</v>
      </c>
      <c r="C29" s="539">
        <f t="shared" si="13"/>
        <v>1.5472639445707306</v>
      </c>
      <c r="D29" s="798">
        <v>1237.9634372800001</v>
      </c>
      <c r="E29" s="797">
        <f t="shared" si="13"/>
        <v>1.5490313793766206</v>
      </c>
      <c r="F29" s="806">
        <v>2197.1999999999998</v>
      </c>
      <c r="G29" s="807">
        <v>3</v>
      </c>
      <c r="H29" s="77">
        <f>'Varied Specialist'!B29</f>
        <v>12.042999999999999</v>
      </c>
      <c r="I29" s="539">
        <f t="shared" si="14"/>
        <v>0.31574700919947324</v>
      </c>
      <c r="J29" s="798">
        <v>52.347735600000007</v>
      </c>
      <c r="K29" s="797">
        <f t="shared" si="14"/>
        <v>1.2755225882291099</v>
      </c>
      <c r="L29" s="806">
        <v>94.3</v>
      </c>
      <c r="M29" s="807">
        <v>3</v>
      </c>
      <c r="O29" s="453"/>
      <c r="R29" s="77">
        <f>'Small Co local'!B29</f>
        <v>76.799999999999983</v>
      </c>
      <c r="S29" s="539">
        <f t="shared" si="15"/>
        <v>1.7362849629033623</v>
      </c>
      <c r="T29" s="798">
        <v>81.117500000000007</v>
      </c>
      <c r="U29" s="797">
        <f t="shared" si="15"/>
        <v>1.5798307785419037</v>
      </c>
      <c r="V29" s="806">
        <v>134.6</v>
      </c>
      <c r="W29" s="807">
        <v>3</v>
      </c>
      <c r="X29" s="77">
        <f>'Value local'!B29</f>
        <v>160.44702000000001</v>
      </c>
      <c r="Y29" s="539">
        <f t="shared" si="16"/>
        <v>1.6377105623002333</v>
      </c>
      <c r="Z29" s="798">
        <v>135.93668539999999</v>
      </c>
      <c r="AA29" s="797">
        <f t="shared" si="12"/>
        <v>1.3144395219483029</v>
      </c>
      <c r="AB29" s="806">
        <v>227.5</v>
      </c>
      <c r="AC29" s="807">
        <v>3</v>
      </c>
      <c r="AE29" s="453"/>
    </row>
    <row r="30" spans="1:33" ht="12.75" customHeight="1" thickBot="1">
      <c r="A30" s="323" t="s">
        <v>219</v>
      </c>
      <c r="B30" s="77">
        <f>'Equity local'!B30</f>
        <v>186.99006600000001</v>
      </c>
      <c r="C30" s="539">
        <f t="shared" si="13"/>
        <v>0.24090294871745815</v>
      </c>
      <c r="D30" s="798">
        <v>208.73818</v>
      </c>
      <c r="E30" s="797">
        <f t="shared" si="13"/>
        <v>0.26118864350662763</v>
      </c>
      <c r="F30" s="811" t="s">
        <v>28</v>
      </c>
      <c r="G30" s="807"/>
      <c r="H30" s="77">
        <f>'Varied Specialist'!B30</f>
        <v>40.799999999999997</v>
      </c>
      <c r="I30" s="539">
        <f t="shared" si="14"/>
        <v>1.0697067155474973</v>
      </c>
      <c r="J30" s="798">
        <v>48.1</v>
      </c>
      <c r="K30" s="797">
        <f t="shared" si="14"/>
        <v>1.1720208293750947</v>
      </c>
      <c r="L30" s="811" t="s">
        <v>28</v>
      </c>
      <c r="M30" s="807"/>
      <c r="N30" s="470"/>
      <c r="O30" s="471"/>
      <c r="P30" s="470"/>
      <c r="Q30" s="471"/>
      <c r="R30" s="77">
        <f>'Small Co local'!B30</f>
        <v>38.950711400000003</v>
      </c>
      <c r="S30" s="539">
        <f t="shared" si="15"/>
        <v>0.8805928971120911</v>
      </c>
      <c r="T30" s="798">
        <v>23.172750000000001</v>
      </c>
      <c r="U30" s="797">
        <f t="shared" si="15"/>
        <v>0.45130857920247663</v>
      </c>
      <c r="V30" s="811" t="s">
        <v>28</v>
      </c>
      <c r="W30" s="807"/>
      <c r="X30" s="77">
        <f>'Value local'!B30</f>
        <v>53.813159999999996</v>
      </c>
      <c r="Y30" s="539">
        <f t="shared" si="16"/>
        <v>0.54928025788669943</v>
      </c>
      <c r="Z30" s="798">
        <v>12.4</v>
      </c>
      <c r="AA30" s="797">
        <f t="shared" si="12"/>
        <v>0.11990177650866099</v>
      </c>
      <c r="AB30" s="811" t="s">
        <v>28</v>
      </c>
      <c r="AC30" s="807"/>
      <c r="AE30" s="453"/>
    </row>
    <row r="31" spans="1:33" ht="12.75" customHeight="1" thickBot="1">
      <c r="A31" s="323" t="s">
        <v>220</v>
      </c>
      <c r="B31" s="77">
        <f>'Equity local'!B31</f>
        <v>1910.52808299</v>
      </c>
      <c r="C31" s="539">
        <f t="shared" si="13"/>
        <v>2.4613705885306421</v>
      </c>
      <c r="D31" s="798">
        <v>1638.1538882000002</v>
      </c>
      <c r="E31" s="797">
        <f t="shared" si="13"/>
        <v>2.04977925894566</v>
      </c>
      <c r="F31" s="806">
        <v>1.1000000000000001</v>
      </c>
      <c r="G31" s="807">
        <v>0</v>
      </c>
      <c r="H31" s="77">
        <f>'Varied Specialist'!B31</f>
        <v>48.980000000000004</v>
      </c>
      <c r="I31" s="539">
        <f t="shared" si="14"/>
        <v>1.2841724246940298</v>
      </c>
      <c r="J31" s="798">
        <v>7</v>
      </c>
      <c r="K31" s="797">
        <f t="shared" si="14"/>
        <v>0.17056436186331939</v>
      </c>
      <c r="L31" s="806">
        <v>0</v>
      </c>
      <c r="M31" s="807">
        <v>0</v>
      </c>
      <c r="O31" s="453"/>
      <c r="R31" s="77">
        <f>'Small Co local'!B31</f>
        <v>0</v>
      </c>
      <c r="S31" s="539">
        <f t="shared" si="15"/>
        <v>0</v>
      </c>
      <c r="T31" s="798">
        <v>38</v>
      </c>
      <c r="U31" s="797">
        <f t="shared" si="15"/>
        <v>0.74008160488910946</v>
      </c>
      <c r="V31" s="806">
        <v>0</v>
      </c>
      <c r="W31" s="807">
        <v>0</v>
      </c>
      <c r="X31" s="77">
        <f>'Value local'!B31</f>
        <v>79.404750000000007</v>
      </c>
      <c r="Y31" s="539">
        <f t="shared" si="16"/>
        <v>0.8104980558181103</v>
      </c>
      <c r="Z31" s="798">
        <v>69.099999999999994</v>
      </c>
      <c r="AA31" s="797">
        <f t="shared" si="12"/>
        <v>0.6681623190926187</v>
      </c>
      <c r="AB31" s="806">
        <v>0</v>
      </c>
      <c r="AC31" s="807">
        <v>0</v>
      </c>
      <c r="AE31" s="453"/>
    </row>
    <row r="32" spans="1:33" ht="12.75" customHeight="1" thickBot="1">
      <c r="A32" s="323" t="s">
        <v>221</v>
      </c>
      <c r="B32" s="77">
        <f>'Equity local'!B32</f>
        <v>0</v>
      </c>
      <c r="C32" s="539">
        <f t="shared" si="13"/>
        <v>0</v>
      </c>
      <c r="D32" s="798">
        <v>0</v>
      </c>
      <c r="E32" s="797">
        <f t="shared" si="13"/>
        <v>0</v>
      </c>
      <c r="F32" s="806">
        <v>0</v>
      </c>
      <c r="G32" s="807">
        <v>0</v>
      </c>
      <c r="H32" s="77">
        <f>'Varied Specialist'!B32</f>
        <v>0</v>
      </c>
      <c r="I32" s="539">
        <f t="shared" si="14"/>
        <v>0</v>
      </c>
      <c r="J32" s="798">
        <v>0</v>
      </c>
      <c r="K32" s="797">
        <f t="shared" si="14"/>
        <v>0</v>
      </c>
      <c r="L32" s="806">
        <v>0</v>
      </c>
      <c r="M32" s="807">
        <v>0</v>
      </c>
      <c r="O32" s="453"/>
      <c r="R32" s="77">
        <f>'Small Co local'!B32</f>
        <v>0</v>
      </c>
      <c r="S32" s="539">
        <f t="shared" si="15"/>
        <v>0</v>
      </c>
      <c r="T32" s="798">
        <v>0</v>
      </c>
      <c r="U32" s="797">
        <f t="shared" si="15"/>
        <v>0</v>
      </c>
      <c r="V32" s="806">
        <v>0</v>
      </c>
      <c r="W32" s="807">
        <v>0</v>
      </c>
      <c r="X32" s="77">
        <f>'Value local'!B32</f>
        <v>0</v>
      </c>
      <c r="Y32" s="539">
        <f t="shared" si="16"/>
        <v>0</v>
      </c>
      <c r="Z32" s="798">
        <v>0</v>
      </c>
      <c r="AA32" s="797">
        <f t="shared" si="12"/>
        <v>0</v>
      </c>
      <c r="AB32" s="806">
        <v>0</v>
      </c>
      <c r="AC32" s="807">
        <v>0</v>
      </c>
      <c r="AD32" s="470"/>
      <c r="AE32" s="471"/>
      <c r="AF32" s="470"/>
      <c r="AG32" s="471"/>
    </row>
    <row r="33" spans="1:31" ht="12.75" customHeight="1" thickBot="1">
      <c r="A33" s="470" t="s">
        <v>222</v>
      </c>
      <c r="B33" s="485">
        <f>'Equity local'!B33</f>
        <v>7707.6004675600007</v>
      </c>
      <c r="C33" s="540">
        <f t="shared" si="13"/>
        <v>9.9298519963689582</v>
      </c>
      <c r="D33" s="799">
        <v>7579.8471207800003</v>
      </c>
      <c r="E33" s="800">
        <f t="shared" si="13"/>
        <v>9.4844651202005572</v>
      </c>
      <c r="F33" s="808">
        <f>F26+F27+F28+F29+F31+F32</f>
        <v>6204.4</v>
      </c>
      <c r="G33" s="809">
        <f>G26+G27+G28+G29+G30+G31+G32</f>
        <v>8</v>
      </c>
      <c r="H33" s="485">
        <f>'Varied Specialist'!B33</f>
        <v>372.39699999999999</v>
      </c>
      <c r="I33" s="540">
        <f t="shared" si="14"/>
        <v>9.7636169546505229</v>
      </c>
      <c r="J33" s="799">
        <v>377.29927151999999</v>
      </c>
      <c r="K33" s="800">
        <f t="shared" si="14"/>
        <v>9.1934013540434378</v>
      </c>
      <c r="L33" s="808">
        <f>L26+L27+L28+L29+L31+L32</f>
        <v>378.8</v>
      </c>
      <c r="M33" s="809">
        <f>M26+M27+M28+M29+M30+M31+M32</f>
        <v>11</v>
      </c>
      <c r="N33" s="470"/>
      <c r="O33" s="471"/>
      <c r="P33" s="470"/>
      <c r="Q33" s="471"/>
      <c r="R33" s="485">
        <f>'Small Co local'!B33</f>
        <v>526.21896070000003</v>
      </c>
      <c r="S33" s="540">
        <f t="shared" si="15"/>
        <v>11.896693602318303</v>
      </c>
      <c r="T33" s="799">
        <v>559.58875365000006</v>
      </c>
      <c r="U33" s="800">
        <f t="shared" si="15"/>
        <v>10.898456391557595</v>
      </c>
      <c r="V33" s="808">
        <f>V26+V27+V28+V29+V31+V32</f>
        <v>549.1</v>
      </c>
      <c r="W33" s="809">
        <f>W26+W27+W28+W29+W30+W31+W32</f>
        <v>13</v>
      </c>
      <c r="X33" s="485">
        <f>'Value local'!B33</f>
        <v>1183.04832435</v>
      </c>
      <c r="Y33" s="540">
        <f t="shared" si="16"/>
        <v>12.075579443604422</v>
      </c>
      <c r="Z33" s="799">
        <v>983.03281582</v>
      </c>
      <c r="AA33" s="800">
        <f t="shared" si="12"/>
        <v>9.5054339502523657</v>
      </c>
      <c r="AB33" s="808">
        <f>AB26+AB27+AB28+AB29+AB31+AB32</f>
        <v>857.3</v>
      </c>
      <c r="AC33" s="809">
        <f>AC26+AC27+AC28+AC29+AC30+AC31+AC32</f>
        <v>10</v>
      </c>
      <c r="AE33" s="453"/>
    </row>
    <row r="34" spans="1:31" ht="12.75" customHeight="1">
      <c r="A34" s="323" t="s">
        <v>223</v>
      </c>
      <c r="B34" s="77">
        <f>'Equity local'!B34</f>
        <v>1972.2824083499997</v>
      </c>
      <c r="C34" s="539">
        <f t="shared" si="13"/>
        <v>2.5409298902278841</v>
      </c>
      <c r="D34" s="798">
        <v>2249.63814116</v>
      </c>
      <c r="E34" s="797">
        <f t="shared" si="13"/>
        <v>2.8149135652632005</v>
      </c>
      <c r="F34" s="806">
        <v>1949.3</v>
      </c>
      <c r="G34" s="807">
        <v>3</v>
      </c>
      <c r="H34" s="77">
        <f>'Varied Specialist'!B34</f>
        <v>110.44300000000001</v>
      </c>
      <c r="I34" s="539">
        <f t="shared" si="14"/>
        <v>2.8956279114022614</v>
      </c>
      <c r="J34" s="798">
        <v>115.80127207</v>
      </c>
      <c r="K34" s="797">
        <f t="shared" si="14"/>
        <v>2.8216528676543113</v>
      </c>
      <c r="L34" s="806">
        <v>157.1</v>
      </c>
      <c r="M34" s="807">
        <v>4</v>
      </c>
      <c r="O34" s="453"/>
      <c r="R34" s="77">
        <f>'Small Co local'!B34</f>
        <v>148.97769</v>
      </c>
      <c r="S34" s="539">
        <f t="shared" si="15"/>
        <v>3.3680693093109197</v>
      </c>
      <c r="T34" s="798">
        <v>185.301018</v>
      </c>
      <c r="U34" s="797">
        <f t="shared" si="15"/>
        <v>3.6088914418164677</v>
      </c>
      <c r="V34" s="806">
        <v>130.4</v>
      </c>
      <c r="W34" s="807">
        <v>3</v>
      </c>
      <c r="X34" s="77">
        <f>'Value local'!B34</f>
        <v>111.3125038</v>
      </c>
      <c r="Y34" s="539">
        <f t="shared" si="16"/>
        <v>1.1361860331799547</v>
      </c>
      <c r="Z34" s="798">
        <v>134.56738755000001</v>
      </c>
      <c r="AA34" s="797">
        <f t="shared" si="12"/>
        <v>1.3011990989818119</v>
      </c>
      <c r="AB34" s="806">
        <v>88.6</v>
      </c>
      <c r="AC34" s="807">
        <v>1</v>
      </c>
      <c r="AE34" s="453"/>
    </row>
    <row r="35" spans="1:31" ht="12.75" customHeight="1">
      <c r="A35" s="323" t="s">
        <v>224</v>
      </c>
      <c r="B35" s="77">
        <f>'Equity local'!B35</f>
        <v>1533.0956369</v>
      </c>
      <c r="C35" s="539">
        <f t="shared" si="13"/>
        <v>1.975117007526376</v>
      </c>
      <c r="D35" s="798">
        <v>1634.3375004</v>
      </c>
      <c r="E35" s="797">
        <f t="shared" si="13"/>
        <v>2.0450039123723722</v>
      </c>
      <c r="F35" s="806">
        <v>1424.6</v>
      </c>
      <c r="G35" s="807">
        <v>2</v>
      </c>
      <c r="H35" s="77">
        <f>'Varied Specialist'!B35</f>
        <v>67.92</v>
      </c>
      <c r="I35" s="539">
        <f t="shared" si="14"/>
        <v>1.7807470617643633</v>
      </c>
      <c r="J35" s="798">
        <v>65.086987399999998</v>
      </c>
      <c r="K35" s="797">
        <f t="shared" si="14"/>
        <v>1.5859314959267012</v>
      </c>
      <c r="L35" s="806">
        <v>65.2</v>
      </c>
      <c r="M35" s="807">
        <v>2</v>
      </c>
      <c r="O35" s="453"/>
      <c r="R35" s="77">
        <f>'Small Co local'!B35</f>
        <v>115.38774790000001</v>
      </c>
      <c r="S35" s="539">
        <f t="shared" si="15"/>
        <v>2.6086720258079956</v>
      </c>
      <c r="T35" s="798">
        <v>89.591579999999993</v>
      </c>
      <c r="U35" s="797">
        <f t="shared" si="15"/>
        <v>1.7448705344987114</v>
      </c>
      <c r="V35" s="806">
        <v>58.6</v>
      </c>
      <c r="W35" s="807">
        <v>1</v>
      </c>
      <c r="X35" s="77">
        <f>'Value local'!B35</f>
        <v>163.553</v>
      </c>
      <c r="Y35" s="539">
        <f t="shared" si="16"/>
        <v>1.6694138388851976</v>
      </c>
      <c r="Z35" s="798">
        <v>65.5</v>
      </c>
      <c r="AA35" s="797">
        <f t="shared" si="12"/>
        <v>0.63335212591268497</v>
      </c>
      <c r="AB35" s="806">
        <v>52</v>
      </c>
      <c r="AC35" s="807">
        <v>1</v>
      </c>
      <c r="AE35" s="453"/>
    </row>
    <row r="36" spans="1:31" ht="12.75" customHeight="1">
      <c r="A36" s="323" t="s">
        <v>225</v>
      </c>
      <c r="B36" s="77">
        <f>'Equity local'!B36</f>
        <v>3733.1115723999997</v>
      </c>
      <c r="C36" s="539">
        <f t="shared" si="13"/>
        <v>4.8094404420522885</v>
      </c>
      <c r="D36" s="798">
        <v>5071.1982317300008</v>
      </c>
      <c r="E36" s="797">
        <f t="shared" si="13"/>
        <v>6.3454581576727733</v>
      </c>
      <c r="F36" s="806">
        <v>4819.3</v>
      </c>
      <c r="G36" s="807">
        <v>7</v>
      </c>
      <c r="H36" s="77">
        <f>'Varied Specialist'!B36</f>
        <v>359.94</v>
      </c>
      <c r="I36" s="539">
        <f t="shared" si="14"/>
        <v>9.4370155684844654</v>
      </c>
      <c r="J36" s="798">
        <v>476.68268555000003</v>
      </c>
      <c r="K36" s="797">
        <f t="shared" si="14"/>
        <v>11.6150111531613</v>
      </c>
      <c r="L36" s="806">
        <v>334.2</v>
      </c>
      <c r="M36" s="807">
        <v>9</v>
      </c>
      <c r="O36" s="453"/>
      <c r="R36" s="77">
        <f>'Small Co local'!B36</f>
        <v>619.85140975000002</v>
      </c>
      <c r="S36" s="539">
        <f t="shared" si="15"/>
        <v>14.013524504991873</v>
      </c>
      <c r="T36" s="798">
        <v>738.54872790000013</v>
      </c>
      <c r="U36" s="797">
        <f t="shared" si="15"/>
        <v>14.383850732448483</v>
      </c>
      <c r="V36" s="806">
        <v>648.70000000000005</v>
      </c>
      <c r="W36" s="807">
        <v>15</v>
      </c>
      <c r="X36" s="77">
        <f>'Value local'!B36</f>
        <v>654.5146440499999</v>
      </c>
      <c r="Y36" s="539">
        <f t="shared" si="16"/>
        <v>6.680744495852041</v>
      </c>
      <c r="Z36" s="798">
        <v>1013.33180612</v>
      </c>
      <c r="AA36" s="797">
        <f t="shared" si="12"/>
        <v>9.7984099795579045</v>
      </c>
      <c r="AB36" s="806">
        <v>999.7</v>
      </c>
      <c r="AC36" s="807">
        <v>11</v>
      </c>
      <c r="AE36" s="453"/>
    </row>
    <row r="37" spans="1:31" ht="12.75" customHeight="1" thickBot="1">
      <c r="A37" s="323" t="s">
        <v>226</v>
      </c>
      <c r="B37" s="77">
        <f>'Equity local'!B37</f>
        <v>1367.6112299000001</v>
      </c>
      <c r="C37" s="539">
        <f t="shared" si="13"/>
        <v>1.76192021870306</v>
      </c>
      <c r="D37" s="798">
        <v>1429.08869579</v>
      </c>
      <c r="E37" s="797">
        <f t="shared" si="13"/>
        <v>1.788181433334552</v>
      </c>
      <c r="F37" s="806">
        <v>1093.3</v>
      </c>
      <c r="G37" s="807">
        <v>2</v>
      </c>
      <c r="H37" s="77">
        <f>'Varied Specialist'!B37</f>
        <v>121.99</v>
      </c>
      <c r="I37" s="539">
        <f t="shared" si="14"/>
        <v>3.1983706428833134</v>
      </c>
      <c r="J37" s="798">
        <v>96.97726870000001</v>
      </c>
      <c r="K37" s="797">
        <f t="shared" si="14"/>
        <v>2.3629808501518799</v>
      </c>
      <c r="L37" s="806">
        <v>74.3</v>
      </c>
      <c r="M37" s="807">
        <v>2</v>
      </c>
      <c r="O37" s="453"/>
      <c r="R37" s="77">
        <f>'Small Co local'!B37</f>
        <v>137.51609349999998</v>
      </c>
      <c r="S37" s="539">
        <f t="shared" si="15"/>
        <v>3.1089469440268593</v>
      </c>
      <c r="T37" s="798">
        <v>237.90014689999998</v>
      </c>
      <c r="U37" s="797">
        <f t="shared" si="15"/>
        <v>4.633303224239655</v>
      </c>
      <c r="V37" s="806">
        <v>176</v>
      </c>
      <c r="W37" s="807">
        <v>4</v>
      </c>
      <c r="X37" s="77">
        <f>'Value local'!B37</f>
        <v>93.980501399999994</v>
      </c>
      <c r="Y37" s="539">
        <f t="shared" si="16"/>
        <v>0.95927527848788874</v>
      </c>
      <c r="Z37" s="798">
        <v>56.1</v>
      </c>
      <c r="AA37" s="797">
        <f t="shared" si="12"/>
        <v>0.54245884372063558</v>
      </c>
      <c r="AB37" s="806">
        <v>45.6</v>
      </c>
      <c r="AC37" s="807">
        <v>1</v>
      </c>
      <c r="AE37" s="453"/>
    </row>
    <row r="38" spans="1:31" ht="12.75" customHeight="1" thickBot="1">
      <c r="A38" s="470" t="s">
        <v>227</v>
      </c>
      <c r="B38" s="485">
        <f>'Equity local'!B38</f>
        <v>8606.1008475499984</v>
      </c>
      <c r="C38" s="540">
        <f t="shared" si="13"/>
        <v>11.087407558509607</v>
      </c>
      <c r="D38" s="799">
        <v>10384.262569080001</v>
      </c>
      <c r="E38" s="800">
        <f t="shared" si="13"/>
        <v>12.9935570686429</v>
      </c>
      <c r="F38" s="808">
        <f>SUM(F34:F37)</f>
        <v>9286.5</v>
      </c>
      <c r="G38" s="809">
        <f>SUM(G34:G37)</f>
        <v>14</v>
      </c>
      <c r="H38" s="485">
        <f>'Varied Specialist'!B38</f>
        <v>660.29300000000001</v>
      </c>
      <c r="I38" s="540">
        <f t="shared" si="14"/>
        <v>17.311761184534401</v>
      </c>
      <c r="J38" s="799">
        <v>754.54821371999992</v>
      </c>
      <c r="K38" s="800">
        <f t="shared" si="14"/>
        <v>18.385576366894188</v>
      </c>
      <c r="L38" s="808">
        <f>SUM(L34:L37)</f>
        <v>630.79999999999995</v>
      </c>
      <c r="M38" s="809">
        <f>SUM(M34:M37)</f>
        <v>17</v>
      </c>
      <c r="O38" s="453"/>
      <c r="R38" s="485">
        <f>'Small Co local'!B38</f>
        <v>1021.7329411500001</v>
      </c>
      <c r="S38" s="540">
        <f t="shared" si="15"/>
        <v>23.099212784137649</v>
      </c>
      <c r="T38" s="799">
        <v>1251.3414728000002</v>
      </c>
      <c r="U38" s="800">
        <f t="shared" si="15"/>
        <v>24.370915933003317</v>
      </c>
      <c r="V38" s="808">
        <f>SUM(V34:V37)</f>
        <v>1013.7</v>
      </c>
      <c r="W38" s="809">
        <f>SUM(W34:W37)</f>
        <v>23</v>
      </c>
      <c r="X38" s="485">
        <f>'Value local'!B38</f>
        <v>1023.3606492499999</v>
      </c>
      <c r="Y38" s="540">
        <f t="shared" si="16"/>
        <v>10.445619646405083</v>
      </c>
      <c r="Z38" s="799">
        <v>1269.4991936699998</v>
      </c>
      <c r="AA38" s="800">
        <f t="shared" si="12"/>
        <v>12.275420048173036</v>
      </c>
      <c r="AB38" s="808">
        <f>SUM(AB34:AB37)</f>
        <v>1185.8999999999999</v>
      </c>
      <c r="AC38" s="809">
        <f>SUM(AC34:AC37)</f>
        <v>14</v>
      </c>
      <c r="AE38" s="453"/>
    </row>
    <row r="39" spans="1:31" ht="12.75" customHeight="1" thickBot="1">
      <c r="A39" s="323" t="s">
        <v>228</v>
      </c>
      <c r="B39" s="77">
        <f>'Equity local'!B39</f>
        <v>9211.6188333000009</v>
      </c>
      <c r="C39" s="539">
        <f t="shared" si="13"/>
        <v>11.867508188393504</v>
      </c>
      <c r="D39" s="798">
        <v>9995.9569499900008</v>
      </c>
      <c r="E39" s="797">
        <f t="shared" si="13"/>
        <v>12.507680369343715</v>
      </c>
      <c r="F39" s="806">
        <v>8968.7999999999993</v>
      </c>
      <c r="G39" s="807">
        <v>13</v>
      </c>
      <c r="H39" s="77">
        <f>'Varied Specialist'!B39</f>
        <v>235.55</v>
      </c>
      <c r="I39" s="539">
        <f t="shared" si="14"/>
        <v>6.1757210011571813</v>
      </c>
      <c r="J39" s="798">
        <v>238.62531999000004</v>
      </c>
      <c r="K39" s="797">
        <f t="shared" si="14"/>
        <v>5.814425061217821</v>
      </c>
      <c r="L39" s="806">
        <v>235.1</v>
      </c>
      <c r="M39" s="807">
        <v>7</v>
      </c>
      <c r="O39" s="453"/>
      <c r="R39" s="77">
        <f>'Small Co local'!B39</f>
        <v>2.2389999999999999</v>
      </c>
      <c r="S39" s="539">
        <f t="shared" si="15"/>
        <v>5.0619036874226933E-2</v>
      </c>
      <c r="T39" s="798">
        <v>31.404513999999999</v>
      </c>
      <c r="U39" s="797">
        <f t="shared" si="15"/>
        <v>0.61162902952322384</v>
      </c>
      <c r="V39" s="806">
        <v>0</v>
      </c>
      <c r="W39" s="807">
        <v>0</v>
      </c>
      <c r="X39" s="77">
        <f>'Value local'!B39</f>
        <v>1672.8825026899999</v>
      </c>
      <c r="Y39" s="539">
        <f t="shared" si="16"/>
        <v>17.075401862513004</v>
      </c>
      <c r="Z39" s="798">
        <v>1662.3845755</v>
      </c>
      <c r="AA39" s="797">
        <f t="shared" si="12"/>
        <v>16.074424503471469</v>
      </c>
      <c r="AB39" s="806">
        <v>1360.6</v>
      </c>
      <c r="AC39" s="807">
        <v>16</v>
      </c>
      <c r="AE39" s="453"/>
    </row>
    <row r="40" spans="1:31" ht="12.75" customHeight="1" thickBot="1">
      <c r="A40" s="323" t="s">
        <v>229</v>
      </c>
      <c r="B40" s="77">
        <f>'Equity local'!B40</f>
        <v>3877.1477572099998</v>
      </c>
      <c r="C40" s="539">
        <f t="shared" si="13"/>
        <v>4.9950050679439224</v>
      </c>
      <c r="D40" s="798">
        <v>3805.4207276500001</v>
      </c>
      <c r="E40" s="797">
        <f t="shared" si="13"/>
        <v>4.7616237615318262</v>
      </c>
      <c r="F40" s="806">
        <v>1125.5</v>
      </c>
      <c r="G40" s="807">
        <v>2</v>
      </c>
      <c r="H40" s="77">
        <f>'Varied Specialist'!B40</f>
        <v>213.87000000000003</v>
      </c>
      <c r="I40" s="539">
        <f t="shared" si="14"/>
        <v>5.6073082170133155</v>
      </c>
      <c r="J40" s="798">
        <v>224.49736371</v>
      </c>
      <c r="K40" s="797">
        <f t="shared" si="14"/>
        <v>5.4701785115990953</v>
      </c>
      <c r="L40" s="806">
        <v>189.2</v>
      </c>
      <c r="M40" s="807">
        <v>5</v>
      </c>
      <c r="N40" s="470"/>
      <c r="O40" s="471"/>
      <c r="P40" s="470"/>
      <c r="Q40" s="471"/>
      <c r="R40" s="77">
        <f>'Small Co local'!B40</f>
        <v>299.44315843999999</v>
      </c>
      <c r="S40" s="539">
        <f t="shared" si="15"/>
        <v>6.7697741307768373</v>
      </c>
      <c r="T40" s="798">
        <v>330.48943150000002</v>
      </c>
      <c r="U40" s="797">
        <f t="shared" si="15"/>
        <v>6.43655654903709</v>
      </c>
      <c r="V40" s="806">
        <v>222.7</v>
      </c>
      <c r="W40" s="807">
        <v>5</v>
      </c>
      <c r="X40" s="77">
        <f>'Value local'!B40</f>
        <v>499.21702830999999</v>
      </c>
      <c r="Y40" s="539">
        <f t="shared" si="16"/>
        <v>5.0955947959857504</v>
      </c>
      <c r="Z40" s="798">
        <v>651.22360408000009</v>
      </c>
      <c r="AA40" s="797">
        <f t="shared" si="12"/>
        <v>6.2970054059326523</v>
      </c>
      <c r="AB40" s="806">
        <v>283.39999999999998</v>
      </c>
      <c r="AC40" s="807">
        <v>3</v>
      </c>
      <c r="AE40" s="453"/>
    </row>
    <row r="41" spans="1:31" ht="12.75" customHeight="1">
      <c r="A41" s="323" t="s">
        <v>43</v>
      </c>
      <c r="B41" s="77">
        <f>'Equity local'!B41</f>
        <v>385.74015370000001</v>
      </c>
      <c r="C41" s="539">
        <f t="shared" si="13"/>
        <v>0.4969565627355601</v>
      </c>
      <c r="D41" s="798">
        <v>265.00421100000005</v>
      </c>
      <c r="E41" s="797">
        <f t="shared" si="13"/>
        <v>0.33159286142398164</v>
      </c>
      <c r="F41" s="806">
        <v>209.5</v>
      </c>
      <c r="G41" s="807">
        <v>0</v>
      </c>
      <c r="H41" s="77">
        <f>'Varied Specialist'!B41</f>
        <v>79.14</v>
      </c>
      <c r="I41" s="539">
        <f t="shared" si="14"/>
        <v>2.0749164085399245</v>
      </c>
      <c r="J41" s="798">
        <v>76.73366206</v>
      </c>
      <c r="K41" s="797">
        <f t="shared" si="14"/>
        <v>1.8697183003856432</v>
      </c>
      <c r="L41" s="806">
        <v>22.5</v>
      </c>
      <c r="M41" s="807">
        <v>1</v>
      </c>
      <c r="O41" s="453"/>
      <c r="R41" s="77">
        <f>'Small Co local'!B41</f>
        <v>38.5</v>
      </c>
      <c r="S41" s="539">
        <f t="shared" si="15"/>
        <v>0.87040326916379507</v>
      </c>
      <c r="T41" s="798">
        <v>75.546747999999994</v>
      </c>
      <c r="U41" s="797">
        <f t="shared" si="15"/>
        <v>1.4713357501050821</v>
      </c>
      <c r="V41" s="806">
        <v>61.3</v>
      </c>
      <c r="W41" s="807">
        <v>1</v>
      </c>
      <c r="X41" s="77">
        <f>'Value local'!B41</f>
        <v>18.083258620000002</v>
      </c>
      <c r="Y41" s="539">
        <f t="shared" si="16"/>
        <v>0.18457895723323964</v>
      </c>
      <c r="Z41" s="798">
        <v>45.2</v>
      </c>
      <c r="AA41" s="797">
        <f t="shared" si="12"/>
        <v>0.4370613143702804</v>
      </c>
      <c r="AB41" s="806">
        <v>37.5</v>
      </c>
      <c r="AC41" s="807">
        <v>0</v>
      </c>
      <c r="AE41" s="453"/>
    </row>
    <row r="42" spans="1:31" ht="12.75" customHeight="1">
      <c r="A42" s="323" t="s">
        <v>230</v>
      </c>
      <c r="B42" s="77">
        <f>'Equity local'!B42</f>
        <v>2747.4410292000002</v>
      </c>
      <c r="C42" s="539">
        <f t="shared" si="13"/>
        <v>3.5395818586512937</v>
      </c>
      <c r="D42" s="798">
        <v>3312.1699188300004</v>
      </c>
      <c r="E42" s="797">
        <f t="shared" si="13"/>
        <v>4.1444318819042341</v>
      </c>
      <c r="F42" s="806">
        <v>2373.5</v>
      </c>
      <c r="G42" s="807">
        <v>3</v>
      </c>
      <c r="H42" s="77">
        <f>'Varied Specialist'!B42</f>
        <v>144.66</v>
      </c>
      <c r="I42" s="539">
        <f t="shared" si="14"/>
        <v>3.792739545860317</v>
      </c>
      <c r="J42" s="798">
        <v>216.64763486999999</v>
      </c>
      <c r="K42" s="797">
        <f t="shared" si="14"/>
        <v>5.2789093701141381</v>
      </c>
      <c r="L42" s="806">
        <v>177.1</v>
      </c>
      <c r="M42" s="807">
        <v>5</v>
      </c>
      <c r="O42" s="453"/>
      <c r="R42" s="77">
        <f>'Small Co local'!B42</f>
        <v>97.150375999999994</v>
      </c>
      <c r="S42" s="539">
        <f t="shared" si="15"/>
        <v>2.1963637628803085</v>
      </c>
      <c r="T42" s="798">
        <v>80.8</v>
      </c>
      <c r="U42" s="797">
        <f t="shared" si="15"/>
        <v>1.5736472019747378</v>
      </c>
      <c r="V42" s="806">
        <v>81.8</v>
      </c>
      <c r="W42" s="807">
        <v>2</v>
      </c>
      <c r="X42" s="77">
        <f>'Value local'!B42</f>
        <v>326.62717199999997</v>
      </c>
      <c r="Y42" s="539">
        <f t="shared" si="16"/>
        <v>3.3339401973227982</v>
      </c>
      <c r="Z42" s="798">
        <v>347.27864700000003</v>
      </c>
      <c r="AA42" s="797">
        <f t="shared" si="12"/>
        <v>3.3580102192600139</v>
      </c>
      <c r="AB42" s="806">
        <v>268.3</v>
      </c>
      <c r="AC42" s="807">
        <v>3</v>
      </c>
      <c r="AE42" s="453"/>
    </row>
    <row r="43" spans="1:31" ht="12.75" customHeight="1">
      <c r="A43" s="323" t="s">
        <v>231</v>
      </c>
      <c r="B43" s="77">
        <f>'Equity local'!B43</f>
        <v>545.49709541999994</v>
      </c>
      <c r="C43" s="539">
        <f t="shared" si="13"/>
        <v>0.70277454634133674</v>
      </c>
      <c r="D43" s="798">
        <v>627.23207600000001</v>
      </c>
      <c r="E43" s="797">
        <f t="shared" si="13"/>
        <v>0.78483914679281941</v>
      </c>
      <c r="F43" s="806">
        <v>977</v>
      </c>
      <c r="G43" s="807">
        <v>1</v>
      </c>
      <c r="H43" s="77">
        <f>'Varied Specialist'!B43</f>
        <v>72.36999999999999</v>
      </c>
      <c r="I43" s="539">
        <f t="shared" si="14"/>
        <v>1.8974185050042245</v>
      </c>
      <c r="J43" s="798">
        <v>36.01076235</v>
      </c>
      <c r="K43" s="797">
        <f t="shared" si="14"/>
        <v>0.87745038577705681</v>
      </c>
      <c r="L43" s="806">
        <v>39.299999999999997</v>
      </c>
      <c r="M43" s="807">
        <v>1</v>
      </c>
      <c r="O43" s="453"/>
      <c r="R43" s="77">
        <f>'Small Co local'!B43</f>
        <v>69.8</v>
      </c>
      <c r="S43" s="539">
        <f t="shared" si="15"/>
        <v>1.5780298230553997</v>
      </c>
      <c r="T43" s="798">
        <v>71.040786159999982</v>
      </c>
      <c r="U43" s="797">
        <f t="shared" si="15"/>
        <v>1.3835783956283374</v>
      </c>
      <c r="V43" s="806">
        <v>94.7</v>
      </c>
      <c r="W43" s="807">
        <v>2</v>
      </c>
      <c r="X43" s="77">
        <f>'Value local'!B43</f>
        <v>107.46610059999999</v>
      </c>
      <c r="Y43" s="539">
        <f t="shared" si="16"/>
        <v>1.0969251285679187</v>
      </c>
      <c r="Z43" s="798">
        <v>133.47979000000001</v>
      </c>
      <c r="AA43" s="797">
        <f t="shared" si="12"/>
        <v>1.2906825765325001</v>
      </c>
      <c r="AB43" s="806">
        <v>58.1</v>
      </c>
      <c r="AC43" s="807">
        <v>1</v>
      </c>
      <c r="AE43" s="453"/>
    </row>
    <row r="44" spans="1:31" ht="12.75" customHeight="1">
      <c r="A44" s="323" t="s">
        <v>232</v>
      </c>
      <c r="B44" s="77">
        <f>'Equity local'!B44</f>
        <v>1407.5256065900001</v>
      </c>
      <c r="C44" s="539">
        <f t="shared" si="13"/>
        <v>1.8133426886049655</v>
      </c>
      <c r="D44" s="798">
        <v>1318.55440673</v>
      </c>
      <c r="E44" s="797">
        <f t="shared" si="13"/>
        <v>1.6498727587042048</v>
      </c>
      <c r="F44" s="806">
        <v>2849.2</v>
      </c>
      <c r="G44" s="807">
        <v>5</v>
      </c>
      <c r="H44" s="77">
        <f>'Varied Specialist'!B44</f>
        <v>70.426000000000002</v>
      </c>
      <c r="I44" s="539">
        <f t="shared" si="14"/>
        <v>1.8464501262046091</v>
      </c>
      <c r="J44" s="798">
        <v>72.741054999999989</v>
      </c>
      <c r="K44" s="797">
        <f t="shared" si="14"/>
        <v>1.7724330896199452</v>
      </c>
      <c r="L44" s="806">
        <v>130</v>
      </c>
      <c r="M44" s="807">
        <v>0</v>
      </c>
      <c r="O44" s="453"/>
      <c r="R44" s="77">
        <f>'Small Co local'!B44</f>
        <v>15.343044000000001</v>
      </c>
      <c r="S44" s="539">
        <f t="shared" si="15"/>
        <v>0.34687365341620652</v>
      </c>
      <c r="T44" s="798">
        <v>0.9</v>
      </c>
      <c r="U44" s="797">
        <f t="shared" si="15"/>
        <v>1.752824853684733E-2</v>
      </c>
      <c r="V44" s="806">
        <v>45</v>
      </c>
      <c r="W44" s="807">
        <v>1</v>
      </c>
      <c r="X44" s="77">
        <f>'Value local'!B44</f>
        <v>3.4</v>
      </c>
      <c r="Y44" s="539">
        <f t="shared" si="16"/>
        <v>3.470438972204528E-2</v>
      </c>
      <c r="Z44" s="798">
        <v>1.1000000000000001</v>
      </c>
      <c r="AA44" s="797">
        <f t="shared" si="12"/>
        <v>1.0636447916090894E-2</v>
      </c>
      <c r="AB44" s="806">
        <v>334.2</v>
      </c>
      <c r="AC44" s="807">
        <v>4</v>
      </c>
      <c r="AE44" s="453"/>
    </row>
    <row r="45" spans="1:31" ht="12.75" customHeight="1" thickBot="1">
      <c r="A45" s="323" t="s">
        <v>233</v>
      </c>
      <c r="B45" s="77">
        <f>'Equity local'!B45</f>
        <v>16.068000000000001</v>
      </c>
      <c r="C45" s="539">
        <f t="shared" si="13"/>
        <v>2.0700717758942971E-2</v>
      </c>
      <c r="D45" s="798">
        <v>26.396123079999995</v>
      </c>
      <c r="E45" s="797">
        <f t="shared" si="13"/>
        <v>3.3028780748683276E-2</v>
      </c>
      <c r="F45" s="806">
        <v>13.1</v>
      </c>
      <c r="G45" s="807">
        <v>0</v>
      </c>
      <c r="H45" s="77">
        <f>'Varied Specialist'!B45</f>
        <v>0</v>
      </c>
      <c r="I45" s="539">
        <f t="shared" si="14"/>
        <v>0</v>
      </c>
      <c r="J45" s="798">
        <v>0.81899999999999995</v>
      </c>
      <c r="K45" s="797">
        <f t="shared" si="14"/>
        <v>1.9956030338008367E-2</v>
      </c>
      <c r="L45" s="806">
        <v>0.1</v>
      </c>
      <c r="M45" s="807">
        <v>0</v>
      </c>
      <c r="O45" s="453"/>
      <c r="R45" s="77">
        <f>'Small Co local'!B45</f>
        <v>0</v>
      </c>
      <c r="S45" s="539">
        <f t="shared" si="15"/>
        <v>0</v>
      </c>
      <c r="T45" s="798">
        <v>0</v>
      </c>
      <c r="U45" s="797">
        <f t="shared" si="15"/>
        <v>0</v>
      </c>
      <c r="V45" s="806">
        <v>0</v>
      </c>
      <c r="W45" s="807">
        <v>0</v>
      </c>
      <c r="X45" s="77">
        <f>'Value local'!B45</f>
        <v>0</v>
      </c>
      <c r="Y45" s="539">
        <f t="shared" si="16"/>
        <v>0</v>
      </c>
      <c r="Z45" s="798">
        <v>0</v>
      </c>
      <c r="AA45" s="797">
        <f t="shared" ref="AA45:AA69" si="17">(Z45/Z$74)*100</f>
        <v>0</v>
      </c>
      <c r="AB45" s="806">
        <v>0</v>
      </c>
      <c r="AC45" s="807">
        <v>0</v>
      </c>
      <c r="AE45" s="453"/>
    </row>
    <row r="46" spans="1:31" ht="12.75" customHeight="1" thickBot="1">
      <c r="A46" s="470" t="s">
        <v>234</v>
      </c>
      <c r="B46" s="485">
        <f>'Equity local'!B46</f>
        <v>18191.038475419999</v>
      </c>
      <c r="C46" s="540">
        <f t="shared" si="13"/>
        <v>23.435869630429522</v>
      </c>
      <c r="D46" s="799">
        <v>19350.734413280003</v>
      </c>
      <c r="E46" s="800">
        <f t="shared" si="13"/>
        <v>24.213069560449469</v>
      </c>
      <c r="F46" s="808">
        <f>SUM(F39:F45)</f>
        <v>16516.599999999999</v>
      </c>
      <c r="G46" s="809">
        <f>SUM(G39:G45)</f>
        <v>24</v>
      </c>
      <c r="H46" s="485">
        <f>'Varied Specialist'!B46</f>
        <v>816.01600000000008</v>
      </c>
      <c r="I46" s="540">
        <f t="shared" si="14"/>
        <v>21.394553803779573</v>
      </c>
      <c r="J46" s="799">
        <v>866.07479798000008</v>
      </c>
      <c r="K46" s="800">
        <f t="shared" si="14"/>
        <v>21.10307074905171</v>
      </c>
      <c r="L46" s="808">
        <f>SUM(L39:L45)</f>
        <v>793.3</v>
      </c>
      <c r="M46" s="809">
        <f>SUM(M39:M45)</f>
        <v>19</v>
      </c>
      <c r="N46" s="470"/>
      <c r="O46" s="471"/>
      <c r="P46" s="470"/>
      <c r="Q46" s="471"/>
      <c r="R46" s="485">
        <f>'Small Co local'!B46</f>
        <v>522.47557843999994</v>
      </c>
      <c r="S46" s="540">
        <f t="shared" si="15"/>
        <v>11.812063676166773</v>
      </c>
      <c r="T46" s="799">
        <v>590.18147966000004</v>
      </c>
      <c r="U46" s="800">
        <f t="shared" si="15"/>
        <v>11.49427517480532</v>
      </c>
      <c r="V46" s="808">
        <f>SUM(V39:V45)</f>
        <v>505.5</v>
      </c>
      <c r="W46" s="809">
        <f>SUM(W39:W45)</f>
        <v>11</v>
      </c>
      <c r="X46" s="485">
        <f>'Value local'!B46</f>
        <v>2627.6760622199999</v>
      </c>
      <c r="Y46" s="540">
        <f t="shared" si="16"/>
        <v>26.821145331344759</v>
      </c>
      <c r="Z46" s="799">
        <v>2840.6666165799998</v>
      </c>
      <c r="AA46" s="800">
        <f t="shared" si="17"/>
        <v>27.467820467483005</v>
      </c>
      <c r="AB46" s="808">
        <f>SUM(AB39:AB45)</f>
        <v>2342.1</v>
      </c>
      <c r="AC46" s="809">
        <f>SUM(AC39:AC45)</f>
        <v>27</v>
      </c>
      <c r="AE46" s="453"/>
    </row>
    <row r="47" spans="1:31" ht="12.75" customHeight="1">
      <c r="A47" s="323" t="s">
        <v>235</v>
      </c>
      <c r="B47" s="77">
        <f>'Equity local'!B47</f>
        <v>765.54618336999999</v>
      </c>
      <c r="C47" s="539">
        <f t="shared" si="13"/>
        <v>0.98626807775568626</v>
      </c>
      <c r="D47" s="798">
        <v>628.41239074999999</v>
      </c>
      <c r="E47" s="797">
        <f t="shared" si="13"/>
        <v>0.78631604387251686</v>
      </c>
      <c r="F47" s="806">
        <v>522.6</v>
      </c>
      <c r="G47" s="807">
        <v>1</v>
      </c>
      <c r="H47" s="77">
        <f>'Varied Specialist'!B47</f>
        <v>201.56315025000001</v>
      </c>
      <c r="I47" s="539">
        <f t="shared" si="14"/>
        <v>5.2846435154248583</v>
      </c>
      <c r="J47" s="798">
        <v>222.9393097</v>
      </c>
      <c r="K47" s="797">
        <f t="shared" si="14"/>
        <v>5.4322144418899185</v>
      </c>
      <c r="L47" s="806">
        <v>193.9</v>
      </c>
      <c r="M47" s="807">
        <v>5</v>
      </c>
      <c r="O47" s="453"/>
      <c r="R47" s="77">
        <f>'Small Co local'!B47</f>
        <v>40.345999999999997</v>
      </c>
      <c r="S47" s="539">
        <f t="shared" si="15"/>
        <v>0.91213741032941487</v>
      </c>
      <c r="T47" s="798">
        <v>46.3</v>
      </c>
      <c r="U47" s="797">
        <f t="shared" si="15"/>
        <v>0.90173100806225703</v>
      </c>
      <c r="V47" s="806">
        <v>31.5</v>
      </c>
      <c r="W47" s="807">
        <v>1</v>
      </c>
      <c r="X47" s="77">
        <f>'Value local'!B47</f>
        <v>52.480000000000004</v>
      </c>
      <c r="Y47" s="539">
        <f t="shared" si="16"/>
        <v>0.53567246253321654</v>
      </c>
      <c r="Z47" s="798">
        <v>54.225000000000001</v>
      </c>
      <c r="AA47" s="797">
        <f t="shared" si="17"/>
        <v>0.52432853477275332</v>
      </c>
      <c r="AB47" s="806">
        <v>55.3</v>
      </c>
      <c r="AC47" s="807">
        <v>1</v>
      </c>
      <c r="AE47" s="453"/>
    </row>
    <row r="48" spans="1:31" ht="12.75" customHeight="1" thickBot="1">
      <c r="A48" s="323" t="s">
        <v>236</v>
      </c>
      <c r="B48" s="77">
        <f>'Equity local'!B48</f>
        <v>153.41927000000001</v>
      </c>
      <c r="C48" s="539">
        <f t="shared" si="13"/>
        <v>0.19765303753130858</v>
      </c>
      <c r="D48" s="798">
        <v>150.74597145000001</v>
      </c>
      <c r="E48" s="797">
        <f t="shared" si="13"/>
        <v>0.18862450461680905</v>
      </c>
      <c r="F48" s="806">
        <v>151.9</v>
      </c>
      <c r="G48" s="807">
        <v>0</v>
      </c>
      <c r="H48" s="77">
        <f>'Varied Specialist'!B48</f>
        <v>3.4</v>
      </c>
      <c r="I48" s="539">
        <f t="shared" si="14"/>
        <v>8.9142226295624766E-2</v>
      </c>
      <c r="J48" s="798">
        <v>0</v>
      </c>
      <c r="K48" s="797">
        <f t="shared" si="14"/>
        <v>0</v>
      </c>
      <c r="L48" s="806">
        <v>0.7</v>
      </c>
      <c r="M48" s="807">
        <v>0</v>
      </c>
      <c r="O48" s="453"/>
      <c r="R48" s="77">
        <f>'Small Co local'!B48</f>
        <v>37.878999999999998</v>
      </c>
      <c r="S48" s="539">
        <f t="shared" si="15"/>
        <v>0.85636377747156867</v>
      </c>
      <c r="T48" s="798">
        <v>33.710428</v>
      </c>
      <c r="U48" s="797">
        <f t="shared" si="15"/>
        <v>0.65653862251944139</v>
      </c>
      <c r="V48" s="806">
        <v>42</v>
      </c>
      <c r="W48" s="807">
        <v>1</v>
      </c>
      <c r="X48" s="77">
        <f>'Value local'!B48</f>
        <v>16.7</v>
      </c>
      <c r="Y48" s="539">
        <f t="shared" si="16"/>
        <v>0.17045979657592827</v>
      </c>
      <c r="Z48" s="798">
        <v>16.899999999999999</v>
      </c>
      <c r="AA48" s="797">
        <f t="shared" si="17"/>
        <v>0.16341451798357826</v>
      </c>
      <c r="AB48" s="806">
        <v>13.7</v>
      </c>
      <c r="AC48" s="807">
        <v>0</v>
      </c>
      <c r="AE48" s="453"/>
    </row>
    <row r="49" spans="1:33" ht="12.75" customHeight="1" thickBot="1">
      <c r="A49" s="470" t="s">
        <v>237</v>
      </c>
      <c r="B49" s="485">
        <f>'Equity local'!B49</f>
        <v>918.96545336999998</v>
      </c>
      <c r="C49" s="540">
        <f t="shared" si="13"/>
        <v>1.1839211152869948</v>
      </c>
      <c r="D49" s="799">
        <v>779.15836220000006</v>
      </c>
      <c r="E49" s="800">
        <f t="shared" si="13"/>
        <v>0.97494054848932599</v>
      </c>
      <c r="F49" s="808">
        <f>SUM(F47:F48)</f>
        <v>674.5</v>
      </c>
      <c r="G49" s="809">
        <f>SUM(G47:G48)</f>
        <v>1</v>
      </c>
      <c r="H49" s="485">
        <f>'Varied Specialist'!B49</f>
        <v>204.96315025000001</v>
      </c>
      <c r="I49" s="540">
        <f t="shared" si="14"/>
        <v>5.3737857417204831</v>
      </c>
      <c r="J49" s="799">
        <v>222.9393097</v>
      </c>
      <c r="K49" s="800">
        <f t="shared" si="14"/>
        <v>5.4322144418899185</v>
      </c>
      <c r="L49" s="808"/>
      <c r="M49" s="809"/>
      <c r="N49" s="470"/>
      <c r="O49" s="471"/>
      <c r="P49" s="470"/>
      <c r="Q49" s="471"/>
      <c r="R49" s="485">
        <f>'Small Co local'!B49</f>
        <v>78.224999999999994</v>
      </c>
      <c r="S49" s="540">
        <f t="shared" si="15"/>
        <v>1.7685011878009835</v>
      </c>
      <c r="T49" s="799">
        <v>80.01042799999999</v>
      </c>
      <c r="U49" s="800">
        <f t="shared" si="15"/>
        <v>1.5582696305816983</v>
      </c>
      <c r="V49" s="808"/>
      <c r="W49" s="809"/>
      <c r="X49" s="485">
        <f>'Value local'!B49</f>
        <v>69.180000000000007</v>
      </c>
      <c r="Y49" s="540">
        <f t="shared" si="16"/>
        <v>0.7061322591091449</v>
      </c>
      <c r="Z49" s="799">
        <v>71.125</v>
      </c>
      <c r="AA49" s="800">
        <f t="shared" si="17"/>
        <v>0.68774305275633163</v>
      </c>
      <c r="AB49" s="808"/>
      <c r="AC49" s="809"/>
      <c r="AE49" s="453"/>
    </row>
    <row r="50" spans="1:33" ht="12.75" customHeight="1">
      <c r="A50" s="323" t="s">
        <v>238</v>
      </c>
      <c r="B50" s="77">
        <f>'Equity local'!B50</f>
        <v>998.85544930000003</v>
      </c>
      <c r="C50" s="539">
        <f t="shared" si="13"/>
        <v>1.2868449550623269</v>
      </c>
      <c r="D50" s="798">
        <v>1362.9065919999998</v>
      </c>
      <c r="E50" s="797">
        <f t="shared" si="13"/>
        <v>1.7053694920149287</v>
      </c>
      <c r="F50" s="806">
        <v>1199.4000000000001</v>
      </c>
      <c r="G50" s="807">
        <v>2</v>
      </c>
      <c r="H50" s="77">
        <f>'Varied Specialist'!B50</f>
        <v>169.68999999999997</v>
      </c>
      <c r="I50" s="539">
        <f t="shared" si="14"/>
        <v>4.4489836412072252</v>
      </c>
      <c r="J50" s="798">
        <v>190.69144070000002</v>
      </c>
      <c r="K50" s="797">
        <f t="shared" si="14"/>
        <v>4.6464519851132158</v>
      </c>
      <c r="L50" s="806">
        <v>185.5</v>
      </c>
      <c r="M50" s="807">
        <v>5</v>
      </c>
      <c r="O50" s="453"/>
      <c r="R50" s="77">
        <f>'Small Co local'!B50</f>
        <v>372.79100000000005</v>
      </c>
      <c r="S50" s="539">
        <f t="shared" si="15"/>
        <v>8.4280131198659838</v>
      </c>
      <c r="T50" s="798">
        <v>585.78859535000004</v>
      </c>
      <c r="U50" s="797">
        <f t="shared" si="15"/>
        <v>11.408720099272768</v>
      </c>
      <c r="V50" s="806">
        <v>476.5</v>
      </c>
      <c r="W50" s="807">
        <v>11</v>
      </c>
      <c r="X50" s="77">
        <f>'Value local'!B50</f>
        <v>188.9728538</v>
      </c>
      <c r="Y50" s="539">
        <f t="shared" si="16"/>
        <v>1.928878695635966</v>
      </c>
      <c r="Z50" s="798">
        <v>642.20579801999997</v>
      </c>
      <c r="AA50" s="797">
        <f t="shared" si="17"/>
        <v>6.2098077473193802</v>
      </c>
      <c r="AB50" s="806">
        <v>206.5</v>
      </c>
      <c r="AC50" s="807">
        <v>2</v>
      </c>
      <c r="AE50" s="453"/>
    </row>
    <row r="51" spans="1:33" ht="12.75" customHeight="1" thickBot="1">
      <c r="A51" s="323" t="s">
        <v>239</v>
      </c>
      <c r="B51" s="77">
        <f>'Equity local'!B51</f>
        <v>0</v>
      </c>
      <c r="C51" s="539">
        <f t="shared" si="13"/>
        <v>0</v>
      </c>
      <c r="D51" s="798">
        <v>28</v>
      </c>
      <c r="E51" s="797">
        <f t="shared" si="13"/>
        <v>3.5035670130809674E-2</v>
      </c>
      <c r="F51" s="806">
        <v>0</v>
      </c>
      <c r="G51" s="807">
        <v>0</v>
      </c>
      <c r="H51" s="77">
        <f>'Varied Specialist'!B51</f>
        <v>0</v>
      </c>
      <c r="I51" s="539">
        <f t="shared" si="14"/>
        <v>0</v>
      </c>
      <c r="J51" s="798">
        <v>0</v>
      </c>
      <c r="K51" s="797">
        <f t="shared" si="14"/>
        <v>0</v>
      </c>
      <c r="L51" s="806">
        <v>10.9</v>
      </c>
      <c r="M51" s="807">
        <v>0</v>
      </c>
      <c r="O51" s="453"/>
      <c r="R51" s="77">
        <f>'Small Co local'!B51</f>
        <v>0</v>
      </c>
      <c r="S51" s="539">
        <f t="shared" si="15"/>
        <v>0</v>
      </c>
      <c r="T51" s="798">
        <v>0</v>
      </c>
      <c r="U51" s="797">
        <f t="shared" si="15"/>
        <v>0</v>
      </c>
      <c r="V51" s="806">
        <v>0</v>
      </c>
      <c r="W51" s="807">
        <v>0</v>
      </c>
      <c r="X51" s="77">
        <f>'Value local'!B51</f>
        <v>0</v>
      </c>
      <c r="Y51" s="539">
        <f t="shared" si="16"/>
        <v>0</v>
      </c>
      <c r="Z51" s="798">
        <v>0</v>
      </c>
      <c r="AA51" s="797">
        <f t="shared" si="17"/>
        <v>0</v>
      </c>
      <c r="AB51" s="806">
        <v>0</v>
      </c>
      <c r="AC51" s="807">
        <v>0</v>
      </c>
      <c r="AE51" s="453"/>
    </row>
    <row r="52" spans="1:33" ht="12.75" customHeight="1" thickBot="1">
      <c r="A52" s="323" t="s">
        <v>240</v>
      </c>
      <c r="B52" s="77">
        <f>'Equity local'!B52</f>
        <v>1579.8921875000001</v>
      </c>
      <c r="C52" s="539">
        <f t="shared" si="13"/>
        <v>2.035405916293036</v>
      </c>
      <c r="D52" s="798">
        <v>2231.5370631999999</v>
      </c>
      <c r="E52" s="797">
        <f t="shared" si="13"/>
        <v>2.7922641582482495</v>
      </c>
      <c r="F52" s="806">
        <v>1891.1</v>
      </c>
      <c r="G52" s="807">
        <v>3</v>
      </c>
      <c r="H52" s="77">
        <f>'Varied Specialist'!B52</f>
        <v>107.74999999999999</v>
      </c>
      <c r="I52" s="539">
        <f t="shared" si="14"/>
        <v>2.8250220245157553</v>
      </c>
      <c r="J52" s="798">
        <v>112.57846760000001</v>
      </c>
      <c r="K52" s="797">
        <f t="shared" si="14"/>
        <v>2.7431249265349114</v>
      </c>
      <c r="L52" s="806">
        <v>166.1</v>
      </c>
      <c r="M52" s="807">
        <v>5</v>
      </c>
      <c r="O52" s="453"/>
      <c r="R52" s="77">
        <f>'Small Co local'!B52</f>
        <v>244.09144624999999</v>
      </c>
      <c r="S52" s="539">
        <f t="shared" si="15"/>
        <v>5.5183894231407464</v>
      </c>
      <c r="T52" s="798">
        <v>268.14292249999994</v>
      </c>
      <c r="U52" s="797">
        <f t="shared" si="15"/>
        <v>5.2223064321962127</v>
      </c>
      <c r="V52" s="806">
        <v>184.1</v>
      </c>
      <c r="W52" s="807">
        <v>4</v>
      </c>
      <c r="X52" s="77">
        <f>'Value local'!B52</f>
        <v>114.59602960000001</v>
      </c>
      <c r="Y52" s="539">
        <f t="shared" si="16"/>
        <v>1.1697015505404227</v>
      </c>
      <c r="Z52" s="798">
        <v>170.70350000000002</v>
      </c>
      <c r="AA52" s="797">
        <f t="shared" si="17"/>
        <v>1.6506171698585654</v>
      </c>
      <c r="AB52" s="806">
        <v>148.4</v>
      </c>
      <c r="AC52" s="807">
        <v>2</v>
      </c>
      <c r="AD52" s="470"/>
      <c r="AE52" s="471"/>
      <c r="AF52" s="470"/>
      <c r="AG52" s="471"/>
    </row>
    <row r="53" spans="1:33" ht="12.75" customHeight="1" thickBot="1">
      <c r="A53" s="323" t="s">
        <v>241</v>
      </c>
      <c r="B53" s="77">
        <f>'Equity local'!B53</f>
        <v>1698.63421124</v>
      </c>
      <c r="C53" s="539">
        <f t="shared" si="13"/>
        <v>2.1883835811901884</v>
      </c>
      <c r="D53" s="798">
        <v>1985.6100366999999</v>
      </c>
      <c r="E53" s="797">
        <f t="shared" si="13"/>
        <v>2.4845420805087888</v>
      </c>
      <c r="F53" s="806">
        <v>1766.7</v>
      </c>
      <c r="G53" s="807">
        <v>3</v>
      </c>
      <c r="H53" s="77">
        <f>'Varied Specialist'!B53</f>
        <v>103.06410561000001</v>
      </c>
      <c r="I53" s="539">
        <f t="shared" si="14"/>
        <v>2.7021658309537622</v>
      </c>
      <c r="J53" s="798">
        <v>116.79415101000001</v>
      </c>
      <c r="K53" s="797">
        <f t="shared" si="14"/>
        <v>2.8458456909126872</v>
      </c>
      <c r="L53" s="806">
        <v>63.5</v>
      </c>
      <c r="M53" s="807">
        <v>2</v>
      </c>
      <c r="N53" s="470"/>
      <c r="O53" s="471"/>
      <c r="P53" s="470"/>
      <c r="Q53" s="471"/>
      <c r="R53" s="77">
        <f>'Small Co local'!B53</f>
        <v>143.54021590000002</v>
      </c>
      <c r="S53" s="539">
        <f t="shared" si="15"/>
        <v>3.2451395630087525</v>
      </c>
      <c r="T53" s="798">
        <v>202.24108634999999</v>
      </c>
      <c r="U53" s="797">
        <f t="shared" si="15"/>
        <v>3.9388133621164467</v>
      </c>
      <c r="V53" s="806">
        <v>60.1</v>
      </c>
      <c r="W53" s="807">
        <v>1</v>
      </c>
      <c r="X53" s="77">
        <f>'Value local'!B53</f>
        <v>463.45029680000005</v>
      </c>
      <c r="Y53" s="539">
        <f t="shared" si="16"/>
        <v>4.7305175638072816</v>
      </c>
      <c r="Z53" s="798">
        <v>732.46873871000003</v>
      </c>
      <c r="AA53" s="797">
        <f t="shared" si="17"/>
        <v>7.0826050813215495</v>
      </c>
      <c r="AB53" s="806">
        <v>240.7</v>
      </c>
      <c r="AC53" s="807">
        <v>3</v>
      </c>
      <c r="AD53" s="470"/>
      <c r="AE53" s="471"/>
      <c r="AF53" s="470"/>
      <c r="AG53" s="471"/>
    </row>
    <row r="54" spans="1:33" ht="12.75" customHeight="1" thickBot="1">
      <c r="A54" s="323" t="s">
        <v>242</v>
      </c>
      <c r="B54" s="77">
        <f>'Equity local'!B54</f>
        <v>103.726246</v>
      </c>
      <c r="C54" s="539">
        <f t="shared" si="13"/>
        <v>0.13363254559625884</v>
      </c>
      <c r="D54" s="798">
        <v>117.62631920000001</v>
      </c>
      <c r="E54" s="797">
        <f t="shared" si="13"/>
        <v>0.14718274707830448</v>
      </c>
      <c r="F54" s="806">
        <v>62.4</v>
      </c>
      <c r="G54" s="807">
        <v>0</v>
      </c>
      <c r="H54" s="77">
        <f>'Varied Specialist'!B54</f>
        <v>54.31</v>
      </c>
      <c r="I54" s="539">
        <f t="shared" si="14"/>
        <v>1.4239159735633475</v>
      </c>
      <c r="J54" s="798">
        <v>51.9</v>
      </c>
      <c r="K54" s="797">
        <f t="shared" si="14"/>
        <v>1.264612911529468</v>
      </c>
      <c r="L54" s="806">
        <v>45.7</v>
      </c>
      <c r="M54" s="807">
        <v>1</v>
      </c>
      <c r="O54" s="453"/>
      <c r="R54" s="77">
        <f>'Small Co local'!B54</f>
        <v>190.94920300000001</v>
      </c>
      <c r="S54" s="539">
        <f t="shared" si="15"/>
        <v>4.316956117803147</v>
      </c>
      <c r="T54" s="798">
        <v>243.90248339999999</v>
      </c>
      <c r="U54" s="797">
        <f t="shared" si="15"/>
        <v>4.7502037197660893</v>
      </c>
      <c r="V54" s="806">
        <v>232.4</v>
      </c>
      <c r="W54" s="807">
        <v>5</v>
      </c>
      <c r="X54" s="77">
        <f>'Value local'!B54</f>
        <v>154.703002</v>
      </c>
      <c r="Y54" s="539">
        <f t="shared" si="16"/>
        <v>1.5790803742877502</v>
      </c>
      <c r="Z54" s="798">
        <v>313.34933410000002</v>
      </c>
      <c r="AA54" s="797">
        <f t="shared" si="17"/>
        <v>3.0299307924512857</v>
      </c>
      <c r="AB54" s="806">
        <v>228.6</v>
      </c>
      <c r="AC54" s="807">
        <v>3</v>
      </c>
      <c r="AD54" s="470"/>
      <c r="AE54" s="472"/>
      <c r="AF54" s="470"/>
      <c r="AG54" s="471"/>
    </row>
    <row r="55" spans="1:33" ht="12.75" customHeight="1" thickBot="1">
      <c r="A55" s="323" t="s">
        <v>243</v>
      </c>
      <c r="B55" s="77">
        <f>'Equity local'!B55</f>
        <v>1770.7381845999998</v>
      </c>
      <c r="C55" s="539">
        <f t="shared" si="13"/>
        <v>2.2812765362451861</v>
      </c>
      <c r="D55" s="798">
        <v>1652.80078422</v>
      </c>
      <c r="E55" s="797">
        <f t="shared" si="13"/>
        <v>2.0681065381384092</v>
      </c>
      <c r="F55" s="806">
        <v>931.8</v>
      </c>
      <c r="G55" s="807">
        <v>1</v>
      </c>
      <c r="H55" s="77">
        <f>'Varied Specialist'!B55</f>
        <v>56.042624319999994</v>
      </c>
      <c r="I55" s="539">
        <f t="shared" si="14"/>
        <v>1.4693424409806246</v>
      </c>
      <c r="J55" s="798">
        <v>65.899914700000011</v>
      </c>
      <c r="K55" s="797">
        <f t="shared" si="14"/>
        <v>1.6057395568075263</v>
      </c>
      <c r="L55" s="806">
        <v>78.900000000000006</v>
      </c>
      <c r="M55" s="807">
        <v>2</v>
      </c>
      <c r="O55" s="453"/>
      <c r="R55" s="77">
        <f>'Small Co local'!B55</f>
        <v>210.27456949999998</v>
      </c>
      <c r="S55" s="539">
        <f t="shared" si="15"/>
        <v>4.753861628956094</v>
      </c>
      <c r="T55" s="798">
        <v>193.7744395</v>
      </c>
      <c r="U55" s="797">
        <f t="shared" si="15"/>
        <v>3.7739183729380961</v>
      </c>
      <c r="V55" s="806">
        <v>220.1</v>
      </c>
      <c r="W55" s="807">
        <v>5</v>
      </c>
      <c r="X55" s="77">
        <f>'Value local'!B55</f>
        <v>303.78856139999999</v>
      </c>
      <c r="Y55" s="539">
        <f t="shared" si="16"/>
        <v>3.100822537625024</v>
      </c>
      <c r="Z55" s="798">
        <v>190.81012905</v>
      </c>
      <c r="AA55" s="797">
        <f t="shared" si="17"/>
        <v>1.8450381813662788</v>
      </c>
      <c r="AB55" s="806">
        <v>111.9</v>
      </c>
      <c r="AC55" s="807">
        <v>1</v>
      </c>
      <c r="AD55" s="470"/>
      <c r="AE55" s="471"/>
      <c r="AF55" s="470"/>
      <c r="AG55" s="471"/>
    </row>
    <row r="56" spans="1:33" ht="12.75" customHeight="1" thickBot="1">
      <c r="A56" s="323" t="s">
        <v>244</v>
      </c>
      <c r="B56" s="77">
        <f>'Equity local'!B56</f>
        <v>2160.1267877700002</v>
      </c>
      <c r="C56" s="539">
        <f t="shared" si="13"/>
        <v>2.7829334675851922</v>
      </c>
      <c r="D56" s="798">
        <v>2506.0882119999997</v>
      </c>
      <c r="E56" s="797">
        <f t="shared" si="13"/>
        <v>3.1358028540836651</v>
      </c>
      <c r="F56" s="806">
        <v>2930.8</v>
      </c>
      <c r="G56" s="807">
        <v>4</v>
      </c>
      <c r="H56" s="77">
        <f>'Varied Specialist'!B56</f>
        <v>159.41499099999999</v>
      </c>
      <c r="I56" s="539">
        <f t="shared" si="14"/>
        <v>4.17959035371676</v>
      </c>
      <c r="J56" s="798">
        <v>191.65768300000002</v>
      </c>
      <c r="K56" s="797">
        <f t="shared" si="14"/>
        <v>4.6699957710139088</v>
      </c>
      <c r="L56" s="806">
        <v>177.6</v>
      </c>
      <c r="M56" s="807">
        <v>5</v>
      </c>
      <c r="O56" s="453"/>
      <c r="R56" s="77">
        <f>'Small Co local'!B56</f>
        <v>149.98181674999998</v>
      </c>
      <c r="S56" s="539">
        <f t="shared" si="15"/>
        <v>3.3907704834889669</v>
      </c>
      <c r="T56" s="798">
        <v>159.97604999999999</v>
      </c>
      <c r="U56" s="797">
        <f t="shared" si="15"/>
        <v>3.1156666270479056</v>
      </c>
      <c r="V56" s="806">
        <v>226</v>
      </c>
      <c r="W56" s="807">
        <v>5</v>
      </c>
      <c r="X56" s="77">
        <f>'Value local'!B56</f>
        <v>609.88083499000004</v>
      </c>
      <c r="Y56" s="539">
        <f t="shared" si="16"/>
        <v>6.2251594651468682</v>
      </c>
      <c r="Z56" s="798">
        <v>274.37241800000004</v>
      </c>
      <c r="AA56" s="797">
        <f t="shared" si="17"/>
        <v>2.6530435760626543</v>
      </c>
      <c r="AB56" s="806">
        <v>685.6</v>
      </c>
      <c r="AC56" s="807">
        <v>8</v>
      </c>
      <c r="AD56" s="470"/>
      <c r="AE56" s="471"/>
      <c r="AF56" s="470"/>
      <c r="AG56" s="471"/>
    </row>
    <row r="57" spans="1:33" ht="12.75" customHeight="1" thickBot="1">
      <c r="A57" s="470" t="s">
        <v>245</v>
      </c>
      <c r="B57" s="485">
        <f>'Equity local'!B57</f>
        <v>8311.9730664100007</v>
      </c>
      <c r="C57" s="540">
        <f t="shared" si="13"/>
        <v>10.708477001972188</v>
      </c>
      <c r="D57" s="799">
        <v>9884.5690073199985</v>
      </c>
      <c r="E57" s="800">
        <f t="shared" si="13"/>
        <v>12.368303540203154</v>
      </c>
      <c r="F57" s="808">
        <f>SUM(F50:F56)</f>
        <v>8782.2000000000007</v>
      </c>
      <c r="G57" s="809">
        <f>SUM(G50:G56)</f>
        <v>13</v>
      </c>
      <c r="H57" s="485">
        <f>'Varied Specialist'!B57</f>
        <v>650.2717209299999</v>
      </c>
      <c r="I57" s="540">
        <f t="shared" si="14"/>
        <v>17.049020264937472</v>
      </c>
      <c r="J57" s="799">
        <v>729.52165701000001</v>
      </c>
      <c r="K57" s="800">
        <f t="shared" si="14"/>
        <v>17.775770841911719</v>
      </c>
      <c r="L57" s="808">
        <f>SUM(L50:L56)</f>
        <v>728.2</v>
      </c>
      <c r="M57" s="809">
        <f>SUM(M50:M56)</f>
        <v>20</v>
      </c>
      <c r="O57" s="453"/>
      <c r="R57" s="485">
        <f>'Small Co local'!B57</f>
        <v>1311.6282514000002</v>
      </c>
      <c r="S57" s="540">
        <f t="shared" si="15"/>
        <v>29.653130336263693</v>
      </c>
      <c r="T57" s="799">
        <v>1653.8255770999999</v>
      </c>
      <c r="U57" s="800">
        <f t="shared" si="15"/>
        <v>32.209628613337514</v>
      </c>
      <c r="V57" s="808">
        <f>SUM(V50:V56)</f>
        <v>1399.2</v>
      </c>
      <c r="W57" s="809">
        <f>SUM(W50:W56)</f>
        <v>31</v>
      </c>
      <c r="X57" s="485">
        <f>'Value local'!B57</f>
        <v>1835.3915785900001</v>
      </c>
      <c r="Y57" s="540">
        <f t="shared" si="16"/>
        <v>18.734160187043312</v>
      </c>
      <c r="Z57" s="799">
        <v>2323.9099178800002</v>
      </c>
      <c r="AA57" s="800">
        <f t="shared" si="17"/>
        <v>22.471042548379717</v>
      </c>
      <c r="AB57" s="808">
        <f>SUM(AB50:AB56)</f>
        <v>1621.6999999999998</v>
      </c>
      <c r="AC57" s="809">
        <f>SUM(AC50:AC56)</f>
        <v>19</v>
      </c>
      <c r="AD57" s="470"/>
      <c r="AE57" s="471"/>
      <c r="AF57" s="470"/>
      <c r="AG57" s="471"/>
    </row>
    <row r="58" spans="1:33" ht="12.75" customHeight="1" thickBot="1">
      <c r="A58" s="323" t="s">
        <v>246</v>
      </c>
      <c r="B58" s="77">
        <f>'Equity local'!B58</f>
        <v>4403.8723250000003</v>
      </c>
      <c r="C58" s="539">
        <f t="shared" si="13"/>
        <v>5.6735946008367542</v>
      </c>
      <c r="D58" s="798">
        <v>3504.9237460000004</v>
      </c>
      <c r="E58" s="797">
        <f t="shared" si="13"/>
        <v>4.3856197213749208</v>
      </c>
      <c r="F58" s="806">
        <v>3583.2</v>
      </c>
      <c r="G58" s="807">
        <v>5</v>
      </c>
      <c r="H58" s="77">
        <f>'Varied Specialist'!B58</f>
        <v>51.512999999999991</v>
      </c>
      <c r="I58" s="539">
        <f t="shared" si="14"/>
        <v>1.3505833832842702</v>
      </c>
      <c r="J58" s="798">
        <v>35.643641000000002</v>
      </c>
      <c r="K58" s="797">
        <f t="shared" si="14"/>
        <v>0.86850498309289248</v>
      </c>
      <c r="L58" s="806">
        <v>34.5</v>
      </c>
      <c r="M58" s="807">
        <v>1</v>
      </c>
      <c r="O58" s="453"/>
      <c r="R58" s="77">
        <f>'Small Co local'!B58</f>
        <v>0</v>
      </c>
      <c r="S58" s="539">
        <f t="shared" si="15"/>
        <v>0</v>
      </c>
      <c r="T58" s="798">
        <v>0</v>
      </c>
      <c r="U58" s="797">
        <f t="shared" si="15"/>
        <v>0</v>
      </c>
      <c r="V58" s="806">
        <v>0</v>
      </c>
      <c r="W58" s="807">
        <v>0</v>
      </c>
      <c r="X58" s="77">
        <f>'Value local'!B58</f>
        <v>539.5933</v>
      </c>
      <c r="Y58" s="539">
        <f t="shared" si="16"/>
        <v>5.50772240429544</v>
      </c>
      <c r="Z58" s="798">
        <v>404.63891000000001</v>
      </c>
      <c r="AA58" s="797">
        <f t="shared" si="17"/>
        <v>3.9126551736716273</v>
      </c>
      <c r="AB58" s="806">
        <v>212.2</v>
      </c>
      <c r="AC58" s="807">
        <v>2</v>
      </c>
    </row>
    <row r="59" spans="1:33" s="474" customFormat="1" ht="12.75" customHeight="1" thickBot="1">
      <c r="A59" s="323" t="s">
        <v>247</v>
      </c>
      <c r="B59" s="77">
        <f>'Equity local'!B59</f>
        <v>0</v>
      </c>
      <c r="C59" s="539">
        <f t="shared" si="13"/>
        <v>0</v>
      </c>
      <c r="D59" s="798">
        <v>0</v>
      </c>
      <c r="E59" s="797">
        <f t="shared" si="13"/>
        <v>0</v>
      </c>
      <c r="F59" s="806">
        <v>0</v>
      </c>
      <c r="G59" s="807">
        <v>0</v>
      </c>
      <c r="H59" s="77">
        <f>'Varied Specialist'!B59</f>
        <v>0</v>
      </c>
      <c r="I59" s="539">
        <f t="shared" si="14"/>
        <v>0</v>
      </c>
      <c r="J59" s="798">
        <v>0</v>
      </c>
      <c r="K59" s="797">
        <f t="shared" si="14"/>
        <v>0</v>
      </c>
      <c r="L59" s="806">
        <v>0</v>
      </c>
      <c r="M59" s="807">
        <v>0</v>
      </c>
      <c r="N59" s="323"/>
      <c r="O59" s="453"/>
      <c r="P59" s="323"/>
      <c r="Q59" s="453"/>
      <c r="R59" s="77">
        <f>'Small Co local'!B59</f>
        <v>0</v>
      </c>
      <c r="S59" s="539">
        <f t="shared" si="15"/>
        <v>0</v>
      </c>
      <c r="T59" s="798">
        <v>0</v>
      </c>
      <c r="U59" s="797">
        <f t="shared" si="15"/>
        <v>0</v>
      </c>
      <c r="V59" s="806">
        <v>0</v>
      </c>
      <c r="W59" s="807">
        <v>0</v>
      </c>
      <c r="X59" s="77">
        <f>'Value local'!B59</f>
        <v>0</v>
      </c>
      <c r="Y59" s="539">
        <f t="shared" si="16"/>
        <v>0</v>
      </c>
      <c r="Z59" s="798">
        <v>0</v>
      </c>
      <c r="AA59" s="797">
        <f t="shared" si="17"/>
        <v>0</v>
      </c>
      <c r="AB59" s="806">
        <v>0</v>
      </c>
      <c r="AC59" s="807">
        <v>0</v>
      </c>
      <c r="AD59" s="473"/>
      <c r="AE59" s="473"/>
      <c r="AF59" s="473"/>
      <c r="AG59" s="472"/>
    </row>
    <row r="60" spans="1:33" s="474" customFormat="1" ht="12.75" customHeight="1" thickBot="1">
      <c r="A60" s="470" t="s">
        <v>248</v>
      </c>
      <c r="B60" s="485">
        <f>'Equity local'!B60</f>
        <v>4403.8723250000003</v>
      </c>
      <c r="C60" s="540">
        <f t="shared" si="13"/>
        <v>5.6735946008367542</v>
      </c>
      <c r="D60" s="799">
        <v>3504.9237460000004</v>
      </c>
      <c r="E60" s="800">
        <f t="shared" si="13"/>
        <v>4.3856197213749208</v>
      </c>
      <c r="F60" s="808">
        <v>3583.2</v>
      </c>
      <c r="G60" s="809">
        <v>5</v>
      </c>
      <c r="H60" s="485">
        <f>'Varied Specialist'!B60</f>
        <v>51.512999999999991</v>
      </c>
      <c r="I60" s="540">
        <f t="shared" si="14"/>
        <v>1.3505833832842702</v>
      </c>
      <c r="J60" s="799">
        <v>35.643641000000002</v>
      </c>
      <c r="K60" s="800">
        <f t="shared" si="14"/>
        <v>0.86850498309289248</v>
      </c>
      <c r="L60" s="808">
        <v>34.5</v>
      </c>
      <c r="M60" s="809">
        <v>1</v>
      </c>
      <c r="N60" s="323"/>
      <c r="O60" s="453"/>
      <c r="P60" s="323"/>
      <c r="Q60" s="453"/>
      <c r="R60" s="485">
        <f>'Small Co local'!B60</f>
        <v>0</v>
      </c>
      <c r="S60" s="540">
        <f t="shared" si="15"/>
        <v>0</v>
      </c>
      <c r="T60" s="799">
        <v>0</v>
      </c>
      <c r="U60" s="800">
        <f t="shared" si="15"/>
        <v>0</v>
      </c>
      <c r="V60" s="808">
        <v>0</v>
      </c>
      <c r="W60" s="809">
        <v>0</v>
      </c>
      <c r="X60" s="485">
        <f>'Value local'!B60</f>
        <v>539.5933</v>
      </c>
      <c r="Y60" s="540">
        <f t="shared" si="16"/>
        <v>5.50772240429544</v>
      </c>
      <c r="Z60" s="799">
        <v>404.63891000000001</v>
      </c>
      <c r="AA60" s="800">
        <f t="shared" si="17"/>
        <v>3.9126551736716273</v>
      </c>
      <c r="AB60" s="808">
        <v>212.2</v>
      </c>
      <c r="AC60" s="809">
        <v>2</v>
      </c>
      <c r="AD60" s="475"/>
      <c r="AE60" s="475"/>
      <c r="AF60" s="475"/>
      <c r="AG60" s="476"/>
    </row>
    <row r="61" spans="1:33" ht="12.75" customHeight="1" thickBot="1">
      <c r="A61" s="323" t="s">
        <v>249</v>
      </c>
      <c r="B61" s="77">
        <f>'Equity local'!B61</f>
        <v>2777.3646822999999</v>
      </c>
      <c r="C61" s="539">
        <f t="shared" si="13"/>
        <v>3.5781330845126087</v>
      </c>
      <c r="D61" s="798">
        <v>1731.5086074000001</v>
      </c>
      <c r="E61" s="797">
        <f t="shared" si="13"/>
        <v>2.1665915856258584</v>
      </c>
      <c r="F61" s="811" t="s">
        <v>28</v>
      </c>
      <c r="G61" s="807"/>
      <c r="H61" s="77">
        <f>'Varied Specialist'!B61</f>
        <v>29.06</v>
      </c>
      <c r="I61" s="539">
        <f t="shared" si="14"/>
        <v>0.76190385180907527</v>
      </c>
      <c r="J61" s="798">
        <v>35.934214400000002</v>
      </c>
      <c r="K61" s="797">
        <f t="shared" si="14"/>
        <v>0.87558519259938616</v>
      </c>
      <c r="L61" s="811" t="s">
        <v>28</v>
      </c>
      <c r="M61" s="807"/>
      <c r="N61" s="470"/>
      <c r="O61" s="471"/>
      <c r="P61" s="470"/>
      <c r="Q61" s="471"/>
      <c r="R61" s="77">
        <f>'Small Co local'!B61</f>
        <v>0</v>
      </c>
      <c r="S61" s="539">
        <f t="shared" si="15"/>
        <v>0</v>
      </c>
      <c r="T61" s="798">
        <v>0</v>
      </c>
      <c r="U61" s="797">
        <f t="shared" si="15"/>
        <v>0</v>
      </c>
      <c r="V61" s="811" t="s">
        <v>28</v>
      </c>
      <c r="W61" s="807"/>
      <c r="X61" s="77">
        <f>'Value local'!B61</f>
        <v>418.28124031999994</v>
      </c>
      <c r="Y61" s="539">
        <f t="shared" si="16"/>
        <v>4.2694691698487528</v>
      </c>
      <c r="Z61" s="798">
        <v>443.66505370000004</v>
      </c>
      <c r="AA61" s="797">
        <f t="shared" si="17"/>
        <v>4.2900183962451992</v>
      </c>
      <c r="AB61" s="811" t="s">
        <v>28</v>
      </c>
      <c r="AC61" s="807"/>
    </row>
    <row r="62" spans="1:33" ht="12.75" customHeight="1" thickBot="1">
      <c r="A62" s="323" t="s">
        <v>250</v>
      </c>
      <c r="B62" s="77">
        <f>'Equity local'!B62</f>
        <v>2883.6420290000001</v>
      </c>
      <c r="C62" s="539">
        <f t="shared" si="13"/>
        <v>3.7150522628923719</v>
      </c>
      <c r="D62" s="798">
        <v>4653.6967295000004</v>
      </c>
      <c r="E62" s="797">
        <f t="shared" si="13"/>
        <v>5.8230494108424944</v>
      </c>
      <c r="F62" s="811" t="s">
        <v>28</v>
      </c>
      <c r="G62" s="807"/>
      <c r="H62" s="77">
        <f>'Varied Specialist'!B62</f>
        <v>23.078000000000003</v>
      </c>
      <c r="I62" s="539">
        <f t="shared" si="14"/>
        <v>0.60506597013247909</v>
      </c>
      <c r="J62" s="798">
        <v>34.214219499999999</v>
      </c>
      <c r="K62" s="797">
        <f t="shared" si="14"/>
        <v>0.83367521652414833</v>
      </c>
      <c r="L62" s="811" t="s">
        <v>28</v>
      </c>
      <c r="M62" s="807"/>
      <c r="O62" s="453"/>
      <c r="R62" s="77">
        <f>'Small Co local'!B62</f>
        <v>14.691000000000001</v>
      </c>
      <c r="S62" s="539">
        <f t="shared" si="15"/>
        <v>0.33213232278663152</v>
      </c>
      <c r="T62" s="798">
        <v>0</v>
      </c>
      <c r="U62" s="797">
        <f t="shared" si="15"/>
        <v>0</v>
      </c>
      <c r="V62" s="811" t="s">
        <v>28</v>
      </c>
      <c r="W62" s="807"/>
      <c r="X62" s="77">
        <f>'Value local'!B62</f>
        <v>417.43358119999999</v>
      </c>
      <c r="Y62" s="539">
        <f t="shared" si="16"/>
        <v>4.2608169661864217</v>
      </c>
      <c r="Z62" s="798">
        <v>433.30788949999999</v>
      </c>
      <c r="AA62" s="797">
        <f t="shared" si="17"/>
        <v>4.1898698166345616</v>
      </c>
      <c r="AB62" s="811" t="s">
        <v>28</v>
      </c>
      <c r="AC62" s="807"/>
      <c r="AD62" s="477"/>
      <c r="AE62" s="477"/>
      <c r="AF62" s="477"/>
      <c r="AG62" s="472"/>
    </row>
    <row r="63" spans="1:33" ht="12.75" customHeight="1" thickBot="1">
      <c r="A63" s="470" t="s">
        <v>251</v>
      </c>
      <c r="B63" s="485">
        <f>'Equity local'!B63</f>
        <v>5661.0067113000005</v>
      </c>
      <c r="C63" s="540">
        <f t="shared" si="13"/>
        <v>7.2931853474049815</v>
      </c>
      <c r="D63" s="799">
        <v>6385.2053369000005</v>
      </c>
      <c r="E63" s="800">
        <f t="shared" si="13"/>
        <v>7.9896409964683528</v>
      </c>
      <c r="F63" s="808">
        <v>5367.3</v>
      </c>
      <c r="G63" s="809">
        <v>8</v>
      </c>
      <c r="H63" s="485">
        <f>'Varied Specialist'!B63</f>
        <v>52.138000000000005</v>
      </c>
      <c r="I63" s="540">
        <f t="shared" si="14"/>
        <v>1.3669698219415545</v>
      </c>
      <c r="J63" s="799">
        <v>70.148433900000001</v>
      </c>
      <c r="K63" s="800">
        <f t="shared" si="14"/>
        <v>1.7092604091235344</v>
      </c>
      <c r="L63" s="808">
        <v>50.2</v>
      </c>
      <c r="M63" s="809">
        <v>1</v>
      </c>
      <c r="O63" s="453"/>
      <c r="R63" s="485">
        <f>'Small Co local'!B63</f>
        <v>14.691000000000001</v>
      </c>
      <c r="S63" s="540">
        <f t="shared" si="15"/>
        <v>0.33213232278663152</v>
      </c>
      <c r="T63" s="799">
        <v>0</v>
      </c>
      <c r="U63" s="800">
        <f t="shared" si="15"/>
        <v>0</v>
      </c>
      <c r="V63" s="808">
        <v>3.8</v>
      </c>
      <c r="W63" s="809">
        <v>0</v>
      </c>
      <c r="X63" s="485">
        <f>'Value local'!B63</f>
        <v>835.71482151999999</v>
      </c>
      <c r="Y63" s="540">
        <f t="shared" si="16"/>
        <v>8.5302861360351745</v>
      </c>
      <c r="Z63" s="799">
        <v>876.97294320000003</v>
      </c>
      <c r="AA63" s="800">
        <f t="shared" si="17"/>
        <v>8.4798882128797626</v>
      </c>
      <c r="AB63" s="808">
        <v>536.29999999999995</v>
      </c>
      <c r="AC63" s="809">
        <v>6</v>
      </c>
      <c r="AD63" s="478"/>
      <c r="AE63" s="478"/>
      <c r="AF63" s="478"/>
      <c r="AG63" s="476"/>
    </row>
    <row r="64" spans="1:33" ht="12.75" customHeight="1" thickBot="1">
      <c r="A64" s="323" t="s">
        <v>252</v>
      </c>
      <c r="B64" s="77">
        <f>'Equity local'!B64</f>
        <v>690.43071465000003</v>
      </c>
      <c r="C64" s="539">
        <f t="shared" si="13"/>
        <v>0.88949535449806683</v>
      </c>
      <c r="D64" s="798">
        <v>886.86680885999999</v>
      </c>
      <c r="E64" s="797">
        <f t="shared" si="13"/>
        <v>1.1097133201850997</v>
      </c>
      <c r="F64" s="806">
        <v>134.1</v>
      </c>
      <c r="G64" s="807">
        <v>0</v>
      </c>
      <c r="H64" s="77">
        <f>'Varied Specialist'!B64</f>
        <v>85.6</v>
      </c>
      <c r="I64" s="539">
        <f t="shared" si="14"/>
        <v>2.2442866385016118</v>
      </c>
      <c r="J64" s="798">
        <v>93.779157749999996</v>
      </c>
      <c r="K64" s="797">
        <f t="shared" si="14"/>
        <v>2.2850545996726161</v>
      </c>
      <c r="L64" s="806">
        <v>32.5</v>
      </c>
      <c r="M64" s="807">
        <v>1</v>
      </c>
      <c r="N64" s="470"/>
      <c r="O64" s="471"/>
      <c r="P64" s="470"/>
      <c r="Q64" s="471"/>
      <c r="R64" s="77">
        <f>'Small Co local'!B64</f>
        <v>154.44870254</v>
      </c>
      <c r="S64" s="539">
        <f t="shared" si="15"/>
        <v>3.4917572885434427</v>
      </c>
      <c r="T64" s="798">
        <v>237.55528468</v>
      </c>
      <c r="U64" s="797">
        <f t="shared" si="15"/>
        <v>4.6265867456806236</v>
      </c>
      <c r="V64" s="806">
        <v>143.19999999999999</v>
      </c>
      <c r="W64" s="807">
        <v>3</v>
      </c>
      <c r="X64" s="77">
        <f>'Value local'!B64</f>
        <v>68.148533999999998</v>
      </c>
      <c r="Y64" s="539">
        <f t="shared" si="16"/>
        <v>0.69560390674178041</v>
      </c>
      <c r="Z64" s="798">
        <v>98.569986999999998</v>
      </c>
      <c r="AA64" s="797">
        <f t="shared" si="17"/>
        <v>0.95312230255932395</v>
      </c>
      <c r="AB64" s="806">
        <v>38.700000000000003</v>
      </c>
      <c r="AC64" s="807">
        <v>0</v>
      </c>
      <c r="AD64" s="470"/>
      <c r="AE64" s="470"/>
      <c r="AF64" s="470"/>
      <c r="AG64" s="471"/>
    </row>
    <row r="65" spans="1:33" ht="12.75" customHeight="1" thickBot="1">
      <c r="A65" s="323" t="s">
        <v>253</v>
      </c>
      <c r="B65" s="77">
        <f>'Equity local'!B65</f>
        <v>262.88550399999997</v>
      </c>
      <c r="C65" s="539">
        <f t="shared" si="13"/>
        <v>0.33868052160950163</v>
      </c>
      <c r="D65" s="798">
        <v>312.26071400000001</v>
      </c>
      <c r="E65" s="797">
        <f t="shared" si="13"/>
        <v>0.39072369180411082</v>
      </c>
      <c r="F65" s="806">
        <v>598.6</v>
      </c>
      <c r="G65" s="807">
        <v>1</v>
      </c>
      <c r="H65" s="77">
        <f>'Varied Specialist'!B65</f>
        <v>97.21</v>
      </c>
      <c r="I65" s="539">
        <f t="shared" si="14"/>
        <v>2.5486811229993185</v>
      </c>
      <c r="J65" s="798">
        <v>110.6</v>
      </c>
      <c r="K65" s="797">
        <f t="shared" si="14"/>
        <v>2.6949169174404464</v>
      </c>
      <c r="L65" s="806">
        <v>62</v>
      </c>
      <c r="M65" s="807">
        <v>2</v>
      </c>
      <c r="N65" s="470"/>
      <c r="O65" s="471"/>
      <c r="P65" s="470"/>
      <c r="Q65" s="471"/>
      <c r="R65" s="77">
        <f>'Small Co local'!B65</f>
        <v>99.238813749999991</v>
      </c>
      <c r="S65" s="539">
        <f t="shared" si="15"/>
        <v>2.2435789069074539</v>
      </c>
      <c r="T65" s="798">
        <v>93.768770000000004</v>
      </c>
      <c r="U65" s="797">
        <f t="shared" si="15"/>
        <v>1.8262247839494155</v>
      </c>
      <c r="V65" s="806">
        <v>126.8</v>
      </c>
      <c r="W65" s="807">
        <v>3</v>
      </c>
      <c r="X65" s="77">
        <f>'Value local'!B65</f>
        <v>64.11</v>
      </c>
      <c r="Y65" s="539">
        <f t="shared" si="16"/>
        <v>0.65438188972950673</v>
      </c>
      <c r="Z65" s="798">
        <v>44.024999999999999</v>
      </c>
      <c r="AA65" s="797">
        <f t="shared" si="17"/>
        <v>0.42569965409627414</v>
      </c>
      <c r="AB65" s="806">
        <v>82.3</v>
      </c>
      <c r="AC65" s="807">
        <v>1</v>
      </c>
    </row>
    <row r="66" spans="1:33" ht="12.75" customHeight="1" thickBot="1">
      <c r="A66" s="470" t="s">
        <v>254</v>
      </c>
      <c r="B66" s="485">
        <f>'Equity local'!B66</f>
        <v>953.31621865</v>
      </c>
      <c r="C66" s="540">
        <f t="shared" si="13"/>
        <v>1.2281758761075685</v>
      </c>
      <c r="D66" s="799">
        <v>1199.12752286</v>
      </c>
      <c r="E66" s="800">
        <f t="shared" si="13"/>
        <v>1.5004370119892105</v>
      </c>
      <c r="F66" s="808">
        <v>732.7</v>
      </c>
      <c r="G66" s="809">
        <v>1</v>
      </c>
      <c r="H66" s="485">
        <f>'Varied Specialist'!B66</f>
        <v>182.81</v>
      </c>
      <c r="I66" s="540">
        <f t="shared" si="14"/>
        <v>4.7929677615009307</v>
      </c>
      <c r="J66" s="799">
        <v>204.37915774999999</v>
      </c>
      <c r="K66" s="800">
        <f t="shared" si="14"/>
        <v>4.9799715171130625</v>
      </c>
      <c r="L66" s="808">
        <v>94.5</v>
      </c>
      <c r="M66" s="809">
        <v>3</v>
      </c>
      <c r="N66" s="470"/>
      <c r="O66" s="471"/>
      <c r="P66" s="470"/>
      <c r="Q66" s="471"/>
      <c r="R66" s="485">
        <f>'Small Co local'!B66</f>
        <v>253.68751628999999</v>
      </c>
      <c r="S66" s="540">
        <f t="shared" si="15"/>
        <v>5.7353361954508966</v>
      </c>
      <c r="T66" s="799">
        <v>331.32405468000002</v>
      </c>
      <c r="U66" s="800">
        <f t="shared" si="15"/>
        <v>6.4528115296300381</v>
      </c>
      <c r="V66" s="808">
        <v>270</v>
      </c>
      <c r="W66" s="809">
        <v>6</v>
      </c>
      <c r="X66" s="485">
        <f>'Value local'!B66</f>
        <v>132.258534</v>
      </c>
      <c r="Y66" s="540">
        <f t="shared" si="16"/>
        <v>1.3499857964712871</v>
      </c>
      <c r="Z66" s="799">
        <v>142.594987</v>
      </c>
      <c r="AA66" s="800">
        <f t="shared" si="17"/>
        <v>1.3788219566555981</v>
      </c>
      <c r="AB66" s="808">
        <v>121</v>
      </c>
      <c r="AC66" s="809">
        <v>1</v>
      </c>
    </row>
    <row r="67" spans="1:33" ht="12.75" customHeight="1" thickBot="1">
      <c r="A67" s="323" t="s">
        <v>255</v>
      </c>
      <c r="B67" s="77">
        <f>'Equity local'!B67</f>
        <v>0</v>
      </c>
      <c r="C67" s="539">
        <f t="shared" si="13"/>
        <v>0</v>
      </c>
      <c r="D67" s="798">
        <v>0</v>
      </c>
      <c r="E67" s="797">
        <f t="shared" si="13"/>
        <v>0</v>
      </c>
      <c r="F67" s="806">
        <v>0</v>
      </c>
      <c r="G67" s="807">
        <v>0</v>
      </c>
      <c r="H67" s="77">
        <f>'Varied Specialist'!B67</f>
        <v>0</v>
      </c>
      <c r="I67" s="539">
        <f t="shared" si="14"/>
        <v>0</v>
      </c>
      <c r="J67" s="798">
        <v>0</v>
      </c>
      <c r="K67" s="797">
        <f t="shared" si="14"/>
        <v>0</v>
      </c>
      <c r="L67" s="806">
        <v>0</v>
      </c>
      <c r="M67" s="807">
        <v>0</v>
      </c>
      <c r="N67" s="470"/>
      <c r="O67" s="471"/>
      <c r="P67" s="470"/>
      <c r="Q67" s="471"/>
      <c r="R67" s="77">
        <f>'Small Co local'!B67</f>
        <v>0</v>
      </c>
      <c r="S67" s="539">
        <f t="shared" si="15"/>
        <v>0</v>
      </c>
      <c r="T67" s="798">
        <v>0</v>
      </c>
      <c r="U67" s="797">
        <f t="shared" si="15"/>
        <v>0</v>
      </c>
      <c r="V67" s="806">
        <v>0</v>
      </c>
      <c r="W67" s="807">
        <v>0</v>
      </c>
      <c r="X67" s="77">
        <f>'Value local'!B67</f>
        <v>0</v>
      </c>
      <c r="Y67" s="539">
        <f t="shared" si="16"/>
        <v>0</v>
      </c>
      <c r="Z67" s="798">
        <v>0</v>
      </c>
      <c r="AA67" s="797">
        <f t="shared" si="17"/>
        <v>0</v>
      </c>
      <c r="AB67" s="806">
        <v>0</v>
      </c>
      <c r="AC67" s="807">
        <v>0</v>
      </c>
    </row>
    <row r="68" spans="1:33" ht="12.75" customHeight="1" thickBot="1">
      <c r="A68" s="478" t="s">
        <v>256</v>
      </c>
      <c r="B68" s="77">
        <f>'Equity local'!B68</f>
        <v>0</v>
      </c>
      <c r="C68" s="539">
        <f t="shared" si="13"/>
        <v>0</v>
      </c>
      <c r="D68" s="798">
        <v>0</v>
      </c>
      <c r="E68" s="797">
        <f t="shared" si="13"/>
        <v>0</v>
      </c>
      <c r="F68" s="806">
        <v>0</v>
      </c>
      <c r="G68" s="807">
        <v>0</v>
      </c>
      <c r="H68" s="77">
        <f>'Varied Specialist'!B68</f>
        <v>0</v>
      </c>
      <c r="I68" s="539">
        <f t="shared" si="14"/>
        <v>0</v>
      </c>
      <c r="J68" s="798">
        <v>0</v>
      </c>
      <c r="K68" s="797">
        <f t="shared" si="14"/>
        <v>0</v>
      </c>
      <c r="L68" s="806">
        <v>0</v>
      </c>
      <c r="M68" s="807">
        <v>0</v>
      </c>
      <c r="N68" s="470"/>
      <c r="O68" s="471"/>
      <c r="P68" s="477"/>
      <c r="Q68" s="472"/>
      <c r="R68" s="77">
        <f>'Small Co local'!B68</f>
        <v>0</v>
      </c>
      <c r="S68" s="539">
        <f t="shared" si="15"/>
        <v>0</v>
      </c>
      <c r="T68" s="798">
        <v>0</v>
      </c>
      <c r="U68" s="797">
        <f t="shared" si="15"/>
        <v>0</v>
      </c>
      <c r="V68" s="806">
        <v>0</v>
      </c>
      <c r="W68" s="807">
        <v>0</v>
      </c>
      <c r="X68" s="77">
        <f>'Value local'!B68</f>
        <v>0</v>
      </c>
      <c r="Y68" s="539">
        <f t="shared" si="16"/>
        <v>0</v>
      </c>
      <c r="Z68" s="798">
        <v>0</v>
      </c>
      <c r="AA68" s="797">
        <f t="shared" si="17"/>
        <v>0</v>
      </c>
      <c r="AB68" s="806">
        <v>0</v>
      </c>
      <c r="AC68" s="807">
        <v>0</v>
      </c>
    </row>
    <row r="69" spans="1:33" ht="12.75" customHeight="1" thickBot="1">
      <c r="A69" s="470" t="s">
        <v>257</v>
      </c>
      <c r="B69" s="485">
        <f>'Equity local'!B69</f>
        <v>0</v>
      </c>
      <c r="C69" s="540">
        <f t="shared" si="13"/>
        <v>0</v>
      </c>
      <c r="D69" s="799">
        <v>0</v>
      </c>
      <c r="E69" s="800">
        <f t="shared" si="13"/>
        <v>0</v>
      </c>
      <c r="F69" s="808">
        <v>0</v>
      </c>
      <c r="G69" s="809">
        <v>0</v>
      </c>
      <c r="H69" s="485">
        <f>'Varied Specialist'!B69</f>
        <v>0</v>
      </c>
      <c r="I69" s="540">
        <f t="shared" si="14"/>
        <v>0</v>
      </c>
      <c r="J69" s="799">
        <v>0</v>
      </c>
      <c r="K69" s="800">
        <f t="shared" si="14"/>
        <v>0</v>
      </c>
      <c r="L69" s="808">
        <v>0</v>
      </c>
      <c r="M69" s="809">
        <v>0</v>
      </c>
      <c r="N69" s="470"/>
      <c r="O69" s="471"/>
      <c r="P69" s="470"/>
      <c r="Q69" s="471"/>
      <c r="R69" s="485">
        <f>'Small Co local'!B69</f>
        <v>0</v>
      </c>
      <c r="S69" s="540">
        <f t="shared" si="15"/>
        <v>0</v>
      </c>
      <c r="T69" s="799">
        <v>0</v>
      </c>
      <c r="U69" s="800">
        <f t="shared" si="15"/>
        <v>0</v>
      </c>
      <c r="V69" s="808">
        <v>0</v>
      </c>
      <c r="W69" s="809">
        <v>0</v>
      </c>
      <c r="X69" s="485">
        <f>'Value local'!B69</f>
        <v>0</v>
      </c>
      <c r="Y69" s="540">
        <f t="shared" si="16"/>
        <v>0</v>
      </c>
      <c r="Z69" s="799">
        <v>0</v>
      </c>
      <c r="AA69" s="800">
        <f t="shared" si="17"/>
        <v>0</v>
      </c>
      <c r="AB69" s="808">
        <v>0</v>
      </c>
      <c r="AC69" s="809">
        <v>0</v>
      </c>
    </row>
    <row r="70" spans="1:33" ht="12.75" customHeight="1" thickBot="1">
      <c r="A70" s="470" t="s">
        <v>258</v>
      </c>
      <c r="B70" s="485">
        <f>'Equity local'!B70</f>
        <v>1010.0845138807298</v>
      </c>
      <c r="C70" s="540">
        <f t="shared" si="13"/>
        <v>1.3013115779514624</v>
      </c>
      <c r="D70" s="799">
        <v>0</v>
      </c>
      <c r="E70" s="800"/>
      <c r="F70" s="808"/>
      <c r="G70" s="809"/>
      <c r="H70" s="485">
        <f>'Varied Specialist'!B70</f>
        <v>0</v>
      </c>
      <c r="I70" s="540">
        <f t="shared" si="14"/>
        <v>0</v>
      </c>
      <c r="J70" s="799"/>
      <c r="K70" s="800"/>
      <c r="L70" s="808"/>
      <c r="M70" s="809"/>
      <c r="N70" s="470"/>
      <c r="O70" s="471"/>
      <c r="P70" s="470"/>
      <c r="Q70" s="471"/>
      <c r="R70" s="485">
        <f>'Small Co local'!B70</f>
        <v>0</v>
      </c>
      <c r="S70" s="540">
        <f t="shared" si="15"/>
        <v>0</v>
      </c>
      <c r="T70" s="799"/>
      <c r="U70" s="800"/>
      <c r="V70" s="808"/>
      <c r="W70" s="809"/>
      <c r="X70" s="485">
        <f>'Value local'!B70</f>
        <v>12.6</v>
      </c>
      <c r="Y70" s="540">
        <f t="shared" si="16"/>
        <v>0.12861038544052075</v>
      </c>
      <c r="Z70" s="799"/>
      <c r="AA70" s="800"/>
      <c r="AB70" s="808"/>
      <c r="AC70" s="809"/>
    </row>
    <row r="71" spans="1:33" ht="12.75" customHeight="1" thickBot="1">
      <c r="A71" s="470" t="s">
        <v>259</v>
      </c>
      <c r="B71" s="485">
        <f>'Equity local'!B71</f>
        <v>387.51233200000001</v>
      </c>
      <c r="C71" s="540">
        <f t="shared" si="13"/>
        <v>0.49923969460056034</v>
      </c>
      <c r="D71" s="799">
        <v>61.506886000000009</v>
      </c>
      <c r="E71" s="800">
        <f t="shared" si="13"/>
        <v>7.6961963166761294E-2</v>
      </c>
      <c r="F71" s="808">
        <v>573.4</v>
      </c>
      <c r="G71" s="809">
        <v>1</v>
      </c>
      <c r="H71" s="485">
        <f>'Varied Specialist'!B71</f>
        <v>52.9</v>
      </c>
      <c r="I71" s="540">
        <f t="shared" si="14"/>
        <v>1.3869481679525149</v>
      </c>
      <c r="J71" s="799">
        <v>63.401287999999994</v>
      </c>
      <c r="K71" s="800">
        <f t="shared" si="14"/>
        <v>1.5448571755760756</v>
      </c>
      <c r="L71" s="808">
        <v>184.1</v>
      </c>
      <c r="M71" s="809">
        <v>5</v>
      </c>
      <c r="N71" s="470"/>
      <c r="O71" s="471"/>
      <c r="P71" s="470"/>
      <c r="Q71" s="471"/>
      <c r="R71" s="485">
        <f>'Small Co local'!B71</f>
        <v>27.818999999999999</v>
      </c>
      <c r="S71" s="540">
        <f t="shared" si="15"/>
        <v>0.628928533632925</v>
      </c>
      <c r="T71" s="799">
        <v>35.535679999999999</v>
      </c>
      <c r="U71" s="800">
        <f t="shared" si="15"/>
        <v>0.69208692329541655</v>
      </c>
      <c r="V71" s="808">
        <f>14.5+55.8</f>
        <v>70.3</v>
      </c>
      <c r="W71" s="809">
        <v>1</v>
      </c>
      <c r="X71" s="485">
        <f>'Value local'!B71</f>
        <v>0</v>
      </c>
      <c r="Y71" s="540">
        <f t="shared" si="16"/>
        <v>0</v>
      </c>
      <c r="Z71" s="799">
        <v>0</v>
      </c>
      <c r="AA71" s="800">
        <f t="shared" ref="AA71:AA78" si="18">(Z71/Z$74)*100</f>
        <v>0</v>
      </c>
      <c r="AB71" s="808">
        <v>3.3</v>
      </c>
      <c r="AC71" s="809">
        <v>0</v>
      </c>
    </row>
    <row r="72" spans="1:33" ht="12.75" customHeight="1" thickBot="1">
      <c r="A72" s="479" t="s">
        <v>147</v>
      </c>
      <c r="B72" s="485">
        <f>'Equity local'!B72</f>
        <v>77498.396965880733</v>
      </c>
      <c r="C72" s="540">
        <f t="shared" si="13"/>
        <v>99.8426961887739</v>
      </c>
      <c r="D72" s="799">
        <v>79763.761280600011</v>
      </c>
      <c r="E72" s="800">
        <f t="shared" si="13"/>
        <v>99.806315307848266</v>
      </c>
      <c r="F72" s="808">
        <v>68557.100000000006</v>
      </c>
      <c r="G72" s="809">
        <v>100</v>
      </c>
      <c r="H72" s="485">
        <f>'Varied Specialist'!B72</f>
        <v>3814.1295559800001</v>
      </c>
      <c r="I72" s="540">
        <f t="shared" si="14"/>
        <v>100</v>
      </c>
      <c r="J72" s="799">
        <v>4104.0226243799998</v>
      </c>
      <c r="K72" s="800">
        <f t="shared" si="14"/>
        <v>100</v>
      </c>
      <c r="L72" s="808">
        <v>3608.9</v>
      </c>
      <c r="M72" s="809">
        <v>100</v>
      </c>
      <c r="O72" s="453"/>
      <c r="R72" s="485">
        <f>'Small Co local'!B72</f>
        <v>4386.33706308</v>
      </c>
      <c r="S72" s="540">
        <f t="shared" si="15"/>
        <v>99.16576933400394</v>
      </c>
      <c r="T72" s="799">
        <v>5096.9689109000001</v>
      </c>
      <c r="U72" s="800">
        <f t="shared" si="15"/>
        <v>99.267708727599171</v>
      </c>
      <c r="V72" s="808">
        <v>4328.2</v>
      </c>
      <c r="W72" s="809">
        <v>99</v>
      </c>
      <c r="X72" s="485">
        <f>'Value local'!B72</f>
        <v>9787.1315203100003</v>
      </c>
      <c r="Y72" s="540">
        <f t="shared" si="16"/>
        <v>99.898948982868163</v>
      </c>
      <c r="Z72" s="799">
        <v>10331.298396210001</v>
      </c>
      <c r="AA72" s="800">
        <f t="shared" si="18"/>
        <v>99.89847026989186</v>
      </c>
      <c r="AB72" s="808">
        <v>8704.4</v>
      </c>
      <c r="AC72" s="809">
        <v>100</v>
      </c>
    </row>
    <row r="73" spans="1:33" ht="12.75" customHeight="1" thickBot="1">
      <c r="A73" s="469" t="s">
        <v>149</v>
      </c>
      <c r="B73" s="485">
        <f>'Equity local'!B73</f>
        <v>122.10000002</v>
      </c>
      <c r="C73" s="540">
        <f t="shared" si="13"/>
        <v>0.15730381122609849</v>
      </c>
      <c r="D73" s="799">
        <v>154.79000002000001</v>
      </c>
      <c r="E73" s="800">
        <f t="shared" si="13"/>
        <v>0.19368469215174086</v>
      </c>
      <c r="F73" s="808">
        <v>123.4</v>
      </c>
      <c r="G73" s="809">
        <v>0</v>
      </c>
      <c r="H73" s="485">
        <f>'Varied Specialist'!B73</f>
        <v>0</v>
      </c>
      <c r="I73" s="540">
        <f t="shared" si="14"/>
        <v>0</v>
      </c>
      <c r="J73" s="799">
        <v>0</v>
      </c>
      <c r="K73" s="800">
        <f t="shared" si="14"/>
        <v>0</v>
      </c>
      <c r="L73" s="808">
        <v>0</v>
      </c>
      <c r="M73" s="809">
        <v>0</v>
      </c>
      <c r="N73" s="473"/>
      <c r="O73" s="473"/>
      <c r="P73" s="473"/>
      <c r="Q73" s="472"/>
      <c r="R73" s="485">
        <f>'Small Co local'!B73</f>
        <v>36.900000009999999</v>
      </c>
      <c r="S73" s="540">
        <f t="shared" si="15"/>
        <v>0.83423066599605389</v>
      </c>
      <c r="T73" s="799">
        <v>37.600000009999995</v>
      </c>
      <c r="U73" s="800">
        <f t="shared" si="15"/>
        <v>0.73229127240082437</v>
      </c>
      <c r="V73" s="808">
        <v>23.1</v>
      </c>
      <c r="W73" s="809">
        <v>1</v>
      </c>
      <c r="X73" s="485">
        <f>'Value local'!B73</f>
        <v>9.9</v>
      </c>
      <c r="Y73" s="540">
        <f t="shared" si="16"/>
        <v>0.10105101713183773</v>
      </c>
      <c r="Z73" s="799">
        <v>10.5</v>
      </c>
      <c r="AA73" s="800">
        <f t="shared" si="18"/>
        <v>0.10152973010814034</v>
      </c>
      <c r="AB73" s="808">
        <v>6.8</v>
      </c>
      <c r="AC73" s="809">
        <v>0</v>
      </c>
    </row>
    <row r="74" spans="1:33" ht="12.75" customHeight="1" thickBot="1">
      <c r="A74" s="469" t="s">
        <v>152</v>
      </c>
      <c r="B74" s="485">
        <f>'Equity local'!B74</f>
        <v>77620.496965900733</v>
      </c>
      <c r="C74" s="540">
        <f t="shared" si="13"/>
        <v>100</v>
      </c>
      <c r="D74" s="799">
        <v>79918.551280620013</v>
      </c>
      <c r="E74" s="800">
        <f t="shared" si="13"/>
        <v>100</v>
      </c>
      <c r="F74" s="808">
        <v>68680.5</v>
      </c>
      <c r="G74" s="809">
        <v>100</v>
      </c>
      <c r="H74" s="485">
        <f>'Varied Specialist'!B74</f>
        <v>3814.1295559800001</v>
      </c>
      <c r="I74" s="540">
        <f t="shared" si="14"/>
        <v>100</v>
      </c>
      <c r="J74" s="799">
        <v>4104.0226243799998</v>
      </c>
      <c r="K74" s="800">
        <f t="shared" si="14"/>
        <v>100</v>
      </c>
      <c r="L74" s="808">
        <v>3608.9</v>
      </c>
      <c r="M74" s="809">
        <v>100</v>
      </c>
      <c r="N74" s="475"/>
      <c r="O74" s="475"/>
      <c r="P74" s="475"/>
      <c r="Q74" s="476"/>
      <c r="R74" s="485">
        <f>'Small Co local'!B74</f>
        <v>4423.2370630900004</v>
      </c>
      <c r="S74" s="540">
        <f t="shared" si="15"/>
        <v>100</v>
      </c>
      <c r="T74" s="799">
        <v>5134.5689109100003</v>
      </c>
      <c r="U74" s="800">
        <f t="shared" si="15"/>
        <v>100</v>
      </c>
      <c r="V74" s="808">
        <v>4351.3</v>
      </c>
      <c r="W74" s="809">
        <v>100</v>
      </c>
      <c r="X74" s="485">
        <f>'Value local'!B74</f>
        <v>9797.0315203099999</v>
      </c>
      <c r="Y74" s="540">
        <f t="shared" si="16"/>
        <v>100</v>
      </c>
      <c r="Z74" s="799">
        <v>10341.798396210001</v>
      </c>
      <c r="AA74" s="800">
        <f t="shared" si="18"/>
        <v>100</v>
      </c>
      <c r="AB74" s="808">
        <v>8711.2000000000007</v>
      </c>
      <c r="AC74" s="809">
        <v>100</v>
      </c>
    </row>
    <row r="75" spans="1:33" ht="12.75" customHeight="1">
      <c r="A75" s="323" t="s">
        <v>177</v>
      </c>
      <c r="B75" s="77">
        <f>'Equity local'!B75</f>
        <v>4950.63058</v>
      </c>
      <c r="C75" s="539">
        <f>(B75/B$74)*100</f>
        <v>6.3779939236602026</v>
      </c>
      <c r="D75" s="798">
        <v>17834.412806</v>
      </c>
      <c r="E75" s="797">
        <f>(D75/D$74)*100</f>
        <v>22.315735858846566</v>
      </c>
      <c r="F75" s="811" t="s">
        <v>28</v>
      </c>
      <c r="G75" s="807"/>
      <c r="H75" s="77">
        <f>'Varied Specialist'!B75</f>
        <v>253.4</v>
      </c>
      <c r="I75" s="539">
        <f>(H75/H$74)*100</f>
        <v>6.6437176892092111</v>
      </c>
      <c r="J75" s="798">
        <v>241.68359322973845</v>
      </c>
      <c r="K75" s="797">
        <f>(J75/J$74)*100</f>
        <v>5.8889439788663429</v>
      </c>
      <c r="L75" s="811" t="s">
        <v>28</v>
      </c>
      <c r="M75" s="807"/>
      <c r="N75" s="474"/>
      <c r="O75" s="474"/>
      <c r="P75" s="474"/>
      <c r="R75" s="77">
        <f>'Small Co local'!B75</f>
        <v>0</v>
      </c>
      <c r="S75" s="539">
        <f>(R75/R$74)*100</f>
        <v>0</v>
      </c>
      <c r="T75" s="798">
        <v>2.6707999999999999E-2</v>
      </c>
      <c r="U75" s="797">
        <f>(T75/T$74)*100</f>
        <v>5.2016051324679834E-4</v>
      </c>
      <c r="V75" s="811" t="s">
        <v>28</v>
      </c>
      <c r="W75" s="807"/>
      <c r="X75" s="77">
        <f>'Value local'!B75</f>
        <v>10.5</v>
      </c>
      <c r="Y75" s="539">
        <f>(X75/X$74)*100</f>
        <v>0.10717532120043397</v>
      </c>
      <c r="Z75" s="798">
        <v>46.154581999999998</v>
      </c>
      <c r="AA75" s="797">
        <f t="shared" si="18"/>
        <v>0.44629164321086023</v>
      </c>
      <c r="AB75" s="811" t="s">
        <v>28</v>
      </c>
      <c r="AC75" s="807"/>
    </row>
    <row r="76" spans="1:33" ht="12.75" customHeight="1">
      <c r="A76" s="323" t="s">
        <v>178</v>
      </c>
      <c r="B76" s="77">
        <f>'Equity local'!B76</f>
        <v>426.12099999999998</v>
      </c>
      <c r="C76" s="539">
        <f>(B76/B$74)*100</f>
        <v>0.54897999453314261</v>
      </c>
      <c r="D76" s="798">
        <v>368.9</v>
      </c>
      <c r="E76" s="797">
        <f>(D76/D$74)*100</f>
        <v>0.46159495397341743</v>
      </c>
      <c r="F76" s="811" t="s">
        <v>28</v>
      </c>
      <c r="G76" s="807"/>
      <c r="H76" s="77">
        <f>'Varied Specialist'!B76</f>
        <v>0</v>
      </c>
      <c r="I76" s="539">
        <f>(H76/H$74)*100</f>
        <v>0</v>
      </c>
      <c r="J76" s="798">
        <v>0</v>
      </c>
      <c r="K76" s="797">
        <f>(J76/J$74)*100</f>
        <v>0</v>
      </c>
      <c r="L76" s="811" t="s">
        <v>28</v>
      </c>
      <c r="M76" s="807"/>
      <c r="N76" s="474"/>
      <c r="O76" s="474"/>
      <c r="P76" s="474"/>
      <c r="R76" s="77">
        <f>'Small Co local'!B76</f>
        <v>0</v>
      </c>
      <c r="S76" s="539">
        <f>(R76/R$74)*100</f>
        <v>0</v>
      </c>
      <c r="T76" s="798">
        <v>0</v>
      </c>
      <c r="U76" s="797">
        <f>(T76/T$74)*100</f>
        <v>0</v>
      </c>
      <c r="V76" s="811" t="s">
        <v>28</v>
      </c>
      <c r="W76" s="807"/>
      <c r="X76" s="77">
        <f>'Value local'!B76</f>
        <v>0</v>
      </c>
      <c r="Y76" s="539">
        <f>(X76/X$74)*100</f>
        <v>0</v>
      </c>
      <c r="Z76" s="798">
        <v>1</v>
      </c>
      <c r="AA76" s="797">
        <f t="shared" si="18"/>
        <v>9.6694981055371748E-3</v>
      </c>
      <c r="AB76" s="811" t="s">
        <v>28</v>
      </c>
      <c r="AC76" s="807"/>
    </row>
    <row r="77" spans="1:33" ht="12.75" customHeight="1" thickBot="1">
      <c r="A77" s="323" t="s">
        <v>179</v>
      </c>
      <c r="B77" s="77">
        <f>'Equity local'!B77</f>
        <v>390.29500000000002</v>
      </c>
      <c r="C77" s="539">
        <f>(B77/B$74)*100</f>
        <v>0.50282466005269144</v>
      </c>
      <c r="D77" s="798">
        <v>223.08090899999996</v>
      </c>
      <c r="E77" s="797">
        <f>(D77/D$74)*100</f>
        <v>0.27913532643589894</v>
      </c>
      <c r="F77" s="811" t="s">
        <v>28</v>
      </c>
      <c r="G77" s="807"/>
      <c r="H77" s="77">
        <f>'Varied Specialist'!B77</f>
        <v>0</v>
      </c>
      <c r="I77" s="539">
        <f>(H77/H$74)*100</f>
        <v>0</v>
      </c>
      <c r="J77" s="798">
        <v>0</v>
      </c>
      <c r="K77" s="797">
        <f>(J77/J$74)*100</f>
        <v>0</v>
      </c>
      <c r="L77" s="811" t="s">
        <v>28</v>
      </c>
      <c r="M77" s="807"/>
      <c r="N77" s="474"/>
      <c r="O77" s="474"/>
      <c r="P77" s="474"/>
      <c r="R77" s="77">
        <f>'Small Co local'!B77</f>
        <v>1E-8</v>
      </c>
      <c r="S77" s="539">
        <f>(R77/R$74)*100</f>
        <v>2.2607877121137536E-10</v>
      </c>
      <c r="T77" s="798">
        <v>1E-8</v>
      </c>
      <c r="U77" s="797">
        <f>(T77/T$74)*100</f>
        <v>1.9475831707608142E-10</v>
      </c>
      <c r="V77" s="811" t="s">
        <v>28</v>
      </c>
      <c r="W77" s="807"/>
      <c r="X77" s="77">
        <f>'Value local'!B77</f>
        <v>0</v>
      </c>
      <c r="Y77" s="539">
        <f>(X77/X$74)*100</f>
        <v>0</v>
      </c>
      <c r="Z77" s="798">
        <v>1</v>
      </c>
      <c r="AA77" s="797">
        <f t="shared" si="18"/>
        <v>9.6694981055371748E-3</v>
      </c>
      <c r="AB77" s="811" t="s">
        <v>28</v>
      </c>
      <c r="AC77" s="807"/>
    </row>
    <row r="78" spans="1:33" ht="12.75" customHeight="1" thickBot="1">
      <c r="A78" s="469" t="s">
        <v>180</v>
      </c>
      <c r="B78" s="485">
        <f>'Equity local'!B78</f>
        <v>5767.0465800000002</v>
      </c>
      <c r="C78" s="540">
        <f>(B78/B$74)*100</f>
        <v>7.4297985782460358</v>
      </c>
      <c r="D78" s="799">
        <v>18426.393715000002</v>
      </c>
      <c r="E78" s="800">
        <f>(D78/D$74)*100</f>
        <v>23.056466139255882</v>
      </c>
      <c r="F78" s="812" t="s">
        <v>28</v>
      </c>
      <c r="G78" s="809"/>
      <c r="H78" s="485">
        <f>'Varied Specialist'!B78</f>
        <v>253.4</v>
      </c>
      <c r="I78" s="540">
        <f>(H78/H$74)*100</f>
        <v>6.6437176892092111</v>
      </c>
      <c r="J78" s="799">
        <v>241.68359322973845</v>
      </c>
      <c r="K78" s="800">
        <f>(J78/J$74)*100</f>
        <v>5.8889439788663429</v>
      </c>
      <c r="L78" s="812" t="s">
        <v>28</v>
      </c>
      <c r="M78" s="809"/>
      <c r="N78" s="474"/>
      <c r="O78" s="474"/>
      <c r="P78" s="474"/>
      <c r="R78" s="485">
        <f>'Small Co local'!B78</f>
        <v>1E-8</v>
      </c>
      <c r="S78" s="540">
        <f>(R78/R$74)*100</f>
        <v>2.2607877121137536E-10</v>
      </c>
      <c r="T78" s="799">
        <v>2.6708010000000001E-2</v>
      </c>
      <c r="U78" s="800">
        <f>(T78/T$74)*100</f>
        <v>5.2016070800511534E-4</v>
      </c>
      <c r="V78" s="812" t="s">
        <v>28</v>
      </c>
      <c r="W78" s="809"/>
      <c r="X78" s="485">
        <f>'Value local'!B78</f>
        <v>10.5</v>
      </c>
      <c r="Y78" s="540">
        <f>(X78/X$74)*100</f>
        <v>0.10717532120043397</v>
      </c>
      <c r="Z78" s="799">
        <v>48.154581999999998</v>
      </c>
      <c r="AA78" s="800">
        <f t="shared" si="18"/>
        <v>0.46563063942193456</v>
      </c>
      <c r="AB78" s="812" t="s">
        <v>28</v>
      </c>
      <c r="AC78" s="809"/>
    </row>
    <row r="79" spans="1:33" ht="12.75" customHeight="1" thickBot="1">
      <c r="B79" s="67"/>
      <c r="C79" s="21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</row>
    <row r="80" spans="1:33" ht="12.75" customHeight="1">
      <c r="A80" s="473" t="s">
        <v>182</v>
      </c>
      <c r="B80" s="541">
        <f>'Equity local'!B80</f>
        <v>587591</v>
      </c>
      <c r="C80" s="683"/>
      <c r="D80" s="801">
        <v>850823</v>
      </c>
      <c r="E80" s="802"/>
      <c r="F80" s="813">
        <v>843493</v>
      </c>
      <c r="G80" s="814"/>
      <c r="H80" s="541">
        <f>'Varied Specialist'!B80</f>
        <v>5694</v>
      </c>
      <c r="I80" s="542"/>
      <c r="J80" s="797">
        <v>4966</v>
      </c>
      <c r="K80" s="802"/>
      <c r="L80" s="813">
        <v>5390</v>
      </c>
      <c r="M80" s="814"/>
      <c r="N80" s="474"/>
      <c r="O80" s="474"/>
      <c r="P80" s="474"/>
      <c r="R80" s="541">
        <f>'Small Co local'!B80</f>
        <v>41205</v>
      </c>
      <c r="S80" s="542"/>
      <c r="T80" s="797">
        <v>43787</v>
      </c>
      <c r="U80" s="802"/>
      <c r="V80" s="813">
        <v>43652</v>
      </c>
      <c r="W80" s="814"/>
      <c r="X80" s="541">
        <f>'Value local'!B80</f>
        <v>20599</v>
      </c>
      <c r="Y80" s="542"/>
      <c r="Z80" s="797">
        <v>20728</v>
      </c>
      <c r="AA80" s="802"/>
      <c r="AB80" s="813">
        <v>19649</v>
      </c>
      <c r="AC80" s="814"/>
    </row>
    <row r="81" spans="1:33" ht="12.75" customHeight="1" thickBot="1">
      <c r="A81" s="475" t="s">
        <v>184</v>
      </c>
      <c r="B81" s="77">
        <f>'Equity local'!B81</f>
        <v>139298.57963003303</v>
      </c>
      <c r="C81" s="338"/>
      <c r="D81" s="803">
        <v>99033.247380299494</v>
      </c>
      <c r="E81" s="798"/>
      <c r="F81" s="806">
        <v>154492</v>
      </c>
      <c r="G81" s="815"/>
      <c r="H81" s="77">
        <f>'Varied Specialist'!B81</f>
        <v>764739.7460010536</v>
      </c>
      <c r="I81" s="337"/>
      <c r="J81" s="798">
        <v>943445.2693870716</v>
      </c>
      <c r="K81" s="798"/>
      <c r="L81" s="806">
        <v>779329.8</v>
      </c>
      <c r="M81" s="815"/>
      <c r="N81" s="474"/>
      <c r="O81" s="474"/>
      <c r="P81" s="474"/>
      <c r="R81" s="77">
        <f>'Small Co local'!B81</f>
        <v>111605.57246693361</v>
      </c>
      <c r="S81" s="337"/>
      <c r="T81" s="798">
        <v>121580.1677986617</v>
      </c>
      <c r="U81" s="798"/>
      <c r="V81" s="806">
        <v>103848.5</v>
      </c>
      <c r="W81" s="815"/>
      <c r="X81" s="77">
        <f>'Value local'!B81</f>
        <v>500406.80472353037</v>
      </c>
      <c r="Y81" s="337"/>
      <c r="Z81" s="798">
        <v>510600.82808616367</v>
      </c>
      <c r="AA81" s="798"/>
      <c r="AB81" s="806">
        <v>34741</v>
      </c>
      <c r="AC81" s="815"/>
    </row>
    <row r="82" spans="1:33" ht="12.75" customHeight="1" thickBot="1">
      <c r="A82" s="474"/>
      <c r="B82" s="152"/>
      <c r="C82" s="152"/>
      <c r="D82" s="67"/>
      <c r="E82" s="67"/>
      <c r="F82" s="67"/>
      <c r="G82" s="67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</row>
    <row r="83" spans="1:33" ht="12.75" customHeight="1">
      <c r="A83" s="480" t="s">
        <v>260</v>
      </c>
      <c r="B83" s="88">
        <f>[1]EQ!$C$5</f>
        <v>7083.9212068999987</v>
      </c>
      <c r="C83" s="1298"/>
      <c r="D83" s="1053">
        <v>8003</v>
      </c>
      <c r="E83" s="1299"/>
      <c r="F83" s="1300">
        <v>6311.3</v>
      </c>
      <c r="G83" s="1342"/>
      <c r="H83" s="88">
        <f>'[1]GR SM LA EM OTH'!$C$74</f>
        <v>257.70100000000002</v>
      </c>
      <c r="I83" s="1298"/>
      <c r="J83" s="1053">
        <v>647</v>
      </c>
      <c r="K83" s="1299"/>
      <c r="L83" s="1300">
        <v>369.6</v>
      </c>
      <c r="M83" s="1342"/>
      <c r="N83" s="477"/>
      <c r="O83" s="477"/>
      <c r="P83" s="477"/>
      <c r="Q83" s="477"/>
      <c r="R83" s="88">
        <f>'[1]GR SM LA EM OTH'!$C$25</f>
        <v>301.9204464</v>
      </c>
      <c r="S83" s="1298"/>
      <c r="T83" s="1053">
        <v>539</v>
      </c>
      <c r="U83" s="1299"/>
      <c r="V83" s="1300">
        <v>260.10000000000002</v>
      </c>
      <c r="W83" s="1342"/>
      <c r="X83" s="88">
        <f>'[1]FIN MIN GO VA'!$C$68</f>
        <v>3337.4800000000005</v>
      </c>
      <c r="Y83" s="1298"/>
      <c r="Z83" s="1053">
        <v>1111.5</v>
      </c>
      <c r="AA83" s="1299"/>
      <c r="AB83" s="1300">
        <v>914.8</v>
      </c>
      <c r="AC83" s="1342"/>
    </row>
    <row r="84" spans="1:33" ht="12.75" customHeight="1" thickBot="1">
      <c r="A84" s="481" t="s">
        <v>261</v>
      </c>
      <c r="B84" s="340">
        <f>[1]EQ!$D$5</f>
        <v>8085.2380000000039</v>
      </c>
      <c r="C84" s="338"/>
      <c r="D84" s="1054">
        <v>6288</v>
      </c>
      <c r="E84" s="803"/>
      <c r="F84" s="1535">
        <v>5374.1</v>
      </c>
      <c r="G84" s="1536"/>
      <c r="H84" s="340">
        <f>'[1]GR SM LA EM OTH'!$D$74</f>
        <v>409.71100000000001</v>
      </c>
      <c r="I84" s="338"/>
      <c r="J84" s="1054">
        <v>300</v>
      </c>
      <c r="K84" s="803"/>
      <c r="L84" s="1535">
        <v>243.6</v>
      </c>
      <c r="M84" s="1536"/>
      <c r="N84" s="478"/>
      <c r="O84" s="478"/>
      <c r="P84" s="478"/>
      <c r="Q84" s="478"/>
      <c r="R84" s="340">
        <f>'[1]GR SM LA EM OTH'!$D$25</f>
        <v>640.48</v>
      </c>
      <c r="S84" s="338"/>
      <c r="T84" s="1054">
        <v>537</v>
      </c>
      <c r="U84" s="803"/>
      <c r="V84" s="1535">
        <v>516.70000000000005</v>
      </c>
      <c r="W84" s="1536"/>
      <c r="X84" s="340">
        <f>'[1]FIN MIN GO VA'!$D$68</f>
        <v>2657.94</v>
      </c>
      <c r="Y84" s="338"/>
      <c r="Z84" s="1054">
        <v>714.2</v>
      </c>
      <c r="AA84" s="803"/>
      <c r="AB84" s="1535">
        <v>886.7</v>
      </c>
      <c r="AC84" s="1536"/>
    </row>
    <row r="85" spans="1:33" ht="12.75" customHeight="1" thickBot="1">
      <c r="A85" s="482" t="s">
        <v>262</v>
      </c>
      <c r="B85" s="485">
        <f>B83-B84</f>
        <v>-1001.3167931000053</v>
      </c>
      <c r="C85" s="335"/>
      <c r="D85" s="799">
        <f>D83-D84</f>
        <v>1715</v>
      </c>
      <c r="E85" s="799"/>
      <c r="F85" s="808">
        <f>F83-F84</f>
        <v>937.19999999999982</v>
      </c>
      <c r="G85" s="1343"/>
      <c r="H85" s="485">
        <f>H83-H84</f>
        <v>-152.01</v>
      </c>
      <c r="I85" s="335"/>
      <c r="J85" s="799">
        <f>J83-J84</f>
        <v>347</v>
      </c>
      <c r="K85" s="799"/>
      <c r="L85" s="808">
        <f>L83-L84</f>
        <v>126.00000000000003</v>
      </c>
      <c r="M85" s="1343"/>
      <c r="N85" s="470"/>
      <c r="O85" s="470"/>
      <c r="P85" s="470"/>
      <c r="Q85" s="470"/>
      <c r="R85" s="485">
        <f>R83-R84</f>
        <v>-338.55955360000002</v>
      </c>
      <c r="S85" s="335"/>
      <c r="T85" s="799">
        <f>T83-T84</f>
        <v>2</v>
      </c>
      <c r="U85" s="799"/>
      <c r="V85" s="808">
        <f>V83-V84</f>
        <v>-256.60000000000002</v>
      </c>
      <c r="W85" s="1343"/>
      <c r="X85" s="485">
        <f>X83-X84</f>
        <v>679.54000000000042</v>
      </c>
      <c r="Y85" s="335"/>
      <c r="Z85" s="799">
        <f>Z83-Z84</f>
        <v>397.29999999999995</v>
      </c>
      <c r="AA85" s="799"/>
      <c r="AB85" s="808">
        <f>AB83-AB84</f>
        <v>28.099999999999909</v>
      </c>
      <c r="AC85" s="1343"/>
    </row>
  </sheetData>
  <mergeCells count="12">
    <mergeCell ref="H4:I4"/>
    <mergeCell ref="B4:C4"/>
    <mergeCell ref="F4:G4"/>
    <mergeCell ref="D4:E4"/>
    <mergeCell ref="T4:U4"/>
    <mergeCell ref="R4:S4"/>
    <mergeCell ref="L4:M4"/>
    <mergeCell ref="AB4:AC4"/>
    <mergeCell ref="Z4:AA4"/>
    <mergeCell ref="X4:Y4"/>
    <mergeCell ref="V4:W4"/>
    <mergeCell ref="J4:K4"/>
  </mergeCells>
  <phoneticPr fontId="0" type="noConversion"/>
  <pageMargins left="0.75" right="0.75" top="0.68" bottom="0.5" header="0.5" footer="0.5"/>
  <pageSetup paperSize="9" scale="48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AS85"/>
  <sheetViews>
    <sheetView tabSelected="1" workbookViewId="0" xr3:uid="{85D5C41F-068E-5C55-9968-509E7C2A5619}">
      <pane xSplit="1" ySplit="12" topLeftCell="B13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0.5703125" style="147" customWidth="1"/>
    <col min="2" max="2" width="9.7109375" style="147" customWidth="1"/>
    <col min="3" max="3" width="4" style="148" bestFit="1" customWidth="1"/>
    <col min="4" max="4" width="11.42578125" style="148" customWidth="1"/>
    <col min="5" max="5" width="4" style="148" bestFit="1" customWidth="1"/>
    <col min="6" max="6" width="9.7109375" style="147" customWidth="1"/>
    <col min="7" max="7" width="4" style="148" bestFit="1" customWidth="1"/>
    <col min="8" max="8" width="9.7109375" style="147" customWidth="1"/>
    <col min="9" max="9" width="4" style="148" bestFit="1" customWidth="1"/>
    <col min="10" max="10" width="7.5703125" style="148" customWidth="1"/>
    <col min="11" max="11" width="4.5703125" style="148" customWidth="1"/>
    <col min="12" max="12" width="9.7109375" style="147" customWidth="1"/>
    <col min="13" max="13" width="4" style="148" bestFit="1" customWidth="1"/>
    <col min="14" max="14" width="10.7109375" style="147" customWidth="1"/>
    <col min="15" max="15" width="4" style="148" bestFit="1" customWidth="1"/>
    <col min="16" max="16" width="10.140625" style="148" bestFit="1" customWidth="1"/>
    <col min="17" max="17" width="4" style="148" customWidth="1"/>
    <col min="18" max="18" width="9.7109375" style="147" customWidth="1"/>
    <col min="19" max="19" width="4.5703125" style="148" customWidth="1"/>
    <col min="20" max="20" width="9.7109375" style="147" hidden="1" customWidth="1"/>
    <col min="21" max="21" width="4.5703125" style="148" hidden="1" customWidth="1"/>
    <col min="22" max="22" width="9.7109375" style="147" hidden="1" customWidth="1"/>
    <col min="23" max="23" width="4.5703125" style="148" hidden="1" customWidth="1"/>
    <col min="24" max="24" width="9.28515625" style="148" customWidth="1"/>
    <col min="25" max="25" width="4.5703125" style="148" customWidth="1"/>
    <col min="26" max="26" width="9.5703125" style="148" customWidth="1"/>
    <col min="27" max="27" width="4.5703125" style="148" customWidth="1"/>
    <col min="28" max="29" width="8.5703125" style="148" customWidth="1"/>
    <col min="30" max="30" width="10.28515625" style="147" customWidth="1"/>
    <col min="31" max="31" width="4.5703125" style="148" customWidth="1"/>
    <col min="32" max="32" width="12" style="148" customWidth="1"/>
    <col min="33" max="33" width="4" style="148" bestFit="1" customWidth="1"/>
    <col min="34" max="34" width="10.7109375" style="147" customWidth="1"/>
    <col min="35" max="35" width="7.5703125" style="148" customWidth="1"/>
    <col min="36" max="36" width="11.140625" style="147" customWidth="1"/>
    <col min="37" max="37" width="4.5703125" style="148" customWidth="1"/>
    <col min="38" max="38" width="10.140625" style="148" customWidth="1"/>
    <col min="39" max="39" width="4" style="148" bestFit="1" customWidth="1"/>
    <col min="40" max="40" width="9.7109375" style="147" customWidth="1"/>
    <col min="41" max="41" width="4" style="148" bestFit="1" customWidth="1"/>
    <col min="42" max="42" width="9.7109375" style="147" hidden="1" customWidth="1"/>
    <col min="43" max="43" width="4.5703125" style="148" hidden="1" customWidth="1"/>
    <col min="44" max="44" width="9.7109375" style="147" hidden="1" customWidth="1"/>
    <col min="45" max="45" width="4.5703125" style="148" hidden="1" customWidth="1"/>
    <col min="46" max="16384" width="9.140625" style="147"/>
  </cols>
  <sheetData>
    <row r="1" spans="1:45" ht="12.75" customHeight="1">
      <c r="A1" s="63" t="s">
        <v>195</v>
      </c>
      <c r="H1" s="243"/>
      <c r="AH1" s="222" t="str">
        <f>Summary!AF1</f>
        <v>QUARTER ENDED 30 JUNE 2006</v>
      </c>
    </row>
    <row r="2" spans="1:45" ht="12.75" customHeight="1" thickBot="1">
      <c r="A2" s="223"/>
    </row>
    <row r="3" spans="1:45" ht="12.75" customHeight="1">
      <c r="A3" s="170" t="s">
        <v>196</v>
      </c>
      <c r="B3" s="547"/>
      <c r="C3" s="548"/>
      <c r="D3" s="183" t="s">
        <v>263</v>
      </c>
      <c r="E3" s="548"/>
      <c r="F3" s="90"/>
      <c r="G3" s="521"/>
      <c r="H3" s="547"/>
      <c r="I3" s="548"/>
      <c r="J3" s="548" t="s">
        <v>264</v>
      </c>
      <c r="K3" s="548"/>
      <c r="L3" s="90"/>
      <c r="M3" s="521"/>
      <c r="N3" s="547"/>
      <c r="O3" s="548"/>
      <c r="P3" s="183" t="s">
        <v>265</v>
      </c>
      <c r="Q3" s="183"/>
      <c r="R3" s="90"/>
      <c r="S3" s="521"/>
      <c r="T3" s="547"/>
      <c r="U3" s="548"/>
      <c r="V3" s="90"/>
      <c r="W3" s="521"/>
      <c r="X3" s="547"/>
      <c r="Y3" s="548"/>
      <c r="Z3" s="183" t="s">
        <v>266</v>
      </c>
      <c r="AA3" s="548"/>
      <c r="AB3" s="90"/>
      <c r="AC3" s="521"/>
      <c r="AD3" s="547"/>
      <c r="AE3" s="548"/>
      <c r="AF3" s="183" t="s">
        <v>267</v>
      </c>
      <c r="AG3" s="548"/>
      <c r="AH3" s="90"/>
      <c r="AI3" s="521"/>
      <c r="AJ3" s="547"/>
      <c r="AK3" s="548"/>
      <c r="AL3" s="183" t="s">
        <v>268</v>
      </c>
      <c r="AM3" s="548"/>
      <c r="AN3" s="90"/>
      <c r="AO3" s="521"/>
      <c r="AP3" s="149"/>
      <c r="AQ3" s="74"/>
      <c r="AR3" s="150"/>
      <c r="AS3" s="224"/>
    </row>
    <row r="4" spans="1:45" ht="12.75" customHeight="1">
      <c r="B4" s="1743" t="str">
        <f>Summary!C6</f>
        <v>30/06/2006</v>
      </c>
      <c r="C4" s="1744"/>
      <c r="D4" s="1745" t="str">
        <f>Summary!E6</f>
        <v>31/03/2006</v>
      </c>
      <c r="E4" s="1746"/>
      <c r="F4" s="1720" t="str">
        <f>Summary!G6</f>
        <v>31/12/2005</v>
      </c>
      <c r="G4" s="1721"/>
      <c r="H4" s="1743" t="str">
        <f>Summary!C6</f>
        <v>30/06/2006</v>
      </c>
      <c r="I4" s="1744"/>
      <c r="J4" s="1745" t="str">
        <f>Summary!E6</f>
        <v>31/03/2006</v>
      </c>
      <c r="K4" s="1746"/>
      <c r="L4" s="1720" t="str">
        <f>Summary!G6</f>
        <v>31/12/2005</v>
      </c>
      <c r="M4" s="1721"/>
      <c r="N4" s="1743" t="str">
        <f>Summary!C6</f>
        <v>30/06/2006</v>
      </c>
      <c r="O4" s="1744"/>
      <c r="P4" s="1745" t="str">
        <f>Summary!E6</f>
        <v>31/03/2006</v>
      </c>
      <c r="Q4" s="1746"/>
      <c r="R4" s="1720" t="str">
        <f>Summary!G6</f>
        <v>31/12/2005</v>
      </c>
      <c r="S4" s="1721"/>
      <c r="T4" s="543"/>
      <c r="U4" s="544"/>
      <c r="V4" s="545"/>
      <c r="W4" s="546"/>
      <c r="X4" s="1743" t="str">
        <f>Summary!O6</f>
        <v>30/06/2006</v>
      </c>
      <c r="Y4" s="1744"/>
      <c r="Z4" s="1745" t="str">
        <f>Summary!S6</f>
        <v>31/12/2005</v>
      </c>
      <c r="AA4" s="1746"/>
      <c r="AB4" s="1720" t="str">
        <f>Summary!S6</f>
        <v>31/12/2005</v>
      </c>
      <c r="AC4" s="1721"/>
      <c r="AD4" s="1743" t="str">
        <f>Summary!C6</f>
        <v>30/06/2006</v>
      </c>
      <c r="AE4" s="1744"/>
      <c r="AF4" s="1745" t="str">
        <f>Summary!E6</f>
        <v>31/03/2006</v>
      </c>
      <c r="AG4" s="1746"/>
      <c r="AH4" s="1720" t="str">
        <f>Summary!G6</f>
        <v>31/12/2005</v>
      </c>
      <c r="AI4" s="1721"/>
      <c r="AJ4" s="1743" t="str">
        <f>Summary!C6</f>
        <v>30/06/2006</v>
      </c>
      <c r="AK4" s="1744"/>
      <c r="AL4" s="1745" t="str">
        <f>Summary!E6</f>
        <v>31/03/2006</v>
      </c>
      <c r="AM4" s="1746"/>
      <c r="AN4" s="1720" t="str">
        <f>Summary!G6</f>
        <v>31/12/2005</v>
      </c>
      <c r="AO4" s="1721"/>
      <c r="AP4" s="72"/>
      <c r="AQ4" s="75"/>
      <c r="AR4" s="73"/>
      <c r="AS4" s="225"/>
    </row>
    <row r="5" spans="1:45" ht="12.75" customHeight="1">
      <c r="B5" s="501" t="s">
        <v>108</v>
      </c>
      <c r="C5" s="144" t="s">
        <v>14</v>
      </c>
      <c r="D5" s="795" t="s">
        <v>108</v>
      </c>
      <c r="E5" s="796" t="s">
        <v>14</v>
      </c>
      <c r="F5" s="804" t="s">
        <v>108</v>
      </c>
      <c r="G5" s="805" t="s">
        <v>14</v>
      </c>
      <c r="H5" s="501" t="s">
        <v>108</v>
      </c>
      <c r="I5" s="144" t="s">
        <v>14</v>
      </c>
      <c r="J5" s="796"/>
      <c r="K5" s="796"/>
      <c r="L5" s="804" t="s">
        <v>108</v>
      </c>
      <c r="M5" s="805" t="s">
        <v>14</v>
      </c>
      <c r="N5" s="501" t="s">
        <v>108</v>
      </c>
      <c r="O5" s="144" t="s">
        <v>14</v>
      </c>
      <c r="P5" s="796" t="s">
        <v>108</v>
      </c>
      <c r="Q5" s="796" t="s">
        <v>14</v>
      </c>
      <c r="R5" s="804" t="s">
        <v>108</v>
      </c>
      <c r="S5" s="805" t="s">
        <v>14</v>
      </c>
      <c r="T5" s="151"/>
      <c r="U5" s="207"/>
      <c r="V5" s="145"/>
      <c r="W5" s="226"/>
      <c r="X5" s="501" t="s">
        <v>108</v>
      </c>
      <c r="Y5" s="144" t="s">
        <v>14</v>
      </c>
      <c r="Z5" s="795" t="s">
        <v>108</v>
      </c>
      <c r="AA5" s="796" t="s">
        <v>14</v>
      </c>
      <c r="AB5" s="804" t="s">
        <v>108</v>
      </c>
      <c r="AC5" s="805" t="s">
        <v>14</v>
      </c>
      <c r="AD5" s="501" t="s">
        <v>108</v>
      </c>
      <c r="AE5" s="144" t="s">
        <v>14</v>
      </c>
      <c r="AF5" s="795" t="s">
        <v>108</v>
      </c>
      <c r="AG5" s="796" t="s">
        <v>14</v>
      </c>
      <c r="AH5" s="804" t="s">
        <v>108</v>
      </c>
      <c r="AI5" s="805" t="s">
        <v>14</v>
      </c>
      <c r="AJ5" s="501" t="s">
        <v>108</v>
      </c>
      <c r="AK5" s="144" t="s">
        <v>14</v>
      </c>
      <c r="AL5" s="795" t="s">
        <v>108</v>
      </c>
      <c r="AM5" s="796" t="s">
        <v>14</v>
      </c>
      <c r="AN5" s="804" t="s">
        <v>108</v>
      </c>
      <c r="AO5" s="805" t="s">
        <v>14</v>
      </c>
      <c r="AP5" s="151"/>
      <c r="AQ5" s="207"/>
      <c r="AR5" s="145"/>
      <c r="AS5" s="226"/>
    </row>
    <row r="6" spans="1:45" ht="12.75" customHeight="1">
      <c r="A6" s="63" t="s">
        <v>106</v>
      </c>
      <c r="B6" s="77"/>
      <c r="C6" s="135"/>
      <c r="D6" s="797"/>
      <c r="E6" s="797"/>
      <c r="F6" s="806"/>
      <c r="G6" s="807"/>
      <c r="H6" s="77"/>
      <c r="I6" s="135"/>
      <c r="J6" s="797"/>
      <c r="K6" s="797"/>
      <c r="L6" s="806"/>
      <c r="M6" s="807"/>
      <c r="N6" s="77"/>
      <c r="O6" s="135"/>
      <c r="P6" s="797"/>
      <c r="Q6" s="797"/>
      <c r="R6" s="806"/>
      <c r="S6" s="807"/>
      <c r="V6" s="227"/>
      <c r="W6" s="246"/>
      <c r="X6" s="77"/>
      <c r="Y6" s="135"/>
      <c r="Z6" s="797"/>
      <c r="AA6" s="797"/>
      <c r="AB6" s="806"/>
      <c r="AC6" s="807"/>
      <c r="AD6" s="77"/>
      <c r="AE6" s="135"/>
      <c r="AF6" s="797"/>
      <c r="AG6" s="797"/>
      <c r="AH6" s="806"/>
      <c r="AI6" s="807"/>
      <c r="AJ6" s="77"/>
      <c r="AK6" s="135"/>
      <c r="AL6" s="797"/>
      <c r="AM6" s="797"/>
      <c r="AN6" s="806"/>
      <c r="AO6" s="807"/>
      <c r="AR6" s="227"/>
      <c r="AS6" s="228"/>
    </row>
    <row r="7" spans="1:45" ht="12.75" customHeight="1">
      <c r="A7" s="63" t="s">
        <v>201</v>
      </c>
      <c r="B7" s="77">
        <f>'L Cap local'!B7</f>
        <v>12201.768229859999</v>
      </c>
      <c r="C7" s="539">
        <f t="shared" ref="C7:E12" si="0">(B7/B$12)*100</f>
        <v>99.037391807118027</v>
      </c>
      <c r="D7" s="798">
        <v>11761.24059157</v>
      </c>
      <c r="E7" s="797">
        <f t="shared" si="0"/>
        <v>97.766604991708334</v>
      </c>
      <c r="F7" s="806">
        <v>11211.9</v>
      </c>
      <c r="G7" s="807">
        <f t="shared" ref="G7:G12" si="1">(F7/F$12)*100</f>
        <v>98.276723495639217</v>
      </c>
      <c r="H7" s="77">
        <f>'Growth local'!B7</f>
        <v>6456.2149707099998</v>
      </c>
      <c r="I7" s="539">
        <f t="shared" ref="I7:K12" si="2">(H7/H$12)*100</f>
        <v>97.003833830682865</v>
      </c>
      <c r="J7" s="798">
        <v>7764.9210110200002</v>
      </c>
      <c r="K7" s="797">
        <f t="shared" si="2"/>
        <v>96.920023455091723</v>
      </c>
      <c r="L7" s="806">
        <v>7017</v>
      </c>
      <c r="M7" s="807">
        <f t="shared" ref="M7:M12" si="3">(L7/L$12)*100</f>
        <v>96.135139948760809</v>
      </c>
      <c r="N7" s="77">
        <f>'Res and Basic'!B7</f>
        <v>4246.5954400499995</v>
      </c>
      <c r="O7" s="539">
        <f t="shared" ref="O7:Q69" si="4">(N7/N$12)*100</f>
        <v>96.096510818164234</v>
      </c>
      <c r="P7" s="798">
        <v>3526.6974757899998</v>
      </c>
      <c r="Q7" s="797">
        <f t="shared" si="4"/>
        <v>96.837920994093579</v>
      </c>
      <c r="R7" s="806">
        <v>3362.2</v>
      </c>
      <c r="S7" s="807">
        <f t="shared" ref="S7:S12" si="5">(R7/R$12)*100</f>
        <v>94.749894321544318</v>
      </c>
      <c r="V7" s="227"/>
      <c r="W7" s="221"/>
      <c r="X7" s="77">
        <f>Ind!B7</f>
        <v>2611.6526054599999</v>
      </c>
      <c r="Y7" s="539">
        <f t="shared" ref="Y7:AA12" si="6">(X7/X$12)*100</f>
        <v>97.682167134626212</v>
      </c>
      <c r="Z7" s="798">
        <v>2968.1290241800002</v>
      </c>
      <c r="AA7" s="797">
        <f t="shared" si="6"/>
        <v>97.870222734237998</v>
      </c>
      <c r="AB7" s="806">
        <v>2852.3</v>
      </c>
      <c r="AC7" s="807">
        <f t="shared" ref="AC7:AC12" si="7">(AB7/AB$12)*100</f>
        <v>96.593179586169526</v>
      </c>
      <c r="AD7" s="77">
        <f>FinInd!B7</f>
        <v>406.1</v>
      </c>
      <c r="AE7" s="539">
        <f t="shared" ref="AE7:AE12" si="8">(AD7/AD$12)*100</f>
        <v>95.98203734341763</v>
      </c>
      <c r="AF7" s="798">
        <v>465</v>
      </c>
      <c r="AG7" s="797">
        <f t="shared" ref="AG7:AG12" si="9">(AF7/AF$12)*100</f>
        <v>97.300690521029509</v>
      </c>
      <c r="AH7" s="806">
        <v>425.4</v>
      </c>
      <c r="AI7" s="807">
        <f t="shared" ref="AI7:AI12" si="10">(AH7/AH$12)*100</f>
        <v>97.167656464138872</v>
      </c>
      <c r="AJ7" s="77">
        <f>Financial!B7</f>
        <v>3459.21004868</v>
      </c>
      <c r="AK7" s="539">
        <f t="shared" ref="AK7:AK12" si="11">(AJ7/AJ$12)*100</f>
        <v>96.743077472398312</v>
      </c>
      <c r="AL7" s="798">
        <v>4151.6166610500004</v>
      </c>
      <c r="AM7" s="797">
        <f t="shared" ref="AM7:AM12" si="12">(AL7/AL$12)*100</f>
        <v>98.121339103486847</v>
      </c>
      <c r="AN7" s="806">
        <v>3862.8</v>
      </c>
      <c r="AO7" s="807">
        <f t="shared" ref="AO7:AO12" si="13">(AN7/AN$12)*100</f>
        <v>96.480755301346264</v>
      </c>
      <c r="AR7" s="227"/>
      <c r="AS7" s="221"/>
    </row>
    <row r="8" spans="1:45" ht="12.75" customHeight="1">
      <c r="A8" s="175" t="s">
        <v>202</v>
      </c>
      <c r="B8" s="77">
        <f>'L Cap local'!B8</f>
        <v>118.65581359000002</v>
      </c>
      <c r="C8" s="539">
        <f t="shared" si="0"/>
        <v>0.96308683129609196</v>
      </c>
      <c r="D8" s="798">
        <v>268.27554653000004</v>
      </c>
      <c r="E8" s="797">
        <f t="shared" si="0"/>
        <v>2.230069964331201</v>
      </c>
      <c r="F8" s="806">
        <v>158.69999999999999</v>
      </c>
      <c r="G8" s="807">
        <f t="shared" si="1"/>
        <v>1.3910680632861463</v>
      </c>
      <c r="H8" s="77">
        <f>'Growth local'!B8</f>
        <v>130.41369442000001</v>
      </c>
      <c r="I8" s="539">
        <f t="shared" si="2"/>
        <v>1.9594496775828276</v>
      </c>
      <c r="J8" s="798">
        <v>177.55782913000002</v>
      </c>
      <c r="K8" s="797">
        <f t="shared" si="2"/>
        <v>2.2162374787189507</v>
      </c>
      <c r="L8" s="806">
        <v>212.8</v>
      </c>
      <c r="M8" s="807">
        <f t="shared" si="3"/>
        <v>2.9154279294707566</v>
      </c>
      <c r="N8" s="77">
        <f>'Res and Basic'!B8</f>
        <v>169.27162626000001</v>
      </c>
      <c r="O8" s="539">
        <f t="shared" si="4"/>
        <v>3.8304596926498888</v>
      </c>
      <c r="P8" s="798">
        <v>115.15835877000001</v>
      </c>
      <c r="Q8" s="797">
        <f t="shared" si="4"/>
        <v>3.1620790059064254</v>
      </c>
      <c r="R8" s="806">
        <v>186.2</v>
      </c>
      <c r="S8" s="807">
        <f t="shared" si="5"/>
        <v>5.247287586304072</v>
      </c>
      <c r="V8" s="227"/>
      <c r="W8" s="221"/>
      <c r="X8" s="77">
        <f>Ind!B8</f>
        <v>46.170105899999996</v>
      </c>
      <c r="Y8" s="539">
        <f t="shared" si="6"/>
        <v>1.7268743904600699</v>
      </c>
      <c r="Z8" s="798">
        <v>51.290163800000002</v>
      </c>
      <c r="AA8" s="797">
        <f t="shared" si="6"/>
        <v>1.6912269359881875</v>
      </c>
      <c r="AB8" s="806">
        <v>81.7</v>
      </c>
      <c r="AC8" s="807">
        <f t="shared" si="7"/>
        <v>2.7667716482102338</v>
      </c>
      <c r="AD8" s="77">
        <f>FinInd!B8</f>
        <v>17</v>
      </c>
      <c r="AE8" s="539">
        <f t="shared" si="8"/>
        <v>4.0179626565823678</v>
      </c>
      <c r="AF8" s="798">
        <v>12.9</v>
      </c>
      <c r="AG8" s="797">
        <f t="shared" si="9"/>
        <v>2.6993094789704961</v>
      </c>
      <c r="AH8" s="806">
        <v>12.4</v>
      </c>
      <c r="AI8" s="807">
        <f t="shared" si="10"/>
        <v>2.8323435358611238</v>
      </c>
      <c r="AJ8" s="77">
        <f>Financial!B8</f>
        <v>71.098551709999995</v>
      </c>
      <c r="AK8" s="539">
        <f t="shared" si="11"/>
        <v>1.9883998368010449</v>
      </c>
      <c r="AL8" s="798">
        <v>65.12596683999999</v>
      </c>
      <c r="AM8" s="797">
        <f t="shared" si="12"/>
        <v>1.5392189593761525</v>
      </c>
      <c r="AN8" s="806">
        <v>136.1</v>
      </c>
      <c r="AO8" s="807">
        <f t="shared" si="13"/>
        <v>3.3993555960736317</v>
      </c>
      <c r="AR8" s="227"/>
      <c r="AS8" s="221"/>
    </row>
    <row r="9" spans="1:45" ht="12.75" customHeight="1">
      <c r="A9" s="200" t="s">
        <v>203</v>
      </c>
      <c r="B9" s="77">
        <f>'L Cap local'!B9</f>
        <v>-0.14899999999999997</v>
      </c>
      <c r="C9" s="539">
        <f t="shared" si="0"/>
        <v>-1.2093797473671482E-3</v>
      </c>
      <c r="D9" s="798">
        <v>0.4</v>
      </c>
      <c r="E9" s="797">
        <f t="shared" si="0"/>
        <v>3.3250439604741574E-3</v>
      </c>
      <c r="F9" s="806">
        <v>37.9</v>
      </c>
      <c r="G9" s="807">
        <f t="shared" si="1"/>
        <v>0.33220844107463732</v>
      </c>
      <c r="H9" s="77">
        <f>'Growth local'!B9</f>
        <v>0</v>
      </c>
      <c r="I9" s="539">
        <f t="shared" si="2"/>
        <v>0</v>
      </c>
      <c r="J9" s="798">
        <v>0</v>
      </c>
      <c r="K9" s="797">
        <f t="shared" si="2"/>
        <v>0</v>
      </c>
      <c r="L9" s="806">
        <v>0.2</v>
      </c>
      <c r="M9" s="807">
        <f t="shared" si="3"/>
        <v>2.7400638434875533E-3</v>
      </c>
      <c r="N9" s="77">
        <f>'Res and Basic'!B9</f>
        <v>0</v>
      </c>
      <c r="O9" s="539">
        <f t="shared" si="4"/>
        <v>0</v>
      </c>
      <c r="P9" s="798">
        <v>0</v>
      </c>
      <c r="Q9" s="797">
        <f t="shared" si="4"/>
        <v>0</v>
      </c>
      <c r="R9" s="806">
        <v>0</v>
      </c>
      <c r="S9" s="807">
        <f t="shared" si="5"/>
        <v>0</v>
      </c>
      <c r="V9" s="227"/>
      <c r="W9" s="221"/>
      <c r="X9" s="77">
        <f>Ind!B9</f>
        <v>0</v>
      </c>
      <c r="Y9" s="539">
        <f t="shared" si="6"/>
        <v>0</v>
      </c>
      <c r="Z9" s="798">
        <v>0</v>
      </c>
      <c r="AA9" s="797">
        <f t="shared" si="6"/>
        <v>0</v>
      </c>
      <c r="AB9" s="806">
        <v>0</v>
      </c>
      <c r="AC9" s="807">
        <f t="shared" si="7"/>
        <v>0</v>
      </c>
      <c r="AD9" s="77">
        <f>FinInd!B9</f>
        <v>0</v>
      </c>
      <c r="AE9" s="539">
        <f t="shared" si="8"/>
        <v>0</v>
      </c>
      <c r="AF9" s="798">
        <v>0</v>
      </c>
      <c r="AG9" s="797">
        <f t="shared" si="9"/>
        <v>0</v>
      </c>
      <c r="AH9" s="806">
        <v>0</v>
      </c>
      <c r="AI9" s="807">
        <f t="shared" si="10"/>
        <v>0</v>
      </c>
      <c r="AJ9" s="77">
        <f>Financial!B9</f>
        <v>9.6581440000000001</v>
      </c>
      <c r="AK9" s="539">
        <f t="shared" si="11"/>
        <v>0.27010749855682248</v>
      </c>
      <c r="AL9" s="798">
        <v>9.6581440000000001</v>
      </c>
      <c r="AM9" s="797">
        <f t="shared" si="12"/>
        <v>0.22826529997946104</v>
      </c>
      <c r="AN9" s="806">
        <v>0</v>
      </c>
      <c r="AO9" s="807">
        <f t="shared" si="13"/>
        <v>0</v>
      </c>
      <c r="AR9" s="227"/>
      <c r="AS9" s="221"/>
    </row>
    <row r="10" spans="1:45" ht="12.75" customHeight="1">
      <c r="A10" s="208" t="s">
        <v>204</v>
      </c>
      <c r="B10" s="77">
        <f>'L Cap local'!B10</f>
        <v>0</v>
      </c>
      <c r="C10" s="539">
        <f t="shared" si="0"/>
        <v>0</v>
      </c>
      <c r="D10" s="798">
        <v>0</v>
      </c>
      <c r="E10" s="797">
        <f t="shared" si="0"/>
        <v>0</v>
      </c>
      <c r="F10" s="806">
        <v>0</v>
      </c>
      <c r="G10" s="807">
        <f t="shared" si="1"/>
        <v>0</v>
      </c>
      <c r="H10" s="77">
        <f>'Growth local'!B10</f>
        <v>0</v>
      </c>
      <c r="I10" s="539">
        <f t="shared" si="2"/>
        <v>0</v>
      </c>
      <c r="J10" s="798">
        <v>0</v>
      </c>
      <c r="K10" s="797">
        <f t="shared" si="2"/>
        <v>0</v>
      </c>
      <c r="L10" s="806">
        <v>0</v>
      </c>
      <c r="M10" s="807">
        <f t="shared" si="3"/>
        <v>0</v>
      </c>
      <c r="N10" s="77">
        <f>'Res and Basic'!B10</f>
        <v>0</v>
      </c>
      <c r="O10" s="539">
        <f t="shared" si="4"/>
        <v>0</v>
      </c>
      <c r="P10" s="798">
        <v>0</v>
      </c>
      <c r="Q10" s="797">
        <f t="shared" si="4"/>
        <v>0</v>
      </c>
      <c r="R10" s="806">
        <v>0</v>
      </c>
      <c r="S10" s="807">
        <f t="shared" si="5"/>
        <v>0</v>
      </c>
      <c r="V10" s="227"/>
      <c r="W10" s="221"/>
      <c r="X10" s="77">
        <f>Ind!B10</f>
        <v>0</v>
      </c>
      <c r="Y10" s="539">
        <f t="shared" si="6"/>
        <v>0</v>
      </c>
      <c r="Z10" s="798">
        <v>0</v>
      </c>
      <c r="AA10" s="797">
        <f t="shared" si="6"/>
        <v>0</v>
      </c>
      <c r="AB10" s="806">
        <v>0</v>
      </c>
      <c r="AC10" s="807">
        <f t="shared" si="7"/>
        <v>0</v>
      </c>
      <c r="AD10" s="77">
        <f>FinInd!B10</f>
        <v>0</v>
      </c>
      <c r="AE10" s="539">
        <f t="shared" si="8"/>
        <v>0</v>
      </c>
      <c r="AF10" s="798">
        <v>0</v>
      </c>
      <c r="AG10" s="797">
        <f t="shared" si="9"/>
        <v>0</v>
      </c>
      <c r="AH10" s="806">
        <v>0</v>
      </c>
      <c r="AI10" s="807">
        <f t="shared" si="10"/>
        <v>0</v>
      </c>
      <c r="AJ10" s="77">
        <f>Financial!B10</f>
        <v>0</v>
      </c>
      <c r="AK10" s="539">
        <f t="shared" si="11"/>
        <v>0</v>
      </c>
      <c r="AL10" s="798">
        <v>0</v>
      </c>
      <c r="AM10" s="797">
        <f t="shared" si="12"/>
        <v>0</v>
      </c>
      <c r="AN10" s="806">
        <v>0</v>
      </c>
      <c r="AO10" s="807">
        <f t="shared" si="13"/>
        <v>0</v>
      </c>
      <c r="AR10" s="227"/>
      <c r="AS10" s="221"/>
    </row>
    <row r="11" spans="1:45" ht="12.75" customHeight="1" thickBot="1">
      <c r="A11" s="176" t="s">
        <v>205</v>
      </c>
      <c r="B11" s="77">
        <f>'L Cap local'!B11</f>
        <v>0</v>
      </c>
      <c r="C11" s="539">
        <f t="shared" si="0"/>
        <v>0</v>
      </c>
      <c r="D11" s="798">
        <v>0</v>
      </c>
      <c r="E11" s="797">
        <f t="shared" si="0"/>
        <v>0</v>
      </c>
      <c r="F11" s="806">
        <v>0</v>
      </c>
      <c r="G11" s="807">
        <f t="shared" si="1"/>
        <v>0</v>
      </c>
      <c r="H11" s="77">
        <f>'Growth local'!B11</f>
        <v>69</v>
      </c>
      <c r="I11" s="539">
        <f t="shared" si="2"/>
        <v>1.0367164917343279</v>
      </c>
      <c r="J11" s="798">
        <v>69.2</v>
      </c>
      <c r="K11" s="797">
        <f t="shared" si="2"/>
        <v>0.86373906618933316</v>
      </c>
      <c r="L11" s="806">
        <v>69.099999999999994</v>
      </c>
      <c r="M11" s="807">
        <f t="shared" si="3"/>
        <v>0.94669205792494959</v>
      </c>
      <c r="N11" s="77">
        <f>'Res and Basic'!B11</f>
        <v>3.2272420000000004</v>
      </c>
      <c r="O11" s="539">
        <f t="shared" si="4"/>
        <v>7.3029489185855334E-2</v>
      </c>
      <c r="P11" s="798">
        <v>0</v>
      </c>
      <c r="Q11" s="797">
        <f t="shared" si="4"/>
        <v>0</v>
      </c>
      <c r="R11" s="806">
        <v>0.1</v>
      </c>
      <c r="S11" s="807">
        <f t="shared" si="5"/>
        <v>2.8180921516133576E-3</v>
      </c>
      <c r="V11" s="227"/>
      <c r="W11" s="221"/>
      <c r="X11" s="77">
        <f>Ind!B11</f>
        <v>15.8</v>
      </c>
      <c r="Y11" s="539">
        <f t="shared" si="6"/>
        <v>0.59095847491372355</v>
      </c>
      <c r="Z11" s="798">
        <v>13.3</v>
      </c>
      <c r="AA11" s="797">
        <f t="shared" si="6"/>
        <v>0.43855032977381314</v>
      </c>
      <c r="AB11" s="806">
        <v>18.899999999999999</v>
      </c>
      <c r="AC11" s="807">
        <f t="shared" si="7"/>
        <v>0.64004876562023771</v>
      </c>
      <c r="AD11" s="77">
        <f>FinInd!B11</f>
        <v>0</v>
      </c>
      <c r="AE11" s="539">
        <f t="shared" si="8"/>
        <v>0</v>
      </c>
      <c r="AF11" s="798">
        <v>0</v>
      </c>
      <c r="AG11" s="797">
        <f t="shared" si="9"/>
        <v>0</v>
      </c>
      <c r="AH11" s="806">
        <v>0</v>
      </c>
      <c r="AI11" s="807">
        <f t="shared" si="10"/>
        <v>0</v>
      </c>
      <c r="AJ11" s="77">
        <f>Financial!B11</f>
        <v>35.699999999999996</v>
      </c>
      <c r="AK11" s="539">
        <f t="shared" si="11"/>
        <v>0.99841519224382669</v>
      </c>
      <c r="AL11" s="798">
        <v>4.7039999999999997</v>
      </c>
      <c r="AM11" s="797">
        <f t="shared" si="12"/>
        <v>0.11117663715755167</v>
      </c>
      <c r="AN11" s="806">
        <v>4.7</v>
      </c>
      <c r="AO11" s="807">
        <f t="shared" si="13"/>
        <v>0.11739141294302771</v>
      </c>
      <c r="AR11" s="227"/>
      <c r="AS11" s="221"/>
    </row>
    <row r="12" spans="1:45" ht="12.75" customHeight="1" thickBot="1">
      <c r="A12" s="198" t="s">
        <v>3</v>
      </c>
      <c r="B12" s="485">
        <f>'L Cap local'!B12</f>
        <v>12320.365073449999</v>
      </c>
      <c r="C12" s="540">
        <f t="shared" si="0"/>
        <v>100</v>
      </c>
      <c r="D12" s="799">
        <v>12029.916138099999</v>
      </c>
      <c r="E12" s="800">
        <f t="shared" si="0"/>
        <v>100</v>
      </c>
      <c r="F12" s="808">
        <v>11408.5</v>
      </c>
      <c r="G12" s="809">
        <f t="shared" si="1"/>
        <v>100</v>
      </c>
      <c r="H12" s="485">
        <f>'Growth local'!B12</f>
        <v>6655.6286651299988</v>
      </c>
      <c r="I12" s="540">
        <f t="shared" si="2"/>
        <v>100</v>
      </c>
      <c r="J12" s="799">
        <v>8011.6788401499998</v>
      </c>
      <c r="K12" s="800">
        <f t="shared" si="2"/>
        <v>100</v>
      </c>
      <c r="L12" s="808">
        <v>7299.1</v>
      </c>
      <c r="M12" s="809">
        <f t="shared" si="3"/>
        <v>100</v>
      </c>
      <c r="N12" s="485">
        <f>'Res and Basic'!B12</f>
        <v>4419.094308310001</v>
      </c>
      <c r="O12" s="540">
        <f t="shared" si="4"/>
        <v>100</v>
      </c>
      <c r="P12" s="799">
        <v>3641.8558345599999</v>
      </c>
      <c r="Q12" s="800">
        <f t="shared" si="4"/>
        <v>100</v>
      </c>
      <c r="R12" s="808">
        <v>3548.5</v>
      </c>
      <c r="S12" s="809">
        <f t="shared" si="5"/>
        <v>100</v>
      </c>
      <c r="T12" s="67"/>
      <c r="U12" s="209"/>
      <c r="V12" s="146"/>
      <c r="W12" s="229"/>
      <c r="X12" s="485">
        <f>Ind!B12</f>
        <v>2673.6227113599998</v>
      </c>
      <c r="Y12" s="540">
        <f t="shared" si="6"/>
        <v>100</v>
      </c>
      <c r="Z12" s="799">
        <v>3032.7191879800002</v>
      </c>
      <c r="AA12" s="800">
        <f t="shared" si="6"/>
        <v>100</v>
      </c>
      <c r="AB12" s="808">
        <v>2952.9</v>
      </c>
      <c r="AC12" s="809">
        <f t="shared" si="7"/>
        <v>100</v>
      </c>
      <c r="AD12" s="485">
        <f>FinInd!B12</f>
        <v>423.1</v>
      </c>
      <c r="AE12" s="540">
        <f t="shared" si="8"/>
        <v>100</v>
      </c>
      <c r="AF12" s="799">
        <v>477.9</v>
      </c>
      <c r="AG12" s="800">
        <f t="shared" si="9"/>
        <v>100</v>
      </c>
      <c r="AH12" s="808">
        <v>437.8</v>
      </c>
      <c r="AI12" s="809">
        <f t="shared" si="10"/>
        <v>100</v>
      </c>
      <c r="AJ12" s="485">
        <f>Financial!B12</f>
        <v>3575.6667443900001</v>
      </c>
      <c r="AK12" s="540">
        <f t="shared" si="11"/>
        <v>100</v>
      </c>
      <c r="AL12" s="799">
        <v>4231.1047718899999</v>
      </c>
      <c r="AM12" s="800">
        <f t="shared" si="12"/>
        <v>100</v>
      </c>
      <c r="AN12" s="808">
        <v>4003.7</v>
      </c>
      <c r="AO12" s="809">
        <f t="shared" si="13"/>
        <v>100</v>
      </c>
      <c r="AP12" s="67"/>
      <c r="AQ12" s="209"/>
      <c r="AR12" s="146"/>
      <c r="AS12" s="229"/>
    </row>
    <row r="13" spans="1:45" ht="12.75" customHeight="1">
      <c r="A13" s="63" t="s">
        <v>206</v>
      </c>
      <c r="B13" s="77"/>
      <c r="C13" s="539"/>
      <c r="D13" s="798"/>
      <c r="E13" s="797"/>
      <c r="F13" s="806"/>
      <c r="G13" s="807"/>
      <c r="H13" s="77"/>
      <c r="I13" s="539"/>
      <c r="J13" s="798"/>
      <c r="K13" s="797"/>
      <c r="L13" s="806"/>
      <c r="M13" s="807"/>
      <c r="N13" s="77"/>
      <c r="O13" s="539"/>
      <c r="P13" s="798"/>
      <c r="Q13" s="797"/>
      <c r="R13" s="806"/>
      <c r="S13" s="807"/>
      <c r="V13" s="227"/>
      <c r="W13" s="230"/>
      <c r="X13" s="77"/>
      <c r="Y13" s="539"/>
      <c r="Z13" s="798"/>
      <c r="AA13" s="797"/>
      <c r="AB13" s="806"/>
      <c r="AC13" s="807"/>
      <c r="AD13" s="77"/>
      <c r="AE13" s="539"/>
      <c r="AF13" s="798"/>
      <c r="AG13" s="797"/>
      <c r="AH13" s="806"/>
      <c r="AI13" s="807"/>
      <c r="AJ13" s="77"/>
      <c r="AK13" s="539"/>
      <c r="AL13" s="798"/>
      <c r="AM13" s="797"/>
      <c r="AN13" s="806"/>
      <c r="AO13" s="807"/>
      <c r="AR13" s="227"/>
      <c r="AS13" s="221"/>
    </row>
    <row r="14" spans="1:45" ht="12.75" customHeight="1">
      <c r="A14" s="147" t="s">
        <v>207</v>
      </c>
      <c r="B14" s="77">
        <f>'L Cap local'!B14</f>
        <v>0</v>
      </c>
      <c r="C14" s="539">
        <f t="shared" ref="C14:C20" si="14">(B14/B$74)*100</f>
        <v>0</v>
      </c>
      <c r="D14" s="798">
        <v>0</v>
      </c>
      <c r="E14" s="797">
        <f t="shared" ref="E14:E20" si="15">(D14/D$74)*100</f>
        <v>0</v>
      </c>
      <c r="F14" s="810" t="s">
        <v>28</v>
      </c>
      <c r="G14" s="807"/>
      <c r="H14" s="77">
        <f>'Growth local'!B14</f>
        <v>0</v>
      </c>
      <c r="I14" s="539">
        <f t="shared" ref="I14:I20" si="16">(H14/H$74)*100</f>
        <v>0</v>
      </c>
      <c r="J14" s="798">
        <v>0</v>
      </c>
      <c r="K14" s="797">
        <f t="shared" ref="K14:K20" si="17">(J14/J$74)*100</f>
        <v>0</v>
      </c>
      <c r="L14" s="810" t="s">
        <v>28</v>
      </c>
      <c r="M14" s="807"/>
      <c r="N14" s="77">
        <f>'Res and Basic'!B14</f>
        <v>0</v>
      </c>
      <c r="O14" s="539">
        <f t="shared" si="4"/>
        <v>0</v>
      </c>
      <c r="P14" s="798">
        <v>0</v>
      </c>
      <c r="Q14" s="797">
        <f t="shared" si="4"/>
        <v>0</v>
      </c>
      <c r="R14" s="810" t="s">
        <v>28</v>
      </c>
      <c r="S14" s="807"/>
      <c r="V14" s="227"/>
      <c r="W14" s="221"/>
      <c r="X14" s="77">
        <f>Ind!B14</f>
        <v>0</v>
      </c>
      <c r="Y14" s="539">
        <f t="shared" ref="Y14:Y44" si="18">(X14/X$74)*100</f>
        <v>0</v>
      </c>
      <c r="Z14" s="798">
        <v>0</v>
      </c>
      <c r="AA14" s="797">
        <f t="shared" ref="AA14:AA44" si="19">(Z14/Z$74)*100</f>
        <v>0</v>
      </c>
      <c r="AB14" s="810" t="s">
        <v>28</v>
      </c>
      <c r="AC14" s="807"/>
      <c r="AD14" s="77">
        <f>FinInd!B14</f>
        <v>0</v>
      </c>
      <c r="AE14" s="539">
        <f t="shared" ref="AE14:AE20" si="20">(AD14/AD$74)*100</f>
        <v>0</v>
      </c>
      <c r="AF14" s="798">
        <v>0</v>
      </c>
      <c r="AG14" s="797">
        <f t="shared" ref="AG14:AG44" si="21">(AF14/AF$12)*100</f>
        <v>0</v>
      </c>
      <c r="AH14" s="810" t="s">
        <v>28</v>
      </c>
      <c r="AI14" s="807"/>
      <c r="AJ14" s="77">
        <f>Financial!B14</f>
        <v>0</v>
      </c>
      <c r="AK14" s="539">
        <f t="shared" ref="AK14:AK20" si="22">(AJ14/AJ$74)*100</f>
        <v>0</v>
      </c>
      <c r="AL14" s="798"/>
      <c r="AM14" s="797">
        <f t="shared" ref="AM14:AM44" si="23">(AL14/AL$12)*100</f>
        <v>0</v>
      </c>
      <c r="AN14" s="810" t="s">
        <v>28</v>
      </c>
      <c r="AO14" s="807"/>
      <c r="AR14" s="227"/>
      <c r="AS14" s="221"/>
    </row>
    <row r="15" spans="1:45" ht="12.75" customHeight="1">
      <c r="A15" s="147" t="s">
        <v>208</v>
      </c>
      <c r="B15" s="77">
        <f>'L Cap local'!B15</f>
        <v>0</v>
      </c>
      <c r="C15" s="539">
        <f t="shared" si="14"/>
        <v>0</v>
      </c>
      <c r="D15" s="798">
        <v>0</v>
      </c>
      <c r="E15" s="797">
        <f t="shared" si="15"/>
        <v>0</v>
      </c>
      <c r="F15" s="810" t="s">
        <v>28</v>
      </c>
      <c r="G15" s="807"/>
      <c r="H15" s="77">
        <f>'Growth local'!B15</f>
        <v>0</v>
      </c>
      <c r="I15" s="539">
        <f t="shared" si="16"/>
        <v>0</v>
      </c>
      <c r="J15" s="798">
        <v>0</v>
      </c>
      <c r="K15" s="797">
        <f t="shared" si="17"/>
        <v>0</v>
      </c>
      <c r="L15" s="810" t="s">
        <v>28</v>
      </c>
      <c r="M15" s="807"/>
      <c r="N15" s="77">
        <f>'Res and Basic'!B15</f>
        <v>0</v>
      </c>
      <c r="O15" s="539">
        <f t="shared" si="4"/>
        <v>0</v>
      </c>
      <c r="P15" s="798">
        <v>0</v>
      </c>
      <c r="Q15" s="797">
        <f t="shared" si="4"/>
        <v>0</v>
      </c>
      <c r="R15" s="810" t="s">
        <v>28</v>
      </c>
      <c r="S15" s="807"/>
      <c r="V15" s="227"/>
      <c r="W15" s="221"/>
      <c r="X15" s="77">
        <f>Ind!B15</f>
        <v>0</v>
      </c>
      <c r="Y15" s="539">
        <f t="shared" si="18"/>
        <v>0</v>
      </c>
      <c r="Z15" s="798">
        <v>0</v>
      </c>
      <c r="AA15" s="797">
        <f t="shared" si="19"/>
        <v>0</v>
      </c>
      <c r="AB15" s="810" t="s">
        <v>28</v>
      </c>
      <c r="AC15" s="807"/>
      <c r="AD15" s="77">
        <f>FinInd!B15</f>
        <v>0</v>
      </c>
      <c r="AE15" s="539">
        <f t="shared" si="20"/>
        <v>0</v>
      </c>
      <c r="AF15" s="798">
        <v>0</v>
      </c>
      <c r="AG15" s="797">
        <f t="shared" si="21"/>
        <v>0</v>
      </c>
      <c r="AH15" s="810" t="s">
        <v>28</v>
      </c>
      <c r="AI15" s="807"/>
      <c r="AJ15" s="77">
        <f>Financial!B15</f>
        <v>0</v>
      </c>
      <c r="AK15" s="539">
        <f t="shared" si="22"/>
        <v>0</v>
      </c>
      <c r="AL15" s="798"/>
      <c r="AM15" s="797">
        <f t="shared" si="23"/>
        <v>0</v>
      </c>
      <c r="AN15" s="810" t="s">
        <v>28</v>
      </c>
      <c r="AO15" s="807"/>
      <c r="AR15" s="227"/>
      <c r="AS15" s="221"/>
    </row>
    <row r="16" spans="1:45" ht="12.75" customHeight="1">
      <c r="A16" s="147" t="s">
        <v>209</v>
      </c>
      <c r="B16" s="77">
        <f>'L Cap local'!B16</f>
        <v>0</v>
      </c>
      <c r="C16" s="539">
        <f t="shared" si="14"/>
        <v>0</v>
      </c>
      <c r="D16" s="798">
        <v>0.7</v>
      </c>
      <c r="E16" s="797">
        <f t="shared" si="15"/>
        <v>5.9517126177838289E-3</v>
      </c>
      <c r="F16" s="810" t="s">
        <v>28</v>
      </c>
      <c r="G16" s="807"/>
      <c r="H16" s="77">
        <f>'Growth local'!B16</f>
        <v>0</v>
      </c>
      <c r="I16" s="539">
        <f t="shared" si="16"/>
        <v>0</v>
      </c>
      <c r="J16" s="798">
        <v>0</v>
      </c>
      <c r="K16" s="797">
        <f t="shared" si="17"/>
        <v>0</v>
      </c>
      <c r="L16" s="810" t="s">
        <v>28</v>
      </c>
      <c r="M16" s="807"/>
      <c r="N16" s="77">
        <f>'Res and Basic'!B16</f>
        <v>0</v>
      </c>
      <c r="O16" s="539">
        <f t="shared" si="4"/>
        <v>0</v>
      </c>
      <c r="P16" s="798">
        <v>0</v>
      </c>
      <c r="Q16" s="797">
        <f t="shared" si="4"/>
        <v>0</v>
      </c>
      <c r="R16" s="810" t="s">
        <v>28</v>
      </c>
      <c r="S16" s="807"/>
      <c r="V16" s="227"/>
      <c r="W16" s="221"/>
      <c r="X16" s="77">
        <f>Ind!B16</f>
        <v>0</v>
      </c>
      <c r="Y16" s="539">
        <f t="shared" si="18"/>
        <v>0</v>
      </c>
      <c r="Z16" s="798">
        <v>0</v>
      </c>
      <c r="AA16" s="797">
        <f t="shared" si="19"/>
        <v>0</v>
      </c>
      <c r="AB16" s="810" t="s">
        <v>28</v>
      </c>
      <c r="AC16" s="807"/>
      <c r="AD16" s="77">
        <f>FinInd!B16</f>
        <v>0</v>
      </c>
      <c r="AE16" s="539">
        <f t="shared" si="20"/>
        <v>0</v>
      </c>
      <c r="AF16" s="798">
        <v>0</v>
      </c>
      <c r="AG16" s="797">
        <f t="shared" si="21"/>
        <v>0</v>
      </c>
      <c r="AH16" s="810" t="s">
        <v>28</v>
      </c>
      <c r="AI16" s="807"/>
      <c r="AJ16" s="77">
        <f>Financial!B16</f>
        <v>0</v>
      </c>
      <c r="AK16" s="539">
        <f t="shared" si="22"/>
        <v>0</v>
      </c>
      <c r="AL16" s="798"/>
      <c r="AM16" s="797">
        <f t="shared" si="23"/>
        <v>0</v>
      </c>
      <c r="AN16" s="810" t="s">
        <v>28</v>
      </c>
      <c r="AO16" s="807"/>
      <c r="AR16" s="227"/>
      <c r="AS16" s="221"/>
    </row>
    <row r="17" spans="1:45" ht="12.75" customHeight="1">
      <c r="A17" s="147" t="s">
        <v>210</v>
      </c>
      <c r="B17" s="77">
        <f>'L Cap local'!B17</f>
        <v>0</v>
      </c>
      <c r="C17" s="539">
        <f t="shared" si="14"/>
        <v>0</v>
      </c>
      <c r="D17" s="798">
        <v>0</v>
      </c>
      <c r="E17" s="797">
        <f t="shared" si="15"/>
        <v>0</v>
      </c>
      <c r="F17" s="810" t="s">
        <v>28</v>
      </c>
      <c r="G17" s="807"/>
      <c r="H17" s="77">
        <f>'Growth local'!B17</f>
        <v>0.08</v>
      </c>
      <c r="I17" s="539">
        <f t="shared" si="16"/>
        <v>1.2825157889820493E-3</v>
      </c>
      <c r="J17" s="798">
        <v>0.1</v>
      </c>
      <c r="K17" s="797">
        <f t="shared" si="17"/>
        <v>1.2882540406037399E-3</v>
      </c>
      <c r="L17" s="810" t="s">
        <v>28</v>
      </c>
      <c r="M17" s="807"/>
      <c r="N17" s="77">
        <f>'Res and Basic'!B17</f>
        <v>0</v>
      </c>
      <c r="O17" s="539">
        <f t="shared" si="4"/>
        <v>0</v>
      </c>
      <c r="P17" s="798">
        <v>0</v>
      </c>
      <c r="Q17" s="797">
        <f t="shared" si="4"/>
        <v>0</v>
      </c>
      <c r="R17" s="810" t="s">
        <v>28</v>
      </c>
      <c r="S17" s="807"/>
      <c r="V17" s="227"/>
      <c r="W17" s="221"/>
      <c r="X17" s="77">
        <f>Ind!B17</f>
        <v>0</v>
      </c>
      <c r="Y17" s="539">
        <f t="shared" si="18"/>
        <v>0</v>
      </c>
      <c r="Z17" s="798">
        <v>0.3</v>
      </c>
      <c r="AA17" s="797">
        <f t="shared" si="19"/>
        <v>1.0136344164091109E-2</v>
      </c>
      <c r="AB17" s="810" t="s">
        <v>28</v>
      </c>
      <c r="AC17" s="807"/>
      <c r="AD17" s="77">
        <f>FinInd!B17</f>
        <v>0</v>
      </c>
      <c r="AE17" s="539">
        <f t="shared" si="20"/>
        <v>0</v>
      </c>
      <c r="AF17" s="798">
        <v>0</v>
      </c>
      <c r="AG17" s="797">
        <f t="shared" si="21"/>
        <v>0</v>
      </c>
      <c r="AH17" s="810" t="s">
        <v>28</v>
      </c>
      <c r="AI17" s="807"/>
      <c r="AJ17" s="77">
        <f>Financial!B17</f>
        <v>0</v>
      </c>
      <c r="AK17" s="539">
        <f t="shared" si="22"/>
        <v>0</v>
      </c>
      <c r="AL17" s="798"/>
      <c r="AM17" s="797">
        <f t="shared" si="23"/>
        <v>0</v>
      </c>
      <c r="AN17" s="810" t="s">
        <v>28</v>
      </c>
      <c r="AO17" s="807"/>
      <c r="AR17" s="227"/>
      <c r="AS17" s="221"/>
    </row>
    <row r="18" spans="1:45" ht="12.75" customHeight="1">
      <c r="A18" s="147" t="s">
        <v>211</v>
      </c>
      <c r="B18" s="77">
        <f>'L Cap local'!B18</f>
        <v>0</v>
      </c>
      <c r="C18" s="539">
        <f t="shared" si="14"/>
        <v>0</v>
      </c>
      <c r="D18" s="798">
        <v>0</v>
      </c>
      <c r="E18" s="797">
        <f t="shared" si="15"/>
        <v>0</v>
      </c>
      <c r="F18" s="810"/>
      <c r="G18" s="807"/>
      <c r="H18" s="77">
        <f>'Growth local'!B18</f>
        <v>0</v>
      </c>
      <c r="I18" s="539">
        <f t="shared" si="16"/>
        <v>0</v>
      </c>
      <c r="J18" s="798">
        <v>0</v>
      </c>
      <c r="K18" s="797">
        <f t="shared" si="17"/>
        <v>0</v>
      </c>
      <c r="L18" s="810" t="s">
        <v>28</v>
      </c>
      <c r="M18" s="807"/>
      <c r="N18" s="77">
        <f>'Res and Basic'!B18</f>
        <v>0</v>
      </c>
      <c r="O18" s="539">
        <f t="shared" si="4"/>
        <v>0</v>
      </c>
      <c r="P18" s="798">
        <v>1.1599999999999999</v>
      </c>
      <c r="Q18" s="797">
        <f t="shared" si="4"/>
        <v>3.185189235092685E-2</v>
      </c>
      <c r="R18" s="810" t="s">
        <v>28</v>
      </c>
      <c r="S18" s="807"/>
      <c r="V18" s="227"/>
      <c r="W18" s="221"/>
      <c r="X18" s="77">
        <f>Ind!B18</f>
        <v>0</v>
      </c>
      <c r="Y18" s="539">
        <f t="shared" si="18"/>
        <v>0</v>
      </c>
      <c r="Z18" s="798">
        <v>0</v>
      </c>
      <c r="AA18" s="797">
        <f t="shared" si="19"/>
        <v>0</v>
      </c>
      <c r="AB18" s="810" t="s">
        <v>28</v>
      </c>
      <c r="AC18" s="807"/>
      <c r="AD18" s="77">
        <f>FinInd!B18</f>
        <v>0</v>
      </c>
      <c r="AE18" s="539">
        <f t="shared" si="20"/>
        <v>0</v>
      </c>
      <c r="AF18" s="798">
        <v>0</v>
      </c>
      <c r="AG18" s="797">
        <f t="shared" si="21"/>
        <v>0</v>
      </c>
      <c r="AH18" s="810" t="s">
        <v>28</v>
      </c>
      <c r="AI18" s="807"/>
      <c r="AJ18" s="77">
        <f>Financial!B18</f>
        <v>1.01219748</v>
      </c>
      <c r="AK18" s="539">
        <f t="shared" si="22"/>
        <v>2.9260943008189773E-2</v>
      </c>
      <c r="AL18" s="798"/>
      <c r="AM18" s="797">
        <f t="shared" si="23"/>
        <v>0</v>
      </c>
      <c r="AN18" s="810" t="s">
        <v>28</v>
      </c>
      <c r="AO18" s="807"/>
      <c r="AR18" s="227"/>
      <c r="AS18" s="221"/>
    </row>
    <row r="19" spans="1:45" ht="12.75" customHeight="1" thickBot="1">
      <c r="A19" s="147" t="s">
        <v>212</v>
      </c>
      <c r="B19" s="77">
        <f>'L Cap local'!B19</f>
        <v>0</v>
      </c>
      <c r="C19" s="539">
        <f t="shared" si="14"/>
        <v>0</v>
      </c>
      <c r="D19" s="798">
        <v>0</v>
      </c>
      <c r="E19" s="797">
        <f t="shared" si="15"/>
        <v>0</v>
      </c>
      <c r="F19" s="810" t="s">
        <v>28</v>
      </c>
      <c r="G19" s="807"/>
      <c r="H19" s="77">
        <f>'Growth local'!B19</f>
        <v>0</v>
      </c>
      <c r="I19" s="539">
        <f t="shared" si="16"/>
        <v>0</v>
      </c>
      <c r="J19" s="798">
        <v>0</v>
      </c>
      <c r="K19" s="797">
        <f t="shared" si="17"/>
        <v>0</v>
      </c>
      <c r="L19" s="810" t="s">
        <v>28</v>
      </c>
      <c r="M19" s="807"/>
      <c r="N19" s="77">
        <f>'Res and Basic'!B19</f>
        <v>0</v>
      </c>
      <c r="O19" s="539">
        <f t="shared" si="4"/>
        <v>0</v>
      </c>
      <c r="P19" s="798">
        <v>0</v>
      </c>
      <c r="Q19" s="797">
        <f t="shared" si="4"/>
        <v>0</v>
      </c>
      <c r="R19" s="810" t="s">
        <v>28</v>
      </c>
      <c r="S19" s="807"/>
      <c r="V19" s="227"/>
      <c r="W19" s="221"/>
      <c r="X19" s="77">
        <f>Ind!B19</f>
        <v>0.2</v>
      </c>
      <c r="Y19" s="539">
        <f t="shared" si="18"/>
        <v>7.6710865181737588E-3</v>
      </c>
      <c r="Z19" s="798">
        <v>0.2</v>
      </c>
      <c r="AA19" s="797">
        <f t="shared" si="19"/>
        <v>6.7575627760607399E-3</v>
      </c>
      <c r="AB19" s="810" t="s">
        <v>28</v>
      </c>
      <c r="AC19" s="807"/>
      <c r="AD19" s="77">
        <f>FinInd!B19</f>
        <v>0</v>
      </c>
      <c r="AE19" s="539">
        <f t="shared" si="20"/>
        <v>0</v>
      </c>
      <c r="AF19" s="798">
        <v>0</v>
      </c>
      <c r="AG19" s="797">
        <f t="shared" si="21"/>
        <v>0</v>
      </c>
      <c r="AH19" s="810" t="s">
        <v>28</v>
      </c>
      <c r="AI19" s="807"/>
      <c r="AJ19" s="77">
        <f>Financial!B19</f>
        <v>0</v>
      </c>
      <c r="AK19" s="539">
        <f t="shared" si="22"/>
        <v>0</v>
      </c>
      <c r="AL19" s="798"/>
      <c r="AM19" s="797">
        <f t="shared" si="23"/>
        <v>0</v>
      </c>
      <c r="AN19" s="810" t="s">
        <v>28</v>
      </c>
      <c r="AO19" s="807"/>
      <c r="AR19" s="227"/>
      <c r="AS19" s="221"/>
    </row>
    <row r="20" spans="1:45" ht="12.75" customHeight="1" thickBot="1">
      <c r="A20" s="67" t="s">
        <v>213</v>
      </c>
      <c r="B20" s="485">
        <f>'L Cap local'!B20</f>
        <v>0</v>
      </c>
      <c r="C20" s="540">
        <f t="shared" si="14"/>
        <v>0</v>
      </c>
      <c r="D20" s="799">
        <v>0.7</v>
      </c>
      <c r="E20" s="800">
        <f t="shared" si="15"/>
        <v>5.9517126177838289E-3</v>
      </c>
      <c r="F20" s="808">
        <v>0</v>
      </c>
      <c r="G20" s="809">
        <v>0</v>
      </c>
      <c r="H20" s="485">
        <f>'Growth local'!B20</f>
        <v>0.08</v>
      </c>
      <c r="I20" s="540">
        <f t="shared" si="16"/>
        <v>1.2825157889820493E-3</v>
      </c>
      <c r="J20" s="799">
        <v>0.1</v>
      </c>
      <c r="K20" s="800">
        <f t="shared" si="17"/>
        <v>1.2882540406037399E-3</v>
      </c>
      <c r="L20" s="808">
        <v>0</v>
      </c>
      <c r="M20" s="809">
        <v>0</v>
      </c>
      <c r="N20" s="485">
        <f>'Res and Basic'!B20</f>
        <v>0</v>
      </c>
      <c r="O20" s="540">
        <f t="shared" si="4"/>
        <v>0</v>
      </c>
      <c r="P20" s="799">
        <v>1.1599999999999999</v>
      </c>
      <c r="Q20" s="800">
        <f t="shared" si="4"/>
        <v>3.185189235092685E-2</v>
      </c>
      <c r="R20" s="808">
        <v>21.4</v>
      </c>
      <c r="S20" s="809">
        <f t="shared" ref="S20:S51" si="24">(R20/R$12)*100</f>
        <v>0.60307172044525859</v>
      </c>
      <c r="T20" s="67"/>
      <c r="U20" s="209"/>
      <c r="V20" s="146"/>
      <c r="W20" s="229"/>
      <c r="X20" s="485">
        <f>Ind!B20</f>
        <v>0.2</v>
      </c>
      <c r="Y20" s="540">
        <f t="shared" si="18"/>
        <v>7.6710865181737588E-3</v>
      </c>
      <c r="Z20" s="799">
        <v>0.5</v>
      </c>
      <c r="AA20" s="800">
        <f t="shared" si="19"/>
        <v>1.6893906940151849E-2</v>
      </c>
      <c r="AB20" s="808">
        <v>0</v>
      </c>
      <c r="AC20" s="809">
        <f t="shared" ref="AC20:AC51" si="25">(AB20/AB$12)*100</f>
        <v>0</v>
      </c>
      <c r="AD20" s="485">
        <f>FinInd!B20</f>
        <v>0</v>
      </c>
      <c r="AE20" s="540">
        <f t="shared" si="20"/>
        <v>0</v>
      </c>
      <c r="AF20" s="799">
        <v>0</v>
      </c>
      <c r="AG20" s="800">
        <f t="shared" si="21"/>
        <v>0</v>
      </c>
      <c r="AH20" s="808">
        <v>0</v>
      </c>
      <c r="AI20" s="809">
        <f t="shared" ref="AI20:AI44" si="26">(AH20/AH$12)*100</f>
        <v>0</v>
      </c>
      <c r="AJ20" s="485">
        <f>Financial!B20</f>
        <v>1.01219748</v>
      </c>
      <c r="AK20" s="540">
        <f t="shared" si="22"/>
        <v>2.9260943008189773E-2</v>
      </c>
      <c r="AL20" s="799"/>
      <c r="AM20" s="800">
        <f t="shared" si="23"/>
        <v>0</v>
      </c>
      <c r="AN20" s="808">
        <v>0</v>
      </c>
      <c r="AO20" s="809">
        <f t="shared" ref="AO20:AO51" si="27">(AN20/AN$12)*100</f>
        <v>0</v>
      </c>
      <c r="AP20" s="67"/>
      <c r="AQ20" s="209"/>
      <c r="AR20" s="146"/>
      <c r="AS20" s="229"/>
    </row>
    <row r="21" spans="1:45" ht="12.75" customHeight="1">
      <c r="A21" s="147" t="s">
        <v>131</v>
      </c>
      <c r="B21" s="77">
        <f>'L Cap local'!B21</f>
        <v>73.792503199999999</v>
      </c>
      <c r="C21" s="539">
        <f t="shared" ref="C21:E74" si="28">(B21/B$74)*100</f>
        <v>0.60481716068903579</v>
      </c>
      <c r="D21" s="798">
        <v>71.088823720000008</v>
      </c>
      <c r="E21" s="797">
        <f t="shared" si="28"/>
        <v>0.60442892731104925</v>
      </c>
      <c r="F21" s="806">
        <v>57.7</v>
      </c>
      <c r="G21" s="807">
        <v>1</v>
      </c>
      <c r="H21" s="77">
        <f>'Growth local'!B21</f>
        <v>67.788592399999999</v>
      </c>
      <c r="I21" s="539">
        <f t="shared" ref="I21:K74" si="29">(H21/H$74)*100</f>
        <v>1.0867492508233569</v>
      </c>
      <c r="J21" s="798">
        <v>50.489079240000002</v>
      </c>
      <c r="K21" s="797">
        <f t="shared" si="29"/>
        <v>0.65042760337292405</v>
      </c>
      <c r="L21" s="806">
        <v>5.6</v>
      </c>
      <c r="M21" s="807">
        <v>0</v>
      </c>
      <c r="N21" s="77">
        <f>'Res and Basic'!B21</f>
        <v>37.195736999999994</v>
      </c>
      <c r="O21" s="539">
        <f t="shared" si="4"/>
        <v>0.84170498307886976</v>
      </c>
      <c r="P21" s="798">
        <v>32.336969700000004</v>
      </c>
      <c r="Q21" s="797">
        <f t="shared" si="4"/>
        <v>0.88792558434446867</v>
      </c>
      <c r="R21" s="806">
        <v>0.5</v>
      </c>
      <c r="S21" s="807">
        <f t="shared" si="24"/>
        <v>1.4090460758066789E-2</v>
      </c>
      <c r="V21" s="227"/>
      <c r="W21" s="221"/>
      <c r="X21" s="77">
        <f>Ind!B21</f>
        <v>57.953413999999995</v>
      </c>
      <c r="Y21" s="539">
        <f t="shared" si="18"/>
        <v>2.2228282640877115</v>
      </c>
      <c r="Z21" s="798">
        <v>9.1999999999999993</v>
      </c>
      <c r="AA21" s="797">
        <f t="shared" si="19"/>
        <v>0.31084788769879401</v>
      </c>
      <c r="AB21" s="806">
        <v>30.9</v>
      </c>
      <c r="AC21" s="807">
        <f t="shared" si="25"/>
        <v>1.0464289342680078</v>
      </c>
      <c r="AD21" s="77">
        <f>FinInd!B21</f>
        <v>1.8</v>
      </c>
      <c r="AE21" s="539">
        <f t="shared" ref="AE21:AE74" si="30">(AD21/AD$74)*100</f>
        <v>0.44334975369458129</v>
      </c>
      <c r="AF21" s="798">
        <v>0</v>
      </c>
      <c r="AG21" s="797">
        <f t="shared" si="21"/>
        <v>0</v>
      </c>
      <c r="AH21" s="806">
        <v>0</v>
      </c>
      <c r="AI21" s="807">
        <f t="shared" si="26"/>
        <v>0</v>
      </c>
      <c r="AJ21" s="77">
        <f>Financial!B21</f>
        <v>0</v>
      </c>
      <c r="AK21" s="539">
        <f t="shared" ref="AK21:AK74" si="31">(AJ21/AJ$74)*100</f>
        <v>0</v>
      </c>
      <c r="AL21" s="798"/>
      <c r="AM21" s="797">
        <f t="shared" si="23"/>
        <v>0</v>
      </c>
      <c r="AN21" s="806"/>
      <c r="AO21" s="807">
        <f t="shared" si="27"/>
        <v>0</v>
      </c>
      <c r="AR21" s="227"/>
      <c r="AS21" s="221"/>
    </row>
    <row r="22" spans="1:45" ht="12.75" customHeight="1">
      <c r="A22" s="147" t="s">
        <v>133</v>
      </c>
      <c r="B22" s="77">
        <f>'L Cap local'!B22</f>
        <v>445.26252799999997</v>
      </c>
      <c r="C22" s="539">
        <f t="shared" si="28"/>
        <v>3.6494549753420249</v>
      </c>
      <c r="D22" s="798">
        <v>468.6521128</v>
      </c>
      <c r="E22" s="797">
        <f t="shared" si="28"/>
        <v>3.9846895615754434</v>
      </c>
      <c r="F22" s="806">
        <f>1996.6+73.4</f>
        <v>2070</v>
      </c>
      <c r="G22" s="807">
        <v>19</v>
      </c>
      <c r="H22" s="77">
        <f>'Growth local'!B22</f>
        <v>182.2</v>
      </c>
      <c r="I22" s="539">
        <f t="shared" si="29"/>
        <v>2.9209297094066171</v>
      </c>
      <c r="J22" s="798">
        <v>408.826528</v>
      </c>
      <c r="K22" s="797">
        <f t="shared" si="29"/>
        <v>5.2667242660199811</v>
      </c>
      <c r="L22" s="806">
        <f>488.4+8.6</f>
        <v>497</v>
      </c>
      <c r="M22" s="807">
        <v>7</v>
      </c>
      <c r="N22" s="77">
        <f>'Res and Basic'!B22</f>
        <v>181.302155</v>
      </c>
      <c r="O22" s="539">
        <f t="shared" si="4"/>
        <v>4.1026993847826612</v>
      </c>
      <c r="P22" s="798">
        <v>129.09995309999999</v>
      </c>
      <c r="Q22" s="797">
        <f t="shared" si="4"/>
        <v>3.544894662630091</v>
      </c>
      <c r="R22" s="806">
        <f>150.6+1194.6</f>
        <v>1345.1999999999998</v>
      </c>
      <c r="S22" s="807">
        <f t="shared" si="24"/>
        <v>37.908975623502883</v>
      </c>
      <c r="V22" s="227"/>
      <c r="W22" s="221"/>
      <c r="X22" s="77">
        <f>Ind!B22</f>
        <v>33.476106000000001</v>
      </c>
      <c r="Y22" s="539">
        <f t="shared" si="18"/>
        <v>1.2839905270877785</v>
      </c>
      <c r="Z22" s="798">
        <v>70.141930000000002</v>
      </c>
      <c r="AA22" s="797">
        <f t="shared" si="19"/>
        <v>2.3699424760452907</v>
      </c>
      <c r="AB22" s="806">
        <f>36.5</f>
        <v>36.5</v>
      </c>
      <c r="AC22" s="807">
        <f t="shared" si="25"/>
        <v>1.2360730129703004</v>
      </c>
      <c r="AD22" s="77">
        <f>FinInd!B22</f>
        <v>6.7</v>
      </c>
      <c r="AE22" s="539">
        <f t="shared" si="30"/>
        <v>1.6502463054187191</v>
      </c>
      <c r="AF22" s="798">
        <v>3.9</v>
      </c>
      <c r="AG22" s="797">
        <f t="shared" si="21"/>
        <v>0.81607030759573129</v>
      </c>
      <c r="AH22" s="806">
        <v>3.8</v>
      </c>
      <c r="AI22" s="807">
        <f t="shared" si="26"/>
        <v>0.86797624486066693</v>
      </c>
      <c r="AJ22" s="77">
        <f>Financial!B22</f>
        <v>0</v>
      </c>
      <c r="AK22" s="539">
        <f t="shared" si="31"/>
        <v>0</v>
      </c>
      <c r="AL22" s="798"/>
      <c r="AM22" s="797">
        <f t="shared" si="23"/>
        <v>0</v>
      </c>
      <c r="AN22" s="806"/>
      <c r="AO22" s="807">
        <f t="shared" si="27"/>
        <v>0</v>
      </c>
      <c r="AR22" s="227"/>
      <c r="AS22" s="221"/>
    </row>
    <row r="23" spans="1:45" ht="12.75" customHeight="1">
      <c r="A23" s="147" t="s">
        <v>135</v>
      </c>
      <c r="B23" s="77">
        <f>'L Cap local'!B23</f>
        <v>3794.2665790400006</v>
      </c>
      <c r="C23" s="539">
        <f t="shared" si="28"/>
        <v>31.098518680313237</v>
      </c>
      <c r="D23" s="798">
        <v>3124.9851406299999</v>
      </c>
      <c r="E23" s="797">
        <f t="shared" si="28"/>
        <v>26.570019274106492</v>
      </c>
      <c r="F23" s="806">
        <f>0+530.5+656.3+323.1+0</f>
        <v>1509.9</v>
      </c>
      <c r="G23" s="807">
        <f>0+5+6+3+0</f>
        <v>14</v>
      </c>
      <c r="H23" s="77">
        <f>'Growth local'!B23</f>
        <v>774.22999620999997</v>
      </c>
      <c r="I23" s="539">
        <f t="shared" si="29"/>
        <v>12.412027430535465</v>
      </c>
      <c r="J23" s="798">
        <v>853.92764671000009</v>
      </c>
      <c r="K23" s="797">
        <f t="shared" si="29"/>
        <v>11.000757412574005</v>
      </c>
      <c r="L23" s="806">
        <f>0+264.5+411.1+126.7+17.6</f>
        <v>819.90000000000009</v>
      </c>
      <c r="M23" s="807">
        <f>0+4+6+2+0</f>
        <v>12</v>
      </c>
      <c r="N23" s="77">
        <f>'Res and Basic'!B23</f>
        <v>3283.6419587400001</v>
      </c>
      <c r="O23" s="539">
        <f t="shared" si="4"/>
        <v>74.3057678711493</v>
      </c>
      <c r="P23" s="798">
        <v>2697.8407590300003</v>
      </c>
      <c r="Q23" s="797">
        <f t="shared" si="4"/>
        <v>74.078735721177907</v>
      </c>
      <c r="R23" s="806">
        <f>0+783.3+366.1+202+19.4</f>
        <v>1370.8000000000002</v>
      </c>
      <c r="S23" s="807">
        <f t="shared" si="24"/>
        <v>38.630407214315916</v>
      </c>
      <c r="V23" s="227"/>
      <c r="W23" s="221"/>
      <c r="X23" s="77">
        <f>Ind!B23</f>
        <v>0</v>
      </c>
      <c r="Y23" s="539">
        <f t="shared" si="18"/>
        <v>0</v>
      </c>
      <c r="Z23" s="798">
        <v>0</v>
      </c>
      <c r="AA23" s="797">
        <f t="shared" si="19"/>
        <v>0</v>
      </c>
      <c r="AB23" s="806">
        <v>0</v>
      </c>
      <c r="AC23" s="807">
        <f t="shared" si="25"/>
        <v>0</v>
      </c>
      <c r="AD23" s="77">
        <f>FinInd!B23</f>
        <v>0</v>
      </c>
      <c r="AE23" s="539">
        <f t="shared" si="30"/>
        <v>0</v>
      </c>
      <c r="AF23" s="798">
        <v>0</v>
      </c>
      <c r="AG23" s="797">
        <f t="shared" si="21"/>
        <v>0</v>
      </c>
      <c r="AH23" s="806">
        <v>0</v>
      </c>
      <c r="AI23" s="807">
        <f t="shared" si="26"/>
        <v>0</v>
      </c>
      <c r="AJ23" s="77">
        <f>Financial!B23</f>
        <v>0</v>
      </c>
      <c r="AK23" s="539">
        <f t="shared" si="31"/>
        <v>0</v>
      </c>
      <c r="AL23" s="798"/>
      <c r="AM23" s="797">
        <f t="shared" si="23"/>
        <v>0</v>
      </c>
      <c r="AN23" s="806"/>
      <c r="AO23" s="807">
        <f t="shared" si="27"/>
        <v>0</v>
      </c>
      <c r="AR23" s="227"/>
      <c r="AS23" s="221"/>
    </row>
    <row r="24" spans="1:45" ht="12.75" customHeight="1" thickBot="1">
      <c r="A24" s="147" t="s">
        <v>137</v>
      </c>
      <c r="B24" s="77">
        <f>'L Cap local'!B24</f>
        <v>25.2</v>
      </c>
      <c r="C24" s="539">
        <f t="shared" si="28"/>
        <v>0.20654391419755633</v>
      </c>
      <c r="D24" s="798">
        <v>27</v>
      </c>
      <c r="E24" s="797">
        <f t="shared" si="28"/>
        <v>0.22956605811451916</v>
      </c>
      <c r="F24" s="806">
        <v>24</v>
      </c>
      <c r="G24" s="807">
        <v>0</v>
      </c>
      <c r="H24" s="77">
        <f>'Growth local'!B24</f>
        <v>37.5</v>
      </c>
      <c r="I24" s="539">
        <f t="shared" si="29"/>
        <v>0.60117927608533561</v>
      </c>
      <c r="J24" s="798">
        <v>37.1</v>
      </c>
      <c r="K24" s="797">
        <f t="shared" si="29"/>
        <v>0.47794224906398752</v>
      </c>
      <c r="L24" s="806">
        <v>72.599999999999994</v>
      </c>
      <c r="M24" s="807">
        <v>1</v>
      </c>
      <c r="N24" s="77">
        <f>'Res and Basic'!B24</f>
        <v>44.403419999999997</v>
      </c>
      <c r="O24" s="539">
        <f t="shared" si="4"/>
        <v>1.0048081552932786</v>
      </c>
      <c r="P24" s="798">
        <v>42.8961781</v>
      </c>
      <c r="Q24" s="797">
        <f t="shared" si="4"/>
        <v>1.177865902678781</v>
      </c>
      <c r="R24" s="806">
        <v>62.5</v>
      </c>
      <c r="S24" s="807">
        <f t="shared" si="24"/>
        <v>1.7613075947583485</v>
      </c>
      <c r="V24" s="227"/>
      <c r="W24" s="221"/>
      <c r="X24" s="77">
        <f>Ind!B24</f>
        <v>22.760871999999999</v>
      </c>
      <c r="Y24" s="539">
        <f t="shared" si="18"/>
        <v>0.87300309170539292</v>
      </c>
      <c r="Z24" s="798">
        <v>23.080863000000001</v>
      </c>
      <c r="AA24" s="797">
        <f t="shared" si="19"/>
        <v>0.77985190324078812</v>
      </c>
      <c r="AB24" s="806">
        <v>29.5</v>
      </c>
      <c r="AC24" s="807">
        <f t="shared" si="25"/>
        <v>0.99901791459243461</v>
      </c>
      <c r="AD24" s="77">
        <f>FinInd!B24</f>
        <v>3.1</v>
      </c>
      <c r="AE24" s="539">
        <f t="shared" si="30"/>
        <v>0.76354679802955672</v>
      </c>
      <c r="AF24" s="798">
        <v>2.9</v>
      </c>
      <c r="AG24" s="797">
        <f t="shared" si="21"/>
        <v>0.60682151077631297</v>
      </c>
      <c r="AH24" s="806">
        <v>2.8</v>
      </c>
      <c r="AI24" s="807">
        <f t="shared" si="26"/>
        <v>0.63956144358154399</v>
      </c>
      <c r="AJ24" s="77">
        <f>Financial!B24</f>
        <v>0</v>
      </c>
      <c r="AK24" s="539">
        <f t="shared" si="31"/>
        <v>0</v>
      </c>
      <c r="AL24" s="798"/>
      <c r="AM24" s="797">
        <f t="shared" si="23"/>
        <v>0</v>
      </c>
      <c r="AN24" s="806"/>
      <c r="AO24" s="807">
        <f t="shared" si="27"/>
        <v>0</v>
      </c>
      <c r="AR24" s="227"/>
      <c r="AS24" s="221"/>
    </row>
    <row r="25" spans="1:45" ht="12.75" customHeight="1" thickBot="1">
      <c r="A25" s="67" t="s">
        <v>214</v>
      </c>
      <c r="B25" s="485">
        <f>'L Cap local'!B25</f>
        <v>4338.52161024</v>
      </c>
      <c r="C25" s="540">
        <f t="shared" si="28"/>
        <v>35.559334730541849</v>
      </c>
      <c r="D25" s="799">
        <v>3691.72607715</v>
      </c>
      <c r="E25" s="800">
        <f t="shared" si="28"/>
        <v>31.388703821107505</v>
      </c>
      <c r="F25" s="808">
        <f>SUM(F21:F24)</f>
        <v>3661.6</v>
      </c>
      <c r="G25" s="809">
        <f>SUM(G21:G24)</f>
        <v>34</v>
      </c>
      <c r="H25" s="485">
        <f>'Growth local'!B25</f>
        <v>1061.7185886099999</v>
      </c>
      <c r="I25" s="540">
        <f t="shared" si="29"/>
        <v>17.02088566685077</v>
      </c>
      <c r="J25" s="799">
        <v>1350.34325395</v>
      </c>
      <c r="K25" s="800">
        <f t="shared" si="29"/>
        <v>17.395851531030896</v>
      </c>
      <c r="L25" s="808">
        <f>SUM(L21:L24)</f>
        <v>1395.1</v>
      </c>
      <c r="M25" s="809">
        <f>SUM(M21:M24)</f>
        <v>20</v>
      </c>
      <c r="N25" s="485">
        <f>'Res and Basic'!B25</f>
        <v>3546.54327074</v>
      </c>
      <c r="O25" s="540">
        <f t="shared" si="4"/>
        <v>80.254980394304113</v>
      </c>
      <c r="P25" s="799">
        <v>2902.1738599300002</v>
      </c>
      <c r="Q25" s="800">
        <f t="shared" si="4"/>
        <v>79.689421870831239</v>
      </c>
      <c r="R25" s="808">
        <f>SUM(R21:R24)</f>
        <v>2779</v>
      </c>
      <c r="S25" s="809">
        <f t="shared" si="24"/>
        <v>78.314780893335211</v>
      </c>
      <c r="T25" s="67"/>
      <c r="U25" s="209"/>
      <c r="V25" s="146"/>
      <c r="W25" s="229"/>
      <c r="X25" s="485">
        <f>Ind!B25</f>
        <v>114.190392</v>
      </c>
      <c r="Y25" s="540">
        <f t="shared" si="18"/>
        <v>4.3798218828808837</v>
      </c>
      <c r="Z25" s="799">
        <v>102.42279300000001</v>
      </c>
      <c r="AA25" s="800">
        <f t="shared" si="19"/>
        <v>3.4606422669848729</v>
      </c>
      <c r="AB25" s="808">
        <f>SUM(AB21:AB24)</f>
        <v>96.9</v>
      </c>
      <c r="AC25" s="809">
        <f t="shared" si="25"/>
        <v>3.2815198618307431</v>
      </c>
      <c r="AD25" s="485">
        <f>FinInd!B25</f>
        <v>11.6</v>
      </c>
      <c r="AE25" s="540">
        <f t="shared" si="30"/>
        <v>2.8571428571428572</v>
      </c>
      <c r="AF25" s="799">
        <v>6.8</v>
      </c>
      <c r="AG25" s="800">
        <f t="shared" si="21"/>
        <v>1.4228918183720443</v>
      </c>
      <c r="AH25" s="808">
        <f>SUM(AH21:AH24)</f>
        <v>6.6</v>
      </c>
      <c r="AI25" s="809">
        <f t="shared" si="26"/>
        <v>1.5075376884422109</v>
      </c>
      <c r="AJ25" s="485">
        <f>Financial!B25</f>
        <v>0</v>
      </c>
      <c r="AK25" s="540">
        <f t="shared" si="31"/>
        <v>0</v>
      </c>
      <c r="AL25" s="799"/>
      <c r="AM25" s="800">
        <f t="shared" si="23"/>
        <v>0</v>
      </c>
      <c r="AN25" s="808"/>
      <c r="AO25" s="809">
        <f t="shared" si="27"/>
        <v>0</v>
      </c>
      <c r="AP25" s="67"/>
      <c r="AQ25" s="209"/>
      <c r="AR25" s="146"/>
      <c r="AS25" s="229"/>
    </row>
    <row r="26" spans="1:45" ht="12.75" customHeight="1">
      <c r="A26" s="147" t="s">
        <v>215</v>
      </c>
      <c r="B26" s="77">
        <f>'L Cap local'!B26</f>
        <v>0.2</v>
      </c>
      <c r="C26" s="539">
        <f t="shared" si="28"/>
        <v>1.6392374142663202E-3</v>
      </c>
      <c r="D26" s="798">
        <v>0</v>
      </c>
      <c r="E26" s="797">
        <f t="shared" si="28"/>
        <v>0</v>
      </c>
      <c r="F26" s="806">
        <v>0</v>
      </c>
      <c r="G26" s="807">
        <v>0</v>
      </c>
      <c r="H26" s="77">
        <f>'Growth local'!B26</f>
        <v>11.6</v>
      </c>
      <c r="I26" s="539">
        <f t="shared" si="29"/>
        <v>0.18596478940239713</v>
      </c>
      <c r="J26" s="798">
        <v>11.6</v>
      </c>
      <c r="K26" s="797">
        <f t="shared" si="29"/>
        <v>0.14943746871003383</v>
      </c>
      <c r="L26" s="806">
        <v>41.9</v>
      </c>
      <c r="M26" s="807">
        <v>1</v>
      </c>
      <c r="N26" s="77">
        <f>'Res and Basic'!B26</f>
        <v>0</v>
      </c>
      <c r="O26" s="539">
        <f t="shared" si="4"/>
        <v>0</v>
      </c>
      <c r="P26" s="798">
        <v>0</v>
      </c>
      <c r="Q26" s="797">
        <f t="shared" si="4"/>
        <v>0</v>
      </c>
      <c r="R26" s="806"/>
      <c r="S26" s="807">
        <f t="shared" si="24"/>
        <v>0</v>
      </c>
      <c r="V26" s="227"/>
      <c r="W26" s="221"/>
      <c r="X26" s="77">
        <f>Ind!B26</f>
        <v>9.3113677999999993</v>
      </c>
      <c r="Y26" s="539">
        <f t="shared" si="18"/>
        <v>0.35714153998168624</v>
      </c>
      <c r="Z26" s="798">
        <v>9.7918601599999988</v>
      </c>
      <c r="AA26" s="797">
        <f t="shared" si="19"/>
        <v>0.33084554862804078</v>
      </c>
      <c r="AB26" s="806">
        <v>20.3</v>
      </c>
      <c r="AC26" s="807">
        <f t="shared" si="25"/>
        <v>0.68745978529581087</v>
      </c>
      <c r="AD26" s="77">
        <f>FinInd!B26</f>
        <v>0</v>
      </c>
      <c r="AE26" s="539">
        <f t="shared" si="30"/>
        <v>0</v>
      </c>
      <c r="AF26" s="798">
        <v>0</v>
      </c>
      <c r="AG26" s="797">
        <f t="shared" si="21"/>
        <v>0</v>
      </c>
      <c r="AH26" s="806">
        <v>0</v>
      </c>
      <c r="AI26" s="807">
        <f t="shared" si="26"/>
        <v>0</v>
      </c>
      <c r="AJ26" s="77">
        <f>Financial!B26</f>
        <v>0</v>
      </c>
      <c r="AK26" s="539">
        <f t="shared" si="31"/>
        <v>0</v>
      </c>
      <c r="AL26" s="798"/>
      <c r="AM26" s="797">
        <f t="shared" si="23"/>
        <v>0</v>
      </c>
      <c r="AN26" s="806"/>
      <c r="AO26" s="807">
        <f t="shared" si="27"/>
        <v>0</v>
      </c>
      <c r="AR26" s="227"/>
      <c r="AS26" s="221"/>
    </row>
    <row r="27" spans="1:45" ht="12.75" customHeight="1">
      <c r="A27" s="147" t="s">
        <v>216</v>
      </c>
      <c r="B27" s="77">
        <f>'L Cap local'!B27</f>
        <v>613.97143315000005</v>
      </c>
      <c r="C27" s="539">
        <f t="shared" si="28"/>
        <v>5.0322247225509651</v>
      </c>
      <c r="D27" s="798">
        <v>581.88991999999996</v>
      </c>
      <c r="E27" s="797">
        <f t="shared" si="28"/>
        <v>4.9474879700360335</v>
      </c>
      <c r="F27" s="806">
        <v>595</v>
      </c>
      <c r="G27" s="807">
        <v>5</v>
      </c>
      <c r="H27" s="77">
        <f>'Growth local'!B27</f>
        <v>81.2</v>
      </c>
      <c r="I27" s="539">
        <f t="shared" si="29"/>
        <v>1.3017535258167801</v>
      </c>
      <c r="J27" s="798">
        <v>242.76659699999999</v>
      </c>
      <c r="K27" s="797">
        <f t="shared" si="29"/>
        <v>3.1274504950886977</v>
      </c>
      <c r="L27" s="806">
        <v>282.2</v>
      </c>
      <c r="M27" s="807">
        <v>4</v>
      </c>
      <c r="N27" s="77">
        <f>'Res and Basic'!B27</f>
        <v>0</v>
      </c>
      <c r="O27" s="539">
        <f t="shared" si="4"/>
        <v>0</v>
      </c>
      <c r="P27" s="798">
        <v>0</v>
      </c>
      <c r="Q27" s="797">
        <f t="shared" si="4"/>
        <v>0</v>
      </c>
      <c r="R27" s="806"/>
      <c r="S27" s="807">
        <f t="shared" si="24"/>
        <v>0</v>
      </c>
      <c r="V27" s="227"/>
      <c r="W27" s="221"/>
      <c r="X27" s="77">
        <f>Ind!B27</f>
        <v>267.49863950000002</v>
      </c>
      <c r="Y27" s="539">
        <f t="shared" si="18"/>
        <v>10.260026035491364</v>
      </c>
      <c r="Z27" s="798">
        <v>272.77642800000001</v>
      </c>
      <c r="AA27" s="797">
        <f t="shared" si="19"/>
        <v>9.2165191801980626</v>
      </c>
      <c r="AB27" s="806">
        <v>290.39999999999998</v>
      </c>
      <c r="AC27" s="807">
        <f t="shared" si="25"/>
        <v>9.8344000812760335</v>
      </c>
      <c r="AD27" s="77">
        <f>FinInd!B27</f>
        <v>29.8</v>
      </c>
      <c r="AE27" s="539">
        <f t="shared" si="30"/>
        <v>7.3399014778325125</v>
      </c>
      <c r="AF27" s="798">
        <v>34.200000000000003</v>
      </c>
      <c r="AG27" s="797">
        <f t="shared" si="21"/>
        <v>7.1563088512241064</v>
      </c>
      <c r="AH27" s="806">
        <v>32.700000000000003</v>
      </c>
      <c r="AI27" s="807">
        <f t="shared" si="26"/>
        <v>7.4691640018273189</v>
      </c>
      <c r="AJ27" s="77">
        <f>Financial!B27</f>
        <v>0</v>
      </c>
      <c r="AK27" s="539">
        <f t="shared" si="31"/>
        <v>0</v>
      </c>
      <c r="AL27" s="798"/>
      <c r="AM27" s="797">
        <f t="shared" si="23"/>
        <v>0</v>
      </c>
      <c r="AN27" s="806"/>
      <c r="AO27" s="807">
        <f t="shared" si="27"/>
        <v>0</v>
      </c>
      <c r="AR27" s="227"/>
      <c r="AS27" s="221"/>
    </row>
    <row r="28" spans="1:45" ht="12.75" customHeight="1">
      <c r="A28" s="147" t="s">
        <v>217</v>
      </c>
      <c r="B28" s="77">
        <f>'L Cap local'!B28</f>
        <v>136.54264900000001</v>
      </c>
      <c r="C28" s="539">
        <f t="shared" si="28"/>
        <v>1.119129094419169</v>
      </c>
      <c r="D28" s="798">
        <v>155.31877350000002</v>
      </c>
      <c r="E28" s="797">
        <f t="shared" si="28"/>
        <v>1.3205895771695126</v>
      </c>
      <c r="F28" s="806">
        <v>192.3</v>
      </c>
      <c r="G28" s="807">
        <v>2</v>
      </c>
      <c r="H28" s="77">
        <f>'Growth local'!B28</f>
        <v>231.1045451</v>
      </c>
      <c r="I28" s="539">
        <f t="shared" si="29"/>
        <v>3.7049403499533016</v>
      </c>
      <c r="J28" s="798">
        <v>386.50855360000003</v>
      </c>
      <c r="K28" s="797">
        <f t="shared" si="29"/>
        <v>4.9792120590310729</v>
      </c>
      <c r="L28" s="806">
        <v>306.3</v>
      </c>
      <c r="M28" s="807">
        <v>4</v>
      </c>
      <c r="N28" s="77">
        <f>'Res and Basic'!B28</f>
        <v>52.801819999999999</v>
      </c>
      <c r="O28" s="539">
        <f t="shared" si="4"/>
        <v>1.1948561473491852</v>
      </c>
      <c r="P28" s="798">
        <v>36.799999999999997</v>
      </c>
      <c r="Q28" s="797">
        <f t="shared" si="4"/>
        <v>1.0104738263052657</v>
      </c>
      <c r="R28" s="806"/>
      <c r="S28" s="807">
        <f t="shared" si="24"/>
        <v>0</v>
      </c>
      <c r="V28" s="227"/>
      <c r="W28" s="221"/>
      <c r="X28" s="77">
        <f>Ind!B28</f>
        <v>115.65420899999999</v>
      </c>
      <c r="Y28" s="539">
        <f t="shared" si="18"/>
        <v>4.4359672171497504</v>
      </c>
      <c r="Z28" s="798">
        <v>153.14552319999999</v>
      </c>
      <c r="AA28" s="797">
        <f t="shared" si="19"/>
        <v>5.1744524344833316</v>
      </c>
      <c r="AB28" s="806">
        <v>151.4</v>
      </c>
      <c r="AC28" s="807">
        <f t="shared" si="25"/>
        <v>5.1271631277726977</v>
      </c>
      <c r="AD28" s="77">
        <f>FinInd!B28</f>
        <v>12.8</v>
      </c>
      <c r="AE28" s="539">
        <f t="shared" si="30"/>
        <v>3.1527093596059119</v>
      </c>
      <c r="AF28" s="798">
        <v>12</v>
      </c>
      <c r="AG28" s="797">
        <f t="shared" si="21"/>
        <v>2.5109855618330195</v>
      </c>
      <c r="AH28" s="806">
        <v>10.1</v>
      </c>
      <c r="AI28" s="807">
        <f t="shared" si="26"/>
        <v>2.3069894929191412</v>
      </c>
      <c r="AJ28" s="77">
        <f>Financial!B28</f>
        <v>0</v>
      </c>
      <c r="AK28" s="539">
        <f t="shared" si="31"/>
        <v>0</v>
      </c>
      <c r="AL28" s="798"/>
      <c r="AM28" s="797">
        <f t="shared" si="23"/>
        <v>0</v>
      </c>
      <c r="AN28" s="806"/>
      <c r="AO28" s="807">
        <f t="shared" si="27"/>
        <v>0</v>
      </c>
      <c r="AR28" s="227"/>
      <c r="AS28" s="221"/>
    </row>
    <row r="29" spans="1:45" ht="12.75" customHeight="1" thickBot="1">
      <c r="A29" s="147" t="s">
        <v>218</v>
      </c>
      <c r="B29" s="77">
        <f>'L Cap local'!B29</f>
        <v>310.11853039999994</v>
      </c>
      <c r="C29" s="539">
        <f t="shared" si="28"/>
        <v>2.5417894894448358</v>
      </c>
      <c r="D29" s="798">
        <v>277.29822380000002</v>
      </c>
      <c r="E29" s="797">
        <f t="shared" si="28"/>
        <v>2.3577133392564349</v>
      </c>
      <c r="F29" s="806">
        <v>686.3</v>
      </c>
      <c r="G29" s="807">
        <v>6</v>
      </c>
      <c r="H29" s="77">
        <f>'Growth local'!B29</f>
        <v>161.983</v>
      </c>
      <c r="I29" s="539">
        <f t="shared" si="29"/>
        <v>2.5968219380834912</v>
      </c>
      <c r="J29" s="798">
        <v>233.27554288000002</v>
      </c>
      <c r="K29" s="797">
        <f t="shared" si="29"/>
        <v>3.0051816068919104</v>
      </c>
      <c r="L29" s="806">
        <v>223.4</v>
      </c>
      <c r="M29" s="807">
        <v>3</v>
      </c>
      <c r="N29" s="77">
        <f>'Res and Basic'!B29</f>
        <v>0</v>
      </c>
      <c r="O29" s="539">
        <f t="shared" si="4"/>
        <v>0</v>
      </c>
      <c r="P29" s="798">
        <v>0</v>
      </c>
      <c r="Q29" s="797">
        <f t="shared" si="4"/>
        <v>0</v>
      </c>
      <c r="R29" s="806"/>
      <c r="S29" s="807">
        <f t="shared" si="24"/>
        <v>0</v>
      </c>
      <c r="V29" s="227"/>
      <c r="W29" s="221"/>
      <c r="X29" s="77">
        <f>Ind!B29</f>
        <v>91.806074999999993</v>
      </c>
      <c r="Y29" s="539">
        <f t="shared" si="18"/>
        <v>3.5212617210947448</v>
      </c>
      <c r="Z29" s="798">
        <v>77.650000000000006</v>
      </c>
      <c r="AA29" s="797">
        <f t="shared" si="19"/>
        <v>2.6236237478055822</v>
      </c>
      <c r="AB29" s="806">
        <v>433.1</v>
      </c>
      <c r="AC29" s="807">
        <f t="shared" si="25"/>
        <v>14.666937586779099</v>
      </c>
      <c r="AD29" s="77">
        <f>FinInd!B29</f>
        <v>6.8</v>
      </c>
      <c r="AE29" s="539">
        <f t="shared" si="30"/>
        <v>1.6748768472906401</v>
      </c>
      <c r="AF29" s="798">
        <v>4.5999999999999996</v>
      </c>
      <c r="AG29" s="797">
        <f t="shared" si="21"/>
        <v>0.96254446536932403</v>
      </c>
      <c r="AH29" s="806">
        <v>39.5</v>
      </c>
      <c r="AI29" s="807">
        <f t="shared" si="26"/>
        <v>9.0223846505253551</v>
      </c>
      <c r="AJ29" s="77">
        <f>Financial!B29</f>
        <v>0</v>
      </c>
      <c r="AK29" s="539">
        <f t="shared" si="31"/>
        <v>0</v>
      </c>
      <c r="AL29" s="798"/>
      <c r="AM29" s="797">
        <f t="shared" si="23"/>
        <v>0</v>
      </c>
      <c r="AN29" s="806"/>
      <c r="AO29" s="807">
        <f t="shared" si="27"/>
        <v>0</v>
      </c>
      <c r="AR29" s="227"/>
      <c r="AS29" s="221"/>
    </row>
    <row r="30" spans="1:45" ht="12.75" customHeight="1" thickBot="1">
      <c r="A30" s="147" t="s">
        <v>219</v>
      </c>
      <c r="B30" s="77">
        <f>'L Cap local'!B30</f>
        <v>467.57795199999998</v>
      </c>
      <c r="C30" s="539">
        <f t="shared" si="28"/>
        <v>3.8323563650221084</v>
      </c>
      <c r="D30" s="798">
        <v>444.869913</v>
      </c>
      <c r="E30" s="797">
        <f t="shared" si="28"/>
        <v>3.7824826778207066</v>
      </c>
      <c r="F30" s="811" t="s">
        <v>28</v>
      </c>
      <c r="G30" s="807"/>
      <c r="H30" s="77">
        <f>'Growth local'!B30</f>
        <v>20.9</v>
      </c>
      <c r="I30" s="539">
        <f t="shared" si="29"/>
        <v>0.33505724987156038</v>
      </c>
      <c r="J30" s="798">
        <v>29.5</v>
      </c>
      <c r="K30" s="797">
        <f t="shared" si="29"/>
        <v>0.38003494197810328</v>
      </c>
      <c r="L30" s="811" t="s">
        <v>28</v>
      </c>
      <c r="M30" s="807"/>
      <c r="N30" s="77">
        <f>'Res and Basic'!B30</f>
        <v>0</v>
      </c>
      <c r="O30" s="539">
        <f t="shared" si="4"/>
        <v>0</v>
      </c>
      <c r="P30" s="798">
        <v>0</v>
      </c>
      <c r="Q30" s="797">
        <f t="shared" si="4"/>
        <v>0</v>
      </c>
      <c r="R30" s="811"/>
      <c r="S30" s="807">
        <f t="shared" si="24"/>
        <v>0</v>
      </c>
      <c r="T30" s="67"/>
      <c r="U30" s="209"/>
      <c r="V30" s="146"/>
      <c r="W30" s="229"/>
      <c r="X30" s="77">
        <f>Ind!B30</f>
        <v>320.29001499999998</v>
      </c>
      <c r="Y30" s="539">
        <f t="shared" si="18"/>
        <v>12.284862079860854</v>
      </c>
      <c r="Z30" s="798">
        <v>306.56</v>
      </c>
      <c r="AA30" s="797">
        <f t="shared" si="19"/>
        <v>10.357992223145903</v>
      </c>
      <c r="AB30" s="811" t="s">
        <v>28</v>
      </c>
      <c r="AC30" s="807"/>
      <c r="AD30" s="77">
        <f>FinInd!B30</f>
        <v>0</v>
      </c>
      <c r="AE30" s="539">
        <f t="shared" si="30"/>
        <v>0</v>
      </c>
      <c r="AF30" s="798">
        <v>0</v>
      </c>
      <c r="AG30" s="797">
        <f t="shared" si="21"/>
        <v>0</v>
      </c>
      <c r="AH30" s="811" t="s">
        <v>28</v>
      </c>
      <c r="AI30" s="807"/>
      <c r="AJ30" s="77">
        <f>Financial!B30</f>
        <v>0</v>
      </c>
      <c r="AK30" s="539">
        <f t="shared" si="31"/>
        <v>0</v>
      </c>
      <c r="AL30" s="798"/>
      <c r="AM30" s="797">
        <f t="shared" si="23"/>
        <v>0</v>
      </c>
      <c r="AN30" s="811"/>
      <c r="AO30" s="807">
        <f t="shared" si="27"/>
        <v>0</v>
      </c>
      <c r="AP30" s="67"/>
      <c r="AQ30" s="209"/>
      <c r="AR30" s="146"/>
      <c r="AS30" s="229"/>
    </row>
    <row r="31" spans="1:45" ht="12.75" customHeight="1">
      <c r="A31" s="147" t="s">
        <v>220</v>
      </c>
      <c r="B31" s="77">
        <f>'L Cap local'!B31</f>
        <v>136.73268249999998</v>
      </c>
      <c r="C31" s="539">
        <f t="shared" si="28"/>
        <v>1.1206866445349886</v>
      </c>
      <c r="D31" s="798">
        <v>100.72347804</v>
      </c>
      <c r="E31" s="797">
        <f t="shared" si="28"/>
        <v>0.85639599308248648</v>
      </c>
      <c r="F31" s="806">
        <v>32.700000000000003</v>
      </c>
      <c r="G31" s="807">
        <v>0</v>
      </c>
      <c r="H31" s="77">
        <f>'Growth local'!B31</f>
        <v>110.31116</v>
      </c>
      <c r="I31" s="539">
        <f t="shared" si="29"/>
        <v>1.7684475550115635</v>
      </c>
      <c r="J31" s="798">
        <v>59.2</v>
      </c>
      <c r="K31" s="797">
        <f t="shared" si="29"/>
        <v>0.76264639203741413</v>
      </c>
      <c r="L31" s="806">
        <v>0</v>
      </c>
      <c r="M31" s="807">
        <v>0</v>
      </c>
      <c r="N31" s="77">
        <f>'Res and Basic'!B31</f>
        <v>0</v>
      </c>
      <c r="O31" s="539">
        <f t="shared" si="4"/>
        <v>0</v>
      </c>
      <c r="P31" s="798">
        <v>0</v>
      </c>
      <c r="Q31" s="797">
        <f t="shared" si="4"/>
        <v>0</v>
      </c>
      <c r="R31" s="806"/>
      <c r="S31" s="807">
        <f t="shared" si="24"/>
        <v>0</v>
      </c>
      <c r="V31" s="227"/>
      <c r="W31" s="221"/>
      <c r="X31" s="77">
        <f>Ind!B31</f>
        <v>55.527249999999995</v>
      </c>
      <c r="Y31" s="539">
        <f t="shared" si="18"/>
        <v>2.129771694331319</v>
      </c>
      <c r="Z31" s="798">
        <v>51.578337000000005</v>
      </c>
      <c r="AA31" s="797">
        <f t="shared" si="19"/>
        <v>1.7427192508115821</v>
      </c>
      <c r="AB31" s="806">
        <v>0</v>
      </c>
      <c r="AC31" s="807">
        <f t="shared" si="25"/>
        <v>0</v>
      </c>
      <c r="AD31" s="77">
        <f>FinInd!B31</f>
        <v>48.7</v>
      </c>
      <c r="AE31" s="539">
        <f t="shared" si="30"/>
        <v>11.995073891625617</v>
      </c>
      <c r="AF31" s="798">
        <v>43.7</v>
      </c>
      <c r="AG31" s="797">
        <f t="shared" si="21"/>
        <v>9.1441724210085802</v>
      </c>
      <c r="AH31" s="806">
        <v>0</v>
      </c>
      <c r="AI31" s="807">
        <f t="shared" si="26"/>
        <v>0</v>
      </c>
      <c r="AJ31" s="77">
        <f>Financial!B31</f>
        <v>0</v>
      </c>
      <c r="AK31" s="539">
        <f t="shared" si="31"/>
        <v>0</v>
      </c>
      <c r="AL31" s="798"/>
      <c r="AM31" s="797">
        <f t="shared" si="23"/>
        <v>0</v>
      </c>
      <c r="AN31" s="806"/>
      <c r="AO31" s="807">
        <f t="shared" si="27"/>
        <v>0</v>
      </c>
      <c r="AR31" s="227"/>
      <c r="AS31" s="221"/>
    </row>
    <row r="32" spans="1:45" ht="12.75" customHeight="1" thickBot="1">
      <c r="A32" s="147" t="s">
        <v>221</v>
      </c>
      <c r="B32" s="77">
        <f>'L Cap local'!B32</f>
        <v>0</v>
      </c>
      <c r="C32" s="539">
        <f t="shared" si="28"/>
        <v>0</v>
      </c>
      <c r="D32" s="798">
        <v>0</v>
      </c>
      <c r="E32" s="797">
        <f t="shared" si="28"/>
        <v>0</v>
      </c>
      <c r="F32" s="806">
        <v>0</v>
      </c>
      <c r="G32" s="807">
        <v>0</v>
      </c>
      <c r="H32" s="77">
        <f>'Growth local'!B32</f>
        <v>0</v>
      </c>
      <c r="I32" s="539">
        <f t="shared" si="29"/>
        <v>0</v>
      </c>
      <c r="J32" s="798">
        <v>0</v>
      </c>
      <c r="K32" s="797">
        <f t="shared" si="29"/>
        <v>0</v>
      </c>
      <c r="L32" s="806">
        <v>0</v>
      </c>
      <c r="M32" s="807">
        <v>0</v>
      </c>
      <c r="N32" s="77">
        <f>'Res and Basic'!B32</f>
        <v>0</v>
      </c>
      <c r="O32" s="539">
        <f t="shared" si="4"/>
        <v>0</v>
      </c>
      <c r="P32" s="798">
        <v>0</v>
      </c>
      <c r="Q32" s="797">
        <f t="shared" si="4"/>
        <v>0</v>
      </c>
      <c r="R32" s="806"/>
      <c r="S32" s="807">
        <f t="shared" si="24"/>
        <v>0</v>
      </c>
      <c r="V32" s="227"/>
      <c r="W32" s="221"/>
      <c r="X32" s="77">
        <f>Ind!B32</f>
        <v>0</v>
      </c>
      <c r="Y32" s="539">
        <f t="shared" si="18"/>
        <v>0</v>
      </c>
      <c r="Z32" s="798">
        <v>0</v>
      </c>
      <c r="AA32" s="797">
        <f t="shared" si="19"/>
        <v>0</v>
      </c>
      <c r="AB32" s="806">
        <v>0</v>
      </c>
      <c r="AC32" s="807">
        <f t="shared" si="25"/>
        <v>0</v>
      </c>
      <c r="AD32" s="77">
        <f>FinInd!B32</f>
        <v>0</v>
      </c>
      <c r="AE32" s="539">
        <f t="shared" si="30"/>
        <v>0</v>
      </c>
      <c r="AF32" s="798">
        <v>0</v>
      </c>
      <c r="AG32" s="797">
        <f t="shared" si="21"/>
        <v>0</v>
      </c>
      <c r="AH32" s="806">
        <v>0</v>
      </c>
      <c r="AI32" s="807">
        <f t="shared" si="26"/>
        <v>0</v>
      </c>
      <c r="AJ32" s="77">
        <f>Financial!B32</f>
        <v>0</v>
      </c>
      <c r="AK32" s="539">
        <f t="shared" si="31"/>
        <v>0</v>
      </c>
      <c r="AL32" s="798"/>
      <c r="AM32" s="797">
        <f t="shared" si="23"/>
        <v>0</v>
      </c>
      <c r="AN32" s="806"/>
      <c r="AO32" s="807">
        <f t="shared" si="27"/>
        <v>0</v>
      </c>
      <c r="AR32" s="227"/>
      <c r="AS32" s="221"/>
    </row>
    <row r="33" spans="1:45" ht="12.75" customHeight="1" thickBot="1">
      <c r="A33" s="67" t="s">
        <v>222</v>
      </c>
      <c r="B33" s="485">
        <f>'L Cap local'!B33</f>
        <v>1665.1432470499999</v>
      </c>
      <c r="C33" s="540">
        <f t="shared" si="28"/>
        <v>13.647825553386333</v>
      </c>
      <c r="D33" s="799">
        <v>1560.1003083399999</v>
      </c>
      <c r="E33" s="800">
        <f t="shared" si="28"/>
        <v>13.264669557365172</v>
      </c>
      <c r="F33" s="808">
        <f>F26+F27+F28+F29+F31+F32</f>
        <v>1506.3</v>
      </c>
      <c r="G33" s="809">
        <f>SUM(G26:G32)</f>
        <v>13</v>
      </c>
      <c r="H33" s="485">
        <f>'Growth local'!B33</f>
        <v>617.09870509999996</v>
      </c>
      <c r="I33" s="540">
        <f t="shared" si="29"/>
        <v>9.8929854081390936</v>
      </c>
      <c r="J33" s="799">
        <v>962.85069348000002</v>
      </c>
      <c r="K33" s="800">
        <f t="shared" si="29"/>
        <v>12.403962963737232</v>
      </c>
      <c r="L33" s="808">
        <f>L26+L27+L28+L29+L31+L32</f>
        <v>853.8</v>
      </c>
      <c r="M33" s="809">
        <f>SUM(M26:M32)</f>
        <v>12</v>
      </c>
      <c r="N33" s="485">
        <f>'Res and Basic'!B33</f>
        <v>52.801819999999999</v>
      </c>
      <c r="O33" s="540">
        <f t="shared" si="4"/>
        <v>1.1948561473491852</v>
      </c>
      <c r="P33" s="799">
        <v>36.799999999999997</v>
      </c>
      <c r="Q33" s="800">
        <f t="shared" si="4"/>
        <v>1.0104738263052657</v>
      </c>
      <c r="R33" s="808"/>
      <c r="S33" s="809">
        <f t="shared" si="24"/>
        <v>0</v>
      </c>
      <c r="T33" s="67"/>
      <c r="U33" s="209"/>
      <c r="V33" s="146"/>
      <c r="W33" s="229"/>
      <c r="X33" s="485">
        <f>Ind!B33</f>
        <v>860.08755630000007</v>
      </c>
      <c r="Y33" s="540">
        <f t="shared" si="18"/>
        <v>32.989030287909721</v>
      </c>
      <c r="Z33" s="799">
        <v>871.50214835999998</v>
      </c>
      <c r="AA33" s="800">
        <f t="shared" si="19"/>
        <v>29.446152385072498</v>
      </c>
      <c r="AB33" s="808">
        <f>AB26+AB27+AB28+AB29+AB31+AB32</f>
        <v>895.2</v>
      </c>
      <c r="AC33" s="809">
        <f t="shared" si="25"/>
        <v>30.31596058112364</v>
      </c>
      <c r="AD33" s="485">
        <f>FinInd!B33</f>
        <v>98.1</v>
      </c>
      <c r="AE33" s="540">
        <f t="shared" si="30"/>
        <v>24.16256157635468</v>
      </c>
      <c r="AF33" s="799">
        <v>94.5</v>
      </c>
      <c r="AG33" s="800">
        <f t="shared" si="21"/>
        <v>19.774011299435028</v>
      </c>
      <c r="AH33" s="808">
        <f>AH26+AH27+AH28+AH29+AH31+AH32</f>
        <v>82.300000000000011</v>
      </c>
      <c r="AI33" s="809">
        <f t="shared" si="26"/>
        <v>18.798538145271813</v>
      </c>
      <c r="AJ33" s="485">
        <f>Financial!B33</f>
        <v>0</v>
      </c>
      <c r="AK33" s="540">
        <f t="shared" si="31"/>
        <v>0</v>
      </c>
      <c r="AL33" s="799"/>
      <c r="AM33" s="800">
        <f t="shared" si="23"/>
        <v>0</v>
      </c>
      <c r="AN33" s="808"/>
      <c r="AO33" s="809">
        <f t="shared" si="27"/>
        <v>0</v>
      </c>
      <c r="AP33" s="67"/>
      <c r="AQ33" s="209"/>
      <c r="AR33" s="146"/>
      <c r="AS33" s="229"/>
    </row>
    <row r="34" spans="1:45" ht="12.75" customHeight="1">
      <c r="A34" s="147" t="s">
        <v>223</v>
      </c>
      <c r="B34" s="77">
        <f>'L Cap local'!B34</f>
        <v>238.77362657999998</v>
      </c>
      <c r="C34" s="539">
        <f t="shared" si="28"/>
        <v>1.9570333111499556</v>
      </c>
      <c r="D34" s="798">
        <v>233.56056000000004</v>
      </c>
      <c r="E34" s="797">
        <f t="shared" si="28"/>
        <v>1.9858361885266536</v>
      </c>
      <c r="F34" s="806">
        <v>133</v>
      </c>
      <c r="G34" s="807">
        <v>1</v>
      </c>
      <c r="H34" s="77">
        <f>'Growth local'!B34</f>
        <v>194.72654712999997</v>
      </c>
      <c r="I34" s="539">
        <f t="shared" si="29"/>
        <v>3.1217483903522765</v>
      </c>
      <c r="J34" s="798">
        <v>466.25713429999996</v>
      </c>
      <c r="K34" s="797">
        <f t="shared" si="29"/>
        <v>6.0065763722229564</v>
      </c>
      <c r="L34" s="806">
        <v>431.9</v>
      </c>
      <c r="M34" s="807">
        <v>6</v>
      </c>
      <c r="N34" s="77">
        <f>'Res and Basic'!B34</f>
        <v>0</v>
      </c>
      <c r="O34" s="539">
        <f t="shared" si="4"/>
        <v>0</v>
      </c>
      <c r="P34" s="798">
        <v>0</v>
      </c>
      <c r="Q34" s="797">
        <f t="shared" si="4"/>
        <v>0</v>
      </c>
      <c r="R34" s="806"/>
      <c r="S34" s="807">
        <f t="shared" si="24"/>
        <v>0</v>
      </c>
      <c r="V34" s="227"/>
      <c r="W34" s="221"/>
      <c r="X34" s="77">
        <f>Ind!B34</f>
        <v>146.94079315000002</v>
      </c>
      <c r="Y34" s="539">
        <f t="shared" si="18"/>
        <v>5.6359776865136206</v>
      </c>
      <c r="Z34" s="798">
        <v>165.92243789999998</v>
      </c>
      <c r="AA34" s="797">
        <f t="shared" si="19"/>
        <v>5.6061564503314472</v>
      </c>
      <c r="AB34" s="806">
        <v>167.9</v>
      </c>
      <c r="AC34" s="807">
        <f t="shared" si="25"/>
        <v>5.685935859663382</v>
      </c>
      <c r="AD34" s="77">
        <f>FinInd!B34</f>
        <v>18.5</v>
      </c>
      <c r="AE34" s="539">
        <f t="shared" si="30"/>
        <v>4.556650246305419</v>
      </c>
      <c r="AF34" s="798">
        <v>18.3</v>
      </c>
      <c r="AG34" s="797">
        <f t="shared" si="21"/>
        <v>3.8292529817953551</v>
      </c>
      <c r="AH34" s="806">
        <v>20.6</v>
      </c>
      <c r="AI34" s="807">
        <f t="shared" si="26"/>
        <v>4.7053449063499313</v>
      </c>
      <c r="AJ34" s="77">
        <f>Financial!B34</f>
        <v>0</v>
      </c>
      <c r="AK34" s="539">
        <f t="shared" si="31"/>
        <v>0</v>
      </c>
      <c r="AL34" s="798"/>
      <c r="AM34" s="797">
        <f t="shared" si="23"/>
        <v>0</v>
      </c>
      <c r="AN34" s="806"/>
      <c r="AO34" s="807">
        <f t="shared" si="27"/>
        <v>0</v>
      </c>
      <c r="AR34" s="227"/>
      <c r="AS34" s="221"/>
    </row>
    <row r="35" spans="1:45" ht="12.75" customHeight="1">
      <c r="A35" s="147" t="s">
        <v>224</v>
      </c>
      <c r="B35" s="77">
        <f>'L Cap local'!B35</f>
        <v>43.522968300000009</v>
      </c>
      <c r="C35" s="539">
        <f t="shared" si="28"/>
        <v>0.35672239008643525</v>
      </c>
      <c r="D35" s="798">
        <v>148.54142179999999</v>
      </c>
      <c r="E35" s="797">
        <f t="shared" si="28"/>
        <v>1.2629655062723</v>
      </c>
      <c r="F35" s="806">
        <v>39.700000000000003</v>
      </c>
      <c r="G35" s="807">
        <v>0</v>
      </c>
      <c r="H35" s="77">
        <f>'Growth local'!B35</f>
        <v>71</v>
      </c>
      <c r="I35" s="539">
        <f t="shared" si="29"/>
        <v>1.1382327627215687</v>
      </c>
      <c r="J35" s="798">
        <v>61.8</v>
      </c>
      <c r="K35" s="797">
        <f t="shared" si="29"/>
        <v>0.79614099709311126</v>
      </c>
      <c r="L35" s="806">
        <v>86.2</v>
      </c>
      <c r="M35" s="807">
        <v>1</v>
      </c>
      <c r="N35" s="77">
        <f>'Res and Basic'!B35</f>
        <v>0</v>
      </c>
      <c r="O35" s="539">
        <f t="shared" si="4"/>
        <v>0</v>
      </c>
      <c r="P35" s="798">
        <v>0</v>
      </c>
      <c r="Q35" s="797">
        <f t="shared" si="4"/>
        <v>0</v>
      </c>
      <c r="R35" s="806"/>
      <c r="S35" s="807">
        <f t="shared" si="24"/>
        <v>0</v>
      </c>
      <c r="V35" s="227"/>
      <c r="W35" s="221"/>
      <c r="X35" s="77">
        <f>Ind!B35</f>
        <v>103.75706299999999</v>
      </c>
      <c r="Y35" s="539">
        <f t="shared" si="18"/>
        <v>3.9796470357230258</v>
      </c>
      <c r="Z35" s="798">
        <v>104.84434659999999</v>
      </c>
      <c r="AA35" s="797">
        <f t="shared" si="19"/>
        <v>3.5424612693228519</v>
      </c>
      <c r="AB35" s="806">
        <v>91.1</v>
      </c>
      <c r="AC35" s="807">
        <f t="shared" si="25"/>
        <v>3.0851027803176536</v>
      </c>
      <c r="AD35" s="77">
        <f>FinInd!B35</f>
        <v>1.8</v>
      </c>
      <c r="AE35" s="539">
        <f t="shared" si="30"/>
        <v>0.44334975369458129</v>
      </c>
      <c r="AF35" s="798">
        <v>1.6</v>
      </c>
      <c r="AG35" s="797">
        <f t="shared" si="21"/>
        <v>0.33479807491106933</v>
      </c>
      <c r="AH35" s="806">
        <v>1.3</v>
      </c>
      <c r="AI35" s="807">
        <f t="shared" si="26"/>
        <v>0.29693924166285973</v>
      </c>
      <c r="AJ35" s="77">
        <f>Financial!B35</f>
        <v>0</v>
      </c>
      <c r="AK35" s="539">
        <f t="shared" si="31"/>
        <v>0</v>
      </c>
      <c r="AL35" s="798"/>
      <c r="AM35" s="797">
        <f t="shared" si="23"/>
        <v>0</v>
      </c>
      <c r="AN35" s="806"/>
      <c r="AO35" s="807">
        <f t="shared" si="27"/>
        <v>0</v>
      </c>
      <c r="AR35" s="227"/>
      <c r="AS35" s="221"/>
    </row>
    <row r="36" spans="1:45" ht="12.75" customHeight="1">
      <c r="A36" s="147" t="s">
        <v>225</v>
      </c>
      <c r="B36" s="77">
        <f>'L Cap local'!B36</f>
        <v>328.32396379000005</v>
      </c>
      <c r="C36" s="539">
        <f t="shared" si="28"/>
        <v>2.6910046272239434</v>
      </c>
      <c r="D36" s="798">
        <v>318.37596647999999</v>
      </c>
      <c r="E36" s="797">
        <f t="shared" si="28"/>
        <v>2.7069746527116254</v>
      </c>
      <c r="F36" s="806">
        <v>271.8</v>
      </c>
      <c r="G36" s="807">
        <v>2</v>
      </c>
      <c r="H36" s="77">
        <f>'Growth local'!B36</f>
        <v>689.21313226000007</v>
      </c>
      <c r="I36" s="539">
        <f t="shared" si="29"/>
        <v>11.049084051215294</v>
      </c>
      <c r="J36" s="798">
        <v>782.45804067000017</v>
      </c>
      <c r="K36" s="797">
        <f t="shared" si="29"/>
        <v>10.080047324960132</v>
      </c>
      <c r="L36" s="806">
        <v>672.4</v>
      </c>
      <c r="M36" s="807">
        <v>10</v>
      </c>
      <c r="N36" s="77">
        <f>'Res and Basic'!B36</f>
        <v>0</v>
      </c>
      <c r="O36" s="539">
        <f t="shared" si="4"/>
        <v>0</v>
      </c>
      <c r="P36" s="798">
        <v>0.3</v>
      </c>
      <c r="Q36" s="797">
        <f t="shared" si="4"/>
        <v>8.2375583666190137E-3</v>
      </c>
      <c r="R36" s="806"/>
      <c r="S36" s="807">
        <f t="shared" si="24"/>
        <v>0</v>
      </c>
      <c r="V36" s="227"/>
      <c r="W36" s="221"/>
      <c r="X36" s="77">
        <f>Ind!B36</f>
        <v>278.17445379999998</v>
      </c>
      <c r="Y36" s="539">
        <f t="shared" si="18"/>
        <v>10.669501511227644</v>
      </c>
      <c r="Z36" s="798">
        <v>387.84426940999998</v>
      </c>
      <c r="AA36" s="797">
        <f t="shared" si="19"/>
        <v>13.104409989367444</v>
      </c>
      <c r="AB36" s="806">
        <v>364.2</v>
      </c>
      <c r="AC36" s="807">
        <f t="shared" si="25"/>
        <v>12.333638118459819</v>
      </c>
      <c r="AD36" s="77">
        <f>FinInd!B36</f>
        <v>30.9</v>
      </c>
      <c r="AE36" s="539">
        <f t="shared" si="30"/>
        <v>7.6108374384236459</v>
      </c>
      <c r="AF36" s="798">
        <v>51.6</v>
      </c>
      <c r="AG36" s="797">
        <f t="shared" si="21"/>
        <v>10.797237915881984</v>
      </c>
      <c r="AH36" s="806">
        <v>42</v>
      </c>
      <c r="AI36" s="807">
        <f t="shared" si="26"/>
        <v>9.5934216537231602</v>
      </c>
      <c r="AJ36" s="77">
        <f>Financial!B36</f>
        <v>0</v>
      </c>
      <c r="AK36" s="539">
        <f t="shared" si="31"/>
        <v>0</v>
      </c>
      <c r="AL36" s="798"/>
      <c r="AM36" s="797">
        <f t="shared" si="23"/>
        <v>0</v>
      </c>
      <c r="AN36" s="806"/>
      <c r="AO36" s="807">
        <f t="shared" si="27"/>
        <v>0</v>
      </c>
      <c r="AR36" s="227"/>
      <c r="AS36" s="221"/>
    </row>
    <row r="37" spans="1:45" ht="12.75" customHeight="1" thickBot="1">
      <c r="A37" s="147" t="s">
        <v>226</v>
      </c>
      <c r="B37" s="77">
        <f>'L Cap local'!B37</f>
        <v>0.03</v>
      </c>
      <c r="C37" s="539">
        <f t="shared" si="28"/>
        <v>2.4588561213994805E-4</v>
      </c>
      <c r="D37" s="798">
        <v>0</v>
      </c>
      <c r="E37" s="797">
        <f t="shared" si="28"/>
        <v>0</v>
      </c>
      <c r="F37" s="806">
        <v>0</v>
      </c>
      <c r="G37" s="807">
        <v>0</v>
      </c>
      <c r="H37" s="77">
        <f>'Growth local'!B37</f>
        <v>200.6617928</v>
      </c>
      <c r="I37" s="539">
        <f t="shared" si="29"/>
        <v>3.216898968893056</v>
      </c>
      <c r="J37" s="798">
        <v>155.85499999999999</v>
      </c>
      <c r="K37" s="797">
        <f t="shared" si="29"/>
        <v>2.007808334982959</v>
      </c>
      <c r="L37" s="806">
        <v>121.7</v>
      </c>
      <c r="M37" s="807">
        <v>2</v>
      </c>
      <c r="N37" s="77">
        <f>'Res and Basic'!B37</f>
        <v>0</v>
      </c>
      <c r="O37" s="539">
        <f t="shared" si="4"/>
        <v>0</v>
      </c>
      <c r="P37" s="798">
        <v>0</v>
      </c>
      <c r="Q37" s="797">
        <f t="shared" si="4"/>
        <v>0</v>
      </c>
      <c r="R37" s="806"/>
      <c r="S37" s="807">
        <f t="shared" si="24"/>
        <v>0</v>
      </c>
      <c r="V37" s="227"/>
      <c r="W37" s="221"/>
      <c r="X37" s="77">
        <f>Ind!B37</f>
        <v>35.207650000000001</v>
      </c>
      <c r="Y37" s="539">
        <f t="shared" si="18"/>
        <v>1.3504046462579018</v>
      </c>
      <c r="Z37" s="798">
        <v>72.285380000000004</v>
      </c>
      <c r="AA37" s="797">
        <f t="shared" si="19"/>
        <v>2.4423649657070277</v>
      </c>
      <c r="AB37" s="806">
        <v>49.8</v>
      </c>
      <c r="AC37" s="807">
        <f t="shared" si="25"/>
        <v>1.6864776998882454</v>
      </c>
      <c r="AD37" s="77">
        <f>FinInd!B37</f>
        <v>2.6</v>
      </c>
      <c r="AE37" s="539">
        <f t="shared" si="30"/>
        <v>0.64039408866995073</v>
      </c>
      <c r="AF37" s="798">
        <v>3.1</v>
      </c>
      <c r="AG37" s="797">
        <f t="shared" si="21"/>
        <v>0.64867127014019677</v>
      </c>
      <c r="AH37" s="806">
        <v>0</v>
      </c>
      <c r="AI37" s="807">
        <f t="shared" si="26"/>
        <v>0</v>
      </c>
      <c r="AJ37" s="77">
        <f>Financial!B37</f>
        <v>0</v>
      </c>
      <c r="AK37" s="539">
        <f t="shared" si="31"/>
        <v>0</v>
      </c>
      <c r="AL37" s="798"/>
      <c r="AM37" s="797">
        <f t="shared" si="23"/>
        <v>0</v>
      </c>
      <c r="AN37" s="806"/>
      <c r="AO37" s="807">
        <f t="shared" si="27"/>
        <v>0</v>
      </c>
      <c r="AR37" s="227"/>
      <c r="AS37" s="221"/>
    </row>
    <row r="38" spans="1:45" ht="12.75" customHeight="1" thickBot="1">
      <c r="A38" s="67" t="s">
        <v>227</v>
      </c>
      <c r="B38" s="485">
        <f>'L Cap local'!B38</f>
        <v>610.65055867000001</v>
      </c>
      <c r="C38" s="540">
        <f t="shared" si="28"/>
        <v>5.0050062140724734</v>
      </c>
      <c r="D38" s="799">
        <v>700.47794827999996</v>
      </c>
      <c r="E38" s="800">
        <f t="shared" si="28"/>
        <v>5.9557763475105778</v>
      </c>
      <c r="F38" s="808">
        <f>SUM(F34:F37)</f>
        <v>444.5</v>
      </c>
      <c r="G38" s="809">
        <f>SUM(G34:G37)</f>
        <v>3</v>
      </c>
      <c r="H38" s="485">
        <f>'Growth local'!B38</f>
        <v>1155.6014721900001</v>
      </c>
      <c r="I38" s="540">
        <f t="shared" si="29"/>
        <v>18.525964173182196</v>
      </c>
      <c r="J38" s="799">
        <v>1466.3701749700001</v>
      </c>
      <c r="K38" s="800">
        <f t="shared" si="29"/>
        <v>18.890573029259158</v>
      </c>
      <c r="L38" s="808">
        <f>SUM(L34:L37)</f>
        <v>1312.2</v>
      </c>
      <c r="M38" s="809">
        <f>SUM(M34:M37)</f>
        <v>19</v>
      </c>
      <c r="N38" s="485">
        <f>'Res and Basic'!B38</f>
        <v>0</v>
      </c>
      <c r="O38" s="540">
        <f t="shared" si="4"/>
        <v>0</v>
      </c>
      <c r="P38" s="799">
        <v>0.3</v>
      </c>
      <c r="Q38" s="800">
        <f t="shared" si="4"/>
        <v>8.2375583666190137E-3</v>
      </c>
      <c r="R38" s="808"/>
      <c r="S38" s="809">
        <f t="shared" si="24"/>
        <v>0</v>
      </c>
      <c r="V38" s="227"/>
      <c r="W38" s="221"/>
      <c r="X38" s="485">
        <f>Ind!B38</f>
        <v>564.0799599500001</v>
      </c>
      <c r="Y38" s="540">
        <f t="shared" si="18"/>
        <v>21.635530879722197</v>
      </c>
      <c r="Z38" s="799">
        <v>730.89643391000004</v>
      </c>
      <c r="AA38" s="800">
        <f t="shared" si="19"/>
        <v>24.695392674728776</v>
      </c>
      <c r="AB38" s="808">
        <f>SUM(AB34:AB37)</f>
        <v>673</v>
      </c>
      <c r="AC38" s="809">
        <f t="shared" si="25"/>
        <v>22.7911544583291</v>
      </c>
      <c r="AD38" s="485">
        <f>FinInd!B38</f>
        <v>53.800000000000004</v>
      </c>
      <c r="AE38" s="540">
        <f t="shared" si="30"/>
        <v>13.251231527093596</v>
      </c>
      <c r="AF38" s="799">
        <v>74.599999999999994</v>
      </c>
      <c r="AG38" s="800">
        <f t="shared" si="21"/>
        <v>15.609960242728604</v>
      </c>
      <c r="AH38" s="808">
        <f>SUM(AH34:AH37)</f>
        <v>63.900000000000006</v>
      </c>
      <c r="AI38" s="809">
        <f t="shared" si="26"/>
        <v>14.595705801735953</v>
      </c>
      <c r="AJ38" s="485">
        <f>Financial!B38</f>
        <v>0</v>
      </c>
      <c r="AK38" s="540">
        <f t="shared" si="31"/>
        <v>0</v>
      </c>
      <c r="AL38" s="799"/>
      <c r="AM38" s="800">
        <f t="shared" si="23"/>
        <v>0</v>
      </c>
      <c r="AN38" s="808"/>
      <c r="AO38" s="809">
        <f t="shared" si="27"/>
        <v>0</v>
      </c>
      <c r="AR38" s="227"/>
      <c r="AS38" s="221"/>
    </row>
    <row r="39" spans="1:45" ht="12.75" customHeight="1" thickBot="1">
      <c r="A39" s="147" t="s">
        <v>228</v>
      </c>
      <c r="B39" s="77">
        <f>'L Cap local'!B39</f>
        <v>1500.5725573</v>
      </c>
      <c r="C39" s="539">
        <f t="shared" si="28"/>
        <v>12.298973393737258</v>
      </c>
      <c r="D39" s="798">
        <v>1736.7326083</v>
      </c>
      <c r="E39" s="797">
        <f t="shared" si="28"/>
        <v>14.766476255051044</v>
      </c>
      <c r="F39" s="806">
        <v>1599.7</v>
      </c>
      <c r="G39" s="807">
        <v>14</v>
      </c>
      <c r="H39" s="77">
        <f>'Growth local'!B39</f>
        <v>637.34058479999999</v>
      </c>
      <c r="I39" s="539">
        <f t="shared" si="29"/>
        <v>10.217492037063158</v>
      </c>
      <c r="J39" s="798">
        <v>1000.8685057</v>
      </c>
      <c r="K39" s="797">
        <f t="shared" si="29"/>
        <v>12.893728965810524</v>
      </c>
      <c r="L39" s="806">
        <v>849.4</v>
      </c>
      <c r="M39" s="807">
        <v>12</v>
      </c>
      <c r="N39" s="77">
        <f>'Res and Basic'!B39</f>
        <v>0</v>
      </c>
      <c r="O39" s="539">
        <f t="shared" si="4"/>
        <v>0</v>
      </c>
      <c r="P39" s="798">
        <v>0</v>
      </c>
      <c r="Q39" s="797">
        <f t="shared" si="4"/>
        <v>0</v>
      </c>
      <c r="R39" s="806"/>
      <c r="S39" s="807">
        <f t="shared" si="24"/>
        <v>0</v>
      </c>
      <c r="V39" s="227"/>
      <c r="W39" s="221"/>
      <c r="X39" s="77">
        <f>Ind!B39</f>
        <v>0</v>
      </c>
      <c r="Y39" s="539">
        <f t="shared" si="18"/>
        <v>0</v>
      </c>
      <c r="Z39" s="798">
        <v>4.0000000000000001E-3</v>
      </c>
      <c r="AA39" s="797">
        <f t="shared" si="19"/>
        <v>1.3515125552121478E-4</v>
      </c>
      <c r="AB39" s="806">
        <v>0</v>
      </c>
      <c r="AC39" s="807">
        <f t="shared" si="25"/>
        <v>0</v>
      </c>
      <c r="AD39" s="77">
        <f>FinInd!B39</f>
        <v>82.5</v>
      </c>
      <c r="AE39" s="539">
        <f t="shared" si="30"/>
        <v>20.320197044334975</v>
      </c>
      <c r="AF39" s="798">
        <v>100.5</v>
      </c>
      <c r="AG39" s="797">
        <f t="shared" si="21"/>
        <v>21.02950408035154</v>
      </c>
      <c r="AH39" s="806">
        <v>102.9</v>
      </c>
      <c r="AI39" s="807">
        <f t="shared" si="26"/>
        <v>23.503883051621745</v>
      </c>
      <c r="AJ39" s="77">
        <f>Financial!B39</f>
        <v>1557.6244053999999</v>
      </c>
      <c r="AK39" s="539">
        <f t="shared" si="31"/>
        <v>45.028326838528464</v>
      </c>
      <c r="AL39" s="798">
        <v>1805.5478319000001</v>
      </c>
      <c r="AM39" s="797">
        <f t="shared" si="23"/>
        <v>42.673200718059192</v>
      </c>
      <c r="AN39" s="806">
        <v>1757.7</v>
      </c>
      <c r="AO39" s="807">
        <f t="shared" si="27"/>
        <v>43.901890751055276</v>
      </c>
      <c r="AR39" s="227"/>
      <c r="AS39" s="221"/>
    </row>
    <row r="40" spans="1:45" ht="12.75" customHeight="1" thickBot="1">
      <c r="A40" s="147" t="s">
        <v>229</v>
      </c>
      <c r="B40" s="77">
        <f>'L Cap local'!B40</f>
        <v>816.49796720000006</v>
      </c>
      <c r="C40" s="539">
        <f t="shared" si="28"/>
        <v>6.6921700825331749</v>
      </c>
      <c r="D40" s="798">
        <v>748.5798673999999</v>
      </c>
      <c r="E40" s="797">
        <f t="shared" si="28"/>
        <v>6.3647603460336075</v>
      </c>
      <c r="F40" s="806">
        <v>104.3</v>
      </c>
      <c r="G40" s="807">
        <v>1</v>
      </c>
      <c r="H40" s="77">
        <f>'Growth local'!B40</f>
        <v>378.55765358999997</v>
      </c>
      <c r="I40" s="539">
        <f t="shared" si="29"/>
        <v>6.0688270971146512</v>
      </c>
      <c r="J40" s="798">
        <v>257.57680252</v>
      </c>
      <c r="K40" s="797">
        <f t="shared" si="29"/>
        <v>3.3182435661218159</v>
      </c>
      <c r="L40" s="806">
        <v>167</v>
      </c>
      <c r="M40" s="807">
        <v>2</v>
      </c>
      <c r="N40" s="77">
        <f>'Res and Basic'!B40</f>
        <v>0</v>
      </c>
      <c r="O40" s="539">
        <f t="shared" si="4"/>
        <v>0</v>
      </c>
      <c r="P40" s="798">
        <v>0</v>
      </c>
      <c r="Q40" s="797">
        <f t="shared" si="4"/>
        <v>0</v>
      </c>
      <c r="R40" s="806"/>
      <c r="S40" s="807">
        <f t="shared" si="24"/>
        <v>0</v>
      </c>
      <c r="T40" s="67"/>
      <c r="U40" s="209"/>
      <c r="V40" s="146"/>
      <c r="W40" s="229"/>
      <c r="X40" s="77">
        <f>Ind!B40</f>
        <v>60.75</v>
      </c>
      <c r="Y40" s="539">
        <f t="shared" si="18"/>
        <v>2.3300925298952793</v>
      </c>
      <c r="Z40" s="798">
        <v>66.099999999999994</v>
      </c>
      <c r="AA40" s="797">
        <f t="shared" si="19"/>
        <v>2.2333744974880743</v>
      </c>
      <c r="AB40" s="806">
        <v>0</v>
      </c>
      <c r="AC40" s="807">
        <f t="shared" si="25"/>
        <v>0</v>
      </c>
      <c r="AD40" s="77">
        <f>FinInd!B40</f>
        <v>34.299999999999997</v>
      </c>
      <c r="AE40" s="539">
        <f t="shared" si="30"/>
        <v>8.4482758620689644</v>
      </c>
      <c r="AF40" s="798">
        <v>33.5</v>
      </c>
      <c r="AG40" s="797">
        <f t="shared" si="21"/>
        <v>7.0098346934505136</v>
      </c>
      <c r="AH40" s="806">
        <v>9.5</v>
      </c>
      <c r="AI40" s="807">
        <f t="shared" si="26"/>
        <v>2.1699406121516671</v>
      </c>
      <c r="AJ40" s="77">
        <f>Financial!B40</f>
        <v>521.67471949999992</v>
      </c>
      <c r="AK40" s="539">
        <f t="shared" si="31"/>
        <v>15.080747124664729</v>
      </c>
      <c r="AL40" s="798">
        <v>616.22477350000008</v>
      </c>
      <c r="AM40" s="797">
        <f t="shared" si="23"/>
        <v>14.564157748916662</v>
      </c>
      <c r="AN40" s="806">
        <v>318.60000000000002</v>
      </c>
      <c r="AO40" s="807">
        <f t="shared" si="27"/>
        <v>7.9576391837550275</v>
      </c>
      <c r="AP40" s="67"/>
      <c r="AQ40" s="209"/>
      <c r="AR40" s="146"/>
      <c r="AS40" s="229"/>
    </row>
    <row r="41" spans="1:45" ht="12.75" customHeight="1">
      <c r="A41" s="147" t="s">
        <v>43</v>
      </c>
      <c r="B41" s="77">
        <f>'L Cap local'!B41</f>
        <v>163.87234650000002</v>
      </c>
      <c r="C41" s="539">
        <f t="shared" si="28"/>
        <v>1.3431284077320726</v>
      </c>
      <c r="D41" s="798">
        <v>147.96942999999999</v>
      </c>
      <c r="E41" s="797">
        <f t="shared" si="28"/>
        <v>1.258102176538973</v>
      </c>
      <c r="F41" s="806">
        <v>130.19999999999999</v>
      </c>
      <c r="G41" s="807">
        <v>1</v>
      </c>
      <c r="H41" s="77">
        <f>'Growth local'!B41</f>
        <v>2.4</v>
      </c>
      <c r="I41" s="539">
        <f t="shared" si="29"/>
        <v>3.8475473669461475E-2</v>
      </c>
      <c r="J41" s="798">
        <v>5.6</v>
      </c>
      <c r="K41" s="797">
        <f t="shared" si="29"/>
        <v>7.2142226273809437E-2</v>
      </c>
      <c r="L41" s="806">
        <v>5.6</v>
      </c>
      <c r="M41" s="807">
        <v>0</v>
      </c>
      <c r="N41" s="77">
        <f>'Res and Basic'!B41</f>
        <v>0</v>
      </c>
      <c r="O41" s="539">
        <f t="shared" si="4"/>
        <v>0</v>
      </c>
      <c r="P41" s="798">
        <v>0</v>
      </c>
      <c r="Q41" s="797">
        <f t="shared" si="4"/>
        <v>0</v>
      </c>
      <c r="R41" s="806"/>
      <c r="S41" s="807">
        <f t="shared" si="24"/>
        <v>0</v>
      </c>
      <c r="V41" s="227"/>
      <c r="W41" s="221"/>
      <c r="X41" s="77">
        <f>Ind!B41</f>
        <v>1.9310965</v>
      </c>
      <c r="Y41" s="539">
        <f t="shared" si="18"/>
        <v>7.4068041632212658E-2</v>
      </c>
      <c r="Z41" s="798">
        <v>0</v>
      </c>
      <c r="AA41" s="797">
        <f t="shared" si="19"/>
        <v>0</v>
      </c>
      <c r="AB41" s="806">
        <v>0</v>
      </c>
      <c r="AC41" s="807">
        <f t="shared" si="25"/>
        <v>0</v>
      </c>
      <c r="AD41" s="77">
        <f>FinInd!B41</f>
        <v>1.5</v>
      </c>
      <c r="AE41" s="539">
        <f t="shared" si="30"/>
        <v>0.36945812807881773</v>
      </c>
      <c r="AF41" s="798">
        <v>0</v>
      </c>
      <c r="AG41" s="797">
        <f t="shared" si="21"/>
        <v>0</v>
      </c>
      <c r="AH41" s="806">
        <v>5.8</v>
      </c>
      <c r="AI41" s="807">
        <f t="shared" si="26"/>
        <v>1.3248058474189128</v>
      </c>
      <c r="AJ41" s="77">
        <f>Financial!B41</f>
        <v>160.34853200000001</v>
      </c>
      <c r="AK41" s="539">
        <f t="shared" si="31"/>
        <v>4.6354089483594585</v>
      </c>
      <c r="AL41" s="798">
        <v>179.49250000000001</v>
      </c>
      <c r="AM41" s="797">
        <f t="shared" si="23"/>
        <v>4.2422135512333856</v>
      </c>
      <c r="AN41" s="806">
        <v>148.30000000000001</v>
      </c>
      <c r="AO41" s="807">
        <f t="shared" si="27"/>
        <v>3.7040737317980876</v>
      </c>
      <c r="AR41" s="227"/>
      <c r="AS41" s="221"/>
    </row>
    <row r="42" spans="1:45" ht="12.75" customHeight="1">
      <c r="A42" s="147" t="s">
        <v>230</v>
      </c>
      <c r="B42" s="77">
        <f>'L Cap local'!B42</f>
        <v>732.63202185</v>
      </c>
      <c r="C42" s="539">
        <f t="shared" si="28"/>
        <v>6.0047891055305014</v>
      </c>
      <c r="D42" s="798">
        <v>715.53083388000005</v>
      </c>
      <c r="E42" s="797">
        <f t="shared" si="28"/>
        <v>6.0837627034528312</v>
      </c>
      <c r="F42" s="806">
        <v>578.20000000000005</v>
      </c>
      <c r="G42" s="807">
        <v>5</v>
      </c>
      <c r="H42" s="77">
        <f>'Growth local'!B42</f>
        <v>139.08500000000001</v>
      </c>
      <c r="I42" s="539">
        <f t="shared" si="29"/>
        <v>2.2297338563821043</v>
      </c>
      <c r="J42" s="798">
        <v>189.56625</v>
      </c>
      <c r="K42" s="797">
        <f t="shared" si="29"/>
        <v>2.4420948752459872</v>
      </c>
      <c r="L42" s="806">
        <v>194.9</v>
      </c>
      <c r="M42" s="807">
        <v>3</v>
      </c>
      <c r="N42" s="77">
        <f>'Res and Basic'!B42</f>
        <v>0</v>
      </c>
      <c r="O42" s="539">
        <f t="shared" si="4"/>
        <v>0</v>
      </c>
      <c r="P42" s="798">
        <v>0</v>
      </c>
      <c r="Q42" s="797">
        <f t="shared" si="4"/>
        <v>0</v>
      </c>
      <c r="R42" s="806"/>
      <c r="S42" s="807">
        <f t="shared" si="24"/>
        <v>0</v>
      </c>
      <c r="V42" s="227"/>
      <c r="W42" s="221"/>
      <c r="X42" s="77">
        <f>Ind!B42</f>
        <v>0</v>
      </c>
      <c r="Y42" s="539">
        <f t="shared" si="18"/>
        <v>0</v>
      </c>
      <c r="Z42" s="798">
        <v>0</v>
      </c>
      <c r="AA42" s="797">
        <f t="shared" si="19"/>
        <v>0</v>
      </c>
      <c r="AB42" s="806">
        <v>0</v>
      </c>
      <c r="AC42" s="807">
        <f t="shared" si="25"/>
        <v>0</v>
      </c>
      <c r="AD42" s="77">
        <f>FinInd!B42</f>
        <v>20.7</v>
      </c>
      <c r="AE42" s="539">
        <f t="shared" si="30"/>
        <v>5.0985221674876851</v>
      </c>
      <c r="AF42" s="798">
        <v>25.2</v>
      </c>
      <c r="AG42" s="797">
        <f t="shared" si="21"/>
        <v>5.2730696798493408</v>
      </c>
      <c r="AH42" s="806">
        <v>13.6</v>
      </c>
      <c r="AI42" s="807">
        <f t="shared" si="26"/>
        <v>3.1064412973960711</v>
      </c>
      <c r="AJ42" s="77">
        <f>Financial!B42</f>
        <v>1075.2794491500001</v>
      </c>
      <c r="AK42" s="539">
        <f t="shared" si="31"/>
        <v>31.084537653122634</v>
      </c>
      <c r="AL42" s="798">
        <v>1214.3918814499998</v>
      </c>
      <c r="AM42" s="797">
        <f t="shared" si="23"/>
        <v>28.701531796565295</v>
      </c>
      <c r="AN42" s="806">
        <v>976.2</v>
      </c>
      <c r="AO42" s="807">
        <f t="shared" si="27"/>
        <v>24.382446237230564</v>
      </c>
      <c r="AR42" s="227"/>
      <c r="AS42" s="221"/>
    </row>
    <row r="43" spans="1:45" ht="12.75" customHeight="1">
      <c r="A43" s="147" t="s">
        <v>231</v>
      </c>
      <c r="B43" s="77">
        <f>'L Cap local'!B43</f>
        <v>0.3</v>
      </c>
      <c r="C43" s="539">
        <f t="shared" si="28"/>
        <v>2.4588561213994805E-3</v>
      </c>
      <c r="D43" s="798">
        <v>0</v>
      </c>
      <c r="E43" s="797">
        <f t="shared" si="28"/>
        <v>0</v>
      </c>
      <c r="F43" s="806">
        <v>0</v>
      </c>
      <c r="G43" s="807">
        <v>0</v>
      </c>
      <c r="H43" s="77">
        <f>'Growth local'!B43</f>
        <v>71.944999999999993</v>
      </c>
      <c r="I43" s="539">
        <f t="shared" si="29"/>
        <v>1.1533824804789192</v>
      </c>
      <c r="J43" s="798">
        <v>39.700000000000003</v>
      </c>
      <c r="K43" s="797">
        <f t="shared" si="29"/>
        <v>0.51143685411968476</v>
      </c>
      <c r="L43" s="806">
        <v>27.9</v>
      </c>
      <c r="M43" s="807">
        <v>0</v>
      </c>
      <c r="N43" s="77">
        <f>'Res and Basic'!B43</f>
        <v>0</v>
      </c>
      <c r="O43" s="539">
        <f t="shared" si="4"/>
        <v>0</v>
      </c>
      <c r="P43" s="798">
        <v>0</v>
      </c>
      <c r="Q43" s="797">
        <f t="shared" si="4"/>
        <v>0</v>
      </c>
      <c r="R43" s="806"/>
      <c r="S43" s="807">
        <f t="shared" si="24"/>
        <v>0</v>
      </c>
      <c r="V43" s="227"/>
      <c r="W43" s="221"/>
      <c r="X43" s="77">
        <f>Ind!B43</f>
        <v>0</v>
      </c>
      <c r="Y43" s="539">
        <f t="shared" si="18"/>
        <v>0</v>
      </c>
      <c r="Z43" s="798">
        <v>0</v>
      </c>
      <c r="AA43" s="797">
        <f t="shared" si="19"/>
        <v>0</v>
      </c>
      <c r="AB43" s="806">
        <v>0</v>
      </c>
      <c r="AC43" s="807">
        <f t="shared" si="25"/>
        <v>0</v>
      </c>
      <c r="AD43" s="77">
        <f>FinInd!B43</f>
        <v>3.8</v>
      </c>
      <c r="AE43" s="539">
        <f t="shared" si="30"/>
        <v>0.935960591133005</v>
      </c>
      <c r="AF43" s="798">
        <v>0</v>
      </c>
      <c r="AG43" s="797">
        <f t="shared" si="21"/>
        <v>0</v>
      </c>
      <c r="AH43" s="806">
        <v>8.5</v>
      </c>
      <c r="AI43" s="807">
        <f t="shared" si="26"/>
        <v>1.9415258108725446</v>
      </c>
      <c r="AJ43" s="77">
        <f>Financial!B43</f>
        <v>79.62028712</v>
      </c>
      <c r="AK43" s="539">
        <f t="shared" si="31"/>
        <v>2.3016898675879198</v>
      </c>
      <c r="AL43" s="798">
        <v>108.87840890000001</v>
      </c>
      <c r="AM43" s="797">
        <f t="shared" si="23"/>
        <v>2.5732855783517956</v>
      </c>
      <c r="AN43" s="806">
        <v>161.5</v>
      </c>
      <c r="AO43" s="807">
        <f t="shared" si="27"/>
        <v>4.0337687638933986</v>
      </c>
      <c r="AR43" s="227"/>
      <c r="AS43" s="221"/>
    </row>
    <row r="44" spans="1:45" ht="12.75" customHeight="1">
      <c r="A44" s="147" t="s">
        <v>232</v>
      </c>
      <c r="B44" s="77">
        <f>'L Cap local'!B44</f>
        <v>149.52350632</v>
      </c>
      <c r="C44" s="539">
        <f t="shared" si="28"/>
        <v>1.2255226293601529</v>
      </c>
      <c r="D44" s="798">
        <v>118.72669500000001</v>
      </c>
      <c r="E44" s="797">
        <f t="shared" si="28"/>
        <v>1.0094673838561032</v>
      </c>
      <c r="F44" s="806">
        <v>691.9</v>
      </c>
      <c r="G44" s="807">
        <v>6</v>
      </c>
      <c r="H44" s="77">
        <f>'Growth local'!B44</f>
        <v>100.7</v>
      </c>
      <c r="I44" s="539">
        <f t="shared" si="29"/>
        <v>1.6143667493811549</v>
      </c>
      <c r="J44" s="798">
        <v>69.2</v>
      </c>
      <c r="K44" s="797">
        <f t="shared" si="29"/>
        <v>0.89147179609778815</v>
      </c>
      <c r="L44" s="806">
        <v>222.6</v>
      </c>
      <c r="M44" s="807">
        <v>3</v>
      </c>
      <c r="N44" s="77">
        <f>'Res and Basic'!B44</f>
        <v>0</v>
      </c>
      <c r="O44" s="539">
        <f t="shared" si="4"/>
        <v>0</v>
      </c>
      <c r="P44" s="798">
        <v>0</v>
      </c>
      <c r="Q44" s="797">
        <f t="shared" si="4"/>
        <v>0</v>
      </c>
      <c r="R44" s="806"/>
      <c r="S44" s="807">
        <f t="shared" si="24"/>
        <v>0</v>
      </c>
      <c r="V44" s="227"/>
      <c r="W44" s="221"/>
      <c r="X44" s="77">
        <f>Ind!B44</f>
        <v>5.3600989999999999</v>
      </c>
      <c r="Y44" s="539">
        <f t="shared" si="18"/>
        <v>0.20558891587488323</v>
      </c>
      <c r="Z44" s="798">
        <v>5.1704999999999997</v>
      </c>
      <c r="AA44" s="797">
        <f t="shared" si="19"/>
        <v>0.17469989166811026</v>
      </c>
      <c r="AB44" s="806">
        <v>80.7</v>
      </c>
      <c r="AC44" s="807">
        <f t="shared" si="25"/>
        <v>2.7329066341562531</v>
      </c>
      <c r="AD44" s="77">
        <f>FinInd!B44</f>
        <v>0</v>
      </c>
      <c r="AE44" s="539">
        <f t="shared" si="30"/>
        <v>0</v>
      </c>
      <c r="AF44" s="798">
        <v>0</v>
      </c>
      <c r="AG44" s="797">
        <f t="shared" si="21"/>
        <v>0</v>
      </c>
      <c r="AH44" s="806">
        <v>24.6</v>
      </c>
      <c r="AI44" s="807">
        <f t="shared" si="26"/>
        <v>5.6190041114664231</v>
      </c>
      <c r="AJ44" s="77">
        <f>Financial!B44</f>
        <v>36.250455020000004</v>
      </c>
      <c r="AK44" s="539">
        <f t="shared" si="31"/>
        <v>1.0479402679022347</v>
      </c>
      <c r="AL44" s="798">
        <v>111.98844</v>
      </c>
      <c r="AM44" s="797">
        <f t="shared" si="23"/>
        <v>2.6467895747704606</v>
      </c>
      <c r="AN44" s="806">
        <v>450.3</v>
      </c>
      <c r="AO44" s="807">
        <f t="shared" si="27"/>
        <v>11.247096435796887</v>
      </c>
      <c r="AR44" s="227"/>
      <c r="AS44" s="221"/>
    </row>
    <row r="45" spans="1:45" ht="12.75" customHeight="1" thickBot="1">
      <c r="A45" s="147" t="s">
        <v>233</v>
      </c>
      <c r="B45" s="77">
        <f>'L Cap local'!B45</f>
        <v>0.5</v>
      </c>
      <c r="C45" s="539">
        <f t="shared" si="28"/>
        <v>4.0980935356658013E-3</v>
      </c>
      <c r="D45" s="798">
        <v>0</v>
      </c>
      <c r="E45" s="797">
        <f t="shared" si="28"/>
        <v>0</v>
      </c>
      <c r="F45" s="806">
        <v>47.8</v>
      </c>
      <c r="G45" s="807">
        <v>0</v>
      </c>
      <c r="H45" s="77">
        <f>'Growth local'!B45</f>
        <v>0</v>
      </c>
      <c r="I45" s="539">
        <f t="shared" si="29"/>
        <v>0</v>
      </c>
      <c r="J45" s="798">
        <v>0</v>
      </c>
      <c r="K45" s="797">
        <f t="shared" si="29"/>
        <v>0</v>
      </c>
      <c r="L45" s="806">
        <v>0</v>
      </c>
      <c r="M45" s="807">
        <v>0</v>
      </c>
      <c r="N45" s="77">
        <f>'Res and Basic'!B45</f>
        <v>0</v>
      </c>
      <c r="O45" s="539">
        <f t="shared" si="4"/>
        <v>0</v>
      </c>
      <c r="P45" s="798">
        <v>0</v>
      </c>
      <c r="Q45" s="797">
        <f t="shared" si="4"/>
        <v>0</v>
      </c>
      <c r="R45" s="806"/>
      <c r="S45" s="807">
        <f t="shared" si="24"/>
        <v>0</v>
      </c>
      <c r="V45" s="227"/>
      <c r="W45" s="221"/>
      <c r="X45" s="77">
        <f>Ind!B45</f>
        <v>0</v>
      </c>
      <c r="Y45" s="539">
        <f t="shared" ref="Y45:AA76" si="32">(X45/X$74)*100</f>
        <v>0</v>
      </c>
      <c r="Z45" s="798">
        <v>0</v>
      </c>
      <c r="AA45" s="797">
        <f t="shared" si="32"/>
        <v>0</v>
      </c>
      <c r="AB45" s="806">
        <v>0</v>
      </c>
      <c r="AC45" s="807">
        <f t="shared" si="25"/>
        <v>0</v>
      </c>
      <c r="AD45" s="77">
        <f>FinInd!B45</f>
        <v>0</v>
      </c>
      <c r="AE45" s="539">
        <f t="shared" si="30"/>
        <v>0</v>
      </c>
      <c r="AF45" s="798">
        <v>0</v>
      </c>
      <c r="AG45" s="797">
        <f t="shared" ref="AG45:AG76" si="33">(AF45/AF$12)*100</f>
        <v>0</v>
      </c>
      <c r="AH45" s="806">
        <v>0</v>
      </c>
      <c r="AI45" s="807">
        <f t="shared" ref="AI45:AI74" si="34">(AH45/AH$12)*100</f>
        <v>0</v>
      </c>
      <c r="AJ45" s="77">
        <f>Financial!B45</f>
        <v>0</v>
      </c>
      <c r="AK45" s="539">
        <f t="shared" si="31"/>
        <v>0</v>
      </c>
      <c r="AL45" s="798">
        <v>0</v>
      </c>
      <c r="AM45" s="797">
        <f t="shared" ref="AM45:AM76" si="35">(AL45/AL$12)*100</f>
        <v>0</v>
      </c>
      <c r="AN45" s="806">
        <v>0</v>
      </c>
      <c r="AO45" s="807">
        <f t="shared" si="27"/>
        <v>0</v>
      </c>
      <c r="AR45" s="227"/>
      <c r="AS45" s="221"/>
    </row>
    <row r="46" spans="1:45" ht="12.75" customHeight="1" thickBot="1">
      <c r="A46" s="67" t="s">
        <v>234</v>
      </c>
      <c r="B46" s="485">
        <f>'L Cap local'!B46</f>
        <v>3363.8983991699997</v>
      </c>
      <c r="C46" s="540">
        <f t="shared" si="28"/>
        <v>27.571140568550224</v>
      </c>
      <c r="D46" s="799">
        <v>3467.53943458</v>
      </c>
      <c r="E46" s="800">
        <f t="shared" si="28"/>
        <v>29.482568864932563</v>
      </c>
      <c r="F46" s="808">
        <f>SUM(F39:F45)</f>
        <v>3152.1000000000004</v>
      </c>
      <c r="G46" s="809">
        <f>SUM(G39:G45)</f>
        <v>27</v>
      </c>
      <c r="H46" s="485">
        <f>'Growth local'!B46</f>
        <v>1330.0282383899998</v>
      </c>
      <c r="I46" s="540">
        <f t="shared" si="29"/>
        <v>21.322277694089447</v>
      </c>
      <c r="J46" s="799">
        <v>1562.5115582200001</v>
      </c>
      <c r="K46" s="800">
        <f t="shared" si="29"/>
        <v>20.129118283669612</v>
      </c>
      <c r="L46" s="808">
        <f>SUM(L39:L45)</f>
        <v>1467.4</v>
      </c>
      <c r="M46" s="809">
        <f>SUM(M39:M45)</f>
        <v>20</v>
      </c>
      <c r="N46" s="485">
        <f>'Res and Basic'!B46</f>
        <v>0</v>
      </c>
      <c r="O46" s="540">
        <f t="shared" si="4"/>
        <v>0</v>
      </c>
      <c r="P46" s="799">
        <v>0</v>
      </c>
      <c r="Q46" s="800">
        <f t="shared" si="4"/>
        <v>0</v>
      </c>
      <c r="R46" s="808"/>
      <c r="S46" s="809">
        <f t="shared" si="24"/>
        <v>0</v>
      </c>
      <c r="T46" s="67"/>
      <c r="U46" s="209"/>
      <c r="V46" s="146"/>
      <c r="W46" s="229"/>
      <c r="X46" s="485">
        <f>Ind!B46</f>
        <v>68.041195500000001</v>
      </c>
      <c r="Y46" s="540">
        <f t="shared" si="32"/>
        <v>2.6097494874023752</v>
      </c>
      <c r="Z46" s="799">
        <v>71.274500000000003</v>
      </c>
      <c r="AA46" s="800">
        <f t="shared" si="32"/>
        <v>2.4082095404117059</v>
      </c>
      <c r="AB46" s="808">
        <f>SUM(AB39:AB45)</f>
        <v>80.7</v>
      </c>
      <c r="AC46" s="809">
        <f t="shared" si="25"/>
        <v>2.7329066341562531</v>
      </c>
      <c r="AD46" s="485">
        <f>FinInd!B46</f>
        <v>142.80000000000001</v>
      </c>
      <c r="AE46" s="540">
        <f t="shared" si="30"/>
        <v>35.172413793103452</v>
      </c>
      <c r="AF46" s="799">
        <v>159.19999999999999</v>
      </c>
      <c r="AG46" s="800">
        <f t="shared" si="33"/>
        <v>33.312408453651393</v>
      </c>
      <c r="AH46" s="808">
        <f>SUM(AH39:AH45)</f>
        <v>164.9</v>
      </c>
      <c r="AI46" s="809">
        <f t="shared" si="34"/>
        <v>37.665600730927359</v>
      </c>
      <c r="AJ46" s="485">
        <f>Financial!B46</f>
        <v>3430.7978481899995</v>
      </c>
      <c r="AK46" s="540">
        <f t="shared" si="31"/>
        <v>99.178650700165434</v>
      </c>
      <c r="AL46" s="799">
        <v>4036.5238357500002</v>
      </c>
      <c r="AM46" s="800">
        <f t="shared" si="35"/>
        <v>95.401178967896797</v>
      </c>
      <c r="AN46" s="808">
        <f>SUM(AN39:AN45)</f>
        <v>3812.6000000000004</v>
      </c>
      <c r="AO46" s="809">
        <f t="shared" si="27"/>
        <v>95.226915103529251</v>
      </c>
      <c r="AP46" s="67"/>
      <c r="AQ46" s="209"/>
      <c r="AR46" s="146"/>
      <c r="AS46" s="229"/>
    </row>
    <row r="47" spans="1:45" ht="12.75" customHeight="1">
      <c r="A47" s="147" t="s">
        <v>235</v>
      </c>
      <c r="B47" s="77">
        <f>'L Cap local'!B47</f>
        <v>78.025411359999978</v>
      </c>
      <c r="C47" s="539">
        <f t="shared" si="28"/>
        <v>0.63951086782416167</v>
      </c>
      <c r="D47" s="798">
        <v>77.085136200000008</v>
      </c>
      <c r="E47" s="797">
        <f t="shared" si="28"/>
        <v>0.65541225395017866</v>
      </c>
      <c r="F47" s="806">
        <v>26.4</v>
      </c>
      <c r="G47" s="807">
        <v>0</v>
      </c>
      <c r="H47" s="77">
        <f>'Growth local'!B47</f>
        <v>42.5</v>
      </c>
      <c r="I47" s="539">
        <f t="shared" si="29"/>
        <v>0.68133651289671371</v>
      </c>
      <c r="J47" s="798">
        <v>76.750594750000005</v>
      </c>
      <c r="K47" s="797">
        <f t="shared" si="29"/>
        <v>0.98874263805427709</v>
      </c>
      <c r="L47" s="806">
        <v>28</v>
      </c>
      <c r="M47" s="807">
        <v>0</v>
      </c>
      <c r="N47" s="77">
        <f>'Res and Basic'!B47</f>
        <v>0</v>
      </c>
      <c r="O47" s="539">
        <f t="shared" si="4"/>
        <v>0</v>
      </c>
      <c r="P47" s="798">
        <v>0</v>
      </c>
      <c r="Q47" s="797">
        <f t="shared" si="4"/>
        <v>0</v>
      </c>
      <c r="R47" s="806"/>
      <c r="S47" s="807">
        <f t="shared" si="24"/>
        <v>0</v>
      </c>
      <c r="V47" s="227"/>
      <c r="W47" s="221"/>
      <c r="X47" s="77">
        <f>Ind!B47</f>
        <v>47.250359000000003</v>
      </c>
      <c r="Y47" s="539">
        <f t="shared" si="32"/>
        <v>1.8123079595188507</v>
      </c>
      <c r="Z47" s="798">
        <v>60.505000000000003</v>
      </c>
      <c r="AA47" s="797">
        <f t="shared" si="32"/>
        <v>2.0443316788277754</v>
      </c>
      <c r="AB47" s="806">
        <v>52.8</v>
      </c>
      <c r="AC47" s="807">
        <f t="shared" si="25"/>
        <v>1.7880727420501878</v>
      </c>
      <c r="AD47" s="77">
        <f>FinInd!B47</f>
        <v>4.7</v>
      </c>
      <c r="AE47" s="539">
        <f t="shared" si="30"/>
        <v>1.1576354679802956</v>
      </c>
      <c r="AF47" s="798">
        <v>4.5</v>
      </c>
      <c r="AG47" s="797">
        <f t="shared" si="33"/>
        <v>0.94161958568738235</v>
      </c>
      <c r="AH47" s="806">
        <v>3.7</v>
      </c>
      <c r="AI47" s="807">
        <f t="shared" si="34"/>
        <v>0.84513476473275473</v>
      </c>
      <c r="AJ47" s="77">
        <f>Financial!B47</f>
        <v>0</v>
      </c>
      <c r="AK47" s="539">
        <f t="shared" si="31"/>
        <v>0</v>
      </c>
      <c r="AL47" s="798"/>
      <c r="AM47" s="797">
        <f t="shared" si="35"/>
        <v>0</v>
      </c>
      <c r="AN47" s="806"/>
      <c r="AO47" s="807">
        <f t="shared" si="27"/>
        <v>0</v>
      </c>
      <c r="AR47" s="227"/>
      <c r="AS47" s="221"/>
    </row>
    <row r="48" spans="1:45" ht="12.75" customHeight="1" thickBot="1">
      <c r="A48" s="147" t="s">
        <v>236</v>
      </c>
      <c r="B48" s="77">
        <f>'L Cap local'!B48</f>
        <v>54.562750000000001</v>
      </c>
      <c r="C48" s="539">
        <f t="shared" si="28"/>
        <v>0.44720650612629831</v>
      </c>
      <c r="D48" s="798">
        <v>66.58647400000001</v>
      </c>
      <c r="E48" s="797">
        <f t="shared" si="28"/>
        <v>0.56614793925647855</v>
      </c>
      <c r="F48" s="806">
        <v>0</v>
      </c>
      <c r="G48" s="807">
        <v>0</v>
      </c>
      <c r="H48" s="77">
        <f>'Growth local'!B48</f>
        <v>157.62195899999998</v>
      </c>
      <c r="I48" s="539">
        <f t="shared" si="29"/>
        <v>2.526908138847265</v>
      </c>
      <c r="J48" s="798">
        <v>243.18614959999996</v>
      </c>
      <c r="K48" s="797">
        <f t="shared" si="29"/>
        <v>3.1328553984106557</v>
      </c>
      <c r="L48" s="806">
        <v>0</v>
      </c>
      <c r="M48" s="807">
        <v>0</v>
      </c>
      <c r="N48" s="77">
        <f>'Res and Basic'!B48</f>
        <v>0</v>
      </c>
      <c r="O48" s="539">
        <f t="shared" si="4"/>
        <v>0</v>
      </c>
      <c r="P48" s="798">
        <v>0</v>
      </c>
      <c r="Q48" s="797">
        <f t="shared" si="4"/>
        <v>0</v>
      </c>
      <c r="R48" s="806"/>
      <c r="S48" s="807">
        <f t="shared" si="24"/>
        <v>0</v>
      </c>
      <c r="V48" s="227"/>
      <c r="W48" s="221"/>
      <c r="X48" s="77">
        <f>Ind!B48</f>
        <v>50.576931000000002</v>
      </c>
      <c r="Y48" s="539">
        <f t="shared" si="32"/>
        <v>1.9399000676235223</v>
      </c>
      <c r="Z48" s="798">
        <v>63.573832999999993</v>
      </c>
      <c r="AA48" s="797">
        <f t="shared" si="32"/>
        <v>2.1480208370615093</v>
      </c>
      <c r="AB48" s="806">
        <v>0</v>
      </c>
      <c r="AC48" s="807">
        <f t="shared" si="25"/>
        <v>0</v>
      </c>
      <c r="AD48" s="77">
        <f>FinInd!B48</f>
        <v>0</v>
      </c>
      <c r="AE48" s="539">
        <f t="shared" si="30"/>
        <v>0</v>
      </c>
      <c r="AF48" s="798">
        <v>0</v>
      </c>
      <c r="AG48" s="797">
        <f t="shared" si="33"/>
        <v>0</v>
      </c>
      <c r="AH48" s="806">
        <v>0</v>
      </c>
      <c r="AI48" s="807">
        <f t="shared" si="34"/>
        <v>0</v>
      </c>
      <c r="AJ48" s="77">
        <f>Financial!B48</f>
        <v>0</v>
      </c>
      <c r="AK48" s="539">
        <f t="shared" si="31"/>
        <v>0</v>
      </c>
      <c r="AL48" s="798"/>
      <c r="AM48" s="797">
        <f t="shared" si="35"/>
        <v>0</v>
      </c>
      <c r="AN48" s="806"/>
      <c r="AO48" s="807">
        <f t="shared" si="27"/>
        <v>0</v>
      </c>
      <c r="AR48" s="227"/>
      <c r="AS48" s="221"/>
    </row>
    <row r="49" spans="1:45" ht="12.75" customHeight="1" thickBot="1">
      <c r="A49" s="67" t="s">
        <v>237</v>
      </c>
      <c r="B49" s="485">
        <f>'L Cap local'!B49</f>
        <v>132.58816135999999</v>
      </c>
      <c r="C49" s="540">
        <f t="shared" si="28"/>
        <v>1.0867173739504601</v>
      </c>
      <c r="D49" s="799">
        <v>143.67161020000003</v>
      </c>
      <c r="E49" s="800">
        <f t="shared" si="28"/>
        <v>1.2215601932066573</v>
      </c>
      <c r="F49" s="808">
        <f>SUM(F47:F48)</f>
        <v>26.4</v>
      </c>
      <c r="G49" s="809">
        <f>SUM(G47:G48)</f>
        <v>0</v>
      </c>
      <c r="H49" s="485">
        <f>'Growth local'!B49</f>
        <v>200.12195899999998</v>
      </c>
      <c r="I49" s="540">
        <f t="shared" si="29"/>
        <v>3.2082446517439784</v>
      </c>
      <c r="J49" s="799">
        <v>319.93674434999997</v>
      </c>
      <c r="K49" s="800">
        <f t="shared" si="29"/>
        <v>4.1215980364649321</v>
      </c>
      <c r="L49" s="808">
        <f>SUM(L47:L48)</f>
        <v>28</v>
      </c>
      <c r="M49" s="809">
        <f>SUM(M47:M48)</f>
        <v>0</v>
      </c>
      <c r="N49" s="485">
        <f>'Res and Basic'!B49</f>
        <v>0</v>
      </c>
      <c r="O49" s="540">
        <f t="shared" si="4"/>
        <v>0</v>
      </c>
      <c r="P49" s="799">
        <v>0</v>
      </c>
      <c r="Q49" s="800">
        <f t="shared" si="4"/>
        <v>0</v>
      </c>
      <c r="R49" s="808"/>
      <c r="S49" s="809">
        <f t="shared" si="24"/>
        <v>0</v>
      </c>
      <c r="T49" s="67"/>
      <c r="U49" s="209"/>
      <c r="V49" s="146"/>
      <c r="W49" s="229"/>
      <c r="X49" s="485">
        <f>Ind!B49</f>
        <v>97.827290000000005</v>
      </c>
      <c r="Y49" s="540">
        <f t="shared" si="32"/>
        <v>3.7522080271423732</v>
      </c>
      <c r="Z49" s="799">
        <v>124.07883299999999</v>
      </c>
      <c r="AA49" s="800">
        <f t="shared" si="32"/>
        <v>4.1923525158892838</v>
      </c>
      <c r="AB49" s="808">
        <f>SUM(AB47:AB48)</f>
        <v>52.8</v>
      </c>
      <c r="AC49" s="809">
        <f t="shared" si="25"/>
        <v>1.7880727420501878</v>
      </c>
      <c r="AD49" s="485">
        <f>FinInd!B49</f>
        <v>4.7</v>
      </c>
      <c r="AE49" s="540">
        <f t="shared" si="30"/>
        <v>1.1576354679802956</v>
      </c>
      <c r="AF49" s="799">
        <v>4.5</v>
      </c>
      <c r="AG49" s="800">
        <f t="shared" si="33"/>
        <v>0.94161958568738235</v>
      </c>
      <c r="AH49" s="808">
        <f>SUM(AH47:AH48)</f>
        <v>3.7</v>
      </c>
      <c r="AI49" s="809">
        <f t="shared" si="34"/>
        <v>0.84513476473275473</v>
      </c>
      <c r="AJ49" s="485">
        <f>Financial!B49</f>
        <v>0</v>
      </c>
      <c r="AK49" s="540">
        <f t="shared" si="31"/>
        <v>0</v>
      </c>
      <c r="AL49" s="799"/>
      <c r="AM49" s="800">
        <f t="shared" si="35"/>
        <v>0</v>
      </c>
      <c r="AN49" s="808"/>
      <c r="AO49" s="809">
        <f t="shared" si="27"/>
        <v>0</v>
      </c>
      <c r="AP49" s="67"/>
      <c r="AQ49" s="209"/>
      <c r="AR49" s="146"/>
      <c r="AS49" s="229"/>
    </row>
    <row r="50" spans="1:45" ht="12.75" customHeight="1">
      <c r="A50" s="147" t="s">
        <v>238</v>
      </c>
      <c r="B50" s="77">
        <f>'L Cap local'!B50</f>
        <v>28.914990749999998</v>
      </c>
      <c r="C50" s="539">
        <f t="shared" si="28"/>
        <v>0.23699267335282281</v>
      </c>
      <c r="D50" s="798">
        <v>51.810875999999993</v>
      </c>
      <c r="E50" s="797">
        <f t="shared" si="28"/>
        <v>0.44051920632519048</v>
      </c>
      <c r="F50" s="806">
        <v>24.9</v>
      </c>
      <c r="G50" s="807">
        <v>0</v>
      </c>
      <c r="H50" s="77">
        <f>'Growth local'!B50</f>
        <v>254.14526705000003</v>
      </c>
      <c r="I50" s="539">
        <f t="shared" si="29"/>
        <v>4.0743164710835549</v>
      </c>
      <c r="J50" s="798">
        <v>333.40905299999997</v>
      </c>
      <c r="K50" s="797">
        <f t="shared" si="29"/>
        <v>4.2951555970111643</v>
      </c>
      <c r="L50" s="806">
        <v>343.5</v>
      </c>
      <c r="M50" s="807">
        <v>5</v>
      </c>
      <c r="N50" s="77">
        <f>'Res and Basic'!B50</f>
        <v>85.941000000000003</v>
      </c>
      <c r="O50" s="539">
        <f t="shared" si="4"/>
        <v>1.944765013011603</v>
      </c>
      <c r="P50" s="798">
        <v>102.38</v>
      </c>
      <c r="Q50" s="797">
        <f t="shared" si="4"/>
        <v>2.8112040852481823</v>
      </c>
      <c r="R50" s="806">
        <v>104</v>
      </c>
      <c r="S50" s="807">
        <f t="shared" si="24"/>
        <v>2.9308158376778923</v>
      </c>
      <c r="V50" s="227"/>
      <c r="W50" s="221"/>
      <c r="X50" s="77">
        <f>Ind!B50</f>
        <v>73.926819999999992</v>
      </c>
      <c r="Y50" s="539">
        <f t="shared" si="32"/>
        <v>2.8354951611672905</v>
      </c>
      <c r="Z50" s="798">
        <v>96.661758399999997</v>
      </c>
      <c r="AA50" s="797">
        <f t="shared" si="32"/>
        <v>3.2659895021620824</v>
      </c>
      <c r="AB50" s="806">
        <v>107.1</v>
      </c>
      <c r="AC50" s="807">
        <f t="shared" si="25"/>
        <v>3.6269430051813467</v>
      </c>
      <c r="AD50" s="77">
        <f>FinInd!B50</f>
        <v>16.3</v>
      </c>
      <c r="AE50" s="539">
        <f t="shared" si="30"/>
        <v>4.014778325123153</v>
      </c>
      <c r="AF50" s="798">
        <v>18.2</v>
      </c>
      <c r="AG50" s="797">
        <f t="shared" si="33"/>
        <v>3.8083281021134128</v>
      </c>
      <c r="AH50" s="806">
        <v>13.4</v>
      </c>
      <c r="AI50" s="807">
        <f t="shared" si="34"/>
        <v>3.0607583371402467</v>
      </c>
      <c r="AJ50" s="77">
        <f>Financial!B50</f>
        <v>0</v>
      </c>
      <c r="AK50" s="539">
        <f t="shared" si="31"/>
        <v>0</v>
      </c>
      <c r="AL50" s="798"/>
      <c r="AM50" s="797">
        <f t="shared" si="35"/>
        <v>0</v>
      </c>
      <c r="AN50" s="806"/>
      <c r="AO50" s="807">
        <f t="shared" si="27"/>
        <v>0</v>
      </c>
      <c r="AR50" s="227"/>
      <c r="AS50" s="221"/>
    </row>
    <row r="51" spans="1:45" ht="12.75" customHeight="1">
      <c r="A51" s="147" t="s">
        <v>239</v>
      </c>
      <c r="B51" s="77">
        <f>'L Cap local'!B51</f>
        <v>0</v>
      </c>
      <c r="C51" s="539">
        <f t="shared" si="28"/>
        <v>0</v>
      </c>
      <c r="D51" s="798">
        <v>0</v>
      </c>
      <c r="E51" s="797">
        <f t="shared" si="28"/>
        <v>0</v>
      </c>
      <c r="F51" s="806">
        <v>0</v>
      </c>
      <c r="G51" s="807">
        <v>0</v>
      </c>
      <c r="H51" s="77">
        <f>'Growth local'!B51</f>
        <v>0</v>
      </c>
      <c r="I51" s="539">
        <f t="shared" si="29"/>
        <v>0</v>
      </c>
      <c r="J51" s="798">
        <v>0</v>
      </c>
      <c r="K51" s="797">
        <f t="shared" si="29"/>
        <v>0</v>
      </c>
      <c r="L51" s="806">
        <v>0</v>
      </c>
      <c r="M51" s="807">
        <v>0</v>
      </c>
      <c r="N51" s="77">
        <f>'Res and Basic'!B51</f>
        <v>0</v>
      </c>
      <c r="O51" s="539">
        <f t="shared" si="4"/>
        <v>0</v>
      </c>
      <c r="P51" s="798">
        <v>0</v>
      </c>
      <c r="Q51" s="797">
        <f t="shared" si="4"/>
        <v>0</v>
      </c>
      <c r="R51" s="806"/>
      <c r="S51" s="807">
        <f t="shared" si="24"/>
        <v>0</v>
      </c>
      <c r="V51" s="227"/>
      <c r="W51" s="221"/>
      <c r="X51" s="77">
        <f>Ind!B51</f>
        <v>0</v>
      </c>
      <c r="Y51" s="539">
        <f t="shared" si="32"/>
        <v>0</v>
      </c>
      <c r="Z51" s="798">
        <v>0</v>
      </c>
      <c r="AA51" s="797">
        <f t="shared" si="32"/>
        <v>0</v>
      </c>
      <c r="AB51" s="806">
        <v>5.7</v>
      </c>
      <c r="AC51" s="807">
        <f t="shared" si="25"/>
        <v>0.19303058010769075</v>
      </c>
      <c r="AD51" s="77">
        <f>FinInd!B51</f>
        <v>0</v>
      </c>
      <c r="AE51" s="539">
        <f t="shared" si="30"/>
        <v>0</v>
      </c>
      <c r="AF51" s="798">
        <v>0</v>
      </c>
      <c r="AG51" s="797">
        <f t="shared" si="33"/>
        <v>0</v>
      </c>
      <c r="AH51" s="806">
        <v>0</v>
      </c>
      <c r="AI51" s="807">
        <f t="shared" si="34"/>
        <v>0</v>
      </c>
      <c r="AJ51" s="77">
        <f>Financial!B51</f>
        <v>0</v>
      </c>
      <c r="AK51" s="539">
        <f t="shared" si="31"/>
        <v>0</v>
      </c>
      <c r="AL51" s="798"/>
      <c r="AM51" s="797">
        <f t="shared" si="35"/>
        <v>0</v>
      </c>
      <c r="AN51" s="806"/>
      <c r="AO51" s="807">
        <f t="shared" si="27"/>
        <v>0</v>
      </c>
      <c r="AR51" s="227"/>
      <c r="AS51" s="221"/>
    </row>
    <row r="52" spans="1:45" ht="12.75" customHeight="1" thickBot="1">
      <c r="A52" s="147" t="s">
        <v>240</v>
      </c>
      <c r="B52" s="77">
        <f>'L Cap local'!B52</f>
        <v>0.23</v>
      </c>
      <c r="C52" s="539">
        <f t="shared" si="28"/>
        <v>1.8851230264062685E-3</v>
      </c>
      <c r="D52" s="798">
        <v>0</v>
      </c>
      <c r="E52" s="797">
        <f t="shared" si="28"/>
        <v>0</v>
      </c>
      <c r="F52" s="806">
        <v>124.4</v>
      </c>
      <c r="G52" s="807">
        <v>1</v>
      </c>
      <c r="H52" s="77">
        <f>'Growth local'!B52</f>
        <v>110.10545999999999</v>
      </c>
      <c r="I52" s="539">
        <f t="shared" si="29"/>
        <v>1.7651498862891433</v>
      </c>
      <c r="J52" s="798">
        <v>132.6305112</v>
      </c>
      <c r="K52" s="797">
        <f t="shared" si="29"/>
        <v>1.7086179196073958</v>
      </c>
      <c r="L52" s="806">
        <v>69</v>
      </c>
      <c r="M52" s="807">
        <v>1</v>
      </c>
      <c r="N52" s="77">
        <f>'Res and Basic'!B52</f>
        <v>1.6</v>
      </c>
      <c r="O52" s="539">
        <f t="shared" si="4"/>
        <v>3.6206514013318029E-2</v>
      </c>
      <c r="P52" s="798">
        <v>1.8</v>
      </c>
      <c r="Q52" s="797">
        <f t="shared" si="4"/>
        <v>4.9425350199714085E-2</v>
      </c>
      <c r="R52" s="806"/>
      <c r="S52" s="807">
        <f t="shared" ref="S52:S78" si="36">(R52/R$12)*100</f>
        <v>0</v>
      </c>
      <c r="V52" s="227"/>
      <c r="W52" s="221"/>
      <c r="X52" s="77">
        <f>Ind!B52</f>
        <v>35.51911175</v>
      </c>
      <c r="Y52" s="539">
        <f t="shared" si="32"/>
        <v>1.3623508964146607</v>
      </c>
      <c r="Z52" s="798">
        <v>67.646195500000005</v>
      </c>
      <c r="AA52" s="797">
        <f t="shared" si="32"/>
        <v>2.2856170632646378</v>
      </c>
      <c r="AB52" s="806">
        <v>55.6</v>
      </c>
      <c r="AC52" s="807">
        <f t="shared" ref="AC52:AC74" si="37">(AB52/AB$12)*100</f>
        <v>1.8828947814013341</v>
      </c>
      <c r="AD52" s="77">
        <f>FinInd!B52</f>
        <v>11.2</v>
      </c>
      <c r="AE52" s="539">
        <f t="shared" si="30"/>
        <v>2.7586206896551726</v>
      </c>
      <c r="AF52" s="798">
        <v>12.4</v>
      </c>
      <c r="AG52" s="797">
        <f t="shared" si="33"/>
        <v>2.5946850805607871</v>
      </c>
      <c r="AH52" s="806">
        <v>6</v>
      </c>
      <c r="AI52" s="807">
        <f t="shared" si="34"/>
        <v>1.3704888076747372</v>
      </c>
      <c r="AJ52" s="77">
        <f>Financial!B52</f>
        <v>0</v>
      </c>
      <c r="AK52" s="539">
        <f t="shared" si="31"/>
        <v>0</v>
      </c>
      <c r="AL52" s="798"/>
      <c r="AM52" s="797">
        <f t="shared" si="35"/>
        <v>0</v>
      </c>
      <c r="AN52" s="806"/>
      <c r="AO52" s="807">
        <f t="shared" ref="AO52:AO74" si="38">(AN52/AN$12)*100</f>
        <v>0</v>
      </c>
      <c r="AR52" s="227"/>
      <c r="AS52" s="221"/>
    </row>
    <row r="53" spans="1:45" ht="12.75" customHeight="1" thickBot="1">
      <c r="A53" s="147" t="s">
        <v>241</v>
      </c>
      <c r="B53" s="77">
        <f>'L Cap local'!B53</f>
        <v>172.741648</v>
      </c>
      <c r="C53" s="539">
        <f t="shared" si="28"/>
        <v>1.4158228620181144</v>
      </c>
      <c r="D53" s="798">
        <v>188.38932</v>
      </c>
      <c r="E53" s="797">
        <f t="shared" si="28"/>
        <v>1.6017701327138794</v>
      </c>
      <c r="F53" s="806">
        <v>323</v>
      </c>
      <c r="G53" s="807">
        <v>3</v>
      </c>
      <c r="H53" s="77">
        <f>'Growth local'!B53</f>
        <v>172.70708424999998</v>
      </c>
      <c r="I53" s="539">
        <f t="shared" si="29"/>
        <v>2.768744530245975</v>
      </c>
      <c r="J53" s="798">
        <v>148.85165000000001</v>
      </c>
      <c r="K53" s="797">
        <f t="shared" si="29"/>
        <v>1.9175873956303369</v>
      </c>
      <c r="L53" s="806">
        <v>73.400000000000006</v>
      </c>
      <c r="M53" s="807"/>
      <c r="N53" s="77">
        <f>'Res and Basic'!B53</f>
        <v>3.6085829999999999</v>
      </c>
      <c r="O53" s="539">
        <f t="shared" si="4"/>
        <v>8.1658881848575768E-2</v>
      </c>
      <c r="P53" s="798">
        <v>37.737208950000003</v>
      </c>
      <c r="Q53" s="797">
        <f t="shared" si="4"/>
        <v>1.0362082043964083</v>
      </c>
      <c r="R53" s="806"/>
      <c r="S53" s="807">
        <f t="shared" si="36"/>
        <v>0</v>
      </c>
      <c r="T53" s="67"/>
      <c r="U53" s="209"/>
      <c r="V53" s="146"/>
      <c r="W53" s="229"/>
      <c r="X53" s="77">
        <f>Ind!B53</f>
        <v>155.98293100000001</v>
      </c>
      <c r="Y53" s="539">
        <f t="shared" si="32"/>
        <v>5.9827927952966391</v>
      </c>
      <c r="Z53" s="798">
        <v>147.69999999999999</v>
      </c>
      <c r="AA53" s="797">
        <f t="shared" si="32"/>
        <v>4.9904601101208561</v>
      </c>
      <c r="AB53" s="806">
        <v>191.5</v>
      </c>
      <c r="AC53" s="807">
        <f t="shared" si="37"/>
        <v>6.4851501913373282</v>
      </c>
      <c r="AD53" s="77">
        <f>FinInd!B53</f>
        <v>0</v>
      </c>
      <c r="AE53" s="539">
        <f t="shared" si="30"/>
        <v>0</v>
      </c>
      <c r="AF53" s="798">
        <v>5.0999999999999996</v>
      </c>
      <c r="AG53" s="797">
        <f t="shared" si="33"/>
        <v>1.0671688637790333</v>
      </c>
      <c r="AH53" s="806">
        <v>19.2</v>
      </c>
      <c r="AI53" s="807">
        <f t="shared" si="34"/>
        <v>4.3855641845591586</v>
      </c>
      <c r="AJ53" s="77">
        <f>Financial!B53</f>
        <v>0</v>
      </c>
      <c r="AK53" s="539">
        <f t="shared" si="31"/>
        <v>0</v>
      </c>
      <c r="AL53" s="798"/>
      <c r="AM53" s="797">
        <f t="shared" si="35"/>
        <v>0</v>
      </c>
      <c r="AN53" s="806"/>
      <c r="AO53" s="807">
        <f t="shared" si="38"/>
        <v>0</v>
      </c>
      <c r="AP53" s="67"/>
      <c r="AQ53" s="209"/>
      <c r="AR53" s="146"/>
      <c r="AS53" s="229"/>
    </row>
    <row r="54" spans="1:45" ht="12.75" customHeight="1">
      <c r="A54" s="147" t="s">
        <v>242</v>
      </c>
      <c r="B54" s="77">
        <f>'L Cap local'!B54</f>
        <v>0.5</v>
      </c>
      <c r="C54" s="539">
        <f t="shared" si="28"/>
        <v>4.0980935356658013E-3</v>
      </c>
      <c r="D54" s="798">
        <v>6.1</v>
      </c>
      <c r="E54" s="797">
        <f t="shared" si="28"/>
        <v>5.186492424068765E-2</v>
      </c>
      <c r="F54" s="806">
        <v>0</v>
      </c>
      <c r="G54" s="807">
        <v>0</v>
      </c>
      <c r="H54" s="77">
        <f>'Growth local'!B54</f>
        <v>57.274999999999999</v>
      </c>
      <c r="I54" s="539">
        <f t="shared" si="29"/>
        <v>0.91820114767433592</v>
      </c>
      <c r="J54" s="798">
        <v>29</v>
      </c>
      <c r="K54" s="797">
        <f t="shared" si="29"/>
        <v>0.37359367177508462</v>
      </c>
      <c r="L54" s="806">
        <v>45.9</v>
      </c>
      <c r="M54" s="807">
        <v>1</v>
      </c>
      <c r="N54" s="77">
        <f>'Res and Basic'!B54</f>
        <v>0</v>
      </c>
      <c r="O54" s="539">
        <f t="shared" si="4"/>
        <v>0</v>
      </c>
      <c r="P54" s="798">
        <v>27.861444500000001</v>
      </c>
      <c r="Q54" s="797">
        <f t="shared" si="4"/>
        <v>0.76503425082355436</v>
      </c>
      <c r="R54" s="806"/>
      <c r="S54" s="807">
        <f t="shared" si="36"/>
        <v>0</v>
      </c>
      <c r="V54" s="227"/>
      <c r="W54" s="221"/>
      <c r="X54" s="77">
        <f>Ind!B54</f>
        <v>31.299999999999997</v>
      </c>
      <c r="Y54" s="539">
        <f t="shared" si="32"/>
        <v>1.2005250400941931</v>
      </c>
      <c r="Z54" s="798">
        <v>1.66</v>
      </c>
      <c r="AA54" s="797">
        <f t="shared" si="32"/>
        <v>5.6087771041304135E-2</v>
      </c>
      <c r="AB54" s="806">
        <v>5.7</v>
      </c>
      <c r="AC54" s="807">
        <f t="shared" si="37"/>
        <v>0.19303058010769075</v>
      </c>
      <c r="AD54" s="77">
        <f>FinInd!B54</f>
        <v>0</v>
      </c>
      <c r="AE54" s="539">
        <f t="shared" si="30"/>
        <v>0</v>
      </c>
      <c r="AF54" s="798">
        <v>0</v>
      </c>
      <c r="AG54" s="797">
        <f t="shared" si="33"/>
        <v>0</v>
      </c>
      <c r="AH54" s="806">
        <v>5.9</v>
      </c>
      <c r="AI54" s="807">
        <f t="shared" si="34"/>
        <v>1.3476473275468253</v>
      </c>
      <c r="AJ54" s="77">
        <f>Financial!B54</f>
        <v>0</v>
      </c>
      <c r="AK54" s="539">
        <f t="shared" si="31"/>
        <v>0</v>
      </c>
      <c r="AL54" s="798"/>
      <c r="AM54" s="797">
        <f t="shared" si="35"/>
        <v>0</v>
      </c>
      <c r="AN54" s="806"/>
      <c r="AO54" s="807">
        <f t="shared" si="38"/>
        <v>0</v>
      </c>
      <c r="AR54" s="227"/>
      <c r="AS54" s="221"/>
    </row>
    <row r="55" spans="1:45" ht="12.75" customHeight="1">
      <c r="A55" s="147" t="s">
        <v>243</v>
      </c>
      <c r="B55" s="77">
        <f>'L Cap local'!B55</f>
        <v>85.620385000000013</v>
      </c>
      <c r="C55" s="539">
        <f t="shared" si="28"/>
        <v>0.7017606925794343</v>
      </c>
      <c r="D55" s="798">
        <v>137.70595600000001</v>
      </c>
      <c r="E55" s="797">
        <f t="shared" si="28"/>
        <v>1.1708375369559785</v>
      </c>
      <c r="F55" s="806">
        <v>84.8</v>
      </c>
      <c r="G55" s="807">
        <v>1</v>
      </c>
      <c r="H55" s="77">
        <f>'Growth local'!B55</f>
        <v>110.90224000000001</v>
      </c>
      <c r="I55" s="539">
        <f t="shared" si="29"/>
        <v>1.7779234229184575</v>
      </c>
      <c r="J55" s="798">
        <v>121.595</v>
      </c>
      <c r="K55" s="797">
        <f t="shared" si="29"/>
        <v>1.5664525006721177</v>
      </c>
      <c r="L55" s="806">
        <v>72.7</v>
      </c>
      <c r="M55" s="807"/>
      <c r="N55" s="77">
        <f>'Res and Basic'!B55</f>
        <v>0</v>
      </c>
      <c r="O55" s="539">
        <f t="shared" si="4"/>
        <v>0</v>
      </c>
      <c r="P55" s="798">
        <v>3.46</v>
      </c>
      <c r="Q55" s="797">
        <f t="shared" si="4"/>
        <v>9.5006506495005957E-2</v>
      </c>
      <c r="R55" s="806"/>
      <c r="S55" s="807">
        <f t="shared" si="36"/>
        <v>0</v>
      </c>
      <c r="V55" s="227"/>
      <c r="W55" s="221"/>
      <c r="X55" s="77">
        <f>Ind!B55</f>
        <v>121.15228500000001</v>
      </c>
      <c r="Y55" s="539">
        <f t="shared" si="32"/>
        <v>4.6468483005472248</v>
      </c>
      <c r="Z55" s="798">
        <v>149.47510700000001</v>
      </c>
      <c r="AA55" s="797">
        <f t="shared" si="32"/>
        <v>5.0504370950544812</v>
      </c>
      <c r="AB55" s="806">
        <v>35.6</v>
      </c>
      <c r="AC55" s="807">
        <f t="shared" si="37"/>
        <v>1.2055945003217177</v>
      </c>
      <c r="AD55" s="77">
        <f>FinInd!B55</f>
        <v>14.3</v>
      </c>
      <c r="AE55" s="539">
        <f t="shared" si="30"/>
        <v>3.5221674876847291</v>
      </c>
      <c r="AF55" s="798">
        <v>18</v>
      </c>
      <c r="AG55" s="797">
        <f t="shared" si="33"/>
        <v>3.7664783427495294</v>
      </c>
      <c r="AH55" s="806">
        <v>0.8</v>
      </c>
      <c r="AI55" s="807">
        <f t="shared" si="34"/>
        <v>0.18273184102329831</v>
      </c>
      <c r="AJ55" s="77">
        <f>Financial!B55</f>
        <v>0</v>
      </c>
      <c r="AK55" s="539">
        <f t="shared" si="31"/>
        <v>0</v>
      </c>
      <c r="AL55" s="798"/>
      <c r="AM55" s="797">
        <f t="shared" si="35"/>
        <v>0</v>
      </c>
      <c r="AN55" s="806"/>
      <c r="AO55" s="807">
        <f t="shared" si="38"/>
        <v>0</v>
      </c>
      <c r="AR55" s="227"/>
      <c r="AS55" s="221"/>
    </row>
    <row r="56" spans="1:45" ht="12.75" customHeight="1" thickBot="1">
      <c r="A56" s="147" t="s">
        <v>244</v>
      </c>
      <c r="B56" s="77">
        <f>'L Cap local'!B56</f>
        <v>179.77206900000002</v>
      </c>
      <c r="C56" s="539">
        <f t="shared" si="28"/>
        <v>1.4734455077243327</v>
      </c>
      <c r="D56" s="798">
        <v>201.24555599999997</v>
      </c>
      <c r="E56" s="797">
        <f t="shared" si="28"/>
        <v>1.7110795927401743</v>
      </c>
      <c r="F56" s="806">
        <v>216.2</v>
      </c>
      <c r="G56" s="807">
        <v>2</v>
      </c>
      <c r="H56" s="77">
        <f>'Growth local'!B56</f>
        <v>135.91265275000001</v>
      </c>
      <c r="I56" s="539">
        <f t="shared" si="29"/>
        <v>2.1788765384288693</v>
      </c>
      <c r="J56" s="798">
        <v>74.254660000000015</v>
      </c>
      <c r="K56" s="797">
        <f t="shared" si="29"/>
        <v>0.95658865778656932</v>
      </c>
      <c r="L56" s="806">
        <v>66.3</v>
      </c>
      <c r="M56" s="807">
        <v>1</v>
      </c>
      <c r="N56" s="77">
        <f>'Res and Basic'!B56</f>
        <v>0</v>
      </c>
      <c r="O56" s="539">
        <f t="shared" si="4"/>
        <v>0</v>
      </c>
      <c r="P56" s="798">
        <v>0.1</v>
      </c>
      <c r="Q56" s="797">
        <f t="shared" si="4"/>
        <v>2.7458527888730051E-3</v>
      </c>
      <c r="R56" s="806"/>
      <c r="S56" s="807">
        <f t="shared" si="36"/>
        <v>0</v>
      </c>
      <c r="V56" s="227"/>
      <c r="W56" s="221"/>
      <c r="X56" s="77">
        <f>Ind!B56</f>
        <v>95.081282749999986</v>
      </c>
      <c r="Y56" s="539">
        <f t="shared" si="32"/>
        <v>3.6468837311709601</v>
      </c>
      <c r="Z56" s="798">
        <v>127.16505000000001</v>
      </c>
      <c r="AA56" s="797">
        <f t="shared" si="32"/>
        <v>4.2966290414795143</v>
      </c>
      <c r="AB56" s="806">
        <v>154.19999999999999</v>
      </c>
      <c r="AC56" s="807">
        <f t="shared" si="37"/>
        <v>5.2219851671238438</v>
      </c>
      <c r="AD56" s="77">
        <f>FinInd!B56</f>
        <v>0</v>
      </c>
      <c r="AE56" s="539">
        <f t="shared" si="30"/>
        <v>0</v>
      </c>
      <c r="AF56" s="798">
        <v>10.1</v>
      </c>
      <c r="AG56" s="797">
        <f t="shared" si="33"/>
        <v>2.1134128478761247</v>
      </c>
      <c r="AH56" s="806">
        <v>8.1</v>
      </c>
      <c r="AI56" s="807">
        <f t="shared" si="34"/>
        <v>1.8501598903608953</v>
      </c>
      <c r="AJ56" s="77">
        <f>Financial!B56</f>
        <v>0</v>
      </c>
      <c r="AK56" s="539">
        <f t="shared" si="31"/>
        <v>0</v>
      </c>
      <c r="AL56" s="798"/>
      <c r="AM56" s="797">
        <f t="shared" si="35"/>
        <v>0</v>
      </c>
      <c r="AN56" s="806"/>
      <c r="AO56" s="807">
        <f t="shared" si="38"/>
        <v>0</v>
      </c>
      <c r="AR56" s="227"/>
      <c r="AS56" s="221"/>
    </row>
    <row r="57" spans="1:45" ht="12.75" customHeight="1" thickBot="1">
      <c r="A57" s="67" t="s">
        <v>245</v>
      </c>
      <c r="B57" s="485">
        <f>'L Cap local'!B57</f>
        <v>467.77909275000002</v>
      </c>
      <c r="C57" s="540">
        <f t="shared" si="28"/>
        <v>3.8340049522367763</v>
      </c>
      <c r="D57" s="799">
        <v>585.25170800000001</v>
      </c>
      <c r="E57" s="800">
        <f t="shared" si="28"/>
        <v>4.9760713929759106</v>
      </c>
      <c r="F57" s="808">
        <f>SUM(F50:F56)</f>
        <v>773.3</v>
      </c>
      <c r="G57" s="809">
        <f>SUM(G50:G56)</f>
        <v>7</v>
      </c>
      <c r="H57" s="485">
        <f>'Growth local'!B57</f>
        <v>841.04770404999999</v>
      </c>
      <c r="I57" s="540">
        <f t="shared" si="29"/>
        <v>13.483211996640335</v>
      </c>
      <c r="J57" s="799">
        <v>839.74087420000001</v>
      </c>
      <c r="K57" s="800">
        <f t="shared" si="29"/>
        <v>10.817995742482669</v>
      </c>
      <c r="L57" s="808">
        <f>SUM(L50:L56)</f>
        <v>670.8</v>
      </c>
      <c r="M57" s="809">
        <f>SUM(M50:M56)</f>
        <v>8</v>
      </c>
      <c r="N57" s="485">
        <f>'Res and Basic'!B57</f>
        <v>91.149582999999993</v>
      </c>
      <c r="O57" s="540">
        <f t="shared" si="4"/>
        <v>2.0626304088734964</v>
      </c>
      <c r="P57" s="799">
        <v>173.33865345000001</v>
      </c>
      <c r="Q57" s="800">
        <f t="shared" si="4"/>
        <v>4.7596242499517381</v>
      </c>
      <c r="R57" s="808">
        <f>SUM(R50:R56)</f>
        <v>104</v>
      </c>
      <c r="S57" s="809">
        <f t="shared" si="36"/>
        <v>2.9308158376778923</v>
      </c>
      <c r="V57" s="227"/>
      <c r="W57" s="221"/>
      <c r="X57" s="485">
        <f>Ind!B57</f>
        <v>512.96243049999998</v>
      </c>
      <c r="Y57" s="540">
        <f t="shared" si="32"/>
        <v>19.674895924690968</v>
      </c>
      <c r="Z57" s="799">
        <v>590.30811089999997</v>
      </c>
      <c r="AA57" s="800">
        <f t="shared" si="32"/>
        <v>19.945220583122875</v>
      </c>
      <c r="AB57" s="808">
        <f>SUM(AB50:AB56)</f>
        <v>555.4</v>
      </c>
      <c r="AC57" s="809">
        <f t="shared" si="37"/>
        <v>18.808628805580955</v>
      </c>
      <c r="AD57" s="485">
        <f>FinInd!B57</f>
        <v>41.8</v>
      </c>
      <c r="AE57" s="540">
        <f t="shared" si="30"/>
        <v>10.295566502463053</v>
      </c>
      <c r="AF57" s="799">
        <v>63.8</v>
      </c>
      <c r="AG57" s="800">
        <f t="shared" si="33"/>
        <v>13.350073237078885</v>
      </c>
      <c r="AH57" s="808">
        <f>SUM(AH50:AH56)</f>
        <v>53.399999999999991</v>
      </c>
      <c r="AI57" s="809">
        <f t="shared" si="34"/>
        <v>12.197350388305161</v>
      </c>
      <c r="AJ57" s="485">
        <f>Financial!B57</f>
        <v>0</v>
      </c>
      <c r="AK57" s="540">
        <f t="shared" si="31"/>
        <v>0</v>
      </c>
      <c r="AL57" s="799"/>
      <c r="AM57" s="800">
        <f t="shared" si="35"/>
        <v>0</v>
      </c>
      <c r="AN57" s="808"/>
      <c r="AO57" s="809">
        <f t="shared" si="38"/>
        <v>0</v>
      </c>
      <c r="AR57" s="227"/>
      <c r="AS57" s="221"/>
    </row>
    <row r="58" spans="1:45" ht="12.75" customHeight="1">
      <c r="A58" s="147" t="s">
        <v>246</v>
      </c>
      <c r="B58" s="77">
        <f>'L Cap local'!B58</f>
        <v>953.90515000000005</v>
      </c>
      <c r="C58" s="539">
        <f t="shared" si="28"/>
        <v>7.8183850577066325</v>
      </c>
      <c r="D58" s="798">
        <v>850.25354400000003</v>
      </c>
      <c r="E58" s="797">
        <f t="shared" si="28"/>
        <v>7.2292353516288834</v>
      </c>
      <c r="F58" s="806">
        <v>856.6</v>
      </c>
      <c r="G58" s="807">
        <v>8</v>
      </c>
      <c r="H58" s="77">
        <f>'Growth local'!B58</f>
        <v>270.13765000000001</v>
      </c>
      <c r="I58" s="539">
        <f t="shared" si="29"/>
        <v>4.3306975165438342</v>
      </c>
      <c r="J58" s="798">
        <v>232.30645100000001</v>
      </c>
      <c r="K58" s="797">
        <f t="shared" si="29"/>
        <v>2.9926972415906476</v>
      </c>
      <c r="L58" s="806">
        <v>331.8</v>
      </c>
      <c r="M58" s="807">
        <v>5</v>
      </c>
      <c r="N58" s="77">
        <f>'Res and Basic'!B58</f>
        <v>455.90837499999998</v>
      </c>
      <c r="O58" s="539">
        <f t="shared" si="4"/>
        <v>10.316783105141594</v>
      </c>
      <c r="P58" s="798">
        <v>426.73805799999997</v>
      </c>
      <c r="Q58" s="797">
        <f t="shared" si="4"/>
        <v>11.7175988667755</v>
      </c>
      <c r="R58" s="806">
        <v>296</v>
      </c>
      <c r="S58" s="807">
        <f t="shared" si="36"/>
        <v>8.3415527687755375</v>
      </c>
      <c r="V58" s="227"/>
      <c r="W58" s="221"/>
      <c r="X58" s="77">
        <f>Ind!B58</f>
        <v>0</v>
      </c>
      <c r="Y58" s="539">
        <f t="shared" si="32"/>
        <v>0</v>
      </c>
      <c r="Z58" s="798">
        <v>0</v>
      </c>
      <c r="AA58" s="797">
        <f t="shared" si="32"/>
        <v>0</v>
      </c>
      <c r="AB58" s="806"/>
      <c r="AC58" s="807">
        <f t="shared" si="37"/>
        <v>0</v>
      </c>
      <c r="AD58" s="77">
        <f>FinInd!B58</f>
        <v>0</v>
      </c>
      <c r="AE58" s="539">
        <f t="shared" si="30"/>
        <v>0</v>
      </c>
      <c r="AF58" s="798">
        <v>0</v>
      </c>
      <c r="AG58" s="797">
        <f t="shared" si="33"/>
        <v>0</v>
      </c>
      <c r="AH58" s="806"/>
      <c r="AI58" s="807">
        <f t="shared" si="34"/>
        <v>0</v>
      </c>
      <c r="AJ58" s="77">
        <f>Financial!B58</f>
        <v>0</v>
      </c>
      <c r="AK58" s="539">
        <f t="shared" si="31"/>
        <v>0</v>
      </c>
      <c r="AL58" s="798"/>
      <c r="AM58" s="797">
        <f t="shared" si="35"/>
        <v>0</v>
      </c>
      <c r="AN58" s="806"/>
      <c r="AO58" s="807">
        <f t="shared" si="38"/>
        <v>0</v>
      </c>
      <c r="AR58" s="227"/>
      <c r="AS58" s="221"/>
    </row>
    <row r="59" spans="1:45" ht="12.75" customHeight="1" thickBot="1">
      <c r="A59" s="147" t="s">
        <v>247</v>
      </c>
      <c r="B59" s="77">
        <f>'L Cap local'!B59</f>
        <v>0</v>
      </c>
      <c r="C59" s="539">
        <f t="shared" si="28"/>
        <v>0</v>
      </c>
      <c r="D59" s="798">
        <v>0</v>
      </c>
      <c r="E59" s="797">
        <f t="shared" si="28"/>
        <v>0</v>
      </c>
      <c r="F59" s="806">
        <v>0</v>
      </c>
      <c r="G59" s="807">
        <v>0</v>
      </c>
      <c r="H59" s="77">
        <f>'Growth local'!B59</f>
        <v>0</v>
      </c>
      <c r="I59" s="539">
        <f t="shared" si="29"/>
        <v>0</v>
      </c>
      <c r="J59" s="798">
        <v>0</v>
      </c>
      <c r="K59" s="797">
        <f t="shared" si="29"/>
        <v>0</v>
      </c>
      <c r="L59" s="806">
        <v>0</v>
      </c>
      <c r="M59" s="807">
        <v>0</v>
      </c>
      <c r="N59" s="77">
        <f>'Res and Basic'!B59</f>
        <v>0</v>
      </c>
      <c r="O59" s="539">
        <f t="shared" si="4"/>
        <v>0</v>
      </c>
      <c r="P59" s="798">
        <v>0</v>
      </c>
      <c r="Q59" s="797">
        <f t="shared" si="4"/>
        <v>0</v>
      </c>
      <c r="R59" s="806">
        <v>0</v>
      </c>
      <c r="S59" s="807">
        <f t="shared" si="36"/>
        <v>0</v>
      </c>
      <c r="V59" s="227"/>
      <c r="W59" s="221"/>
      <c r="X59" s="77">
        <f>Ind!B59</f>
        <v>0</v>
      </c>
      <c r="Y59" s="539">
        <f t="shared" si="32"/>
        <v>0</v>
      </c>
      <c r="Z59" s="798">
        <v>0</v>
      </c>
      <c r="AA59" s="797">
        <f t="shared" si="32"/>
        <v>0</v>
      </c>
      <c r="AB59" s="806"/>
      <c r="AC59" s="807">
        <f t="shared" si="37"/>
        <v>0</v>
      </c>
      <c r="AD59" s="77">
        <f>FinInd!B59</f>
        <v>0</v>
      </c>
      <c r="AE59" s="539">
        <f t="shared" si="30"/>
        <v>0</v>
      </c>
      <c r="AF59" s="798">
        <v>0</v>
      </c>
      <c r="AG59" s="797">
        <f t="shared" si="33"/>
        <v>0</v>
      </c>
      <c r="AH59" s="806"/>
      <c r="AI59" s="807">
        <f t="shared" si="34"/>
        <v>0</v>
      </c>
      <c r="AJ59" s="77">
        <f>Financial!B59</f>
        <v>0</v>
      </c>
      <c r="AK59" s="539">
        <f t="shared" si="31"/>
        <v>0</v>
      </c>
      <c r="AL59" s="798"/>
      <c r="AM59" s="797">
        <f t="shared" si="35"/>
        <v>0</v>
      </c>
      <c r="AN59" s="806"/>
      <c r="AO59" s="807">
        <f t="shared" si="38"/>
        <v>0</v>
      </c>
      <c r="AR59" s="227"/>
      <c r="AS59" s="221"/>
    </row>
    <row r="60" spans="1:45" ht="12.75" customHeight="1" thickBot="1">
      <c r="A60" s="67" t="s">
        <v>248</v>
      </c>
      <c r="B60" s="485">
        <f>'L Cap local'!B60</f>
        <v>953.90515000000005</v>
      </c>
      <c r="C60" s="540">
        <f t="shared" si="28"/>
        <v>7.8183850577066325</v>
      </c>
      <c r="D60" s="799">
        <v>850.25354400000003</v>
      </c>
      <c r="E60" s="800">
        <f t="shared" si="28"/>
        <v>7.2292353516288834</v>
      </c>
      <c r="F60" s="808">
        <f>SUM(F58:F59)</f>
        <v>856.6</v>
      </c>
      <c r="G60" s="809">
        <f>SUM(G58:G59)</f>
        <v>8</v>
      </c>
      <c r="H60" s="485">
        <f>'Growth local'!B60</f>
        <v>270.13765000000001</v>
      </c>
      <c r="I60" s="540">
        <f t="shared" si="29"/>
        <v>4.3306975165438342</v>
      </c>
      <c r="J60" s="799">
        <v>232.30645100000001</v>
      </c>
      <c r="K60" s="800">
        <f t="shared" si="29"/>
        <v>2.9926972415906476</v>
      </c>
      <c r="L60" s="808">
        <f>SUM(L58:L59)</f>
        <v>331.8</v>
      </c>
      <c r="M60" s="809">
        <f>SUM(M58:M59)</f>
        <v>5</v>
      </c>
      <c r="N60" s="485">
        <f>'Res and Basic'!B60</f>
        <v>455.90837499999998</v>
      </c>
      <c r="O60" s="540">
        <f t="shared" si="4"/>
        <v>10.316783105141594</v>
      </c>
      <c r="P60" s="799">
        <v>426.73805799999997</v>
      </c>
      <c r="Q60" s="800">
        <f t="shared" si="4"/>
        <v>11.7175988667755</v>
      </c>
      <c r="R60" s="808">
        <f>SUM(R58:R59)</f>
        <v>296</v>
      </c>
      <c r="S60" s="809">
        <f t="shared" si="36"/>
        <v>8.3415527687755375</v>
      </c>
      <c r="V60" s="227"/>
      <c r="W60" s="221"/>
      <c r="X60" s="485">
        <f>Ind!B60</f>
        <v>0</v>
      </c>
      <c r="Y60" s="540">
        <f t="shared" si="32"/>
        <v>0</v>
      </c>
      <c r="Z60" s="799">
        <v>0</v>
      </c>
      <c r="AA60" s="800">
        <f t="shared" si="32"/>
        <v>0</v>
      </c>
      <c r="AB60" s="808"/>
      <c r="AC60" s="809">
        <f t="shared" si="37"/>
        <v>0</v>
      </c>
      <c r="AD60" s="485">
        <f>FinInd!B60</f>
        <v>0</v>
      </c>
      <c r="AE60" s="540">
        <f t="shared" si="30"/>
        <v>0</v>
      </c>
      <c r="AF60" s="799">
        <v>0</v>
      </c>
      <c r="AG60" s="800">
        <f t="shared" si="33"/>
        <v>0</v>
      </c>
      <c r="AH60" s="808"/>
      <c r="AI60" s="809">
        <f t="shared" si="34"/>
        <v>0</v>
      </c>
      <c r="AJ60" s="485">
        <f>Financial!B60</f>
        <v>0</v>
      </c>
      <c r="AK60" s="540">
        <f t="shared" si="31"/>
        <v>0</v>
      </c>
      <c r="AL60" s="799"/>
      <c r="AM60" s="800">
        <f t="shared" si="35"/>
        <v>0</v>
      </c>
      <c r="AN60" s="808"/>
      <c r="AO60" s="809">
        <f t="shared" si="38"/>
        <v>0</v>
      </c>
      <c r="AR60" s="227"/>
      <c r="AS60" s="221"/>
    </row>
    <row r="61" spans="1:45" ht="12.75" customHeight="1" thickBot="1">
      <c r="A61" s="147" t="s">
        <v>249</v>
      </c>
      <c r="B61" s="77">
        <f>'L Cap local'!B61</f>
        <v>257.41618290000002</v>
      </c>
      <c r="C61" s="539">
        <f t="shared" si="28"/>
        <v>2.1098311902365112</v>
      </c>
      <c r="D61" s="798">
        <v>267.45435050000003</v>
      </c>
      <c r="E61" s="797">
        <f t="shared" si="28"/>
        <v>2.2740163322171845</v>
      </c>
      <c r="F61" s="811" t="s">
        <v>28</v>
      </c>
      <c r="G61" s="807"/>
      <c r="H61" s="77">
        <f>'Growth local'!B61</f>
        <v>92.698247469999998</v>
      </c>
      <c r="I61" s="539">
        <f t="shared" si="29"/>
        <v>1.486087074890504</v>
      </c>
      <c r="J61" s="798">
        <v>206.4420916</v>
      </c>
      <c r="K61" s="797">
        <f t="shared" si="29"/>
        <v>2.6594985865438741</v>
      </c>
      <c r="L61" s="811" t="s">
        <v>28</v>
      </c>
      <c r="M61" s="807"/>
      <c r="N61" s="77">
        <f>'Res and Basic'!B61</f>
        <v>0</v>
      </c>
      <c r="O61" s="539">
        <f t="shared" si="4"/>
        <v>0</v>
      </c>
      <c r="P61" s="798">
        <v>0</v>
      </c>
      <c r="Q61" s="797">
        <f t="shared" si="4"/>
        <v>0</v>
      </c>
      <c r="R61" s="811"/>
      <c r="S61" s="807">
        <f t="shared" si="36"/>
        <v>0</v>
      </c>
      <c r="T61" s="67"/>
      <c r="U61" s="209"/>
      <c r="V61" s="146"/>
      <c r="W61" s="229"/>
      <c r="X61" s="77">
        <f>Ind!B61</f>
        <v>104.1174862</v>
      </c>
      <c r="Y61" s="539">
        <f t="shared" si="32"/>
        <v>3.993471223474812</v>
      </c>
      <c r="Z61" s="798">
        <v>135.791122</v>
      </c>
      <c r="AA61" s="797">
        <f t="shared" si="32"/>
        <v>4.5880851567336132</v>
      </c>
      <c r="AB61" s="811" t="s">
        <v>28</v>
      </c>
      <c r="AC61" s="807" t="e">
        <f t="shared" si="37"/>
        <v>#VALUE!</v>
      </c>
      <c r="AD61" s="77">
        <f>FinInd!B61</f>
        <v>10.3</v>
      </c>
      <c r="AE61" s="539">
        <f t="shared" si="30"/>
        <v>2.5369458128078821</v>
      </c>
      <c r="AF61" s="798">
        <v>17.600000000000001</v>
      </c>
      <c r="AG61" s="797">
        <f t="shared" si="33"/>
        <v>3.6827788240217623</v>
      </c>
      <c r="AH61" s="811" t="s">
        <v>28</v>
      </c>
      <c r="AI61" s="807" t="e">
        <f t="shared" si="34"/>
        <v>#VALUE!</v>
      </c>
      <c r="AJ61" s="77">
        <f>Financial!B61</f>
        <v>0</v>
      </c>
      <c r="AK61" s="539">
        <f t="shared" si="31"/>
        <v>0</v>
      </c>
      <c r="AL61" s="798"/>
      <c r="AM61" s="797">
        <f t="shared" si="35"/>
        <v>0</v>
      </c>
      <c r="AN61" s="811"/>
      <c r="AO61" s="807">
        <f t="shared" si="38"/>
        <v>0</v>
      </c>
      <c r="AP61" s="67"/>
      <c r="AQ61" s="209"/>
      <c r="AR61" s="146"/>
      <c r="AS61" s="229"/>
    </row>
    <row r="62" spans="1:45" ht="12.75" customHeight="1" thickBot="1">
      <c r="A62" s="147" t="s">
        <v>250</v>
      </c>
      <c r="B62" s="77">
        <f>'L Cap local'!B62</f>
        <v>410.29281269999996</v>
      </c>
      <c r="C62" s="539">
        <f t="shared" si="28"/>
        <v>3.3628366469120179</v>
      </c>
      <c r="D62" s="798">
        <v>454.14558250000005</v>
      </c>
      <c r="E62" s="797">
        <f t="shared" si="28"/>
        <v>3.8613485623943391</v>
      </c>
      <c r="F62" s="811" t="s">
        <v>28</v>
      </c>
      <c r="G62" s="807"/>
      <c r="H62" s="77">
        <f>'Growth local'!B62</f>
        <v>293.30148470000006</v>
      </c>
      <c r="I62" s="539">
        <f t="shared" si="29"/>
        <v>4.7020473132453384</v>
      </c>
      <c r="J62" s="798">
        <v>382.35843199999999</v>
      </c>
      <c r="K62" s="797">
        <f t="shared" si="29"/>
        <v>4.9257479498291037</v>
      </c>
      <c r="L62" s="811" t="s">
        <v>28</v>
      </c>
      <c r="M62" s="807"/>
      <c r="N62" s="77">
        <f>'Res and Basic'!B62</f>
        <v>0</v>
      </c>
      <c r="O62" s="539">
        <f t="shared" si="4"/>
        <v>0</v>
      </c>
      <c r="P62" s="798">
        <v>0</v>
      </c>
      <c r="Q62" s="797">
        <f t="shared" si="4"/>
        <v>0</v>
      </c>
      <c r="R62" s="811"/>
      <c r="S62" s="807">
        <f t="shared" si="36"/>
        <v>0</v>
      </c>
      <c r="V62" s="227"/>
      <c r="W62" s="221"/>
      <c r="X62" s="77">
        <f>Ind!B62</f>
        <v>206.72628899999998</v>
      </c>
      <c r="Y62" s="539">
        <f t="shared" si="32"/>
        <v>7.9290762424999608</v>
      </c>
      <c r="Z62" s="798">
        <v>248.1</v>
      </c>
      <c r="AA62" s="797">
        <f t="shared" si="32"/>
        <v>8.3827566237033473</v>
      </c>
      <c r="AB62" s="811" t="s">
        <v>28</v>
      </c>
      <c r="AC62" s="807" t="e">
        <f t="shared" si="37"/>
        <v>#VALUE!</v>
      </c>
      <c r="AD62" s="77">
        <f>FinInd!B62</f>
        <v>35.700000000000003</v>
      </c>
      <c r="AE62" s="539">
        <f t="shared" si="30"/>
        <v>8.793103448275863</v>
      </c>
      <c r="AF62" s="798">
        <v>37.1</v>
      </c>
      <c r="AG62" s="797">
        <f t="shared" si="33"/>
        <v>7.7631303620004184</v>
      </c>
      <c r="AH62" s="811" t="s">
        <v>28</v>
      </c>
      <c r="AI62" s="807" t="e">
        <f t="shared" si="34"/>
        <v>#VALUE!</v>
      </c>
      <c r="AJ62" s="77">
        <f>Financial!B62</f>
        <v>0</v>
      </c>
      <c r="AK62" s="539">
        <f t="shared" si="31"/>
        <v>0</v>
      </c>
      <c r="AL62" s="798"/>
      <c r="AM62" s="797">
        <f t="shared" si="35"/>
        <v>0</v>
      </c>
      <c r="AN62" s="811"/>
      <c r="AO62" s="807">
        <f t="shared" si="38"/>
        <v>0</v>
      </c>
      <c r="AR62" s="227"/>
      <c r="AS62" s="221"/>
    </row>
    <row r="63" spans="1:45" ht="12.75" customHeight="1" thickBot="1">
      <c r="A63" s="67" t="s">
        <v>251</v>
      </c>
      <c r="B63" s="485">
        <f>'L Cap local'!B63</f>
        <v>667.70899559999998</v>
      </c>
      <c r="C63" s="540">
        <f t="shared" si="28"/>
        <v>5.4726678371485287</v>
      </c>
      <c r="D63" s="799">
        <v>721.59993300000008</v>
      </c>
      <c r="E63" s="800">
        <f t="shared" si="28"/>
        <v>6.1353648946115236</v>
      </c>
      <c r="F63" s="808">
        <v>787.5</v>
      </c>
      <c r="G63" s="809">
        <v>7</v>
      </c>
      <c r="H63" s="485">
        <f>'Growth local'!B63</f>
        <v>385.99973217000007</v>
      </c>
      <c r="I63" s="540">
        <f t="shared" si="29"/>
        <v>6.1881343881358424</v>
      </c>
      <c r="J63" s="799">
        <v>588.80052360000002</v>
      </c>
      <c r="K63" s="800">
        <f t="shared" si="29"/>
        <v>7.5852465363729777</v>
      </c>
      <c r="L63" s="808">
        <v>547.9</v>
      </c>
      <c r="M63" s="809"/>
      <c r="N63" s="485">
        <f>'Res and Basic'!B63</f>
        <v>0</v>
      </c>
      <c r="O63" s="540">
        <f t="shared" si="4"/>
        <v>0</v>
      </c>
      <c r="P63" s="799">
        <v>0</v>
      </c>
      <c r="Q63" s="800">
        <f t="shared" si="4"/>
        <v>0</v>
      </c>
      <c r="R63" s="808"/>
      <c r="S63" s="809">
        <f t="shared" si="36"/>
        <v>0</v>
      </c>
      <c r="V63" s="227"/>
      <c r="W63" s="221"/>
      <c r="X63" s="485">
        <f>Ind!B63</f>
        <v>310.84377519999998</v>
      </c>
      <c r="Y63" s="540">
        <f t="shared" si="32"/>
        <v>11.922547465974773</v>
      </c>
      <c r="Z63" s="799">
        <v>383.891122</v>
      </c>
      <c r="AA63" s="800">
        <f t="shared" si="32"/>
        <v>12.97084178043696</v>
      </c>
      <c r="AB63" s="808">
        <v>369.2</v>
      </c>
      <c r="AC63" s="809">
        <f t="shared" si="37"/>
        <v>12.502963188729725</v>
      </c>
      <c r="AD63" s="485">
        <f>FinInd!B63</f>
        <v>46</v>
      </c>
      <c r="AE63" s="540">
        <f t="shared" si="30"/>
        <v>11.330049261083744</v>
      </c>
      <c r="AF63" s="799">
        <v>54.7</v>
      </c>
      <c r="AG63" s="800">
        <f t="shared" si="33"/>
        <v>11.445909186022181</v>
      </c>
      <c r="AH63" s="808">
        <v>49.3</v>
      </c>
      <c r="AI63" s="809">
        <f t="shared" si="34"/>
        <v>11.260849703060757</v>
      </c>
      <c r="AJ63" s="485">
        <f>Financial!B63</f>
        <v>0</v>
      </c>
      <c r="AK63" s="540">
        <f t="shared" si="31"/>
        <v>0</v>
      </c>
      <c r="AL63" s="799"/>
      <c r="AM63" s="800">
        <f t="shared" si="35"/>
        <v>0</v>
      </c>
      <c r="AN63" s="808"/>
      <c r="AO63" s="809">
        <f t="shared" si="38"/>
        <v>0</v>
      </c>
      <c r="AR63" s="227"/>
      <c r="AS63" s="221"/>
    </row>
    <row r="64" spans="1:45" ht="12.75" customHeight="1" thickBot="1">
      <c r="A64" s="147" t="s">
        <v>252</v>
      </c>
      <c r="B64" s="77">
        <f>'L Cap local'!B64</f>
        <v>0</v>
      </c>
      <c r="C64" s="539">
        <f t="shared" si="28"/>
        <v>0</v>
      </c>
      <c r="D64" s="798">
        <v>0</v>
      </c>
      <c r="E64" s="797">
        <f t="shared" si="28"/>
        <v>0</v>
      </c>
      <c r="F64" s="806">
        <v>0</v>
      </c>
      <c r="G64" s="807">
        <v>0</v>
      </c>
      <c r="H64" s="77">
        <f>'Growth local'!B64</f>
        <v>248.46392119999996</v>
      </c>
      <c r="I64" s="539">
        <f t="shared" si="29"/>
        <v>3.9832362741423961</v>
      </c>
      <c r="J64" s="798">
        <v>297.78384425000007</v>
      </c>
      <c r="K64" s="797">
        <f t="shared" si="29"/>
        <v>3.8362124058157741</v>
      </c>
      <c r="L64" s="806">
        <v>75.099999999999994</v>
      </c>
      <c r="M64" s="807">
        <v>1</v>
      </c>
      <c r="N64" s="77">
        <f>'Res and Basic'!B64</f>
        <v>0</v>
      </c>
      <c r="O64" s="539">
        <f t="shared" si="4"/>
        <v>0</v>
      </c>
      <c r="P64" s="798">
        <v>0</v>
      </c>
      <c r="Q64" s="797">
        <f t="shared" si="4"/>
        <v>0</v>
      </c>
      <c r="R64" s="806"/>
      <c r="S64" s="807">
        <f t="shared" si="36"/>
        <v>0</v>
      </c>
      <c r="T64" s="67"/>
      <c r="U64" s="209"/>
      <c r="V64" s="146"/>
      <c r="W64" s="229"/>
      <c r="X64" s="77">
        <f>Ind!B64</f>
        <v>44.65</v>
      </c>
      <c r="Y64" s="539">
        <f t="shared" si="32"/>
        <v>1.7125700651822915</v>
      </c>
      <c r="Z64" s="798">
        <v>58.943000000000005</v>
      </c>
      <c r="AA64" s="797">
        <f t="shared" si="32"/>
        <v>1.9915551135467411</v>
      </c>
      <c r="AB64" s="806">
        <v>37.4</v>
      </c>
      <c r="AC64" s="807">
        <f t="shared" si="37"/>
        <v>1.2665515256188831</v>
      </c>
      <c r="AD64" s="77">
        <f>FinInd!B64</f>
        <v>5.0999999999999996</v>
      </c>
      <c r="AE64" s="539">
        <f t="shared" si="30"/>
        <v>1.2561576354679802</v>
      </c>
      <c r="AF64" s="798">
        <v>5.8</v>
      </c>
      <c r="AG64" s="797">
        <f t="shared" si="33"/>
        <v>1.2136430215526259</v>
      </c>
      <c r="AH64" s="806">
        <v>3.4</v>
      </c>
      <c r="AI64" s="807">
        <f t="shared" si="34"/>
        <v>0.77661032434901778</v>
      </c>
      <c r="AJ64" s="77">
        <f>Financial!B64</f>
        <v>0</v>
      </c>
      <c r="AK64" s="539">
        <f t="shared" si="31"/>
        <v>0</v>
      </c>
      <c r="AL64" s="798"/>
      <c r="AM64" s="797">
        <f t="shared" si="35"/>
        <v>0</v>
      </c>
      <c r="AN64" s="806"/>
      <c r="AO64" s="807">
        <f t="shared" si="38"/>
        <v>0</v>
      </c>
      <c r="AP64" s="67"/>
      <c r="AQ64" s="209"/>
      <c r="AR64" s="146"/>
      <c r="AS64" s="229"/>
    </row>
    <row r="65" spans="1:45" ht="12.75" customHeight="1" thickBot="1">
      <c r="A65" s="147" t="s">
        <v>253</v>
      </c>
      <c r="B65" s="77">
        <f>'L Cap local'!B65</f>
        <v>0.6</v>
      </c>
      <c r="C65" s="539">
        <f t="shared" si="28"/>
        <v>4.9177122427989609E-3</v>
      </c>
      <c r="D65" s="798">
        <v>40</v>
      </c>
      <c r="E65" s="797">
        <f t="shared" si="28"/>
        <v>0.34009786387336172</v>
      </c>
      <c r="F65" s="806">
        <v>0</v>
      </c>
      <c r="G65" s="807">
        <v>0</v>
      </c>
      <c r="H65" s="77">
        <f>'Growth local'!B65</f>
        <v>42.641999999999996</v>
      </c>
      <c r="I65" s="539">
        <f t="shared" si="29"/>
        <v>0.68361297842215674</v>
      </c>
      <c r="J65" s="798">
        <v>51.9</v>
      </c>
      <c r="K65" s="797">
        <f t="shared" si="29"/>
        <v>0.66860384707334108</v>
      </c>
      <c r="L65" s="806">
        <v>46.2</v>
      </c>
      <c r="M65" s="807">
        <v>1</v>
      </c>
      <c r="N65" s="77">
        <f>'Res and Basic'!B65</f>
        <v>0</v>
      </c>
      <c r="O65" s="539">
        <f t="shared" si="4"/>
        <v>0</v>
      </c>
      <c r="P65" s="798">
        <v>0</v>
      </c>
      <c r="Q65" s="797">
        <f t="shared" si="4"/>
        <v>0</v>
      </c>
      <c r="R65" s="806"/>
      <c r="S65" s="807">
        <f t="shared" si="36"/>
        <v>0</v>
      </c>
      <c r="T65" s="67"/>
      <c r="U65" s="209"/>
      <c r="V65" s="146"/>
      <c r="W65" s="229"/>
      <c r="X65" s="77">
        <f>Ind!B65</f>
        <v>7.71</v>
      </c>
      <c r="Y65" s="539">
        <f t="shared" si="32"/>
        <v>0.29572038527559841</v>
      </c>
      <c r="Z65" s="798">
        <v>0.43</v>
      </c>
      <c r="AA65" s="797">
        <f t="shared" si="32"/>
        <v>1.4528759968530591E-2</v>
      </c>
      <c r="AB65" s="806">
        <v>8.4</v>
      </c>
      <c r="AC65" s="807">
        <f t="shared" si="37"/>
        <v>0.28446611805343902</v>
      </c>
      <c r="AD65" s="77">
        <f>FinInd!B65</f>
        <v>2.1</v>
      </c>
      <c r="AE65" s="539">
        <f t="shared" si="30"/>
        <v>0.51724137931034486</v>
      </c>
      <c r="AF65" s="798">
        <v>1.1000000000000001</v>
      </c>
      <c r="AG65" s="797">
        <f t="shared" si="33"/>
        <v>0.23017367650136014</v>
      </c>
      <c r="AH65" s="806">
        <v>0</v>
      </c>
      <c r="AI65" s="807">
        <f t="shared" si="34"/>
        <v>0</v>
      </c>
      <c r="AJ65" s="77">
        <f>Financial!B65</f>
        <v>0</v>
      </c>
      <c r="AK65" s="539">
        <f t="shared" si="31"/>
        <v>0</v>
      </c>
      <c r="AL65" s="798"/>
      <c r="AM65" s="797">
        <f t="shared" si="35"/>
        <v>0</v>
      </c>
      <c r="AN65" s="806"/>
      <c r="AO65" s="807">
        <f t="shared" si="38"/>
        <v>0</v>
      </c>
      <c r="AP65" s="67"/>
      <c r="AQ65" s="209"/>
      <c r="AR65" s="146"/>
      <c r="AS65" s="229"/>
    </row>
    <row r="66" spans="1:45" ht="12.75" customHeight="1" thickBot="1">
      <c r="A66" s="67" t="s">
        <v>254</v>
      </c>
      <c r="B66" s="485">
        <f>'L Cap local'!B66</f>
        <v>0.6</v>
      </c>
      <c r="C66" s="540">
        <f t="shared" si="28"/>
        <v>4.9177122427989609E-3</v>
      </c>
      <c r="D66" s="799">
        <v>40</v>
      </c>
      <c r="E66" s="800">
        <f t="shared" si="28"/>
        <v>0.34009786387336172</v>
      </c>
      <c r="F66" s="808">
        <f>SUM(F64:F65)</f>
        <v>0</v>
      </c>
      <c r="G66" s="809">
        <f>SUM(G64:G65)</f>
        <v>0</v>
      </c>
      <c r="H66" s="485">
        <f>'Growth local'!B66</f>
        <v>291.10592119999995</v>
      </c>
      <c r="I66" s="540">
        <f t="shared" si="29"/>
        <v>4.6668492525645524</v>
      </c>
      <c r="J66" s="799">
        <v>349.68384425000005</v>
      </c>
      <c r="K66" s="800">
        <f t="shared" si="29"/>
        <v>4.5048162528891149</v>
      </c>
      <c r="L66" s="808">
        <f>SUM(L64:L65)</f>
        <v>121.3</v>
      </c>
      <c r="M66" s="809">
        <f>SUM(M64:M65)</f>
        <v>2</v>
      </c>
      <c r="N66" s="485">
        <f>'Res and Basic'!B66</f>
        <v>0</v>
      </c>
      <c r="O66" s="540">
        <f t="shared" si="4"/>
        <v>0</v>
      </c>
      <c r="P66" s="799">
        <v>0</v>
      </c>
      <c r="Q66" s="800">
        <f t="shared" si="4"/>
        <v>0</v>
      </c>
      <c r="R66" s="808"/>
      <c r="S66" s="809">
        <f t="shared" si="36"/>
        <v>0</v>
      </c>
      <c r="T66" s="67"/>
      <c r="U66" s="209"/>
      <c r="V66" s="146"/>
      <c r="W66" s="229"/>
      <c r="X66" s="485">
        <f>Ind!B66</f>
        <v>52.36</v>
      </c>
      <c r="Y66" s="540">
        <f t="shared" si="32"/>
        <v>2.0082904504578902</v>
      </c>
      <c r="Z66" s="799">
        <v>59.373000000000005</v>
      </c>
      <c r="AA66" s="800">
        <f t="shared" si="32"/>
        <v>2.006083873515272</v>
      </c>
      <c r="AB66" s="808">
        <f>SUM(AB64:AB65)</f>
        <v>45.8</v>
      </c>
      <c r="AC66" s="809">
        <f t="shared" si="37"/>
        <v>1.551017643672322</v>
      </c>
      <c r="AD66" s="485">
        <f>FinInd!B66</f>
        <v>7.1999999999999993</v>
      </c>
      <c r="AE66" s="540">
        <f t="shared" si="30"/>
        <v>1.773399014778325</v>
      </c>
      <c r="AF66" s="799">
        <v>6.9</v>
      </c>
      <c r="AG66" s="800">
        <f t="shared" si="33"/>
        <v>1.4438166980539864</v>
      </c>
      <c r="AH66" s="808">
        <f>SUM(AH64:AH65)</f>
        <v>3.4</v>
      </c>
      <c r="AI66" s="809">
        <f t="shared" si="34"/>
        <v>0.77661032434901778</v>
      </c>
      <c r="AJ66" s="485">
        <f>Financial!B66</f>
        <v>0</v>
      </c>
      <c r="AK66" s="540">
        <f t="shared" si="31"/>
        <v>0</v>
      </c>
      <c r="AL66" s="799"/>
      <c r="AM66" s="800">
        <f t="shared" si="35"/>
        <v>0</v>
      </c>
      <c r="AN66" s="808"/>
      <c r="AO66" s="809">
        <f t="shared" si="38"/>
        <v>0</v>
      </c>
      <c r="AP66" s="67"/>
      <c r="AQ66" s="209"/>
      <c r="AR66" s="146"/>
      <c r="AS66" s="229"/>
    </row>
    <row r="67" spans="1:45" ht="12.75" customHeight="1" thickBot="1">
      <c r="A67" s="147" t="s">
        <v>255</v>
      </c>
      <c r="B67" s="77">
        <f>'L Cap local'!B67</f>
        <v>0</v>
      </c>
      <c r="C67" s="539">
        <f t="shared" si="28"/>
        <v>0</v>
      </c>
      <c r="D67" s="798">
        <v>0</v>
      </c>
      <c r="E67" s="797">
        <f t="shared" si="28"/>
        <v>0</v>
      </c>
      <c r="F67" s="806">
        <v>0</v>
      </c>
      <c r="G67" s="807">
        <v>0</v>
      </c>
      <c r="H67" s="77">
        <f>'Growth local'!B67</f>
        <v>0</v>
      </c>
      <c r="I67" s="539">
        <f t="shared" si="29"/>
        <v>0</v>
      </c>
      <c r="J67" s="798">
        <v>0</v>
      </c>
      <c r="K67" s="797">
        <f t="shared" si="29"/>
        <v>0</v>
      </c>
      <c r="L67" s="806">
        <v>0</v>
      </c>
      <c r="M67" s="807">
        <v>0</v>
      </c>
      <c r="N67" s="77">
        <f>'Res and Basic'!B67</f>
        <v>0</v>
      </c>
      <c r="O67" s="539">
        <f t="shared" si="4"/>
        <v>0</v>
      </c>
      <c r="P67" s="798">
        <v>0</v>
      </c>
      <c r="Q67" s="797">
        <f t="shared" si="4"/>
        <v>0</v>
      </c>
      <c r="R67" s="806">
        <v>0</v>
      </c>
      <c r="S67" s="807">
        <f t="shared" si="36"/>
        <v>0</v>
      </c>
      <c r="T67" s="67"/>
      <c r="U67" s="209"/>
      <c r="V67" s="146"/>
      <c r="W67" s="229"/>
      <c r="X67" s="77">
        <f>Ind!B67</f>
        <v>0</v>
      </c>
      <c r="Y67" s="539">
        <f t="shared" si="32"/>
        <v>0</v>
      </c>
      <c r="Z67" s="798">
        <v>0</v>
      </c>
      <c r="AA67" s="797">
        <f t="shared" si="32"/>
        <v>0</v>
      </c>
      <c r="AB67" s="806">
        <v>0</v>
      </c>
      <c r="AC67" s="807">
        <f t="shared" si="37"/>
        <v>0</v>
      </c>
      <c r="AD67" s="77">
        <f>FinInd!B67</f>
        <v>0</v>
      </c>
      <c r="AE67" s="539">
        <f t="shared" si="30"/>
        <v>0</v>
      </c>
      <c r="AF67" s="798">
        <v>0</v>
      </c>
      <c r="AG67" s="797">
        <f t="shared" si="33"/>
        <v>0</v>
      </c>
      <c r="AH67" s="806">
        <v>0</v>
      </c>
      <c r="AI67" s="807">
        <f t="shared" si="34"/>
        <v>0</v>
      </c>
      <c r="AJ67" s="77">
        <f>Financial!B67</f>
        <v>0</v>
      </c>
      <c r="AK67" s="539">
        <f t="shared" si="31"/>
        <v>0</v>
      </c>
      <c r="AL67" s="798"/>
      <c r="AM67" s="797">
        <f t="shared" si="35"/>
        <v>0</v>
      </c>
      <c r="AN67" s="806"/>
      <c r="AO67" s="807">
        <f t="shared" si="38"/>
        <v>0</v>
      </c>
      <c r="AP67" s="67"/>
      <c r="AQ67" s="209"/>
      <c r="AR67" s="146"/>
      <c r="AS67" s="229"/>
    </row>
    <row r="68" spans="1:45" ht="12.75" customHeight="1" thickBot="1">
      <c r="A68" s="160" t="s">
        <v>256</v>
      </c>
      <c r="B68" s="77">
        <f>'L Cap local'!B68</f>
        <v>0</v>
      </c>
      <c r="C68" s="539">
        <f t="shared" si="28"/>
        <v>0</v>
      </c>
      <c r="D68" s="798">
        <v>0</v>
      </c>
      <c r="E68" s="797">
        <f t="shared" si="28"/>
        <v>0</v>
      </c>
      <c r="F68" s="806">
        <v>0</v>
      </c>
      <c r="G68" s="807">
        <v>0</v>
      </c>
      <c r="H68" s="77">
        <f>'Growth local'!B68</f>
        <v>0</v>
      </c>
      <c r="I68" s="539">
        <f t="shared" si="29"/>
        <v>0</v>
      </c>
      <c r="J68" s="798">
        <v>0</v>
      </c>
      <c r="K68" s="797">
        <f t="shared" si="29"/>
        <v>0</v>
      </c>
      <c r="L68" s="806">
        <v>0</v>
      </c>
      <c r="M68" s="807">
        <v>0</v>
      </c>
      <c r="N68" s="77">
        <f>'Res and Basic'!B68</f>
        <v>0</v>
      </c>
      <c r="O68" s="539">
        <f t="shared" si="4"/>
        <v>0</v>
      </c>
      <c r="P68" s="798">
        <v>0</v>
      </c>
      <c r="Q68" s="797">
        <f t="shared" si="4"/>
        <v>0</v>
      </c>
      <c r="R68" s="806">
        <v>0</v>
      </c>
      <c r="S68" s="807">
        <f t="shared" si="36"/>
        <v>0</v>
      </c>
      <c r="T68" s="157"/>
      <c r="U68" s="212"/>
      <c r="V68" s="156"/>
      <c r="W68" s="192"/>
      <c r="X68" s="77">
        <f>Ind!B68</f>
        <v>0</v>
      </c>
      <c r="Y68" s="539">
        <f t="shared" si="32"/>
        <v>0</v>
      </c>
      <c r="Z68" s="798">
        <v>0</v>
      </c>
      <c r="AA68" s="797">
        <f t="shared" si="32"/>
        <v>0</v>
      </c>
      <c r="AB68" s="806">
        <v>0</v>
      </c>
      <c r="AC68" s="807">
        <f t="shared" si="37"/>
        <v>0</v>
      </c>
      <c r="AD68" s="77">
        <f>FinInd!B68</f>
        <v>0</v>
      </c>
      <c r="AE68" s="539">
        <f t="shared" si="30"/>
        <v>0</v>
      </c>
      <c r="AF68" s="798">
        <v>0</v>
      </c>
      <c r="AG68" s="797">
        <f t="shared" si="33"/>
        <v>0</v>
      </c>
      <c r="AH68" s="806">
        <v>0</v>
      </c>
      <c r="AI68" s="807">
        <f t="shared" si="34"/>
        <v>0</v>
      </c>
      <c r="AJ68" s="77">
        <f>Financial!B68</f>
        <v>0</v>
      </c>
      <c r="AK68" s="539">
        <f t="shared" si="31"/>
        <v>0</v>
      </c>
      <c r="AL68" s="798"/>
      <c r="AM68" s="797">
        <f t="shared" si="35"/>
        <v>0</v>
      </c>
      <c r="AN68" s="806"/>
      <c r="AO68" s="807">
        <f t="shared" si="38"/>
        <v>0</v>
      </c>
      <c r="AP68" s="157"/>
      <c r="AQ68" s="212"/>
      <c r="AR68" s="156"/>
      <c r="AS68" s="192"/>
    </row>
    <row r="69" spans="1:45" ht="12.75" customHeight="1" thickBot="1">
      <c r="A69" s="67" t="s">
        <v>257</v>
      </c>
      <c r="B69" s="485">
        <f>'L Cap local'!B69</f>
        <v>0</v>
      </c>
      <c r="C69" s="540">
        <f t="shared" si="28"/>
        <v>0</v>
      </c>
      <c r="D69" s="799">
        <v>0</v>
      </c>
      <c r="E69" s="800">
        <f t="shared" si="28"/>
        <v>0</v>
      </c>
      <c r="F69" s="808">
        <v>0</v>
      </c>
      <c r="G69" s="809">
        <v>0</v>
      </c>
      <c r="H69" s="485">
        <f>'Growth local'!B69</f>
        <v>0</v>
      </c>
      <c r="I69" s="540">
        <f t="shared" si="29"/>
        <v>0</v>
      </c>
      <c r="J69" s="799">
        <v>0</v>
      </c>
      <c r="K69" s="800">
        <f t="shared" si="29"/>
        <v>0</v>
      </c>
      <c r="L69" s="808">
        <v>0</v>
      </c>
      <c r="M69" s="809">
        <v>0</v>
      </c>
      <c r="N69" s="485">
        <f>'Res and Basic'!B69</f>
        <v>0</v>
      </c>
      <c r="O69" s="540">
        <f t="shared" si="4"/>
        <v>0</v>
      </c>
      <c r="P69" s="799">
        <v>0</v>
      </c>
      <c r="Q69" s="800">
        <f t="shared" si="4"/>
        <v>0</v>
      </c>
      <c r="R69" s="808">
        <v>0</v>
      </c>
      <c r="S69" s="809">
        <f t="shared" si="36"/>
        <v>0</v>
      </c>
      <c r="T69" s="67"/>
      <c r="U69" s="247"/>
      <c r="V69" s="220"/>
      <c r="W69" s="229"/>
      <c r="X69" s="485">
        <f>Ind!B69</f>
        <v>0</v>
      </c>
      <c r="Y69" s="540">
        <f t="shared" si="32"/>
        <v>0</v>
      </c>
      <c r="Z69" s="799">
        <v>0</v>
      </c>
      <c r="AA69" s="800">
        <f t="shared" si="32"/>
        <v>0</v>
      </c>
      <c r="AB69" s="808">
        <v>0</v>
      </c>
      <c r="AC69" s="809">
        <f t="shared" si="37"/>
        <v>0</v>
      </c>
      <c r="AD69" s="485">
        <f>FinInd!B69</f>
        <v>0</v>
      </c>
      <c r="AE69" s="540">
        <f t="shared" si="30"/>
        <v>0</v>
      </c>
      <c r="AF69" s="799">
        <v>0</v>
      </c>
      <c r="AG69" s="800">
        <f t="shared" si="33"/>
        <v>0</v>
      </c>
      <c r="AH69" s="808">
        <v>0</v>
      </c>
      <c r="AI69" s="809">
        <f t="shared" si="34"/>
        <v>0</v>
      </c>
      <c r="AJ69" s="485">
        <f>Financial!B69</f>
        <v>0</v>
      </c>
      <c r="AK69" s="540">
        <f t="shared" si="31"/>
        <v>0</v>
      </c>
      <c r="AL69" s="799"/>
      <c r="AM69" s="800">
        <f t="shared" si="35"/>
        <v>0</v>
      </c>
      <c r="AN69" s="808"/>
      <c r="AO69" s="809">
        <f t="shared" si="38"/>
        <v>0</v>
      </c>
      <c r="AP69" s="67"/>
      <c r="AQ69" s="209"/>
      <c r="AR69" s="220"/>
      <c r="AS69" s="229"/>
    </row>
    <row r="70" spans="1:45" ht="12.75" customHeight="1" thickBot="1">
      <c r="A70" s="67" t="s">
        <v>258</v>
      </c>
      <c r="B70" s="485">
        <f>'L Cap local'!B70</f>
        <v>0</v>
      </c>
      <c r="C70" s="540">
        <f t="shared" si="28"/>
        <v>0</v>
      </c>
      <c r="D70" s="799">
        <v>0</v>
      </c>
      <c r="E70" s="800">
        <f t="shared" si="28"/>
        <v>0</v>
      </c>
      <c r="F70" s="808"/>
      <c r="G70" s="809"/>
      <c r="H70" s="485">
        <f>'Growth local'!B70</f>
        <v>0</v>
      </c>
      <c r="I70" s="540">
        <f t="shared" si="29"/>
        <v>0</v>
      </c>
      <c r="J70" s="799">
        <v>0</v>
      </c>
      <c r="K70" s="800">
        <f t="shared" si="29"/>
        <v>0</v>
      </c>
      <c r="L70" s="808"/>
      <c r="M70" s="809"/>
      <c r="N70" s="485">
        <f>'Res and Basic'!B70</f>
        <v>0</v>
      </c>
      <c r="O70" s="540">
        <f t="shared" ref="O70:Q78" si="39">(N70/N$12)*100</f>
        <v>0</v>
      </c>
      <c r="P70" s="799">
        <v>0.9</v>
      </c>
      <c r="Q70" s="800">
        <f t="shared" si="39"/>
        <v>2.4712675099857043E-2</v>
      </c>
      <c r="R70" s="808"/>
      <c r="S70" s="809">
        <f t="shared" si="36"/>
        <v>0</v>
      </c>
      <c r="T70" s="67"/>
      <c r="U70" s="213"/>
      <c r="V70" s="146"/>
      <c r="W70" s="229"/>
      <c r="X70" s="485">
        <f>Ind!B70</f>
        <v>0.2</v>
      </c>
      <c r="Y70" s="540">
        <f t="shared" si="32"/>
        <v>7.6710865181737588E-3</v>
      </c>
      <c r="Z70" s="799">
        <v>0</v>
      </c>
      <c r="AA70" s="800">
        <f t="shared" si="32"/>
        <v>0</v>
      </c>
      <c r="AB70" s="808"/>
      <c r="AC70" s="809">
        <f t="shared" si="37"/>
        <v>0</v>
      </c>
      <c r="AD70" s="485">
        <f>FinInd!B70</f>
        <v>0</v>
      </c>
      <c r="AE70" s="540">
        <f t="shared" si="30"/>
        <v>0</v>
      </c>
      <c r="AF70" s="799">
        <v>0</v>
      </c>
      <c r="AG70" s="800">
        <f t="shared" si="33"/>
        <v>0</v>
      </c>
      <c r="AH70" s="808"/>
      <c r="AI70" s="809">
        <f t="shared" si="34"/>
        <v>0</v>
      </c>
      <c r="AJ70" s="485">
        <f>Financial!B70</f>
        <v>0</v>
      </c>
      <c r="AK70" s="540">
        <f t="shared" si="31"/>
        <v>0</v>
      </c>
      <c r="AL70" s="799">
        <v>0</v>
      </c>
      <c r="AM70" s="800">
        <f t="shared" si="35"/>
        <v>0</v>
      </c>
      <c r="AN70" s="808"/>
      <c r="AO70" s="809">
        <f t="shared" si="38"/>
        <v>0</v>
      </c>
      <c r="AP70" s="67"/>
      <c r="AQ70" s="209"/>
      <c r="AR70" s="146"/>
      <c r="AS70" s="229"/>
    </row>
    <row r="71" spans="1:45" ht="12.75" customHeight="1" thickBot="1">
      <c r="A71" s="67" t="s">
        <v>259</v>
      </c>
      <c r="B71" s="485">
        <f>'L Cap local'!B71</f>
        <v>0</v>
      </c>
      <c r="C71" s="540">
        <f t="shared" si="28"/>
        <v>0</v>
      </c>
      <c r="D71" s="799">
        <v>0</v>
      </c>
      <c r="E71" s="800">
        <f t="shared" si="28"/>
        <v>0</v>
      </c>
      <c r="F71" s="808">
        <v>0.7</v>
      </c>
      <c r="G71" s="809">
        <v>0</v>
      </c>
      <c r="H71" s="485">
        <f>'Growth local'!B71</f>
        <v>18.399999999999999</v>
      </c>
      <c r="I71" s="540">
        <f t="shared" si="29"/>
        <v>0.29497863146587128</v>
      </c>
      <c r="J71" s="799">
        <v>0</v>
      </c>
      <c r="K71" s="800">
        <f t="shared" si="29"/>
        <v>0</v>
      </c>
      <c r="L71" s="808">
        <v>0.5</v>
      </c>
      <c r="M71" s="809">
        <v>0</v>
      </c>
      <c r="N71" s="485">
        <f>'Res and Basic'!B71</f>
        <v>4.5</v>
      </c>
      <c r="O71" s="540">
        <f t="shared" si="39"/>
        <v>0.10183082066245695</v>
      </c>
      <c r="P71" s="799">
        <v>8.1999999999999993</v>
      </c>
      <c r="Q71" s="800">
        <f t="shared" si="39"/>
        <v>0.22515992868758639</v>
      </c>
      <c r="R71" s="808">
        <v>106.2</v>
      </c>
      <c r="S71" s="809">
        <f t="shared" si="36"/>
        <v>2.9928138650133862</v>
      </c>
      <c r="T71" s="67"/>
      <c r="U71" s="209"/>
      <c r="V71" s="220"/>
      <c r="W71" s="229"/>
      <c r="X71" s="485">
        <f>Ind!B71</f>
        <v>0</v>
      </c>
      <c r="Y71" s="540">
        <f t="shared" si="32"/>
        <v>0</v>
      </c>
      <c r="Z71" s="799">
        <v>0</v>
      </c>
      <c r="AA71" s="800">
        <f t="shared" si="32"/>
        <v>0</v>
      </c>
      <c r="AB71" s="808">
        <v>5.5</v>
      </c>
      <c r="AC71" s="809">
        <f t="shared" si="37"/>
        <v>0.18625757729689457</v>
      </c>
      <c r="AD71" s="485">
        <f>FinInd!B71</f>
        <v>0</v>
      </c>
      <c r="AE71" s="540">
        <f t="shared" si="30"/>
        <v>0</v>
      </c>
      <c r="AF71" s="799">
        <v>0</v>
      </c>
      <c r="AG71" s="800">
        <f t="shared" si="33"/>
        <v>0</v>
      </c>
      <c r="AH71" s="808">
        <v>0</v>
      </c>
      <c r="AI71" s="809">
        <f t="shared" si="34"/>
        <v>0</v>
      </c>
      <c r="AJ71" s="485">
        <f>Financial!B71</f>
        <v>0</v>
      </c>
      <c r="AK71" s="540">
        <f t="shared" si="31"/>
        <v>0</v>
      </c>
      <c r="AL71" s="799">
        <v>6.2</v>
      </c>
      <c r="AM71" s="800">
        <f t="shared" si="35"/>
        <v>0.14653383298826966</v>
      </c>
      <c r="AN71" s="808">
        <v>0.8</v>
      </c>
      <c r="AO71" s="809">
        <f t="shared" si="38"/>
        <v>1.998151709668557E-2</v>
      </c>
      <c r="AP71" s="67"/>
      <c r="AQ71" s="209"/>
      <c r="AR71" s="220"/>
      <c r="AS71" s="229"/>
    </row>
    <row r="72" spans="1:45" ht="12.75" customHeight="1" thickBot="1">
      <c r="A72" s="186" t="s">
        <v>147</v>
      </c>
      <c r="B72" s="485">
        <f>'L Cap local'!B72</f>
        <v>12200.79521484</v>
      </c>
      <c r="C72" s="540">
        <f t="shared" si="28"/>
        <v>99.999999999836078</v>
      </c>
      <c r="D72" s="799">
        <v>11761.320563550002</v>
      </c>
      <c r="E72" s="800">
        <f t="shared" si="28"/>
        <v>99.999999999829953</v>
      </c>
      <c r="F72" s="808">
        <v>11211.9</v>
      </c>
      <c r="G72" s="809">
        <v>100</v>
      </c>
      <c r="H72" s="485">
        <f>'Growth local'!B72</f>
        <v>6171.3399707099998</v>
      </c>
      <c r="I72" s="540">
        <f t="shared" si="29"/>
        <v>98.935511895144899</v>
      </c>
      <c r="J72" s="799">
        <v>7672.64411802</v>
      </c>
      <c r="K72" s="800">
        <f t="shared" si="29"/>
        <v>98.843147871537838</v>
      </c>
      <c r="L72" s="808">
        <v>6917.8</v>
      </c>
      <c r="M72" s="809">
        <v>99</v>
      </c>
      <c r="N72" s="485">
        <f>'Res and Basic'!B72</f>
        <v>4150.9030487399996</v>
      </c>
      <c r="O72" s="540">
        <f t="shared" si="39"/>
        <v>93.931080876330824</v>
      </c>
      <c r="P72" s="799">
        <v>3549.6105713799998</v>
      </c>
      <c r="Q72" s="800">
        <f t="shared" si="39"/>
        <v>97.467080868368726</v>
      </c>
      <c r="R72" s="808">
        <v>3306.7</v>
      </c>
      <c r="S72" s="809">
        <f t="shared" si="36"/>
        <v>93.185853177398897</v>
      </c>
      <c r="X72" s="485">
        <f>Ind!B72</f>
        <v>2580.7925994499997</v>
      </c>
      <c r="Y72" s="540">
        <f t="shared" si="32"/>
        <v>98.987416579217509</v>
      </c>
      <c r="Z72" s="799">
        <v>2934.2469411700004</v>
      </c>
      <c r="AA72" s="800">
        <f t="shared" si="32"/>
        <v>99.141789527102404</v>
      </c>
      <c r="AB72" s="808">
        <v>2823.5</v>
      </c>
      <c r="AC72" s="809">
        <f t="shared" si="37"/>
        <v>95.61786718141488</v>
      </c>
      <c r="AD72" s="485">
        <f>FinInd!B72</f>
        <v>406</v>
      </c>
      <c r="AE72" s="540">
        <f t="shared" si="30"/>
        <v>100</v>
      </c>
      <c r="AF72" s="799">
        <v>465</v>
      </c>
      <c r="AG72" s="800">
        <f t="shared" si="33"/>
        <v>97.300690521029509</v>
      </c>
      <c r="AH72" s="808">
        <v>425.4</v>
      </c>
      <c r="AI72" s="809">
        <f t="shared" si="34"/>
        <v>97.167656464138872</v>
      </c>
      <c r="AJ72" s="485">
        <f>Financial!B72</f>
        <v>3431.8100456699995</v>
      </c>
      <c r="AK72" s="540">
        <f t="shared" si="31"/>
        <v>99.207911643173617</v>
      </c>
      <c r="AL72" s="799">
        <v>4042.72383575</v>
      </c>
      <c r="AM72" s="800">
        <f t="shared" si="35"/>
        <v>95.547712800885051</v>
      </c>
      <c r="AN72" s="808">
        <v>3813.3</v>
      </c>
      <c r="AO72" s="809">
        <f t="shared" si="38"/>
        <v>95.244398930988851</v>
      </c>
    </row>
    <row r="73" spans="1:45" s="210" customFormat="1" ht="12.75" customHeight="1" thickBot="1">
      <c r="A73" s="198" t="s">
        <v>149</v>
      </c>
      <c r="B73" s="485">
        <f>'L Cap local'!B73</f>
        <v>2E-8</v>
      </c>
      <c r="C73" s="540">
        <f t="shared" si="28"/>
        <v>1.6392374142663202E-10</v>
      </c>
      <c r="D73" s="799">
        <v>2E-8</v>
      </c>
      <c r="E73" s="800">
        <f t="shared" si="28"/>
        <v>1.7004893193668085E-10</v>
      </c>
      <c r="F73" s="808">
        <v>0</v>
      </c>
      <c r="G73" s="809">
        <v>0</v>
      </c>
      <c r="H73" s="485">
        <f>'Growth local'!B73</f>
        <v>66.400000000000006</v>
      </c>
      <c r="I73" s="540">
        <f t="shared" si="29"/>
        <v>1.0644881048551011</v>
      </c>
      <c r="J73" s="799">
        <v>89.8</v>
      </c>
      <c r="K73" s="800">
        <f t="shared" si="29"/>
        <v>1.1568521284621585</v>
      </c>
      <c r="L73" s="808">
        <v>44.6</v>
      </c>
      <c r="M73" s="809">
        <v>1</v>
      </c>
      <c r="N73" s="485">
        <f>'Res and Basic'!B73</f>
        <v>58.98</v>
      </c>
      <c r="O73" s="540">
        <f t="shared" si="39"/>
        <v>1.3346626228159357</v>
      </c>
      <c r="P73" s="799">
        <v>66.400000000000006</v>
      </c>
      <c r="Q73" s="800">
        <f t="shared" si="39"/>
        <v>1.8232462518116752</v>
      </c>
      <c r="R73" s="808">
        <v>55.4</v>
      </c>
      <c r="S73" s="809">
        <f t="shared" si="36"/>
        <v>1.5612230519938002</v>
      </c>
      <c r="T73" s="152"/>
      <c r="U73" s="212"/>
      <c r="V73" s="153"/>
      <c r="W73" s="192"/>
      <c r="X73" s="485">
        <f>Ind!B73</f>
        <v>26.400000010000003</v>
      </c>
      <c r="Y73" s="540">
        <f t="shared" si="32"/>
        <v>1.0125834207824906</v>
      </c>
      <c r="Z73" s="799">
        <v>25.400000009999999</v>
      </c>
      <c r="AA73" s="800">
        <f t="shared" si="32"/>
        <v>0.85821047289759211</v>
      </c>
      <c r="AB73" s="808">
        <v>22.8</v>
      </c>
      <c r="AC73" s="809">
        <f t="shared" si="37"/>
        <v>0.77212232043076301</v>
      </c>
      <c r="AD73" s="485">
        <f>FinInd!B73</f>
        <v>0</v>
      </c>
      <c r="AE73" s="540">
        <f t="shared" si="30"/>
        <v>0</v>
      </c>
      <c r="AF73" s="799">
        <v>0</v>
      </c>
      <c r="AG73" s="800">
        <f t="shared" si="33"/>
        <v>0</v>
      </c>
      <c r="AH73" s="808">
        <v>0</v>
      </c>
      <c r="AI73" s="809">
        <f t="shared" si="34"/>
        <v>0</v>
      </c>
      <c r="AJ73" s="485">
        <f>Financial!B73</f>
        <v>27.400000009999999</v>
      </c>
      <c r="AK73" s="540">
        <f t="shared" si="31"/>
        <v>0.79208835682638645</v>
      </c>
      <c r="AL73" s="799">
        <v>54.8</v>
      </c>
      <c r="AM73" s="800">
        <f t="shared" si="35"/>
        <v>1.2951700077027704</v>
      </c>
      <c r="AN73" s="808">
        <v>49.5</v>
      </c>
      <c r="AO73" s="809">
        <f t="shared" si="38"/>
        <v>1.2363563703574194</v>
      </c>
      <c r="AP73" s="152"/>
      <c r="AQ73" s="212"/>
      <c r="AR73" s="153"/>
      <c r="AS73" s="192"/>
    </row>
    <row r="74" spans="1:45" s="210" customFormat="1" ht="12.75" customHeight="1" thickBot="1">
      <c r="A74" s="198" t="s">
        <v>152</v>
      </c>
      <c r="B74" s="485">
        <f>'L Cap local'!B74</f>
        <v>12200.79521486</v>
      </c>
      <c r="C74" s="540">
        <f t="shared" si="28"/>
        <v>100</v>
      </c>
      <c r="D74" s="799">
        <v>11761.320563570001</v>
      </c>
      <c r="E74" s="800">
        <f t="shared" si="28"/>
        <v>100</v>
      </c>
      <c r="F74" s="808">
        <v>11211.9</v>
      </c>
      <c r="G74" s="809">
        <v>100</v>
      </c>
      <c r="H74" s="485">
        <f>'Growth local'!B74</f>
        <v>6237.7399707099994</v>
      </c>
      <c r="I74" s="540">
        <f t="shared" si="29"/>
        <v>100</v>
      </c>
      <c r="J74" s="799">
        <v>7762.4441180200001</v>
      </c>
      <c r="K74" s="800">
        <f t="shared" si="29"/>
        <v>100</v>
      </c>
      <c r="L74" s="808">
        <v>6962.4</v>
      </c>
      <c r="M74" s="809">
        <v>100</v>
      </c>
      <c r="N74" s="485">
        <f>'Res and Basic'!B74</f>
        <v>4209.8830487399991</v>
      </c>
      <c r="O74" s="540">
        <f t="shared" si="39"/>
        <v>95.265743499146765</v>
      </c>
      <c r="P74" s="799">
        <v>3616.0105713799999</v>
      </c>
      <c r="Q74" s="800">
        <f t="shared" si="39"/>
        <v>99.290327120180393</v>
      </c>
      <c r="R74" s="808">
        <v>3362.1</v>
      </c>
      <c r="S74" s="809">
        <f t="shared" si="36"/>
        <v>94.747076229392704</v>
      </c>
      <c r="T74" s="154"/>
      <c r="U74" s="213"/>
      <c r="V74" s="155"/>
      <c r="W74" s="193"/>
      <c r="X74" s="485">
        <f>Ind!B74</f>
        <v>2607.1925994599997</v>
      </c>
      <c r="Y74" s="540">
        <f t="shared" si="32"/>
        <v>100</v>
      </c>
      <c r="Z74" s="799">
        <v>2959.6469411800003</v>
      </c>
      <c r="AA74" s="800">
        <f t="shared" si="32"/>
        <v>100</v>
      </c>
      <c r="AB74" s="808">
        <v>2846.3</v>
      </c>
      <c r="AC74" s="809">
        <f t="shared" si="37"/>
        <v>96.389989501845648</v>
      </c>
      <c r="AD74" s="485">
        <f>FinInd!B74</f>
        <v>406</v>
      </c>
      <c r="AE74" s="540">
        <f t="shared" si="30"/>
        <v>100</v>
      </c>
      <c r="AF74" s="799">
        <v>465</v>
      </c>
      <c r="AG74" s="800">
        <f t="shared" si="33"/>
        <v>97.300690521029509</v>
      </c>
      <c r="AH74" s="808">
        <v>425.4</v>
      </c>
      <c r="AI74" s="809">
        <f t="shared" si="34"/>
        <v>97.167656464138872</v>
      </c>
      <c r="AJ74" s="485">
        <f>Financial!B74</f>
        <v>3459.2100456799994</v>
      </c>
      <c r="AK74" s="540">
        <f t="shared" si="31"/>
        <v>100</v>
      </c>
      <c r="AL74" s="799">
        <v>4097.5238357500002</v>
      </c>
      <c r="AM74" s="800">
        <f t="shared" si="35"/>
        <v>96.842882808587831</v>
      </c>
      <c r="AN74" s="808">
        <v>3862.8</v>
      </c>
      <c r="AO74" s="809">
        <f t="shared" si="38"/>
        <v>96.480755301346264</v>
      </c>
      <c r="AP74" s="154"/>
      <c r="AQ74" s="213"/>
      <c r="AR74" s="155"/>
      <c r="AS74" s="193"/>
    </row>
    <row r="75" spans="1:45" ht="12.75" customHeight="1" thickBot="1">
      <c r="A75" s="147" t="s">
        <v>177</v>
      </c>
      <c r="B75" s="77">
        <f>'L Cap local'!B75</f>
        <v>0</v>
      </c>
      <c r="C75" s="539">
        <f>(B75/B$74)*100</f>
        <v>0</v>
      </c>
      <c r="D75" s="798">
        <v>0</v>
      </c>
      <c r="E75" s="797">
        <f>(D75/D$74)*100</f>
        <v>0</v>
      </c>
      <c r="F75" s="811" t="s">
        <v>28</v>
      </c>
      <c r="G75" s="807"/>
      <c r="H75" s="77">
        <f>'Growth local'!B75</f>
        <v>23.6</v>
      </c>
      <c r="I75" s="539">
        <f>(H75/H$74)*100</f>
        <v>0.37834215774970459</v>
      </c>
      <c r="J75" s="798">
        <v>52.270330000000001</v>
      </c>
      <c r="K75" s="797">
        <f>(J75/J$74)*100</f>
        <v>0.67337463826190891</v>
      </c>
      <c r="L75" s="811" t="s">
        <v>28</v>
      </c>
      <c r="M75" s="807"/>
      <c r="N75" s="77">
        <f>'Res and Basic'!B75</f>
        <v>181</v>
      </c>
      <c r="O75" s="539">
        <f t="shared" si="39"/>
        <v>4.0958618977566026</v>
      </c>
      <c r="P75" s="798">
        <v>198</v>
      </c>
      <c r="Q75" s="797">
        <f t="shared" si="39"/>
        <v>5.4367885219685501</v>
      </c>
      <c r="R75" s="811" t="s">
        <v>28</v>
      </c>
      <c r="S75" s="807" t="e">
        <f t="shared" si="36"/>
        <v>#VALUE!</v>
      </c>
      <c r="X75" s="77">
        <f>Ind!B75</f>
        <v>102.000001</v>
      </c>
      <c r="Y75" s="539">
        <f t="shared" si="32"/>
        <v>3.9122541626240492</v>
      </c>
      <c r="Z75" s="798">
        <v>119.851078</v>
      </c>
      <c r="AA75" s="797">
        <f t="shared" si="32"/>
        <v>4.0495059168177612</v>
      </c>
      <c r="AB75" s="811" t="s">
        <v>28</v>
      </c>
      <c r="AC75" s="807"/>
      <c r="AD75" s="77">
        <f>FinInd!B75</f>
        <v>0</v>
      </c>
      <c r="AE75" s="539">
        <f>(AD75/AD$74)*100</f>
        <v>0</v>
      </c>
      <c r="AF75" s="798">
        <v>0</v>
      </c>
      <c r="AG75" s="797">
        <f t="shared" si="33"/>
        <v>0</v>
      </c>
      <c r="AH75" s="811" t="s">
        <v>28</v>
      </c>
      <c r="AI75" s="807"/>
      <c r="AJ75" s="77">
        <f>Financial!B75</f>
        <v>334.7</v>
      </c>
      <c r="AK75" s="539">
        <f>(AJ75/AJ$74)*100</f>
        <v>9.6756194501107782</v>
      </c>
      <c r="AL75" s="798">
        <v>375.6</v>
      </c>
      <c r="AM75" s="797">
        <f t="shared" si="35"/>
        <v>8.8771141403861424</v>
      </c>
      <c r="AN75" s="811" t="s">
        <v>28</v>
      </c>
      <c r="AO75" s="807"/>
    </row>
    <row r="76" spans="1:45" ht="12.75" customHeight="1">
      <c r="A76" s="147" t="s">
        <v>178</v>
      </c>
      <c r="B76" s="77">
        <f>'L Cap local'!B76</f>
        <v>0</v>
      </c>
      <c r="C76" s="539">
        <f>(B76/B$74)*100</f>
        <v>0</v>
      </c>
      <c r="D76" s="798">
        <v>0</v>
      </c>
      <c r="E76" s="797">
        <f>(D76/D$74)*100</f>
        <v>0</v>
      </c>
      <c r="F76" s="811" t="s">
        <v>28</v>
      </c>
      <c r="G76" s="807"/>
      <c r="H76" s="77">
        <f>'Growth local'!B76</f>
        <v>0</v>
      </c>
      <c r="I76" s="539">
        <f>(H76/H$74)*100</f>
        <v>0</v>
      </c>
      <c r="J76" s="798">
        <v>1</v>
      </c>
      <c r="K76" s="797">
        <f>(J76/J$74)*100</f>
        <v>1.2882540406037399E-2</v>
      </c>
      <c r="L76" s="811" t="s">
        <v>28</v>
      </c>
      <c r="M76" s="807"/>
      <c r="N76" s="77">
        <f>'Res and Basic'!B76</f>
        <v>0</v>
      </c>
      <c r="O76" s="539">
        <f t="shared" si="39"/>
        <v>0</v>
      </c>
      <c r="P76" s="798">
        <v>2</v>
      </c>
      <c r="Q76" s="797">
        <f t="shared" si="39"/>
        <v>5.4917055777460089E-2</v>
      </c>
      <c r="R76" s="811" t="s">
        <v>28</v>
      </c>
      <c r="S76" s="807" t="e">
        <f t="shared" si="36"/>
        <v>#VALUE!</v>
      </c>
      <c r="T76" s="157"/>
      <c r="U76" s="212"/>
      <c r="V76" s="158"/>
      <c r="W76" s="192"/>
      <c r="X76" s="77">
        <f>Ind!B76</f>
        <v>9.9999999999999995E-7</v>
      </c>
      <c r="Y76" s="539">
        <f t="shared" si="32"/>
        <v>3.835543259086879E-8</v>
      </c>
      <c r="Z76" s="798">
        <v>0</v>
      </c>
      <c r="AA76" s="797">
        <f t="shared" si="32"/>
        <v>0</v>
      </c>
      <c r="AB76" s="811" t="s">
        <v>28</v>
      </c>
      <c r="AC76" s="807"/>
      <c r="AD76" s="77">
        <f>FinInd!B76</f>
        <v>0</v>
      </c>
      <c r="AE76" s="539">
        <f>(AD76/AD$74)*100</f>
        <v>0</v>
      </c>
      <c r="AF76" s="798">
        <v>0</v>
      </c>
      <c r="AG76" s="797">
        <f t="shared" si="33"/>
        <v>0</v>
      </c>
      <c r="AH76" s="811" t="s">
        <v>28</v>
      </c>
      <c r="AI76" s="807"/>
      <c r="AJ76" s="77">
        <f>Financial!B76</f>
        <v>0</v>
      </c>
      <c r="AK76" s="539">
        <f>(AJ76/AJ$74)*100</f>
        <v>0</v>
      </c>
      <c r="AL76" s="798">
        <v>0</v>
      </c>
      <c r="AM76" s="797">
        <f t="shared" si="35"/>
        <v>0</v>
      </c>
      <c r="AN76" s="811" t="s">
        <v>28</v>
      </c>
      <c r="AO76" s="807"/>
      <c r="AP76" s="157"/>
      <c r="AQ76" s="212"/>
      <c r="AR76" s="158"/>
      <c r="AS76" s="192"/>
    </row>
    <row r="77" spans="1:45" ht="12.75" customHeight="1" thickBot="1">
      <c r="A77" s="147" t="s">
        <v>179</v>
      </c>
      <c r="B77" s="77">
        <f>'L Cap local'!B77</f>
        <v>2E-8</v>
      </c>
      <c r="C77" s="539">
        <f>(B77/B$74)*100</f>
        <v>1.6392374142663202E-10</v>
      </c>
      <c r="D77" s="798">
        <v>2E-8</v>
      </c>
      <c r="E77" s="797">
        <f>(D77/D$74)*100</f>
        <v>1.7004893193668085E-10</v>
      </c>
      <c r="F77" s="811" t="s">
        <v>28</v>
      </c>
      <c r="G77" s="807"/>
      <c r="H77" s="77">
        <f>'Growth local'!B77</f>
        <v>58.6</v>
      </c>
      <c r="I77" s="539">
        <f>(H77/H$74)*100</f>
        <v>0.93944281542935115</v>
      </c>
      <c r="J77" s="798">
        <v>62.7</v>
      </c>
      <c r="K77" s="797">
        <f>(J77/J$74)*100</f>
        <v>0.80773528345854506</v>
      </c>
      <c r="L77" s="811" t="s">
        <v>28</v>
      </c>
      <c r="M77" s="807"/>
      <c r="N77" s="77">
        <f>'Res and Basic'!B77</f>
        <v>10.5</v>
      </c>
      <c r="O77" s="539">
        <f t="shared" si="39"/>
        <v>0.23760524821239956</v>
      </c>
      <c r="P77" s="798">
        <v>2</v>
      </c>
      <c r="Q77" s="797">
        <f t="shared" si="39"/>
        <v>5.4917055777460089E-2</v>
      </c>
      <c r="R77" s="811" t="s">
        <v>28</v>
      </c>
      <c r="S77" s="807" t="e">
        <f t="shared" si="36"/>
        <v>#VALUE!</v>
      </c>
      <c r="T77" s="160"/>
      <c r="U77" s="213"/>
      <c r="V77" s="161"/>
      <c r="W77" s="193"/>
      <c r="X77" s="77">
        <f>Ind!B77</f>
        <v>1.0099999999999999E-6</v>
      </c>
      <c r="Y77" s="539">
        <f>(X77/X$74)*100</f>
        <v>3.8738986916777477E-8</v>
      </c>
      <c r="Z77" s="798">
        <v>0</v>
      </c>
      <c r="AA77" s="797">
        <f>(Z77/Z$74)*100</f>
        <v>0</v>
      </c>
      <c r="AB77" s="811" t="s">
        <v>28</v>
      </c>
      <c r="AC77" s="807"/>
      <c r="AD77" s="77">
        <f>FinInd!B77</f>
        <v>0</v>
      </c>
      <c r="AE77" s="539">
        <f>(AD77/AD$74)*100</f>
        <v>0</v>
      </c>
      <c r="AF77" s="798">
        <v>0</v>
      </c>
      <c r="AG77" s="797">
        <f>(AF77/AF$12)*100</f>
        <v>0</v>
      </c>
      <c r="AH77" s="811" t="s">
        <v>28</v>
      </c>
      <c r="AI77" s="807"/>
      <c r="AJ77" s="77">
        <f>Financial!B77</f>
        <v>32.400000009999999</v>
      </c>
      <c r="AK77" s="539">
        <f>(AJ77/AJ$74)*100</f>
        <v>0.93663002772735415</v>
      </c>
      <c r="AL77" s="798">
        <v>32.200000000000003</v>
      </c>
      <c r="AM77" s="797">
        <f>(AL77/AL$12)*100</f>
        <v>0.76103055197133596</v>
      </c>
      <c r="AN77" s="811" t="s">
        <v>28</v>
      </c>
      <c r="AO77" s="807"/>
      <c r="AP77" s="160"/>
      <c r="AQ77" s="213"/>
      <c r="AR77" s="161"/>
      <c r="AS77" s="193"/>
    </row>
    <row r="78" spans="1:45" ht="12.75" customHeight="1" thickBot="1">
      <c r="A78" s="198" t="s">
        <v>180</v>
      </c>
      <c r="B78" s="485">
        <f>'L Cap local'!B78</f>
        <v>2E-8</v>
      </c>
      <c r="C78" s="540">
        <f>(B78/B$74)*100</f>
        <v>1.6392374142663202E-10</v>
      </c>
      <c r="D78" s="799">
        <v>2E-8</v>
      </c>
      <c r="E78" s="800">
        <f>(D78/D$74)*100</f>
        <v>1.7004893193668085E-10</v>
      </c>
      <c r="F78" s="812" t="s">
        <v>28</v>
      </c>
      <c r="G78" s="809"/>
      <c r="H78" s="485">
        <f>'Growth local'!B78</f>
        <v>82.2</v>
      </c>
      <c r="I78" s="540">
        <f>(H78/H$74)*100</f>
        <v>1.3177849731790556</v>
      </c>
      <c r="J78" s="799">
        <v>115.97033</v>
      </c>
      <c r="K78" s="800">
        <f>(J78/J$74)*100</f>
        <v>1.4939924621264913</v>
      </c>
      <c r="L78" s="812" t="s">
        <v>28</v>
      </c>
      <c r="M78" s="809"/>
      <c r="N78" s="485">
        <f>'Res and Basic'!B78</f>
        <v>191.5</v>
      </c>
      <c r="O78" s="540">
        <f t="shared" si="39"/>
        <v>4.333467145969002</v>
      </c>
      <c r="P78" s="799">
        <v>202</v>
      </c>
      <c r="Q78" s="800">
        <f t="shared" si="39"/>
        <v>5.5466226335234694</v>
      </c>
      <c r="R78" s="812" t="s">
        <v>28</v>
      </c>
      <c r="S78" s="809" t="e">
        <f t="shared" si="36"/>
        <v>#VALUE!</v>
      </c>
      <c r="T78" s="67"/>
      <c r="U78" s="209"/>
      <c r="V78" s="220"/>
      <c r="W78" s="229"/>
      <c r="X78" s="485">
        <f>Ind!B78</f>
        <v>102.00000301</v>
      </c>
      <c r="Y78" s="540">
        <f>(X78/X$74)*100</f>
        <v>3.912254239718469</v>
      </c>
      <c r="Z78" s="799">
        <v>119.851078</v>
      </c>
      <c r="AA78" s="800">
        <f>(Z78/Z$74)*100</f>
        <v>4.0495059168177612</v>
      </c>
      <c r="AB78" s="812" t="s">
        <v>28</v>
      </c>
      <c r="AC78" s="809"/>
      <c r="AD78" s="485">
        <f>FinInd!B78</f>
        <v>0</v>
      </c>
      <c r="AE78" s="540">
        <f>(AD78/AD$74)*100</f>
        <v>0</v>
      </c>
      <c r="AF78" s="799">
        <v>0</v>
      </c>
      <c r="AG78" s="800">
        <f>(AF78/AF$12)*100</f>
        <v>0</v>
      </c>
      <c r="AH78" s="812" t="s">
        <v>28</v>
      </c>
      <c r="AI78" s="809"/>
      <c r="AJ78" s="485">
        <f>Financial!B78</f>
        <v>367.10000000999997</v>
      </c>
      <c r="AK78" s="540">
        <f>(AJ78/AJ$74)*100</f>
        <v>10.612249477838134</v>
      </c>
      <c r="AL78" s="799">
        <v>407.8</v>
      </c>
      <c r="AM78" s="800">
        <f>(AL78/AL$12)*100</f>
        <v>9.6381446923574785</v>
      </c>
      <c r="AN78" s="812" t="s">
        <v>28</v>
      </c>
      <c r="AO78" s="809"/>
      <c r="AP78" s="67"/>
      <c r="AQ78" s="209"/>
      <c r="AR78" s="220"/>
      <c r="AS78" s="229"/>
    </row>
    <row r="79" spans="1:45" ht="12.75" customHeight="1" thickBot="1"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</row>
    <row r="80" spans="1:45" ht="12.75" customHeight="1">
      <c r="A80" s="152" t="s">
        <v>182</v>
      </c>
      <c r="B80" s="541">
        <f>'L Cap local'!B80</f>
        <v>60252</v>
      </c>
      <c r="C80" s="542"/>
      <c r="D80" s="797">
        <v>61469</v>
      </c>
      <c r="E80" s="802"/>
      <c r="F80" s="813">
        <v>73845</v>
      </c>
      <c r="G80" s="814"/>
      <c r="H80" s="541">
        <f>'Growth local'!B80</f>
        <v>93621</v>
      </c>
      <c r="I80" s="542"/>
      <c r="J80" s="797">
        <v>111247</v>
      </c>
      <c r="K80" s="802"/>
      <c r="L80" s="813">
        <v>124722</v>
      </c>
      <c r="M80" s="814"/>
      <c r="N80" s="541">
        <f>'Res and Basic'!B80</f>
        <v>32465</v>
      </c>
      <c r="O80" s="542"/>
      <c r="P80" s="797">
        <v>50338</v>
      </c>
      <c r="Q80" s="802"/>
      <c r="R80" s="813">
        <v>50198</v>
      </c>
      <c r="S80" s="814"/>
      <c r="X80" s="541">
        <f>Ind!B80</f>
        <v>38225</v>
      </c>
      <c r="Y80" s="542"/>
      <c r="Z80" s="797">
        <v>71830</v>
      </c>
      <c r="AA80" s="802"/>
      <c r="AB80" s="813">
        <v>75327</v>
      </c>
      <c r="AC80" s="814"/>
      <c r="AD80" s="541">
        <f>FinInd!B80</f>
        <v>12667</v>
      </c>
      <c r="AE80" s="542"/>
      <c r="AF80" s="797">
        <v>12746</v>
      </c>
      <c r="AG80" s="802"/>
      <c r="AH80" s="813">
        <v>12602</v>
      </c>
      <c r="AI80" s="814"/>
      <c r="AJ80" s="541">
        <f>Financial!B80</f>
        <v>25517</v>
      </c>
      <c r="AK80" s="542"/>
      <c r="AL80" s="797">
        <v>26252</v>
      </c>
      <c r="AM80" s="802"/>
      <c r="AN80" s="813">
        <v>26635</v>
      </c>
      <c r="AO80" s="814"/>
    </row>
    <row r="81" spans="1:45" ht="12.75" customHeight="1" thickBot="1">
      <c r="A81" s="154" t="s">
        <v>184</v>
      </c>
      <c r="B81" s="77">
        <f>'L Cap local'!B81</f>
        <v>204480.59937346476</v>
      </c>
      <c r="C81" s="337"/>
      <c r="D81" s="798">
        <v>195707.04156729407</v>
      </c>
      <c r="E81" s="798"/>
      <c r="F81" s="806">
        <v>154492</v>
      </c>
      <c r="G81" s="815"/>
      <c r="H81" s="77">
        <f>'Growth local'!B81</f>
        <v>71091.193910874674</v>
      </c>
      <c r="I81" s="337"/>
      <c r="J81" s="798">
        <v>72017.032730320818</v>
      </c>
      <c r="K81" s="798"/>
      <c r="L81" s="806">
        <v>58523</v>
      </c>
      <c r="M81" s="815"/>
      <c r="N81" s="77">
        <f>'Res and Basic'!B81</f>
        <v>136118.72195626062</v>
      </c>
      <c r="O81" s="337"/>
      <c r="P81" s="798">
        <v>72348.043914339069</v>
      </c>
      <c r="Q81" s="798"/>
      <c r="R81" s="806">
        <v>70689</v>
      </c>
      <c r="S81" s="815"/>
      <c r="X81" s="77">
        <f>Ind!B81</f>
        <v>69944.348237017664</v>
      </c>
      <c r="Y81" s="337"/>
      <c r="Z81" s="798">
        <v>42220.787804260064</v>
      </c>
      <c r="AA81" s="798"/>
      <c r="AB81" s="806">
        <v>39201</v>
      </c>
      <c r="AC81" s="815"/>
      <c r="AD81" s="77">
        <f>FinInd!B81</f>
        <v>33401.752585458278</v>
      </c>
      <c r="AE81" s="337"/>
      <c r="AF81" s="798">
        <v>37494.115801035616</v>
      </c>
      <c r="AG81" s="798"/>
      <c r="AH81" s="806">
        <v>34741</v>
      </c>
      <c r="AI81" s="815"/>
      <c r="AJ81" s="77">
        <f>Financial!B81</f>
        <v>140128.80606615197</v>
      </c>
      <c r="AK81" s="337"/>
      <c r="AL81" s="798">
        <v>161172.66386903854</v>
      </c>
      <c r="AM81" s="798"/>
      <c r="AN81" s="806">
        <v>150317</v>
      </c>
      <c r="AO81" s="815"/>
    </row>
    <row r="82" spans="1:45" ht="12.75" customHeight="1" thickBot="1">
      <c r="A82" s="210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</row>
    <row r="83" spans="1:45" ht="12.75" customHeight="1">
      <c r="A83" s="157" t="s">
        <v>260</v>
      </c>
      <c r="B83" s="88">
        <f>'[1]GR SM LA EM OTH'!$C$47</f>
        <v>544.85214757000006</v>
      </c>
      <c r="C83" s="1298"/>
      <c r="D83" s="1053">
        <v>368</v>
      </c>
      <c r="E83" s="1299"/>
      <c r="F83" s="1300">
        <v>650</v>
      </c>
      <c r="G83" s="1342"/>
      <c r="H83" s="88">
        <f>'[1]GR SM LA EM OTH'!$C$5</f>
        <v>461.24999999999994</v>
      </c>
      <c r="I83" s="1298"/>
      <c r="J83" s="1053">
        <v>424</v>
      </c>
      <c r="K83" s="1299"/>
      <c r="L83" s="1300">
        <v>268.5</v>
      </c>
      <c r="M83" s="1342"/>
      <c r="N83" s="88">
        <f>'[1]FIN MIN GO VA'!$C$32</f>
        <v>946.70809629999997</v>
      </c>
      <c r="O83" s="1298"/>
      <c r="P83" s="1053">
        <v>527</v>
      </c>
      <c r="Q83" s="1299"/>
      <c r="R83" s="1300">
        <v>351.4</v>
      </c>
      <c r="S83" s="1342"/>
      <c r="T83" s="157"/>
      <c r="U83" s="157"/>
      <c r="V83" s="158"/>
      <c r="W83" s="158"/>
      <c r="X83" s="88">
        <f>'[1]FIN MIN GO VA'!$C$68</f>
        <v>3337.4800000000005</v>
      </c>
      <c r="Y83" s="1298"/>
      <c r="Z83" s="1053">
        <v>161</v>
      </c>
      <c r="AA83" s="1299"/>
      <c r="AB83" s="1300">
        <v>104.1</v>
      </c>
      <c r="AC83" s="1342"/>
      <c r="AD83" s="88">
        <f>'[1]FIN MIN GO VA'!$C$5</f>
        <v>6.6</v>
      </c>
      <c r="AE83" s="1298"/>
      <c r="AF83" s="1053">
        <v>7</v>
      </c>
      <c r="AG83" s="1299"/>
      <c r="AH83" s="1300">
        <v>6.9</v>
      </c>
      <c r="AI83" s="1342"/>
      <c r="AJ83" s="88">
        <f>'[1]FIN MIN GO VA'!$C$14</f>
        <v>64.363671979999992</v>
      </c>
      <c r="AK83" s="1298"/>
      <c r="AL83" s="1053">
        <v>94</v>
      </c>
      <c r="AM83" s="1299"/>
      <c r="AN83" s="1300">
        <v>93.8</v>
      </c>
      <c r="AO83" s="816"/>
      <c r="AP83" s="157"/>
      <c r="AQ83" s="212"/>
      <c r="AR83" s="158"/>
      <c r="AS83" s="192"/>
    </row>
    <row r="84" spans="1:45" ht="12.75" customHeight="1" thickBot="1">
      <c r="A84" s="160" t="s">
        <v>261</v>
      </c>
      <c r="B84" s="340">
        <f>'[1]GR SM LA EM OTH'!$D$47</f>
        <v>806.33999999999992</v>
      </c>
      <c r="C84" s="338"/>
      <c r="D84" s="1054">
        <v>1044</v>
      </c>
      <c r="E84" s="803"/>
      <c r="F84" s="1535">
        <v>685.7</v>
      </c>
      <c r="G84" s="1536"/>
      <c r="H84" s="340">
        <f>'[1]GR SM LA EM OTH'!$D$5</f>
        <v>1509.32</v>
      </c>
      <c r="I84" s="338"/>
      <c r="J84" s="1054">
        <v>672</v>
      </c>
      <c r="K84" s="803"/>
      <c r="L84" s="1535">
        <v>605.5</v>
      </c>
      <c r="M84" s="1536"/>
      <c r="N84" s="340">
        <f>'[1]FIN MIN GO VA'!$D$32</f>
        <v>728.17000000000007</v>
      </c>
      <c r="O84" s="338"/>
      <c r="P84" s="1054">
        <v>859</v>
      </c>
      <c r="Q84" s="803"/>
      <c r="R84" s="1535">
        <v>295.10000000000002</v>
      </c>
      <c r="S84" s="1536"/>
      <c r="T84" s="160"/>
      <c r="U84" s="160"/>
      <c r="V84" s="161"/>
      <c r="W84" s="161"/>
      <c r="X84" s="340">
        <f>'[1]FIN MIN GO VA'!$D$68</f>
        <v>2657.94</v>
      </c>
      <c r="Y84" s="338"/>
      <c r="Z84" s="1054">
        <v>161</v>
      </c>
      <c r="AA84" s="803"/>
      <c r="AB84" s="1535">
        <v>159.69999999999999</v>
      </c>
      <c r="AC84" s="1536"/>
      <c r="AD84" s="340">
        <f>'[1]FIN MIN GO VA'!$D$5</f>
        <v>26.1</v>
      </c>
      <c r="AE84" s="338"/>
      <c r="AF84" s="1054">
        <v>23</v>
      </c>
      <c r="AG84" s="803"/>
      <c r="AH84" s="1535">
        <v>22.7</v>
      </c>
      <c r="AI84" s="1536"/>
      <c r="AJ84" s="340">
        <f>'[1]FIN MIN GO VA'!$D$14</f>
        <v>355.37</v>
      </c>
      <c r="AK84" s="338"/>
      <c r="AL84" s="1054">
        <v>121</v>
      </c>
      <c r="AM84" s="803"/>
      <c r="AN84" s="1535">
        <v>121.2</v>
      </c>
      <c r="AO84" s="817"/>
      <c r="AP84" s="160"/>
      <c r="AQ84" s="213"/>
      <c r="AR84" s="161"/>
      <c r="AS84" s="193"/>
    </row>
    <row r="85" spans="1:45" ht="12.75" customHeight="1" thickBot="1">
      <c r="A85" s="198" t="s">
        <v>262</v>
      </c>
      <c r="B85" s="485">
        <f>B83-B84</f>
        <v>-261.48785242999986</v>
      </c>
      <c r="C85" s="335"/>
      <c r="D85" s="799">
        <f>D83-D84</f>
        <v>-676</v>
      </c>
      <c r="E85" s="799"/>
      <c r="F85" s="808">
        <f>F83-F84</f>
        <v>-35.700000000000045</v>
      </c>
      <c r="G85" s="1343"/>
      <c r="H85" s="485">
        <f>H83-H84</f>
        <v>-1048.07</v>
      </c>
      <c r="I85" s="335"/>
      <c r="J85" s="799">
        <f>J83-J84</f>
        <v>-248</v>
      </c>
      <c r="K85" s="799"/>
      <c r="L85" s="808">
        <f>L83-L84</f>
        <v>-337</v>
      </c>
      <c r="M85" s="1343"/>
      <c r="N85" s="485">
        <f>N83-N84</f>
        <v>218.53809629999989</v>
      </c>
      <c r="O85" s="335"/>
      <c r="P85" s="799">
        <f>P83-P84</f>
        <v>-332</v>
      </c>
      <c r="Q85" s="799"/>
      <c r="R85" s="808">
        <f>R83-R84</f>
        <v>56.299999999999955</v>
      </c>
      <c r="S85" s="1343"/>
      <c r="T85" s="67"/>
      <c r="U85" s="67"/>
      <c r="V85" s="220"/>
      <c r="W85" s="220"/>
      <c r="X85" s="485">
        <f>X83-X84</f>
        <v>679.54000000000042</v>
      </c>
      <c r="Y85" s="335"/>
      <c r="Z85" s="799">
        <f>Z83-Z84</f>
        <v>0</v>
      </c>
      <c r="AA85" s="799"/>
      <c r="AB85" s="808">
        <f>AB83-AB84</f>
        <v>-55.599999999999994</v>
      </c>
      <c r="AC85" s="1343"/>
      <c r="AD85" s="485">
        <f>AD83-AD84</f>
        <v>-19.5</v>
      </c>
      <c r="AE85" s="335"/>
      <c r="AF85" s="799">
        <f>AF83-AF84</f>
        <v>-16</v>
      </c>
      <c r="AG85" s="799"/>
      <c r="AH85" s="808">
        <f>AH83-AH84</f>
        <v>-15.799999999999999</v>
      </c>
      <c r="AI85" s="1343"/>
      <c r="AJ85" s="485">
        <f>AJ83-AJ84</f>
        <v>-291.00632802000001</v>
      </c>
      <c r="AK85" s="335"/>
      <c r="AL85" s="799">
        <f>AL83-AL84</f>
        <v>-27</v>
      </c>
      <c r="AM85" s="799"/>
      <c r="AN85" s="808">
        <f>AN83-AN84</f>
        <v>-27.400000000000006</v>
      </c>
      <c r="AO85" s="809"/>
      <c r="AP85" s="67"/>
      <c r="AQ85" s="209"/>
      <c r="AR85" s="220"/>
      <c r="AS85" s="229"/>
    </row>
  </sheetData>
  <mergeCells count="18">
    <mergeCell ref="B4:C4"/>
    <mergeCell ref="D4:E4"/>
    <mergeCell ref="F4:G4"/>
    <mergeCell ref="N4:O4"/>
    <mergeCell ref="P4:Q4"/>
    <mergeCell ref="AL4:AM4"/>
    <mergeCell ref="AN4:AO4"/>
    <mergeCell ref="H4:I4"/>
    <mergeCell ref="J4:K4"/>
    <mergeCell ref="L4:M4"/>
    <mergeCell ref="AB4:AC4"/>
    <mergeCell ref="AD4:AE4"/>
    <mergeCell ref="R4:S4"/>
    <mergeCell ref="AF4:AG4"/>
    <mergeCell ref="AH4:AI4"/>
    <mergeCell ref="X4:Y4"/>
    <mergeCell ref="Z4:AA4"/>
    <mergeCell ref="AJ4:AK4"/>
  </mergeCells>
  <phoneticPr fontId="0" type="noConversion"/>
  <pageMargins left="0.75" right="0.75" top="0.74" bottom="0.51" header="0.5" footer="0.5"/>
  <pageSetup paperSize="9" scale="45" orientation="landscape" horizontalDpi="300" verticalDpi="300" r:id="rId1"/>
  <headerFooter alignWithMargins="0">
    <oddHeader>&amp;LASSOCIATION OF COLLECTIVE INVESTMENTS
QUARTERLY REPORT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AL93"/>
  <sheetViews>
    <sheetView zoomScale="70" workbookViewId="0" xr3:uid="{44B22561-5205-5C8A-B808-2C70100D228F}">
      <pane xSplit="2" ySplit="7" topLeftCell="R10" activePane="bottomRight" state="frozen"/>
      <selection activeCell="AM19" sqref="AM19"/>
      <selection pane="bottomLeft" activeCell="AM19" sqref="AM19"/>
      <selection pane="topRight" activeCell="AM19" sqref="AM19"/>
      <selection pane="bottomRight" activeCell="X43" sqref="X43"/>
    </sheetView>
  </sheetViews>
  <sheetFormatPr defaultRowHeight="12.75" customHeight="1"/>
  <cols>
    <col min="1" max="1" width="3.7109375" style="554" customWidth="1"/>
    <col min="2" max="2" width="44.5703125" style="554" customWidth="1"/>
    <col min="3" max="3" width="12.7109375" style="554" customWidth="1"/>
    <col min="4" max="4" width="4" style="554" bestFit="1" customWidth="1"/>
    <col min="5" max="5" width="9.85546875" style="554" customWidth="1"/>
    <col min="6" max="6" width="6" style="554" customWidth="1"/>
    <col min="7" max="7" width="12.7109375" style="554" customWidth="1"/>
    <col min="8" max="8" width="4" style="554" bestFit="1" customWidth="1"/>
    <col min="9" max="9" width="11.85546875" style="554" customWidth="1"/>
    <col min="10" max="10" width="4.5703125" style="554" bestFit="1" customWidth="1"/>
    <col min="11" max="11" width="10" style="554" customWidth="1"/>
    <col min="12" max="12" width="6" style="554" customWidth="1"/>
    <col min="13" max="13" width="12.85546875" style="554" customWidth="1"/>
    <col min="14" max="14" width="5.85546875" style="554" bestFit="1" customWidth="1"/>
    <col min="15" max="15" width="5.7109375" style="554" hidden="1" customWidth="1"/>
    <col min="16" max="16" width="10.140625" style="554" customWidth="1"/>
    <col min="17" max="17" width="4" style="554" bestFit="1" customWidth="1"/>
    <col min="18" max="18" width="10.140625" style="554" customWidth="1"/>
    <col min="19" max="19" width="4" style="554" bestFit="1" customWidth="1"/>
    <col min="20" max="20" width="9.85546875" style="554" customWidth="1"/>
    <col min="21" max="21" width="4" style="554" bestFit="1" customWidth="1"/>
    <col min="22" max="22" width="12.7109375" style="307" customWidth="1"/>
    <col min="23" max="23" width="48.28515625" style="255" bestFit="1" customWidth="1"/>
    <col min="24" max="24" width="10.5703125" style="255" customWidth="1"/>
    <col min="25" max="25" width="5.5703125" style="256" customWidth="1"/>
    <col min="26" max="26" width="8.85546875" style="256" customWidth="1"/>
    <col min="27" max="27" width="5.5703125" style="256" customWidth="1"/>
    <col min="28" max="28" width="10.140625" style="255" bestFit="1" customWidth="1"/>
    <col min="29" max="29" width="6.140625" style="255" customWidth="1"/>
    <col min="30" max="16384" width="9.140625" style="554"/>
  </cols>
  <sheetData>
    <row r="1" spans="1:29" ht="12.75" customHeight="1">
      <c r="A1" s="550"/>
      <c r="B1" s="551" t="s">
        <v>269</v>
      </c>
      <c r="C1" s="552"/>
      <c r="D1" s="552"/>
      <c r="E1" s="552"/>
      <c r="F1" s="552"/>
      <c r="G1" s="552"/>
      <c r="H1" s="552"/>
      <c r="I1" s="553"/>
      <c r="J1" s="552"/>
      <c r="K1" s="552"/>
      <c r="L1" s="552"/>
      <c r="M1" s="552"/>
      <c r="N1" s="552"/>
      <c r="O1" s="550"/>
      <c r="W1" s="257"/>
      <c r="Z1" s="257" t="str">
        <f>Summary!AF1</f>
        <v>QUARTER ENDED 30 JUNE 2006</v>
      </c>
    </row>
    <row r="2" spans="1:29" ht="12.75" customHeight="1">
      <c r="A2" s="550"/>
      <c r="B2" s="551" t="s">
        <v>270</v>
      </c>
      <c r="C2" s="552"/>
      <c r="D2" s="552"/>
      <c r="E2" s="552"/>
      <c r="F2" s="552"/>
      <c r="G2" s="552"/>
      <c r="H2" s="552"/>
      <c r="I2" s="553"/>
      <c r="J2" s="552"/>
      <c r="K2" s="552"/>
      <c r="L2" s="552"/>
      <c r="M2" s="552"/>
      <c r="N2" s="552"/>
      <c r="O2" s="550"/>
      <c r="P2" s="257"/>
    </row>
    <row r="3" spans="1:29" ht="12.75" customHeight="1" thickBot="1">
      <c r="A3" s="550"/>
      <c r="B3" s="258"/>
      <c r="C3" s="552"/>
      <c r="D3" s="552"/>
      <c r="E3" s="552"/>
      <c r="F3" s="552"/>
      <c r="G3" s="552"/>
      <c r="H3" s="552"/>
      <c r="I3" s="553"/>
      <c r="J3" s="552"/>
      <c r="K3" s="552"/>
      <c r="L3" s="552"/>
      <c r="M3" s="552"/>
      <c r="N3" s="552"/>
      <c r="O3" s="552"/>
      <c r="P3" s="552"/>
    </row>
    <row r="4" spans="1:29" ht="12.75" customHeight="1">
      <c r="A4" s="555"/>
      <c r="B4" s="556" t="s">
        <v>271</v>
      </c>
      <c r="C4" s="557"/>
      <c r="D4" s="558"/>
      <c r="E4" s="855" t="s">
        <v>272</v>
      </c>
      <c r="F4" s="558"/>
      <c r="G4" s="558"/>
      <c r="H4" s="559"/>
      <c r="I4" s="557"/>
      <c r="J4" s="558"/>
      <c r="K4" s="855" t="s">
        <v>273</v>
      </c>
      <c r="L4" s="558"/>
      <c r="M4" s="558"/>
      <c r="N4" s="559"/>
      <c r="O4" s="499"/>
      <c r="P4" s="557"/>
      <c r="Q4" s="558"/>
      <c r="R4" s="855" t="s">
        <v>274</v>
      </c>
      <c r="S4" s="558"/>
      <c r="T4" s="558"/>
      <c r="U4" s="560"/>
      <c r="V4" s="561"/>
      <c r="W4" s="912"/>
      <c r="X4" s="509"/>
      <c r="Y4" s="497"/>
      <c r="Z4" s="497" t="s">
        <v>275</v>
      </c>
      <c r="AA4" s="497"/>
      <c r="AB4" s="518"/>
      <c r="AC4" s="909"/>
    </row>
    <row r="5" spans="1:29" ht="12.75" customHeight="1" thickBot="1">
      <c r="A5" s="555"/>
      <c r="B5" s="562"/>
      <c r="C5" s="563"/>
      <c r="D5" s="564"/>
      <c r="E5" s="564"/>
      <c r="F5" s="564"/>
      <c r="G5" s="564"/>
      <c r="H5" s="565"/>
      <c r="I5" s="563"/>
      <c r="J5" s="564"/>
      <c r="K5" s="564"/>
      <c r="L5" s="564"/>
      <c r="M5" s="564"/>
      <c r="N5" s="565"/>
      <c r="O5" s="566"/>
      <c r="P5" s="563"/>
      <c r="Q5" s="564"/>
      <c r="R5" s="564"/>
      <c r="S5" s="564"/>
      <c r="T5" s="564"/>
      <c r="U5" s="565"/>
      <c r="V5" s="567"/>
      <c r="W5" s="913"/>
      <c r="X5" s="510"/>
      <c r="Y5" s="910"/>
      <c r="Z5" s="910"/>
      <c r="AA5" s="910"/>
      <c r="AB5" s="510"/>
      <c r="AC5" s="911"/>
    </row>
    <row r="6" spans="1:29" ht="12.75" customHeight="1" thickBot="1">
      <c r="A6" s="555"/>
      <c r="B6" s="568"/>
      <c r="C6" s="1753" t="str">
        <f>Summary!C6</f>
        <v>30/06/2006</v>
      </c>
      <c r="D6" s="1757"/>
      <c r="E6" s="1758" t="str">
        <f>Summary!E6</f>
        <v>31/03/2006</v>
      </c>
      <c r="F6" s="1758"/>
      <c r="G6" s="1759" t="str">
        <f>Summary!G6</f>
        <v>31/12/2005</v>
      </c>
      <c r="H6" s="1760"/>
      <c r="I6" s="1753" t="str">
        <f>Summary!C6</f>
        <v>30/06/2006</v>
      </c>
      <c r="J6" s="1754"/>
      <c r="K6" s="1755" t="str">
        <f>Summary!E6</f>
        <v>31/03/2006</v>
      </c>
      <c r="L6" s="1756"/>
      <c r="M6" s="1686" t="str">
        <f>Summary!G6</f>
        <v>31/12/2005</v>
      </c>
      <c r="N6" s="1685"/>
      <c r="O6" s="569"/>
      <c r="P6" s="1753" t="str">
        <f>Summary!C6</f>
        <v>30/06/2006</v>
      </c>
      <c r="Q6" s="1754"/>
      <c r="R6" s="1750" t="str">
        <f>Summary!E6</f>
        <v>31/03/2006</v>
      </c>
      <c r="S6" s="1750"/>
      <c r="T6" s="1751" t="str">
        <f>Summary!G6</f>
        <v>31/12/2005</v>
      </c>
      <c r="U6" s="1752"/>
      <c r="V6" s="570"/>
      <c r="W6" s="914"/>
      <c r="X6" s="1765" t="str">
        <f>C6</f>
        <v>30/06/2006</v>
      </c>
      <c r="Y6" s="1766"/>
      <c r="Z6" s="1767" t="str">
        <f>E6</f>
        <v>31/03/2006</v>
      </c>
      <c r="AA6" s="1768"/>
      <c r="AB6" s="1761" t="str">
        <f>G6</f>
        <v>31/12/2005</v>
      </c>
      <c r="AC6" s="1762"/>
    </row>
    <row r="7" spans="1:29" ht="12.75" customHeight="1" thickBot="1">
      <c r="A7" s="555"/>
      <c r="B7" s="568"/>
      <c r="C7" s="644" t="s">
        <v>108</v>
      </c>
      <c r="D7" s="643" t="s">
        <v>14</v>
      </c>
      <c r="E7" s="818" t="s">
        <v>108</v>
      </c>
      <c r="F7" s="818" t="s">
        <v>14</v>
      </c>
      <c r="G7" s="829" t="s">
        <v>108</v>
      </c>
      <c r="H7" s="1005" t="s">
        <v>14</v>
      </c>
      <c r="I7" s="644" t="s">
        <v>108</v>
      </c>
      <c r="J7" s="643" t="s">
        <v>14</v>
      </c>
      <c r="K7" s="818" t="s">
        <v>108</v>
      </c>
      <c r="L7" s="818" t="s">
        <v>14</v>
      </c>
      <c r="M7" s="829" t="s">
        <v>108</v>
      </c>
      <c r="N7" s="1005" t="s">
        <v>14</v>
      </c>
      <c r="P7" s="645" t="s">
        <v>108</v>
      </c>
      <c r="Q7" s="646" t="s">
        <v>14</v>
      </c>
      <c r="R7" s="865" t="s">
        <v>108</v>
      </c>
      <c r="S7" s="865" t="s">
        <v>14</v>
      </c>
      <c r="T7" s="884" t="s">
        <v>108</v>
      </c>
      <c r="U7" s="885" t="s">
        <v>14</v>
      </c>
      <c r="V7" s="561"/>
      <c r="W7" s="64" t="s">
        <v>106</v>
      </c>
      <c r="X7" s="926" t="s">
        <v>108</v>
      </c>
      <c r="Y7" s="927" t="s">
        <v>14</v>
      </c>
      <c r="Z7" s="928" t="s">
        <v>108</v>
      </c>
      <c r="AA7" s="929" t="s">
        <v>14</v>
      </c>
      <c r="AB7" s="938" t="s">
        <v>108</v>
      </c>
      <c r="AC7" s="939" t="s">
        <v>14</v>
      </c>
    </row>
    <row r="8" spans="1:29" ht="12.75" customHeight="1">
      <c r="A8" s="555"/>
      <c r="B8" s="573"/>
      <c r="C8" s="574"/>
      <c r="D8" s="575"/>
      <c r="E8" s="819"/>
      <c r="F8" s="819"/>
      <c r="G8" s="830"/>
      <c r="H8" s="831"/>
      <c r="I8" s="574"/>
      <c r="J8" s="575"/>
      <c r="K8" s="819"/>
      <c r="L8" s="819"/>
      <c r="M8" s="830"/>
      <c r="N8" s="831"/>
      <c r="P8" s="576"/>
      <c r="Q8" s="577"/>
      <c r="R8" s="866"/>
      <c r="S8" s="866"/>
      <c r="T8" s="886"/>
      <c r="U8" s="887"/>
      <c r="V8" s="578"/>
      <c r="W8" s="916" t="s">
        <v>111</v>
      </c>
      <c r="X8" s="190">
        <f>'D Varied'!B7</f>
        <v>1976.4175154300001</v>
      </c>
      <c r="Y8" s="135">
        <f>X8/$X$11*100</f>
        <v>4.1748697430698245</v>
      </c>
      <c r="Z8" s="930">
        <v>2329.3797465799998</v>
      </c>
      <c r="AA8" s="797">
        <f>Z8/$Z$11*100</f>
        <v>5.658889233342812</v>
      </c>
      <c r="AB8" s="810">
        <v>1857</v>
      </c>
      <c r="AC8" s="807">
        <v>5</v>
      </c>
    </row>
    <row r="9" spans="1:29" ht="12.75" customHeight="1">
      <c r="A9" s="555"/>
      <c r="B9" s="580" t="s">
        <v>276</v>
      </c>
      <c r="C9" s="581">
        <f>'D Inc'!B8</f>
        <v>550.55367310000008</v>
      </c>
      <c r="D9" s="582">
        <f>C9/$C$37*100</f>
        <v>5.2885459997642412</v>
      </c>
      <c r="E9" s="820">
        <v>847.11208140000008</v>
      </c>
      <c r="F9" s="820">
        <f>E9/E$37*100</f>
        <v>7.7105428728311862</v>
      </c>
      <c r="G9" s="832">
        <v>915</v>
      </c>
      <c r="H9" s="833">
        <v>8</v>
      </c>
      <c r="I9" s="581">
        <f>Bond!B8</f>
        <v>9349.1500753</v>
      </c>
      <c r="J9" s="582">
        <f>I9/$I$37*100</f>
        <v>58.913528859319584</v>
      </c>
      <c r="K9" s="820">
        <v>17196.460330589998</v>
      </c>
      <c r="L9" s="820">
        <f>K9/K$37*100</f>
        <v>69.630597201183875</v>
      </c>
      <c r="M9" s="832">
        <v>15914</v>
      </c>
      <c r="N9" s="833">
        <v>65</v>
      </c>
      <c r="P9" s="583">
        <f>'D Money'!B8</f>
        <v>26824.56135616</v>
      </c>
      <c r="Q9" s="584">
        <f>P9/$P$37*100</f>
        <v>21.60093171132581</v>
      </c>
      <c r="R9" s="867">
        <v>3206.4190212199996</v>
      </c>
      <c r="S9" s="867">
        <f>R9/$P$37*100</f>
        <v>2.5820231464610361</v>
      </c>
      <c r="T9" s="888">
        <v>1684</v>
      </c>
      <c r="U9" s="889">
        <v>1</v>
      </c>
      <c r="V9" s="578"/>
      <c r="W9" s="916" t="s">
        <v>112</v>
      </c>
      <c r="X9" s="190">
        <f>'D Varied'!B8</f>
        <v>44933.351170250004</v>
      </c>
      <c r="Y9" s="135">
        <f>X9/$X$11*100</f>
        <v>94.914605234407944</v>
      </c>
      <c r="Z9" s="930">
        <v>39621.028052689995</v>
      </c>
      <c r="AA9" s="797">
        <f>Z9/$Z$11*100</f>
        <v>96.253523879276443</v>
      </c>
      <c r="AB9" s="810">
        <v>33884</v>
      </c>
      <c r="AC9" s="807">
        <v>95</v>
      </c>
    </row>
    <row r="10" spans="1:29" ht="12.75" customHeight="1" thickBot="1">
      <c r="A10" s="555"/>
      <c r="B10" s="580"/>
      <c r="C10" s="581"/>
      <c r="D10" s="582"/>
      <c r="E10" s="820"/>
      <c r="F10" s="820"/>
      <c r="G10" s="832"/>
      <c r="H10" s="833"/>
      <c r="I10" s="581"/>
      <c r="J10" s="582"/>
      <c r="K10" s="820"/>
      <c r="L10" s="820"/>
      <c r="M10" s="832"/>
      <c r="N10" s="833"/>
      <c r="P10" s="583"/>
      <c r="Q10" s="584"/>
      <c r="R10" s="867"/>
      <c r="S10" s="867"/>
      <c r="T10" s="888"/>
      <c r="U10" s="889"/>
      <c r="V10" s="578"/>
      <c r="W10" s="913" t="s">
        <v>115</v>
      </c>
      <c r="X10" s="190">
        <f>'D Varied'!B9</f>
        <v>431.15</v>
      </c>
      <c r="Y10" s="135">
        <f>X10/$X$11*100</f>
        <v>0.9107362567230326</v>
      </c>
      <c r="Z10" s="930">
        <v>2</v>
      </c>
      <c r="AA10" s="797">
        <f>Z10/$Z$11*100</f>
        <v>4.858709054761213E-3</v>
      </c>
      <c r="AB10" s="810">
        <v>0</v>
      </c>
      <c r="AC10" s="807">
        <v>0</v>
      </c>
    </row>
    <row r="11" spans="1:29" ht="12.75" customHeight="1" thickBot="1">
      <c r="A11" s="555"/>
      <c r="B11" s="585"/>
      <c r="C11" s="586"/>
      <c r="D11" s="587"/>
      <c r="E11" s="821"/>
      <c r="F11" s="821"/>
      <c r="G11" s="834"/>
      <c r="H11" s="835"/>
      <c r="I11" s="586"/>
      <c r="J11" s="587"/>
      <c r="K11" s="821"/>
      <c r="L11" s="821"/>
      <c r="M11" s="834"/>
      <c r="N11" s="835"/>
      <c r="P11" s="588"/>
      <c r="Q11" s="589"/>
      <c r="R11" s="868"/>
      <c r="S11" s="868"/>
      <c r="T11" s="890"/>
      <c r="U11" s="891"/>
      <c r="V11" s="578"/>
      <c r="W11" s="64" t="s">
        <v>3</v>
      </c>
      <c r="X11" s="964">
        <f>'D Varied'!B10</f>
        <v>47340.818685680002</v>
      </c>
      <c r="Y11" s="960">
        <f>SUM(Y8:Y10)</f>
        <v>100.00021123420079</v>
      </c>
      <c r="Z11" s="965">
        <v>41163.197414344715</v>
      </c>
      <c r="AA11" s="961">
        <f>SUM(AA8:AA10)</f>
        <v>101.91727182167401</v>
      </c>
      <c r="AB11" s="962">
        <v>31610.015658150885</v>
      </c>
      <c r="AC11" s="963">
        <v>100</v>
      </c>
    </row>
    <row r="12" spans="1:29" ht="12.75" customHeight="1">
      <c r="A12" s="555"/>
      <c r="B12" s="580"/>
      <c r="C12" s="581"/>
      <c r="D12" s="582"/>
      <c r="E12" s="820"/>
      <c r="F12" s="820"/>
      <c r="G12" s="832"/>
      <c r="H12" s="833"/>
      <c r="I12" s="581"/>
      <c r="J12" s="582"/>
      <c r="K12" s="820"/>
      <c r="L12" s="820"/>
      <c r="M12" s="832"/>
      <c r="N12" s="833"/>
      <c r="P12" s="583"/>
      <c r="Q12" s="584"/>
      <c r="R12" s="867"/>
      <c r="S12" s="867"/>
      <c r="T12" s="888"/>
      <c r="U12" s="889"/>
      <c r="V12" s="578"/>
      <c r="W12" s="915" t="s">
        <v>118</v>
      </c>
      <c r="X12" s="190"/>
      <c r="Y12" s="135"/>
      <c r="Z12" s="930"/>
      <c r="AA12" s="797"/>
      <c r="AB12" s="810"/>
      <c r="AC12" s="807"/>
    </row>
    <row r="13" spans="1:29" ht="12.75" customHeight="1">
      <c r="A13" s="555"/>
      <c r="B13" s="580"/>
      <c r="C13" s="581"/>
      <c r="D13" s="582"/>
      <c r="E13" s="820"/>
      <c r="F13" s="820"/>
      <c r="G13" s="832"/>
      <c r="H13" s="833"/>
      <c r="I13" s="581"/>
      <c r="J13" s="582"/>
      <c r="K13" s="820"/>
      <c r="L13" s="820"/>
      <c r="M13" s="832"/>
      <c r="N13" s="833"/>
      <c r="P13" s="583"/>
      <c r="Q13" s="584"/>
      <c r="R13" s="867"/>
      <c r="S13" s="867"/>
      <c r="T13" s="888"/>
      <c r="U13" s="889"/>
      <c r="V13" s="578"/>
      <c r="W13" s="913" t="s">
        <v>277</v>
      </c>
      <c r="X13" s="190">
        <f>'D Varied'!B12</f>
        <v>33.512</v>
      </c>
      <c r="Y13" s="136">
        <f t="shared" ref="Y13:Y25" si="0">X13/$X$28*100</f>
        <v>2.568142534745506</v>
      </c>
      <c r="Z13" s="930">
        <v>14.2</v>
      </c>
      <c r="AA13" s="931">
        <f t="shared" ref="AA13:AA25" si="1">Z13/$Z$28*100</f>
        <v>0.66526165928965764</v>
      </c>
      <c r="AB13" s="810">
        <v>42.058757999999997</v>
      </c>
      <c r="AC13" s="941">
        <v>2.3282894333829001</v>
      </c>
    </row>
    <row r="14" spans="1:29" ht="12.75" customHeight="1">
      <c r="A14" s="555"/>
      <c r="B14" s="580" t="s">
        <v>278</v>
      </c>
      <c r="C14" s="581">
        <f>'D Inc'!B9</f>
        <v>218.66686973</v>
      </c>
      <c r="D14" s="582">
        <f>C14/$C$37*100</f>
        <v>2.1004851219683194</v>
      </c>
      <c r="E14" s="820">
        <v>72.506307550000002</v>
      </c>
      <c r="F14" s="820">
        <f>E14/E$37*100</f>
        <v>0.65996342773321048</v>
      </c>
      <c r="G14" s="832">
        <v>1274</v>
      </c>
      <c r="H14" s="833">
        <v>11</v>
      </c>
      <c r="I14" s="581">
        <f>Bond!B9</f>
        <v>2068.4037641300001</v>
      </c>
      <c r="J14" s="582">
        <f>I14/$I$37*100</f>
        <v>13.034015270836029</v>
      </c>
      <c r="K14" s="820">
        <v>1380.3751986699999</v>
      </c>
      <c r="L14" s="820">
        <f>K14/K$37*100</f>
        <v>5.5893101020398923</v>
      </c>
      <c r="M14" s="832">
        <v>2375</v>
      </c>
      <c r="N14" s="833">
        <v>10</v>
      </c>
      <c r="P14" s="583">
        <f>'D Money'!B9</f>
        <v>1237.96</v>
      </c>
      <c r="Q14" s="584">
        <f>P14/$P$37*100</f>
        <v>0.99688822740850047</v>
      </c>
      <c r="R14" s="867">
        <v>1582.3111728899999</v>
      </c>
      <c r="S14" s="867">
        <f>R14/$P$37*100</f>
        <v>1.27418283333143</v>
      </c>
      <c r="T14" s="888">
        <v>1961</v>
      </c>
      <c r="U14" s="889">
        <v>2</v>
      </c>
      <c r="V14" s="578"/>
      <c r="W14" s="913" t="s">
        <v>279</v>
      </c>
      <c r="X14" s="190">
        <f>'D Varied'!B13</f>
        <v>82</v>
      </c>
      <c r="Y14" s="136">
        <f t="shared" si="0"/>
        <v>6.2839486705995302</v>
      </c>
      <c r="Z14" s="930">
        <v>46.71</v>
      </c>
      <c r="AA14" s="931">
        <f t="shared" si="1"/>
        <v>2.1883360637619655</v>
      </c>
      <c r="AB14" s="810">
        <v>12.649748000000001</v>
      </c>
      <c r="AC14" s="941">
        <v>0.70026496273038974</v>
      </c>
    </row>
    <row r="15" spans="1:29" ht="12.75" customHeight="1">
      <c r="A15" s="555"/>
      <c r="B15" s="580"/>
      <c r="C15" s="581"/>
      <c r="D15" s="582"/>
      <c r="E15" s="820"/>
      <c r="F15" s="820"/>
      <c r="G15" s="832"/>
      <c r="H15" s="833"/>
      <c r="I15" s="581"/>
      <c r="J15" s="582"/>
      <c r="K15" s="820"/>
      <c r="L15" s="820"/>
      <c r="M15" s="832"/>
      <c r="N15" s="833"/>
      <c r="P15" s="583"/>
      <c r="Q15" s="584"/>
      <c r="R15" s="867"/>
      <c r="S15" s="867"/>
      <c r="T15" s="888"/>
      <c r="U15" s="889"/>
      <c r="V15" s="578"/>
      <c r="W15" s="913" t="s">
        <v>280</v>
      </c>
      <c r="X15" s="190">
        <f>'D Varied'!B14</f>
        <v>26.1</v>
      </c>
      <c r="Y15" s="136">
        <f t="shared" si="0"/>
        <v>2.0001348817396067</v>
      </c>
      <c r="Z15" s="930">
        <v>28.7</v>
      </c>
      <c r="AA15" s="931">
        <f t="shared" si="1"/>
        <v>1.344578142367125</v>
      </c>
      <c r="AB15" s="810">
        <v>13.779707</v>
      </c>
      <c r="AC15" s="941">
        <v>0.76281725207416695</v>
      </c>
    </row>
    <row r="16" spans="1:29" ht="12.75" customHeight="1">
      <c r="A16" s="555"/>
      <c r="B16" s="585" t="s">
        <v>281</v>
      </c>
      <c r="C16" s="586"/>
      <c r="D16" s="587"/>
      <c r="E16" s="821"/>
      <c r="F16" s="821"/>
      <c r="G16" s="834"/>
      <c r="H16" s="835"/>
      <c r="I16" s="586"/>
      <c r="J16" s="587"/>
      <c r="K16" s="821"/>
      <c r="L16" s="821"/>
      <c r="M16" s="834"/>
      <c r="N16" s="835"/>
      <c r="P16" s="588"/>
      <c r="Q16" s="589"/>
      <c r="R16" s="868"/>
      <c r="S16" s="868"/>
      <c r="T16" s="890"/>
      <c r="U16" s="891"/>
      <c r="V16" s="578"/>
      <c r="W16" s="913" t="s">
        <v>282</v>
      </c>
      <c r="X16" s="190">
        <f>'D Varied'!B15</f>
        <v>12.7</v>
      </c>
      <c r="Y16" s="136">
        <f t="shared" si="0"/>
        <v>0.97324570873919547</v>
      </c>
      <c r="Z16" s="930">
        <v>11.5</v>
      </c>
      <c r="AA16" s="931">
        <f t="shared" si="1"/>
        <v>0.53876824519937072</v>
      </c>
      <c r="AB16" s="810">
        <v>13.319646000000001</v>
      </c>
      <c r="AC16" s="941">
        <v>0.73734918749148071</v>
      </c>
    </row>
    <row r="17" spans="1:29" ht="12.75" customHeight="1">
      <c r="A17" s="555"/>
      <c r="B17" s="580"/>
      <c r="C17" s="581"/>
      <c r="D17" s="582"/>
      <c r="E17" s="820"/>
      <c r="F17" s="820"/>
      <c r="G17" s="832"/>
      <c r="H17" s="833"/>
      <c r="I17" s="581"/>
      <c r="J17" s="582"/>
      <c r="K17" s="820"/>
      <c r="L17" s="820"/>
      <c r="M17" s="832"/>
      <c r="N17" s="833"/>
      <c r="P17" s="583"/>
      <c r="Q17" s="584"/>
      <c r="R17" s="867"/>
      <c r="S17" s="867"/>
      <c r="T17" s="888"/>
      <c r="U17" s="889"/>
      <c r="V17" s="578"/>
      <c r="W17" s="913" t="s">
        <v>283</v>
      </c>
      <c r="X17" s="190">
        <f>'D Varied'!B16</f>
        <v>669.52149709999992</v>
      </c>
      <c r="Y17" s="136">
        <f t="shared" si="0"/>
        <v>51.307789288284781</v>
      </c>
      <c r="Z17" s="930">
        <v>1554.21650116416</v>
      </c>
      <c r="AA17" s="931">
        <f t="shared" si="1"/>
        <v>72.814130173227838</v>
      </c>
      <c r="AB17" s="810">
        <v>24.036017000000001</v>
      </c>
      <c r="AC17" s="941">
        <v>1.3305862337093208</v>
      </c>
    </row>
    <row r="18" spans="1:29" ht="12.75" customHeight="1">
      <c r="A18" s="555"/>
      <c r="B18" s="580"/>
      <c r="C18" s="581"/>
      <c r="D18" s="582"/>
      <c r="E18" s="820"/>
      <c r="F18" s="820"/>
      <c r="G18" s="832"/>
      <c r="H18" s="833"/>
      <c r="I18" s="581"/>
      <c r="J18" s="582"/>
      <c r="K18" s="820"/>
      <c r="L18" s="820"/>
      <c r="M18" s="832"/>
      <c r="N18" s="833"/>
      <c r="P18" s="583"/>
      <c r="Q18" s="584"/>
      <c r="R18" s="867"/>
      <c r="S18" s="867"/>
      <c r="T18" s="888"/>
      <c r="U18" s="889"/>
      <c r="V18" s="578"/>
      <c r="W18" s="913" t="s">
        <v>284</v>
      </c>
      <c r="X18" s="190">
        <f>'D Varied'!B17</f>
        <v>2.1</v>
      </c>
      <c r="Y18" s="136">
        <f t="shared" si="0"/>
        <v>0.16093039278364651</v>
      </c>
      <c r="Z18" s="930">
        <v>1.5</v>
      </c>
      <c r="AA18" s="931">
        <f t="shared" si="1"/>
        <v>7.0274118939048349E-2</v>
      </c>
      <c r="AB18" s="810">
        <v>12.11584</v>
      </c>
      <c r="AC18" s="941">
        <v>0.67070887467856</v>
      </c>
    </row>
    <row r="19" spans="1:29" ht="12.75" customHeight="1">
      <c r="A19" s="555"/>
      <c r="B19" s="580" t="s">
        <v>285</v>
      </c>
      <c r="C19" s="581">
        <f>'D Inc'!B10</f>
        <v>2141.0118499800001</v>
      </c>
      <c r="D19" s="582">
        <f>C19/$C$37*100</f>
        <v>20.566277563646253</v>
      </c>
      <c r="E19" s="820">
        <v>151.42522990000001</v>
      </c>
      <c r="F19" s="820">
        <f>E19/E$37*100</f>
        <v>1.3782954496914448</v>
      </c>
      <c r="G19" s="832">
        <v>211</v>
      </c>
      <c r="H19" s="833">
        <v>2</v>
      </c>
      <c r="I19" s="581">
        <f>Bond!B10</f>
        <v>135.57234228999999</v>
      </c>
      <c r="J19" s="582">
        <f>I19/$I$37*100</f>
        <v>0.85430707986267684</v>
      </c>
      <c r="K19" s="820">
        <v>117.87604102000002</v>
      </c>
      <c r="L19" s="820">
        <f>K19/K$37*100</f>
        <v>0.47729468589145674</v>
      </c>
      <c r="M19" s="832">
        <v>481</v>
      </c>
      <c r="N19" s="833">
        <v>2</v>
      </c>
      <c r="P19" s="583">
        <f>'D Money'!B10</f>
        <v>209.67620920000002</v>
      </c>
      <c r="Q19" s="584">
        <f>P19/$P$37*100</f>
        <v>0.16884531367663086</v>
      </c>
      <c r="R19" s="867">
        <v>6788.1421189900002</v>
      </c>
      <c r="S19" s="867">
        <f>R19/$P$37*100</f>
        <v>5.4662662480184521</v>
      </c>
      <c r="T19" s="888">
        <v>7283</v>
      </c>
      <c r="U19" s="889">
        <v>6</v>
      </c>
      <c r="V19" s="578"/>
      <c r="W19" s="913" t="s">
        <v>286</v>
      </c>
      <c r="X19" s="190">
        <f>'D Varied'!B18</f>
        <v>13.9</v>
      </c>
      <c r="Y19" s="136">
        <f t="shared" si="0"/>
        <v>1.0652059331869936</v>
      </c>
      <c r="Z19" s="930">
        <v>22.9</v>
      </c>
      <c r="AA19" s="931">
        <f t="shared" si="1"/>
        <v>1.0728515491361381</v>
      </c>
      <c r="AB19" s="810">
        <v>0</v>
      </c>
      <c r="AC19" s="941">
        <v>0</v>
      </c>
    </row>
    <row r="20" spans="1:29" ht="12.75" customHeight="1">
      <c r="A20" s="555"/>
      <c r="B20" s="580"/>
      <c r="C20" s="581" t="s">
        <v>2</v>
      </c>
      <c r="D20" s="582"/>
      <c r="E20" s="820" t="s">
        <v>2</v>
      </c>
      <c r="F20" s="820"/>
      <c r="G20" s="832"/>
      <c r="H20" s="833"/>
      <c r="I20" s="581"/>
      <c r="J20" s="582"/>
      <c r="K20" s="820"/>
      <c r="L20" s="820"/>
      <c r="M20" s="832"/>
      <c r="N20" s="833"/>
      <c r="P20" s="583"/>
      <c r="Q20" s="584"/>
      <c r="R20" s="867"/>
      <c r="S20" s="867"/>
      <c r="T20" s="888"/>
      <c r="U20" s="889"/>
      <c r="V20" s="578"/>
      <c r="W20" s="913" t="s">
        <v>140</v>
      </c>
      <c r="X20" s="190">
        <f>'D Varied'!B19</f>
        <v>13.299999999999999</v>
      </c>
      <c r="Y20" s="136">
        <f t="shared" si="0"/>
        <v>1.0192258209630944</v>
      </c>
      <c r="Z20" s="930">
        <v>9.6999999999999993</v>
      </c>
      <c r="AA20" s="931">
        <f t="shared" si="1"/>
        <v>0.45443930247251263</v>
      </c>
      <c r="AB20" s="810">
        <v>0</v>
      </c>
      <c r="AC20" s="941">
        <v>0</v>
      </c>
    </row>
    <row r="21" spans="1:29" ht="12.75" customHeight="1">
      <c r="A21" s="555"/>
      <c r="B21" s="585" t="s">
        <v>287</v>
      </c>
      <c r="C21" s="586">
        <f>'D Inc'!B11</f>
        <v>998.22482874999992</v>
      </c>
      <c r="D21" s="587">
        <f>C21/$C$37*100</f>
        <v>9.58881610075513</v>
      </c>
      <c r="E21" s="821">
        <v>6585.4422002500005</v>
      </c>
      <c r="F21" s="821">
        <f>E21/E$37*100</f>
        <v>59.941695481028887</v>
      </c>
      <c r="G21" s="834">
        <v>2375</v>
      </c>
      <c r="H21" s="835">
        <v>20</v>
      </c>
      <c r="I21" s="586">
        <f>Bond!B11</f>
        <v>650.63986376999992</v>
      </c>
      <c r="J21" s="587">
        <f>I21/$I$37*100</f>
        <v>4.0999973347852858</v>
      </c>
      <c r="K21" s="821">
        <v>959.66</v>
      </c>
      <c r="L21" s="821">
        <f>K21/K$37*100</f>
        <v>3.8857821682769247</v>
      </c>
      <c r="M21" s="834">
        <v>660</v>
      </c>
      <c r="N21" s="835">
        <v>3</v>
      </c>
      <c r="P21" s="588">
        <f>'D Money'!B11</f>
        <v>21467.787828</v>
      </c>
      <c r="Q21" s="589">
        <f>P21/$P$37*100</f>
        <v>17.287299229568564</v>
      </c>
      <c r="R21" s="868">
        <v>22323</v>
      </c>
      <c r="S21" s="868">
        <f>R21/$P$37*100</f>
        <v>17.975973295130661</v>
      </c>
      <c r="T21" s="890">
        <v>19364</v>
      </c>
      <c r="U21" s="891">
        <v>17</v>
      </c>
      <c r="V21" s="578"/>
      <c r="W21" s="913" t="s">
        <v>128</v>
      </c>
      <c r="X21" s="190">
        <f>'D Varied'!B20</f>
        <v>10.8</v>
      </c>
      <c r="Y21" s="136">
        <f t="shared" si="0"/>
        <v>0.82764202003018217</v>
      </c>
      <c r="Z21" s="930">
        <v>0</v>
      </c>
      <c r="AA21" s="931">
        <f t="shared" si="1"/>
        <v>0</v>
      </c>
      <c r="AB21" s="810">
        <v>1220.5599255</v>
      </c>
      <c r="AC21" s="941">
        <v>67.567776902786093</v>
      </c>
    </row>
    <row r="22" spans="1:29" ht="12.75" customHeight="1">
      <c r="A22" s="555"/>
      <c r="B22" s="580"/>
      <c r="C22" s="581"/>
      <c r="D22" s="582"/>
      <c r="E22" s="820"/>
      <c r="F22" s="820"/>
      <c r="G22" s="832"/>
      <c r="H22" s="833"/>
      <c r="I22" s="581"/>
      <c r="J22" s="582"/>
      <c r="K22" s="820"/>
      <c r="L22" s="820"/>
      <c r="M22" s="832"/>
      <c r="N22" s="833"/>
      <c r="P22" s="583"/>
      <c r="Q22" s="584"/>
      <c r="R22" s="867"/>
      <c r="S22" s="867"/>
      <c r="T22" s="888"/>
      <c r="U22" s="889"/>
      <c r="V22" s="578"/>
      <c r="W22" s="913" t="s">
        <v>288</v>
      </c>
      <c r="X22" s="190">
        <f>'D Varied'!B21</f>
        <v>0.89</v>
      </c>
      <c r="Y22" s="136">
        <f t="shared" si="0"/>
        <v>6.8203833132116851E-2</v>
      </c>
      <c r="Z22" s="930">
        <v>1.9</v>
      </c>
      <c r="AA22" s="931">
        <f t="shared" si="1"/>
        <v>8.9013883989461237E-2</v>
      </c>
      <c r="AB22" s="810">
        <v>88.4</v>
      </c>
      <c r="AC22" s="941">
        <v>4.8936486881293169</v>
      </c>
    </row>
    <row r="23" spans="1:29" ht="12.75" customHeight="1">
      <c r="A23" s="555"/>
      <c r="B23" s="585" t="s">
        <v>289</v>
      </c>
      <c r="C23" s="586">
        <f>'D Inc'!B12</f>
        <v>5621.2164606299993</v>
      </c>
      <c r="D23" s="587">
        <f>C23/$C$37*100</f>
        <v>53.99666422945473</v>
      </c>
      <c r="E23" s="821">
        <v>1839.0216625199998</v>
      </c>
      <c r="F23" s="821">
        <f>E23/E$37*100</f>
        <v>16.739054588255978</v>
      </c>
      <c r="G23" s="834">
        <v>5497</v>
      </c>
      <c r="H23" s="835">
        <v>47</v>
      </c>
      <c r="I23" s="586">
        <f>Bond!B12</f>
        <v>2687.5131205600001</v>
      </c>
      <c r="J23" s="587">
        <f>I23/$I$37*100</f>
        <v>16.935323586923062</v>
      </c>
      <c r="K23" s="821">
        <v>3294.6652874000001</v>
      </c>
      <c r="L23" s="821">
        <f>K23/K$37*100</f>
        <v>13.340507705041253</v>
      </c>
      <c r="M23" s="834">
        <v>4078</v>
      </c>
      <c r="N23" s="835">
        <v>17</v>
      </c>
      <c r="P23" s="588">
        <f>'D Money'!B12</f>
        <v>32005.386721119998</v>
      </c>
      <c r="Q23" s="589">
        <f>P23/$P$37*100</f>
        <v>25.772878958884675</v>
      </c>
      <c r="R23" s="868">
        <v>56062.463721489992</v>
      </c>
      <c r="S23" s="868">
        <f>R23/$P$37*100</f>
        <v>45.145247086714853</v>
      </c>
      <c r="T23" s="890">
        <v>61011</v>
      </c>
      <c r="U23" s="891">
        <v>53</v>
      </c>
      <c r="V23" s="594"/>
      <c r="W23" s="913" t="s">
        <v>290</v>
      </c>
      <c r="X23" s="190">
        <f>'D Varied'!B22</f>
        <v>0</v>
      </c>
      <c r="Y23" s="136">
        <f t="shared" si="0"/>
        <v>0</v>
      </c>
      <c r="Z23" s="930">
        <v>0</v>
      </c>
      <c r="AA23" s="931">
        <f t="shared" si="1"/>
        <v>0</v>
      </c>
      <c r="AB23" s="810">
        <v>0</v>
      </c>
      <c r="AC23" s="941">
        <v>0</v>
      </c>
    </row>
    <row r="24" spans="1:29" ht="12.75" customHeight="1">
      <c r="A24" s="555"/>
      <c r="B24" s="580"/>
      <c r="C24" s="581"/>
      <c r="D24" s="582"/>
      <c r="E24" s="820"/>
      <c r="F24" s="820"/>
      <c r="G24" s="832"/>
      <c r="H24" s="833"/>
      <c r="I24" s="581"/>
      <c r="J24" s="582"/>
      <c r="K24" s="820"/>
      <c r="L24" s="820"/>
      <c r="M24" s="832"/>
      <c r="N24" s="833"/>
      <c r="P24" s="583"/>
      <c r="Q24" s="584"/>
      <c r="R24" s="867"/>
      <c r="S24" s="867"/>
      <c r="T24" s="888"/>
      <c r="U24" s="889"/>
      <c r="V24" s="578"/>
      <c r="W24" s="913" t="s">
        <v>291</v>
      </c>
      <c r="X24" s="190">
        <f>'D Varied'!B23</f>
        <v>191.6</v>
      </c>
      <c r="Y24" s="136">
        <f t="shared" si="0"/>
        <v>14.682982503498415</v>
      </c>
      <c r="Z24" s="930">
        <v>103.9</v>
      </c>
      <c r="AA24" s="931">
        <f t="shared" si="1"/>
        <v>4.8676539718447493</v>
      </c>
      <c r="AB24" s="810">
        <v>0</v>
      </c>
      <c r="AC24" s="941">
        <v>0</v>
      </c>
    </row>
    <row r="25" spans="1:29" ht="12.75" customHeight="1" thickBot="1">
      <c r="A25" s="555"/>
      <c r="B25" s="585" t="s">
        <v>292</v>
      </c>
      <c r="C25" s="586"/>
      <c r="D25" s="587"/>
      <c r="E25" s="821"/>
      <c r="F25" s="821"/>
      <c r="G25" s="834"/>
      <c r="H25" s="835"/>
      <c r="I25" s="586"/>
      <c r="J25" s="587"/>
      <c r="K25" s="821"/>
      <c r="L25" s="821"/>
      <c r="M25" s="834"/>
      <c r="N25" s="835"/>
      <c r="P25" s="588"/>
      <c r="Q25" s="589"/>
      <c r="R25" s="868"/>
      <c r="S25" s="868"/>
      <c r="T25" s="890"/>
      <c r="U25" s="891"/>
      <c r="V25" s="578"/>
      <c r="W25" s="917" t="s">
        <v>293</v>
      </c>
      <c r="X25" s="190">
        <f>'D Varied'!B24</f>
        <v>248.48849849999999</v>
      </c>
      <c r="Y25" s="136">
        <f t="shared" si="0"/>
        <v>19.042548412296931</v>
      </c>
      <c r="Z25" s="930">
        <v>337.27197799999999</v>
      </c>
      <c r="AA25" s="931">
        <f t="shared" si="1"/>
        <v>15.800994064520065</v>
      </c>
      <c r="AB25" s="810">
        <v>379.50345164999999</v>
      </c>
      <c r="AC25" s="941">
        <v>21.00855846501776</v>
      </c>
    </row>
    <row r="26" spans="1:29" ht="12.75" customHeight="1" thickBot="1">
      <c r="A26" s="555"/>
      <c r="B26" s="580" t="s">
        <v>294</v>
      </c>
      <c r="C26" s="581">
        <f>'D Inc'!B13</f>
        <v>828.83830307999983</v>
      </c>
      <c r="D26" s="582">
        <f>C26/$C$37*100</f>
        <v>7.9617114667927078</v>
      </c>
      <c r="E26" s="820">
        <v>1421.4954575100001</v>
      </c>
      <c r="F26" s="820">
        <f>E26/E$37*100</f>
        <v>12.938667632447764</v>
      </c>
      <c r="G26" s="832">
        <v>461</v>
      </c>
      <c r="H26" s="833">
        <v>4</v>
      </c>
      <c r="I26" s="581">
        <f>Bond!B13</f>
        <v>655.61335739999993</v>
      </c>
      <c r="J26" s="582">
        <f>I26/$I$37*100</f>
        <v>4.1313377302375693</v>
      </c>
      <c r="K26" s="820">
        <v>1291.6826980799999</v>
      </c>
      <c r="L26" s="820">
        <f>K26/K$37*100</f>
        <v>5.2301831849520557</v>
      </c>
      <c r="M26" s="832">
        <v>691</v>
      </c>
      <c r="N26" s="833">
        <v>3</v>
      </c>
      <c r="P26" s="583">
        <f>'D Money'!B13</f>
        <v>13243.331953479999</v>
      </c>
      <c r="Q26" s="584">
        <f>P26/$P$37*100</f>
        <v>10.664417037777497</v>
      </c>
      <c r="R26" s="867">
        <v>12149.130104780001</v>
      </c>
      <c r="S26" s="867">
        <f>R26/$P$37*100</f>
        <v>9.7832924930606673</v>
      </c>
      <c r="T26" s="888">
        <v>1101</v>
      </c>
      <c r="U26" s="889">
        <v>1</v>
      </c>
      <c r="V26" s="578"/>
      <c r="W26" s="64" t="s">
        <v>147</v>
      </c>
      <c r="X26" s="294">
        <f>SUM(X13:X25)</f>
        <v>1304.9119956</v>
      </c>
      <c r="Y26" s="69">
        <f>SUM(Y13:Y25)</f>
        <v>100</v>
      </c>
      <c r="Z26" s="932">
        <v>2132.49847916416</v>
      </c>
      <c r="AA26" s="800">
        <f>SUM(AA13:AA25)</f>
        <v>99.906301174747938</v>
      </c>
      <c r="AB26" s="940">
        <v>1806.4230931500001</v>
      </c>
      <c r="AC26" s="809">
        <v>100</v>
      </c>
    </row>
    <row r="27" spans="1:29" ht="12.75" customHeight="1" thickBot="1">
      <c r="A27" s="555"/>
      <c r="B27" s="580"/>
      <c r="C27" s="581"/>
      <c r="D27" s="582"/>
      <c r="E27" s="820"/>
      <c r="F27" s="820"/>
      <c r="G27" s="832"/>
      <c r="H27" s="833"/>
      <c r="I27" s="581"/>
      <c r="J27" s="582"/>
      <c r="K27" s="820"/>
      <c r="L27" s="820"/>
      <c r="M27" s="832"/>
      <c r="N27" s="833"/>
      <c r="P27" s="583"/>
      <c r="Q27" s="584"/>
      <c r="R27" s="867"/>
      <c r="S27" s="867"/>
      <c r="T27" s="888"/>
      <c r="U27" s="889"/>
      <c r="V27" s="578"/>
      <c r="W27" s="64" t="s">
        <v>149</v>
      </c>
      <c r="X27" s="190">
        <f>'D Varied'!B26</f>
        <v>0</v>
      </c>
      <c r="Y27" s="69">
        <f>X27/$X$28*100</f>
        <v>0</v>
      </c>
      <c r="Z27" s="930">
        <v>2</v>
      </c>
      <c r="AA27" s="800">
        <f>Z27/$Z$28*100</f>
        <v>9.3698825252064466E-2</v>
      </c>
      <c r="AB27" s="940">
        <v>0</v>
      </c>
      <c r="AC27" s="809">
        <v>0</v>
      </c>
    </row>
    <row r="28" spans="1:29" ht="12.75" customHeight="1" thickBot="1">
      <c r="A28" s="555"/>
      <c r="B28" s="580"/>
      <c r="C28" s="596" t="s">
        <v>2</v>
      </c>
      <c r="D28" s="597"/>
      <c r="E28" s="823" t="s">
        <v>2</v>
      </c>
      <c r="F28" s="823"/>
      <c r="G28" s="838"/>
      <c r="H28" s="839"/>
      <c r="I28" s="596"/>
      <c r="J28" s="597"/>
      <c r="K28" s="823"/>
      <c r="L28" s="823"/>
      <c r="M28" s="838"/>
      <c r="N28" s="839"/>
      <c r="P28" s="598"/>
      <c r="Q28" s="599"/>
      <c r="R28" s="870"/>
      <c r="S28" s="870"/>
      <c r="T28" s="894"/>
      <c r="U28" s="895"/>
      <c r="V28" s="594"/>
      <c r="W28" s="64" t="s">
        <v>152</v>
      </c>
      <c r="X28" s="294">
        <f>SUM(X26:X27)</f>
        <v>1304.9119956</v>
      </c>
      <c r="Y28" s="69">
        <f>SUM(Y26:Y27)</f>
        <v>100</v>
      </c>
      <c r="Z28" s="932">
        <v>2134.49847916416</v>
      </c>
      <c r="AA28" s="800">
        <f>SUM(AA26:AA27)</f>
        <v>100</v>
      </c>
      <c r="AB28" s="940">
        <v>1806.4230931500001</v>
      </c>
      <c r="AC28" s="809">
        <v>100</v>
      </c>
    </row>
    <row r="29" spans="1:29" ht="12.75" customHeight="1">
      <c r="A29" s="555"/>
      <c r="B29" s="585" t="s">
        <v>295</v>
      </c>
      <c r="C29" s="590" t="s">
        <v>2</v>
      </c>
      <c r="D29" s="591"/>
      <c r="E29" s="822" t="s">
        <v>2</v>
      </c>
      <c r="F29" s="822"/>
      <c r="G29" s="836"/>
      <c r="H29" s="837"/>
      <c r="I29" s="590"/>
      <c r="J29" s="591"/>
      <c r="K29" s="822"/>
      <c r="L29" s="822"/>
      <c r="M29" s="836"/>
      <c r="N29" s="837"/>
      <c r="P29" s="592"/>
      <c r="Q29" s="593"/>
      <c r="R29" s="869"/>
      <c r="S29" s="869"/>
      <c r="T29" s="892"/>
      <c r="U29" s="893"/>
      <c r="V29" s="594"/>
      <c r="W29" s="918" t="s">
        <v>296</v>
      </c>
      <c r="X29" s="190"/>
      <c r="Y29" s="135"/>
      <c r="Z29" s="930"/>
      <c r="AA29" s="797"/>
      <c r="AB29" s="810"/>
      <c r="AC29" s="807"/>
    </row>
    <row r="30" spans="1:29" ht="12.75" customHeight="1">
      <c r="A30" s="555"/>
      <c r="B30" s="580" t="s">
        <v>297</v>
      </c>
      <c r="C30" s="581">
        <f>'D Inc'!B14</f>
        <v>51.79120717</v>
      </c>
      <c r="D30" s="582">
        <f>C30/$C$37*100</f>
        <v>0.49749950801275383</v>
      </c>
      <c r="E30" s="820">
        <v>57.41</v>
      </c>
      <c r="F30" s="820">
        <f>E30/E$37*100</f>
        <v>0.5225545427207956</v>
      </c>
      <c r="G30" s="832">
        <v>995</v>
      </c>
      <c r="H30" s="833">
        <v>8</v>
      </c>
      <c r="I30" s="581">
        <f>Bond!B14</f>
        <v>322.38273141000002</v>
      </c>
      <c r="J30" s="582">
        <f>I30/$I$37*100</f>
        <v>2.0314899426897761</v>
      </c>
      <c r="K30" s="820">
        <v>453.98135131999999</v>
      </c>
      <c r="L30" s="820">
        <f>K30/K$37*100</f>
        <v>1.8382267049679237</v>
      </c>
      <c r="M30" s="832">
        <v>223</v>
      </c>
      <c r="N30" s="833">
        <v>1</v>
      </c>
      <c r="P30" s="583">
        <f>'D Money'!B14</f>
        <v>29193.723406199999</v>
      </c>
      <c r="Q30" s="584">
        <f>P30/$P$37*100</f>
        <v>23.508739521358336</v>
      </c>
      <c r="R30" s="867">
        <v>18768.28782247</v>
      </c>
      <c r="S30" s="867">
        <f>R30/$P$37*100</f>
        <v>15.113481193927642</v>
      </c>
      <c r="T30" s="888">
        <v>23181</v>
      </c>
      <c r="U30" s="889">
        <v>20</v>
      </c>
      <c r="V30" s="578"/>
      <c r="W30" s="913" t="s">
        <v>298</v>
      </c>
      <c r="X30" s="190">
        <f>'D Varied'!B29</f>
        <v>10335.56999242</v>
      </c>
      <c r="Y30" s="136">
        <f t="shared" ref="Y30:Y38" si="2">X30/$X$38*100</f>
        <v>22.931536940428572</v>
      </c>
      <c r="Z30" s="930">
        <v>9536.4925127690585</v>
      </c>
      <c r="AA30" s="931">
        <f t="shared" ref="AA30:AA38" si="3">Z30/$Z$38*100</f>
        <v>27.643008088953142</v>
      </c>
      <c r="AB30" s="810">
        <v>5601.9899271900013</v>
      </c>
      <c r="AC30" s="941">
        <v>16.558852302872275</v>
      </c>
    </row>
    <row r="31" spans="1:29" ht="12.75" customHeight="1">
      <c r="A31" s="555"/>
      <c r="B31" s="580"/>
      <c r="C31" s="581"/>
      <c r="D31" s="582"/>
      <c r="E31" s="820"/>
      <c r="F31" s="820"/>
      <c r="G31" s="832"/>
      <c r="H31" s="833"/>
      <c r="I31" s="581"/>
      <c r="J31" s="582"/>
      <c r="K31" s="820"/>
      <c r="L31" s="820"/>
      <c r="M31" s="832"/>
      <c r="N31" s="833"/>
      <c r="P31" s="583"/>
      <c r="Q31" s="584"/>
      <c r="R31" s="867"/>
      <c r="S31" s="867"/>
      <c r="T31" s="888"/>
      <c r="U31" s="889"/>
      <c r="V31" s="578"/>
      <c r="W31" s="913" t="s">
        <v>299</v>
      </c>
      <c r="X31" s="190">
        <f>'D Varied'!B30</f>
        <v>464.96207742999997</v>
      </c>
      <c r="Y31" s="136">
        <f t="shared" si="2"/>
        <v>1.0316117120104715</v>
      </c>
      <c r="Z31" s="930">
        <v>297.45583589769001</v>
      </c>
      <c r="AA31" s="931">
        <f t="shared" si="3"/>
        <v>0.86222204514043288</v>
      </c>
      <c r="AB31" s="810">
        <v>1251.6564874300002</v>
      </c>
      <c r="AC31" s="941">
        <v>3.6997558329565923</v>
      </c>
    </row>
    <row r="32" spans="1:29" ht="12.75" customHeight="1" thickBot="1">
      <c r="A32" s="555"/>
      <c r="B32" s="580"/>
      <c r="C32" s="581"/>
      <c r="D32" s="582"/>
      <c r="E32" s="820"/>
      <c r="F32" s="820"/>
      <c r="G32" s="832"/>
      <c r="H32" s="833"/>
      <c r="I32" s="581"/>
      <c r="J32" s="582"/>
      <c r="K32" s="820"/>
      <c r="L32" s="820"/>
      <c r="M32" s="832"/>
      <c r="N32" s="833"/>
      <c r="P32" s="583"/>
      <c r="Q32" s="584"/>
      <c r="R32" s="867"/>
      <c r="S32" s="867"/>
      <c r="T32" s="888"/>
      <c r="U32" s="889"/>
      <c r="V32" s="578"/>
      <c r="W32" s="913" t="s">
        <v>163</v>
      </c>
      <c r="X32" s="190">
        <f>'D Varied'!B31</f>
        <v>5413.9580491899997</v>
      </c>
      <c r="Y32" s="136">
        <f t="shared" si="2"/>
        <v>12.011952808599977</v>
      </c>
      <c r="Z32" s="930">
        <v>3702.3836297000003</v>
      </c>
      <c r="AA32" s="931">
        <f t="shared" si="3"/>
        <v>10.731935298766091</v>
      </c>
      <c r="AB32" s="810">
        <v>3027.7889023900002</v>
      </c>
      <c r="AC32" s="941">
        <v>8.9498035324209724</v>
      </c>
    </row>
    <row r="33" spans="1:38" ht="12.75" customHeight="1" thickBot="1">
      <c r="A33" s="550"/>
      <c r="B33" s="600" t="s">
        <v>173</v>
      </c>
      <c r="C33" s="601">
        <f>SUM(C9:C32)</f>
        <v>10410.303192439998</v>
      </c>
      <c r="D33" s="602">
        <f>SUM(D9:D32)</f>
        <v>99.99999999039413</v>
      </c>
      <c r="E33" s="824">
        <v>10974.412939129999</v>
      </c>
      <c r="F33" s="824">
        <f>E33/E$37*100</f>
        <v>99.890773994709264</v>
      </c>
      <c r="G33" s="840">
        <v>11729</v>
      </c>
      <c r="H33" s="841">
        <v>100</v>
      </c>
      <c r="I33" s="601">
        <f>SUM(I9:I32)</f>
        <v>15869.27525486</v>
      </c>
      <c r="J33" s="602">
        <f>SUM(J9:J32)</f>
        <v>99.999999804653996</v>
      </c>
      <c r="K33" s="824">
        <v>24694.700907079998</v>
      </c>
      <c r="L33" s="824">
        <f>K33/K$37*100</f>
        <v>99.991901752353385</v>
      </c>
      <c r="M33" s="840">
        <v>24422</v>
      </c>
      <c r="N33" s="856">
        <v>100</v>
      </c>
      <c r="O33" s="603"/>
      <c r="P33" s="604">
        <f>SUM(P9:P32)</f>
        <v>124182.42747415998</v>
      </c>
      <c r="Q33" s="605">
        <f>SUM(Q9:Q32)</f>
        <v>100.00000000000001</v>
      </c>
      <c r="R33" s="871">
        <v>120879.75396183999</v>
      </c>
      <c r="S33" s="871">
        <f>SUM(S9:S32)</f>
        <v>97.340466296644749</v>
      </c>
      <c r="T33" s="896">
        <v>115585</v>
      </c>
      <c r="U33" s="897">
        <v>100</v>
      </c>
      <c r="V33" s="606"/>
      <c r="W33" s="913" t="s">
        <v>165</v>
      </c>
      <c r="X33" s="190">
        <f>'D Varied'!B32</f>
        <v>915.32541406999997</v>
      </c>
      <c r="Y33" s="136">
        <f t="shared" si="2"/>
        <v>2.0308331868153373</v>
      </c>
      <c r="Z33" s="930">
        <v>1761.8334034699999</v>
      </c>
      <c r="AA33" s="931">
        <f t="shared" si="3"/>
        <v>5.1069483836219796</v>
      </c>
      <c r="AB33" s="810">
        <v>977.21285455999998</v>
      </c>
      <c r="AC33" s="941">
        <v>2.888531314308167</v>
      </c>
    </row>
    <row r="34" spans="1:38" ht="12.75" customHeight="1">
      <c r="A34" s="550"/>
      <c r="B34" s="608"/>
      <c r="C34" s="609"/>
      <c r="D34" s="610"/>
      <c r="E34" s="825"/>
      <c r="F34" s="825"/>
      <c r="G34" s="842"/>
      <c r="H34" s="843"/>
      <c r="I34" s="609"/>
      <c r="J34" s="610"/>
      <c r="K34" s="825"/>
      <c r="L34" s="825"/>
      <c r="M34" s="842"/>
      <c r="N34" s="857"/>
      <c r="P34" s="611"/>
      <c r="Q34" s="612"/>
      <c r="R34" s="872"/>
      <c r="S34" s="872"/>
      <c r="T34" s="898"/>
      <c r="U34" s="899"/>
      <c r="V34" s="606"/>
      <c r="W34" s="913" t="s">
        <v>167</v>
      </c>
      <c r="X34" s="190">
        <f>'D Varied'!B33</f>
        <v>13514.331052130001</v>
      </c>
      <c r="Y34" s="136">
        <f t="shared" si="2"/>
        <v>29.984256502000438</v>
      </c>
      <c r="Z34" s="930">
        <v>11114.901145159492</v>
      </c>
      <c r="AA34" s="931">
        <f t="shared" si="3"/>
        <v>32.218271219964926</v>
      </c>
      <c r="AB34" s="810">
        <v>16716.388276363548</v>
      </c>
      <c r="AC34" s="941">
        <v>49.411764052317153</v>
      </c>
    </row>
    <row r="35" spans="1:38" ht="12.75" customHeight="1" thickBot="1">
      <c r="A35" s="550"/>
      <c r="B35" s="613" t="s">
        <v>174</v>
      </c>
      <c r="C35" s="614">
        <f>'D Inc'!B16</f>
        <v>0</v>
      </c>
      <c r="D35" s="615">
        <f>C35/$C$37*100</f>
        <v>0</v>
      </c>
      <c r="E35" s="826">
        <v>1</v>
      </c>
      <c r="F35" s="826">
        <f>E35/E$37*100</f>
        <v>9.1021519373070126E-3</v>
      </c>
      <c r="G35" s="844">
        <v>0</v>
      </c>
      <c r="H35" s="845">
        <v>0</v>
      </c>
      <c r="I35" s="614">
        <f>Bond!B16</f>
        <v>0</v>
      </c>
      <c r="J35" s="615">
        <f>I35/$I$37*100</f>
        <v>0</v>
      </c>
      <c r="K35" s="826">
        <v>2</v>
      </c>
      <c r="L35" s="826">
        <f>K35/K$37*100</f>
        <v>8.098247646618437E-3</v>
      </c>
      <c r="M35" s="858">
        <v>0</v>
      </c>
      <c r="N35" s="858">
        <v>0</v>
      </c>
      <c r="P35" s="616">
        <f>'D Money'!B16</f>
        <v>0</v>
      </c>
      <c r="Q35" s="617">
        <f>P35/$P$37*100</f>
        <v>0</v>
      </c>
      <c r="R35" s="873">
        <v>0</v>
      </c>
      <c r="S35" s="873">
        <f>R35/$P$37*100</f>
        <v>0</v>
      </c>
      <c r="T35" s="900">
        <v>0</v>
      </c>
      <c r="U35" s="901">
        <v>0</v>
      </c>
      <c r="V35" s="606"/>
      <c r="W35" s="913" t="s">
        <v>169</v>
      </c>
      <c r="X35" s="190">
        <f>'D Varied'!B34</f>
        <v>2529.4036583299999</v>
      </c>
      <c r="Y35" s="136">
        <f t="shared" si="2"/>
        <v>5.6119898051862105</v>
      </c>
      <c r="Z35" s="930">
        <v>3837.37072430432</v>
      </c>
      <c r="AA35" s="931">
        <f t="shared" si="3"/>
        <v>11.123216405845577</v>
      </c>
      <c r="AB35" s="810">
        <v>2419.4357441857992</v>
      </c>
      <c r="AC35" s="941">
        <v>7.1515800037074415</v>
      </c>
    </row>
    <row r="36" spans="1:38" ht="12.75" customHeight="1" thickBot="1">
      <c r="A36" s="555"/>
      <c r="B36" s="573"/>
      <c r="C36" s="574"/>
      <c r="D36" s="575"/>
      <c r="E36" s="819"/>
      <c r="F36" s="819"/>
      <c r="G36" s="830"/>
      <c r="H36" s="831"/>
      <c r="I36" s="574"/>
      <c r="J36" s="575"/>
      <c r="K36" s="819"/>
      <c r="L36" s="819"/>
      <c r="M36" s="830"/>
      <c r="N36" s="831"/>
      <c r="P36" s="576"/>
      <c r="Q36" s="577"/>
      <c r="R36" s="866"/>
      <c r="S36" s="866"/>
      <c r="T36" s="886"/>
      <c r="U36" s="887"/>
      <c r="V36" s="578"/>
      <c r="W36" s="913" t="s">
        <v>171</v>
      </c>
      <c r="X36" s="190">
        <f>'D Varied'!B35</f>
        <v>11897.87265874</v>
      </c>
      <c r="Y36" s="136">
        <f t="shared" si="2"/>
        <v>26.397819044958997</v>
      </c>
      <c r="Z36" s="930">
        <v>4248.3136881099999</v>
      </c>
      <c r="AA36" s="931">
        <f t="shared" si="3"/>
        <v>12.314398557707857</v>
      </c>
      <c r="AB36" s="810">
        <v>3836.3140527600003</v>
      </c>
      <c r="AC36" s="941">
        <v>11.339712961417407</v>
      </c>
    </row>
    <row r="37" spans="1:38" ht="12.75" customHeight="1" thickBot="1">
      <c r="A37" s="555"/>
      <c r="B37" s="562" t="s">
        <v>176</v>
      </c>
      <c r="C37" s="618">
        <f>'D Inc'!B17</f>
        <v>10410.303193439999</v>
      </c>
      <c r="D37" s="619">
        <f>SUM(D33:D36)</f>
        <v>99.99999999039413</v>
      </c>
      <c r="E37" s="827">
        <v>10986.412959130001</v>
      </c>
      <c r="F37" s="827">
        <f>E37/E$37*100</f>
        <v>100</v>
      </c>
      <c r="G37" s="846">
        <v>11729</v>
      </c>
      <c r="H37" s="847">
        <v>100</v>
      </c>
      <c r="I37" s="618">
        <f>Bond!B17</f>
        <v>15869.275285859996</v>
      </c>
      <c r="J37" s="619">
        <f>SUM(J33:J36)</f>
        <v>99.999999804653996</v>
      </c>
      <c r="K37" s="827">
        <v>24696.700907079998</v>
      </c>
      <c r="L37" s="827">
        <f>K37/K$37*100</f>
        <v>100</v>
      </c>
      <c r="M37" s="846">
        <v>24422</v>
      </c>
      <c r="N37" s="847">
        <v>100</v>
      </c>
      <c r="P37" s="620">
        <f>SUM(P33:P36)</f>
        <v>124182.42747415998</v>
      </c>
      <c r="Q37" s="621">
        <f>SUM(Q33:Q36)</f>
        <v>100.00000000000001</v>
      </c>
      <c r="R37" s="874">
        <v>120879.75396183999</v>
      </c>
      <c r="S37" s="874">
        <f>SUM(S33:S36)</f>
        <v>97.340466296644749</v>
      </c>
      <c r="T37" s="902">
        <v>115585</v>
      </c>
      <c r="U37" s="903">
        <v>100</v>
      </c>
      <c r="V37" s="594"/>
      <c r="W37" s="64" t="s">
        <v>300</v>
      </c>
      <c r="X37" s="294">
        <f>SUM(X30:X36)</f>
        <v>45071.422902309998</v>
      </c>
      <c r="Y37" s="69">
        <f t="shared" si="2"/>
        <v>100</v>
      </c>
      <c r="Z37" s="932">
        <v>34498.750939410558</v>
      </c>
      <c r="AA37" s="800">
        <f t="shared" si="3"/>
        <v>100</v>
      </c>
      <c r="AB37" s="940">
        <v>33830.786244879346</v>
      </c>
      <c r="AC37" s="809">
        <v>11.339712961417407</v>
      </c>
    </row>
    <row r="38" spans="1:38" ht="12.75" customHeight="1" thickBot="1">
      <c r="A38" s="555"/>
      <c r="B38" s="622" t="s">
        <v>2</v>
      </c>
      <c r="C38" s="595"/>
      <c r="D38" s="595"/>
      <c r="E38" s="595"/>
      <c r="F38" s="595"/>
      <c r="G38" s="595"/>
      <c r="H38" s="595"/>
      <c r="I38" s="595"/>
      <c r="J38" s="595"/>
      <c r="K38" s="595"/>
      <c r="L38" s="595"/>
      <c r="M38" s="595"/>
      <c r="N38" s="595"/>
      <c r="O38" s="595"/>
      <c r="P38" s="595"/>
      <c r="Q38" s="595"/>
      <c r="R38" s="595"/>
      <c r="S38" s="595"/>
      <c r="T38" s="595"/>
      <c r="U38" s="595"/>
      <c r="V38" s="595"/>
      <c r="W38" s="64" t="s">
        <v>301</v>
      </c>
      <c r="X38" s="294">
        <f>SUM(X37:X37)</f>
        <v>45071.422902309998</v>
      </c>
      <c r="Y38" s="69">
        <f t="shared" si="2"/>
        <v>100</v>
      </c>
      <c r="Z38" s="932">
        <v>34498.750939410558</v>
      </c>
      <c r="AA38" s="800">
        <f t="shared" si="3"/>
        <v>100</v>
      </c>
      <c r="AB38" s="940">
        <v>33830.786244879346</v>
      </c>
      <c r="AC38" s="809">
        <v>11.339712961417407</v>
      </c>
    </row>
    <row r="39" spans="1:38" ht="12.75" customHeight="1" thickBot="1">
      <c r="A39" s="550"/>
      <c r="B39" s="1328" t="s">
        <v>177</v>
      </c>
      <c r="C39" s="1329">
        <f>'D Inc'!B18</f>
        <v>114.8</v>
      </c>
      <c r="D39" s="1323">
        <f>C39/C$37*100</f>
        <v>1.1027536649685732</v>
      </c>
      <c r="E39" s="1461" t="s">
        <v>28</v>
      </c>
      <c r="F39" s="1462"/>
      <c r="G39" s="1468" t="s">
        <v>28</v>
      </c>
      <c r="H39" s="1469"/>
      <c r="I39" s="1305">
        <f>Bond!B18</f>
        <v>98.598000000000013</v>
      </c>
      <c r="J39" s="1323">
        <f>I39/I$37*100</f>
        <v>0.62131381694445631</v>
      </c>
      <c r="K39" s="1461" t="s">
        <v>28</v>
      </c>
      <c r="L39" s="1462"/>
      <c r="M39" s="1468" t="s">
        <v>28</v>
      </c>
      <c r="N39" s="1469"/>
      <c r="P39" s="1305">
        <f>'D Money'!B18</f>
        <v>0</v>
      </c>
      <c r="Q39" s="575">
        <f>P39/J$37*100</f>
        <v>0</v>
      </c>
      <c r="R39" s="1461" t="s">
        <v>28</v>
      </c>
      <c r="S39" s="1462"/>
      <c r="T39" s="1468" t="s">
        <v>28</v>
      </c>
      <c r="U39" s="1469"/>
      <c r="W39" s="554"/>
      <c r="X39" s="554"/>
      <c r="Y39" s="554"/>
      <c r="Z39" s="554"/>
      <c r="AA39" s="554"/>
      <c r="AB39" s="554"/>
      <c r="AC39" s="554"/>
    </row>
    <row r="40" spans="1:38" s="628" customFormat="1" ht="12.75" customHeight="1">
      <c r="A40" s="625"/>
      <c r="B40" s="1330" t="s">
        <v>302</v>
      </c>
      <c r="C40" s="1331">
        <f>'D Inc'!B19</f>
        <v>0</v>
      </c>
      <c r="D40" s="1324">
        <f>C40/C$37*100</f>
        <v>0</v>
      </c>
      <c r="E40" s="1463" t="s">
        <v>28</v>
      </c>
      <c r="F40" s="1464"/>
      <c r="G40" s="1470" t="s">
        <v>28</v>
      </c>
      <c r="H40" s="1471"/>
      <c r="I40" s="1306">
        <f>Bond!B19</f>
        <v>1</v>
      </c>
      <c r="J40" s="1324">
        <f>I40/I$37*100</f>
        <v>6.3014849889902044E-3</v>
      </c>
      <c r="K40" s="1463" t="s">
        <v>28</v>
      </c>
      <c r="L40" s="1464"/>
      <c r="M40" s="1470" t="s">
        <v>28</v>
      </c>
      <c r="N40" s="1471"/>
      <c r="P40" s="1306">
        <f>'D Money'!B19</f>
        <v>0</v>
      </c>
      <c r="Q40" s="582">
        <f>P40/J$37*100</f>
        <v>0</v>
      </c>
      <c r="R40" s="1463" t="s">
        <v>28</v>
      </c>
      <c r="S40" s="1464"/>
      <c r="T40" s="1470" t="s">
        <v>28</v>
      </c>
      <c r="U40" s="1471"/>
      <c r="W40" s="1328" t="s">
        <v>177</v>
      </c>
      <c r="X40" s="1329">
        <f>'D Varied'!B39</f>
        <v>6010.2049999999999</v>
      </c>
      <c r="Y40" s="1323">
        <f>X40/$X$38*100</f>
        <v>13.334846368233841</v>
      </c>
      <c r="Z40" s="1309" t="s">
        <v>28</v>
      </c>
      <c r="AA40" s="1310"/>
      <c r="AB40" s="1316" t="s">
        <v>28</v>
      </c>
      <c r="AC40" s="1317"/>
    </row>
    <row r="41" spans="1:38" ht="12.75" customHeight="1" thickBot="1">
      <c r="A41" s="550"/>
      <c r="B41" s="1332" t="s">
        <v>303</v>
      </c>
      <c r="C41" s="1333">
        <f>'D Inc'!B20</f>
        <v>0</v>
      </c>
      <c r="D41" s="1324">
        <f>C41/C$37*100</f>
        <v>0</v>
      </c>
      <c r="E41" s="1463" t="s">
        <v>28</v>
      </c>
      <c r="F41" s="1465"/>
      <c r="G41" s="1470" t="s">
        <v>28</v>
      </c>
      <c r="H41" s="1472"/>
      <c r="I41" s="1306">
        <f>Bond!B20</f>
        <v>1</v>
      </c>
      <c r="J41" s="1324">
        <f>I41/I$37*100</f>
        <v>6.3014849889902044E-3</v>
      </c>
      <c r="K41" s="1463" t="s">
        <v>28</v>
      </c>
      <c r="L41" s="1465"/>
      <c r="M41" s="1470" t="s">
        <v>28</v>
      </c>
      <c r="N41" s="1472"/>
      <c r="P41" s="1306">
        <f>'D Money'!B20</f>
        <v>0</v>
      </c>
      <c r="Q41" s="582">
        <f>P41/J$37*100</f>
        <v>0</v>
      </c>
      <c r="R41" s="1463" t="s">
        <v>28</v>
      </c>
      <c r="S41" s="1465"/>
      <c r="T41" s="1470" t="s">
        <v>28</v>
      </c>
      <c r="U41" s="1472"/>
      <c r="W41" s="1330" t="s">
        <v>302</v>
      </c>
      <c r="X41" s="1331">
        <f>'D Varied'!B40</f>
        <v>0</v>
      </c>
      <c r="Y41" s="1324">
        <f>X41/$X$38*100</f>
        <v>0</v>
      </c>
      <c r="Z41" s="1311" t="s">
        <v>28</v>
      </c>
      <c r="AA41" s="1312"/>
      <c r="AB41" s="1318" t="s">
        <v>28</v>
      </c>
      <c r="AC41" s="1319"/>
    </row>
    <row r="42" spans="1:38" ht="12.75" customHeight="1" thickBot="1">
      <c r="A42" s="550"/>
      <c r="B42" s="334" t="s">
        <v>180</v>
      </c>
      <c r="C42" s="1326">
        <f>'D Inc'!B21</f>
        <v>114.8</v>
      </c>
      <c r="D42" s="1327">
        <f>C42/C$37*100</f>
        <v>1.1027536649685732</v>
      </c>
      <c r="E42" s="1466" t="s">
        <v>28</v>
      </c>
      <c r="F42" s="1467"/>
      <c r="G42" s="1473" t="s">
        <v>28</v>
      </c>
      <c r="H42" s="1474"/>
      <c r="I42" s="1307">
        <f>Bond!B21</f>
        <v>100.59800000000001</v>
      </c>
      <c r="J42" s="1327">
        <f>I42/I$37*100</f>
        <v>0.63391678692243669</v>
      </c>
      <c r="K42" s="1466" t="s">
        <v>28</v>
      </c>
      <c r="L42" s="1467"/>
      <c r="M42" s="1473" t="s">
        <v>28</v>
      </c>
      <c r="N42" s="1474"/>
      <c r="P42" s="1307">
        <f>'D Money'!B21</f>
        <v>0</v>
      </c>
      <c r="Q42" s="602">
        <f>P42/J$37*100</f>
        <v>0</v>
      </c>
      <c r="R42" s="1466" t="s">
        <v>28</v>
      </c>
      <c r="S42" s="1467"/>
      <c r="T42" s="1473" t="s">
        <v>28</v>
      </c>
      <c r="U42" s="1474"/>
      <c r="W42" s="1332" t="s">
        <v>303</v>
      </c>
      <c r="X42" s="1333">
        <f>'D Varied'!B41</f>
        <v>0</v>
      </c>
      <c r="Y42" s="1325">
        <f>X42/$X$38*100</f>
        <v>0</v>
      </c>
      <c r="Z42" s="1311" t="s">
        <v>28</v>
      </c>
      <c r="AA42" s="1313"/>
      <c r="AB42" s="1318" t="s">
        <v>28</v>
      </c>
      <c r="AC42" s="1320"/>
      <c r="AD42" s="624"/>
    </row>
    <row r="43" spans="1:38" ht="12.75" customHeight="1" thickBot="1">
      <c r="A43" s="555"/>
      <c r="C43" s="307"/>
      <c r="D43" s="307"/>
      <c r="E43" s="307"/>
      <c r="F43" s="307"/>
      <c r="W43" s="334" t="s">
        <v>180</v>
      </c>
      <c r="X43" s="1326">
        <f>SUM(X40:X42)</f>
        <v>6010.2049999999999</v>
      </c>
      <c r="Y43" s="960">
        <f>X43/$X$38*100</f>
        <v>13.334846368233841</v>
      </c>
      <c r="Z43" s="1314" t="s">
        <v>28</v>
      </c>
      <c r="AA43" s="1315"/>
      <c r="AB43" s="1321" t="s">
        <v>28</v>
      </c>
      <c r="AC43" s="1322"/>
      <c r="AD43" s="307"/>
      <c r="AE43" s="307"/>
      <c r="AF43" s="307"/>
      <c r="AG43" s="307"/>
      <c r="AH43" s="307"/>
      <c r="AI43" s="307"/>
      <c r="AJ43" s="307"/>
      <c r="AK43" s="307"/>
      <c r="AL43" s="307"/>
    </row>
    <row r="44" spans="1:38" ht="12.75" customHeight="1" thickBot="1">
      <c r="A44" s="550"/>
      <c r="B44" s="573" t="s">
        <v>181</v>
      </c>
      <c r="C44" s="1406">
        <f>'D Inc'!B23</f>
        <v>44388</v>
      </c>
      <c r="D44" s="1407"/>
      <c r="E44" s="1408">
        <v>70839</v>
      </c>
      <c r="F44" s="1409"/>
      <c r="G44" s="1410">
        <v>68077</v>
      </c>
      <c r="H44" s="1411"/>
      <c r="I44" s="1406">
        <f>Bond!B23</f>
        <v>13383</v>
      </c>
      <c r="J44" s="1407"/>
      <c r="K44" s="1408">
        <v>14831</v>
      </c>
      <c r="L44" s="1409"/>
      <c r="M44" s="1410">
        <v>9032</v>
      </c>
      <c r="N44" s="1411"/>
      <c r="O44" s="490"/>
      <c r="P44" s="1406">
        <f>'D Money'!B23</f>
        <v>584005</v>
      </c>
      <c r="Q44" s="1412"/>
      <c r="R44" s="1413">
        <v>642753</v>
      </c>
      <c r="S44" s="1414"/>
      <c r="T44" s="1410">
        <v>637237</v>
      </c>
      <c r="U44" s="1411"/>
    </row>
    <row r="45" spans="1:38" ht="12.75" customHeight="1">
      <c r="A45" s="550"/>
      <c r="B45" s="626"/>
      <c r="C45" s="1415"/>
      <c r="D45" s="1416"/>
      <c r="E45" s="1396"/>
      <c r="F45" s="1417"/>
      <c r="G45" s="1418"/>
      <c r="H45" s="1419"/>
      <c r="I45" s="1415"/>
      <c r="J45" s="1416"/>
      <c r="K45" s="1396"/>
      <c r="L45" s="1417"/>
      <c r="M45" s="1418"/>
      <c r="N45" s="1419"/>
      <c r="O45" s="490"/>
      <c r="P45" s="1415"/>
      <c r="Q45" s="1420"/>
      <c r="R45" s="1421"/>
      <c r="S45" s="1422"/>
      <c r="T45" s="1418"/>
      <c r="U45" s="1419"/>
      <c r="W45" s="919" t="s">
        <v>182</v>
      </c>
      <c r="X45" s="212">
        <f>'D Varied'!B44</f>
        <v>34938</v>
      </c>
      <c r="Y45" s="141"/>
      <c r="Z45" s="967">
        <v>45234</v>
      </c>
      <c r="AA45" s="933"/>
      <c r="AB45" s="1390">
        <v>43123</v>
      </c>
      <c r="AC45" s="944"/>
    </row>
    <row r="46" spans="1:38" ht="12.75" customHeight="1" thickBot="1">
      <c r="A46" s="550"/>
      <c r="B46" s="580" t="s">
        <v>183</v>
      </c>
      <c r="C46" s="1415">
        <f>'D Inc'!B24</f>
        <v>234529.67453906458</v>
      </c>
      <c r="D46" s="1416"/>
      <c r="E46" s="1396">
        <v>155089.89340800972</v>
      </c>
      <c r="F46" s="1417"/>
      <c r="G46" s="1418">
        <v>172288</v>
      </c>
      <c r="H46" s="1419"/>
      <c r="I46" s="1415">
        <f>Bond!B24</f>
        <v>1185778.6210759918</v>
      </c>
      <c r="J46" s="1416"/>
      <c r="K46" s="1396">
        <v>1665208.0714098844</v>
      </c>
      <c r="L46" s="1417"/>
      <c r="M46" s="1418">
        <v>2703889</v>
      </c>
      <c r="N46" s="1419"/>
      <c r="O46" s="490"/>
      <c r="P46" s="1415">
        <f>'D Money'!B24</f>
        <v>212639.49362618476</v>
      </c>
      <c r="Q46" s="1420"/>
      <c r="R46" s="1421">
        <v>188065.63946312192</v>
      </c>
      <c r="S46" s="1422"/>
      <c r="T46" s="1418">
        <v>181385</v>
      </c>
      <c r="U46" s="1419"/>
      <c r="W46" s="920" t="s">
        <v>184</v>
      </c>
      <c r="X46" s="213">
        <f>X11/X45*1000000</f>
        <v>1354995.0966191539</v>
      </c>
      <c r="Y46" s="142"/>
      <c r="Z46" s="968">
        <v>910005.69072699116</v>
      </c>
      <c r="AA46" s="935"/>
      <c r="AB46" s="1391">
        <v>828817</v>
      </c>
      <c r="AC46" s="946"/>
    </row>
    <row r="47" spans="1:38" ht="12.75" customHeight="1" thickBot="1">
      <c r="A47" s="550"/>
      <c r="B47" s="629"/>
      <c r="C47" s="1423"/>
      <c r="D47" s="1424"/>
      <c r="E47" s="1425"/>
      <c r="F47" s="1426"/>
      <c r="G47" s="1427"/>
      <c r="H47" s="1428"/>
      <c r="I47" s="1423"/>
      <c r="J47" s="1424"/>
      <c r="K47" s="1425"/>
      <c r="L47" s="1426"/>
      <c r="M47" s="1427"/>
      <c r="N47" s="1428"/>
      <c r="O47" s="490"/>
      <c r="P47" s="1423"/>
      <c r="Q47" s="1429"/>
      <c r="R47" s="1430"/>
      <c r="S47" s="1431"/>
      <c r="T47" s="1427"/>
      <c r="U47" s="1428"/>
      <c r="W47" s="624"/>
      <c r="X47" s="624"/>
      <c r="Y47" s="624"/>
      <c r="Z47" s="624"/>
      <c r="AA47" s="624"/>
      <c r="AB47" s="624"/>
      <c r="AC47" s="624"/>
    </row>
    <row r="48" spans="1:38" ht="12.75" customHeight="1" thickBot="1">
      <c r="A48" s="550"/>
      <c r="B48" s="630"/>
      <c r="C48" s="1432"/>
      <c r="D48" s="1432"/>
      <c r="E48" s="1432"/>
      <c r="F48" s="1432"/>
      <c r="G48" s="1432"/>
      <c r="H48" s="1432"/>
      <c r="I48" s="1432"/>
      <c r="J48" s="1432"/>
      <c r="K48" s="1432"/>
      <c r="L48" s="1432"/>
      <c r="M48" s="1432"/>
      <c r="N48" s="1432"/>
      <c r="O48" s="1432"/>
      <c r="P48" s="1432"/>
      <c r="Q48" s="1432"/>
      <c r="R48" s="1432"/>
      <c r="S48" s="1432"/>
      <c r="T48" s="1432"/>
      <c r="U48" s="1432"/>
      <c r="W48" s="921" t="s">
        <v>185</v>
      </c>
      <c r="X48" s="908"/>
      <c r="Y48" s="957"/>
      <c r="Z48" s="958"/>
      <c r="AA48" s="955"/>
      <c r="AB48" s="956"/>
      <c r="AC48" s="959"/>
    </row>
    <row r="49" spans="1:32" ht="12.75" customHeight="1">
      <c r="A49" s="550"/>
      <c r="B49" s="573" t="s">
        <v>84</v>
      </c>
      <c r="C49" s="1406">
        <f>'[1]FIX INT'!$C$55</f>
        <v>1229.8906038999999</v>
      </c>
      <c r="D49" s="1407"/>
      <c r="E49" s="1353">
        <v>1022</v>
      </c>
      <c r="F49" s="1409"/>
      <c r="G49" s="1410">
        <v>1792</v>
      </c>
      <c r="H49" s="1411"/>
      <c r="I49" s="1406">
        <f>'[1]FIX INT'!$C$5</f>
        <v>1466.2430273999998</v>
      </c>
      <c r="J49" s="1407"/>
      <c r="K49" s="1353">
        <v>2109</v>
      </c>
      <c r="L49" s="1409"/>
      <c r="M49" s="1410">
        <v>2502</v>
      </c>
      <c r="N49" s="1411"/>
      <c r="O49" s="490"/>
      <c r="P49" s="1406">
        <f>'[1]FIX INT'!$C$79</f>
        <v>63267.195814999999</v>
      </c>
      <c r="Q49" s="1412"/>
      <c r="R49" s="1353">
        <v>51770</v>
      </c>
      <c r="S49" s="1414"/>
      <c r="T49" s="1410">
        <v>52283</v>
      </c>
      <c r="U49" s="1411"/>
      <c r="W49" s="913"/>
      <c r="X49" s="1769" t="str">
        <f>X6</f>
        <v>30/06/2006</v>
      </c>
      <c r="Y49" s="1770"/>
      <c r="Z49" s="1771" t="str">
        <f>Z6</f>
        <v>31/03/2006</v>
      </c>
      <c r="AA49" s="1772"/>
      <c r="AB49" s="1773" t="str">
        <f>AB6</f>
        <v>31/12/2005</v>
      </c>
      <c r="AC49" s="1774"/>
    </row>
    <row r="50" spans="1:32" ht="12.75" customHeight="1">
      <c r="A50" s="555"/>
      <c r="B50" s="580"/>
      <c r="C50" s="1415"/>
      <c r="D50" s="1416"/>
      <c r="E50" s="1405"/>
      <c r="F50" s="1417"/>
      <c r="G50" s="1418"/>
      <c r="H50" s="1419"/>
      <c r="I50" s="1415"/>
      <c r="J50" s="1416"/>
      <c r="K50" s="1405"/>
      <c r="L50" s="1417"/>
      <c r="M50" s="1418"/>
      <c r="N50" s="1419"/>
      <c r="O50" s="490"/>
      <c r="P50" s="1415"/>
      <c r="Q50" s="1420"/>
      <c r="R50" s="1405"/>
      <c r="S50" s="1422"/>
      <c r="T50" s="1418"/>
      <c r="U50" s="1419"/>
      <c r="W50" s="916"/>
      <c r="X50" s="1334" t="s">
        <v>108</v>
      </c>
      <c r="Y50" s="982" t="s">
        <v>14</v>
      </c>
      <c r="Z50" s="1335" t="s">
        <v>108</v>
      </c>
      <c r="AA50" s="983" t="s">
        <v>14</v>
      </c>
      <c r="AB50" s="1336" t="s">
        <v>108</v>
      </c>
      <c r="AC50" s="1030" t="s">
        <v>14</v>
      </c>
      <c r="AD50" s="307"/>
      <c r="AE50" s="307"/>
      <c r="AF50" s="307"/>
    </row>
    <row r="51" spans="1:32" ht="12.75" customHeight="1">
      <c r="A51" s="550"/>
      <c r="B51" s="580" t="s">
        <v>85</v>
      </c>
      <c r="C51" s="1415">
        <f>'[1]FIX INT'!$D$55</f>
        <v>1689.4199999999998</v>
      </c>
      <c r="D51" s="1416"/>
      <c r="E51" s="1405">
        <v>1759</v>
      </c>
      <c r="F51" s="1417"/>
      <c r="G51" s="1418">
        <v>1654</v>
      </c>
      <c r="H51" s="1419"/>
      <c r="I51" s="1415">
        <f>'[1]FIX INT'!$D$5</f>
        <v>9224.5889999999999</v>
      </c>
      <c r="J51" s="1416"/>
      <c r="K51" s="1405">
        <v>1624</v>
      </c>
      <c r="L51" s="1417"/>
      <c r="M51" s="1418">
        <v>1996</v>
      </c>
      <c r="N51" s="1419"/>
      <c r="O51" s="490"/>
      <c r="P51" s="1415">
        <f>'[1]FIX INT'!$D$79</f>
        <v>62640.905999999995</v>
      </c>
      <c r="Q51" s="1420"/>
      <c r="R51" s="1405">
        <v>47127</v>
      </c>
      <c r="S51" s="1422"/>
      <c r="T51" s="1418">
        <v>53648</v>
      </c>
      <c r="U51" s="1419"/>
      <c r="W51" s="918" t="s">
        <v>186</v>
      </c>
      <c r="X51" s="148">
        <f>'D Varied'!B50</f>
        <v>3296.1234879500007</v>
      </c>
      <c r="Y51" s="135">
        <f t="shared" ref="Y51:Y58" si="4">X51/$X$59*100</f>
        <v>8.4467763505550177</v>
      </c>
      <c r="Z51" s="1392">
        <v>1632.89025707</v>
      </c>
      <c r="AA51" s="797">
        <f t="shared" ref="AA51:AA58" si="5">Z51/$Z$59*100</f>
        <v>4.4253082366164511</v>
      </c>
      <c r="AB51" s="947">
        <v>651.99588632571385</v>
      </c>
      <c r="AC51" s="807">
        <v>1.9501510262284079</v>
      </c>
    </row>
    <row r="52" spans="1:32" ht="12.75" customHeight="1">
      <c r="A52" s="550"/>
      <c r="B52" s="580"/>
      <c r="C52" s="1415"/>
      <c r="D52" s="1416"/>
      <c r="E52" s="1396"/>
      <c r="F52" s="1417"/>
      <c r="G52" s="1418"/>
      <c r="H52" s="1419"/>
      <c r="I52" s="1415"/>
      <c r="J52" s="1416"/>
      <c r="K52" s="1396"/>
      <c r="L52" s="1417"/>
      <c r="M52" s="1418"/>
      <c r="N52" s="1419"/>
      <c r="O52" s="490"/>
      <c r="P52" s="1415"/>
      <c r="Q52" s="1420"/>
      <c r="R52" s="1396"/>
      <c r="S52" s="1422"/>
      <c r="T52" s="1418"/>
      <c r="U52" s="1419"/>
      <c r="W52" s="916" t="s">
        <v>187</v>
      </c>
      <c r="X52" s="148">
        <f>'D Varied'!B51</f>
        <v>10812.68826252</v>
      </c>
      <c r="Y52" s="135">
        <f t="shared" si="4"/>
        <v>27.709022382101718</v>
      </c>
      <c r="Z52" s="1392">
        <v>16896.643016419999</v>
      </c>
      <c r="AA52" s="797">
        <f t="shared" si="5"/>
        <v>45.791720042411796</v>
      </c>
      <c r="AB52" s="947">
        <v>16412.472355440896</v>
      </c>
      <c r="AC52" s="807">
        <v>49.09049348038215</v>
      </c>
    </row>
    <row r="53" spans="1:32" ht="12.75" customHeight="1">
      <c r="A53" s="550"/>
      <c r="B53" s="631" t="s">
        <v>188</v>
      </c>
      <c r="C53" s="1433"/>
      <c r="D53" s="1434"/>
      <c r="E53" s="1398"/>
      <c r="F53" s="1435"/>
      <c r="G53" s="1436"/>
      <c r="H53" s="1437"/>
      <c r="I53" s="1433"/>
      <c r="J53" s="1434"/>
      <c r="K53" s="1398"/>
      <c r="L53" s="1435"/>
      <c r="M53" s="1436"/>
      <c r="N53" s="1437"/>
      <c r="O53" s="490"/>
      <c r="P53" s="1433"/>
      <c r="Q53" s="1438"/>
      <c r="R53" s="1398"/>
      <c r="S53" s="1439"/>
      <c r="T53" s="1436"/>
      <c r="U53" s="1437"/>
      <c r="W53" s="916" t="s">
        <v>189</v>
      </c>
      <c r="X53" s="148">
        <f>'D Varied'!B52</f>
        <v>3973.4193466500001</v>
      </c>
      <c r="Y53" s="135">
        <f t="shared" si="4"/>
        <v>10.182441492504573</v>
      </c>
      <c r="Z53" s="1392">
        <v>1801.7534445199999</v>
      </c>
      <c r="AA53" s="797">
        <f t="shared" si="5"/>
        <v>4.8829456381799039</v>
      </c>
      <c r="AB53" s="947">
        <v>1332.6387913717547</v>
      </c>
      <c r="AC53" s="807">
        <v>3.9859866620187869</v>
      </c>
    </row>
    <row r="54" spans="1:32" ht="12.75" customHeight="1" thickBot="1">
      <c r="A54" s="550"/>
      <c r="B54" s="562"/>
      <c r="C54" s="1440">
        <f>C49-C51</f>
        <v>-459.52939609999999</v>
      </c>
      <c r="D54" s="1441"/>
      <c r="E54" s="1402">
        <f>E49-E51</f>
        <v>-737</v>
      </c>
      <c r="F54" s="1442"/>
      <c r="G54" s="1443">
        <v>138</v>
      </c>
      <c r="H54" s="1444"/>
      <c r="I54" s="1440">
        <f>I49-I51</f>
        <v>-7758.3459726000001</v>
      </c>
      <c r="J54" s="1441"/>
      <c r="K54" s="1402">
        <f>K49-K51</f>
        <v>485</v>
      </c>
      <c r="L54" s="1442"/>
      <c r="M54" s="1443">
        <v>506</v>
      </c>
      <c r="N54" s="1444"/>
      <c r="O54" s="490"/>
      <c r="P54" s="1440">
        <f>P49-P51</f>
        <v>626.28981500000373</v>
      </c>
      <c r="Q54" s="1445"/>
      <c r="R54" s="1402">
        <f>R49-R51</f>
        <v>4643</v>
      </c>
      <c r="S54" s="1446"/>
      <c r="T54" s="1443">
        <v>-1365</v>
      </c>
      <c r="U54" s="1444"/>
      <c r="W54" s="916" t="s">
        <v>190</v>
      </c>
      <c r="X54" s="148">
        <f>'D Varied'!B53</f>
        <v>4531.7729224399991</v>
      </c>
      <c r="Y54" s="135">
        <f t="shared" si="4"/>
        <v>11.613300438315505</v>
      </c>
      <c r="Z54" s="1392">
        <v>2802.3106959300003</v>
      </c>
      <c r="AA54" s="797">
        <f t="shared" si="5"/>
        <v>7.5945634132874806</v>
      </c>
      <c r="AB54" s="947">
        <v>2835.4833855045672</v>
      </c>
      <c r="AC54" s="807">
        <v>8.4810670589613686</v>
      </c>
    </row>
    <row r="55" spans="1:32" ht="12.75" customHeight="1" thickBot="1">
      <c r="A55" s="550"/>
      <c r="B55" s="630"/>
      <c r="C55" s="634"/>
      <c r="D55" s="634"/>
      <c r="E55" s="634"/>
      <c r="F55" s="634"/>
      <c r="G55" s="634"/>
      <c r="H55" s="634"/>
      <c r="I55" s="634"/>
      <c r="J55" s="634"/>
      <c r="K55" s="634"/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W55" s="916" t="s">
        <v>191</v>
      </c>
      <c r="X55" s="148">
        <f>'D Varied'!B54</f>
        <v>5346.9682713100001</v>
      </c>
      <c r="Y55" s="135">
        <f t="shared" si="4"/>
        <v>13.70235226513287</v>
      </c>
      <c r="Z55" s="1392">
        <v>4735.3773081600002</v>
      </c>
      <c r="AA55" s="797">
        <f t="shared" si="5"/>
        <v>12.833381860510881</v>
      </c>
      <c r="AB55" s="947">
        <v>4264.851552309563</v>
      </c>
      <c r="AC55" s="807">
        <v>12.756375931018352</v>
      </c>
    </row>
    <row r="56" spans="1:32" ht="12.75" customHeight="1">
      <c r="A56" s="550"/>
      <c r="B56" s="635" t="s">
        <v>304</v>
      </c>
      <c r="C56" s="557"/>
      <c r="D56" s="850"/>
      <c r="E56" s="854" t="str">
        <f>E4</f>
        <v>INCOME FUNDS</v>
      </c>
      <c r="F56" s="850"/>
      <c r="G56" s="850"/>
      <c r="H56" s="851"/>
      <c r="I56" s="557"/>
      <c r="J56" s="558"/>
      <c r="K56" s="854" t="str">
        <f>K4</f>
        <v>BOND FUNDS</v>
      </c>
      <c r="L56" s="850"/>
      <c r="M56" s="850"/>
      <c r="N56" s="851"/>
      <c r="O56" s="650"/>
      <c r="P56" s="557"/>
      <c r="Q56" s="905"/>
      <c r="R56" s="854" t="s">
        <v>274</v>
      </c>
      <c r="S56" s="905"/>
      <c r="T56" s="906"/>
      <c r="U56" s="907"/>
      <c r="V56" s="623"/>
      <c r="W56" s="916" t="s">
        <v>192</v>
      </c>
      <c r="X56" s="148">
        <f>'D Varied'!B55</f>
        <v>5200.1274116099994</v>
      </c>
      <c r="Y56" s="135">
        <f t="shared" si="4"/>
        <v>13.326052073242744</v>
      </c>
      <c r="Z56" s="1392">
        <v>3641.8927428900001</v>
      </c>
      <c r="AA56" s="797">
        <f t="shared" si="5"/>
        <v>9.8699210692233947</v>
      </c>
      <c r="AB56" s="947">
        <v>2674.7812622800002</v>
      </c>
      <c r="AC56" s="807">
        <v>8.0003992862096336</v>
      </c>
    </row>
    <row r="57" spans="1:32" ht="12.75" customHeight="1" thickBot="1">
      <c r="A57" s="550"/>
      <c r="B57" s="636"/>
      <c r="C57" s="563"/>
      <c r="D57" s="852"/>
      <c r="E57" s="852"/>
      <c r="F57" s="852"/>
      <c r="G57" s="852"/>
      <c r="H57" s="853"/>
      <c r="I57" s="563"/>
      <c r="J57" s="564"/>
      <c r="K57" s="860"/>
      <c r="L57" s="852"/>
      <c r="M57" s="852"/>
      <c r="N57" s="853"/>
      <c r="O57" s="566"/>
      <c r="P57" s="563"/>
      <c r="Q57" s="852"/>
      <c r="R57" s="860"/>
      <c r="S57" s="852"/>
      <c r="T57" s="852"/>
      <c r="U57" s="853"/>
      <c r="V57" s="627"/>
      <c r="W57" s="916" t="s">
        <v>193</v>
      </c>
      <c r="X57" s="148">
        <f>'D Varied'!B56</f>
        <v>2285.9959003899999</v>
      </c>
      <c r="Y57" s="135">
        <f t="shared" si="4"/>
        <v>5.8581834629288254</v>
      </c>
      <c r="Z57" s="1392">
        <v>2051.0038135</v>
      </c>
      <c r="AA57" s="797">
        <f t="shared" si="5"/>
        <v>5.5584409484441011</v>
      </c>
      <c r="AB57" s="947">
        <v>2598.0458734399999</v>
      </c>
      <c r="AC57" s="807">
        <v>7.7708800508388691</v>
      </c>
    </row>
    <row r="58" spans="1:32" ht="12.75" customHeight="1" thickBot="1">
      <c r="A58" s="550"/>
      <c r="B58" s="636"/>
      <c r="C58" s="1753" t="str">
        <f>C6</f>
        <v>30/06/2006</v>
      </c>
      <c r="D58" s="1757"/>
      <c r="E58" s="1755" t="str">
        <f>E6</f>
        <v>31/03/2006</v>
      </c>
      <c r="F58" s="1756"/>
      <c r="G58" s="1763" t="str">
        <f>G6</f>
        <v>31/12/2005</v>
      </c>
      <c r="H58" s="1764"/>
      <c r="I58" s="1753" t="str">
        <f>I6</f>
        <v>30/06/2006</v>
      </c>
      <c r="J58" s="1757"/>
      <c r="K58" s="1755" t="str">
        <f>K6</f>
        <v>31/03/2006</v>
      </c>
      <c r="L58" s="1756"/>
      <c r="M58" s="1763" t="str">
        <f>M6</f>
        <v>31/12/2005</v>
      </c>
      <c r="N58" s="1764"/>
      <c r="O58" s="569"/>
      <c r="P58" s="1753" t="str">
        <f>P6</f>
        <v>30/06/2006</v>
      </c>
      <c r="Q58" s="1775"/>
      <c r="R58" s="1459" t="str">
        <f>R6</f>
        <v>31/03/2006</v>
      </c>
      <c r="S58" s="1460"/>
      <c r="T58" s="1763" t="str">
        <f>T6</f>
        <v>31/12/2005</v>
      </c>
      <c r="U58" s="1764"/>
      <c r="V58" s="623"/>
      <c r="W58" s="916" t="s">
        <v>194</v>
      </c>
      <c r="X58" s="148">
        <f>'D Varied'!B57</f>
        <v>3575.1698289999999</v>
      </c>
      <c r="Y58" s="135">
        <f t="shared" si="4"/>
        <v>9.1618715352187401</v>
      </c>
      <c r="Z58" s="1392">
        <v>3337.0331539499998</v>
      </c>
      <c r="AA58" s="797">
        <f t="shared" si="5"/>
        <v>9.043718791326004</v>
      </c>
      <c r="AB58" s="947">
        <v>2662.828</v>
      </c>
      <c r="AC58" s="807">
        <v>7.9646465043424266</v>
      </c>
    </row>
    <row r="59" spans="1:32" ht="12.75" customHeight="1" thickBot="1">
      <c r="A59" s="550"/>
      <c r="B59" s="638"/>
      <c r="C59" s="571" t="s">
        <v>108</v>
      </c>
      <c r="D59" s="572" t="s">
        <v>14</v>
      </c>
      <c r="E59" s="828"/>
      <c r="F59" s="828" t="s">
        <v>14</v>
      </c>
      <c r="G59" s="848" t="s">
        <v>108</v>
      </c>
      <c r="H59" s="849" t="s">
        <v>14</v>
      </c>
      <c r="I59" s="571" t="s">
        <v>108</v>
      </c>
      <c r="J59" s="572" t="s">
        <v>14</v>
      </c>
      <c r="K59" s="828" t="s">
        <v>108</v>
      </c>
      <c r="L59" s="828" t="s">
        <v>14</v>
      </c>
      <c r="M59" s="848" t="s">
        <v>108</v>
      </c>
      <c r="N59" s="849" t="s">
        <v>305</v>
      </c>
      <c r="O59" s="647"/>
      <c r="P59" s="571" t="s">
        <v>108</v>
      </c>
      <c r="Q59" s="861" t="s">
        <v>14</v>
      </c>
      <c r="R59" s="875" t="s">
        <v>108</v>
      </c>
      <c r="S59" s="876" t="s">
        <v>14</v>
      </c>
      <c r="T59" s="848" t="s">
        <v>108</v>
      </c>
      <c r="U59" s="849" t="s">
        <v>14</v>
      </c>
      <c r="V59" s="627"/>
      <c r="W59" s="64" t="s">
        <v>19</v>
      </c>
      <c r="X59" s="209">
        <f>SUM(X51:X58)</f>
        <v>39022.265431870001</v>
      </c>
      <c r="Y59" s="69">
        <f>SUM(Y51:Y58)</f>
        <v>99.999999999999986</v>
      </c>
      <c r="Z59" s="936">
        <v>36898.904432439995</v>
      </c>
      <c r="AA59" s="800">
        <f>SUM(AA51:AA58)</f>
        <v>100.00000000000001</v>
      </c>
      <c r="AB59" s="948">
        <v>33433.097106672496</v>
      </c>
      <c r="AC59" s="809">
        <v>100</v>
      </c>
    </row>
    <row r="60" spans="1:32" ht="12.75" customHeight="1" thickBot="1">
      <c r="A60" s="550"/>
      <c r="B60" s="640"/>
      <c r="C60" s="1447"/>
      <c r="D60" s="575"/>
      <c r="E60" s="819"/>
      <c r="F60" s="819"/>
      <c r="G60" s="830"/>
      <c r="H60" s="831"/>
      <c r="I60" s="574"/>
      <c r="J60" s="575"/>
      <c r="K60" s="819"/>
      <c r="L60" s="819"/>
      <c r="M60" s="830"/>
      <c r="N60" s="831"/>
      <c r="P60" s="574"/>
      <c r="Q60" s="862"/>
      <c r="R60" s="877"/>
      <c r="S60" s="878"/>
      <c r="T60" s="830"/>
      <c r="U60" s="831"/>
      <c r="V60" s="624"/>
      <c r="W60" s="554"/>
      <c r="X60" s="554"/>
      <c r="Y60" s="554"/>
      <c r="Z60" s="554"/>
      <c r="AA60" s="554"/>
      <c r="AB60" s="554"/>
      <c r="AC60" s="554"/>
    </row>
    <row r="61" spans="1:32" ht="12.75" customHeight="1">
      <c r="A61" s="550"/>
      <c r="B61" s="641" t="s">
        <v>306</v>
      </c>
      <c r="C61" s="1448">
        <f>'D Inc'!B29</f>
        <v>710.6284447306823</v>
      </c>
      <c r="D61" s="582">
        <f>C61/C77*100</f>
        <v>6.8263018263926583</v>
      </c>
      <c r="E61" s="820">
        <v>507.74572829884545</v>
      </c>
      <c r="F61" s="820">
        <f>E61/E77*100</f>
        <v>4.6262877271764609</v>
      </c>
      <c r="G61" s="832">
        <v>638</v>
      </c>
      <c r="H61" s="833">
        <v>5</v>
      </c>
      <c r="I61" s="581">
        <f>Bond!B29</f>
        <v>573.30176824</v>
      </c>
      <c r="J61" s="582">
        <f>I61/I77*100</f>
        <v>3.6572100077340748</v>
      </c>
      <c r="K61" s="820">
        <v>1201.7838730706803</v>
      </c>
      <c r="L61" s="820">
        <f>K61/K77*100</f>
        <v>4.8755169705018941</v>
      </c>
      <c r="M61" s="832">
        <v>710</v>
      </c>
      <c r="N61" s="833">
        <v>3</v>
      </c>
      <c r="P61" s="581">
        <f>'D Money'!B29</f>
        <v>11135.492332792279</v>
      </c>
      <c r="Q61" s="863">
        <f>P61/P77*100</f>
        <v>8.9633215975653435</v>
      </c>
      <c r="R61" s="879">
        <v>18934.154362353438</v>
      </c>
      <c r="S61" s="880">
        <f>R61/R77*100</f>
        <v>17.551841800537403</v>
      </c>
      <c r="T61" s="832">
        <v>21479</v>
      </c>
      <c r="U61" s="833">
        <v>19</v>
      </c>
      <c r="V61" s="623"/>
      <c r="W61" s="922" t="s">
        <v>84</v>
      </c>
      <c r="X61" s="279"/>
      <c r="Y61" s="279"/>
      <c r="Z61" s="904"/>
      <c r="AA61" s="937"/>
      <c r="AB61" s="949"/>
      <c r="AC61" s="950"/>
    </row>
    <row r="62" spans="1:32" ht="12.75" customHeight="1">
      <c r="A62" s="550"/>
      <c r="B62" s="642"/>
      <c r="C62" s="1449"/>
      <c r="D62" s="587"/>
      <c r="E62" s="821"/>
      <c r="F62" s="821"/>
      <c r="G62" s="1455"/>
      <c r="H62" s="835"/>
      <c r="I62" s="586" t="s">
        <v>2</v>
      </c>
      <c r="J62" s="587" t="s">
        <v>2</v>
      </c>
      <c r="K62" s="821" t="s">
        <v>2</v>
      </c>
      <c r="L62" s="821" t="s">
        <v>2</v>
      </c>
      <c r="M62" s="834"/>
      <c r="N62" s="835"/>
      <c r="P62" s="586" t="s">
        <v>2</v>
      </c>
      <c r="Q62" s="864" t="s">
        <v>2</v>
      </c>
      <c r="R62" s="881" t="s">
        <v>2</v>
      </c>
      <c r="S62" s="882" t="s">
        <v>2</v>
      </c>
      <c r="T62" s="834"/>
      <c r="U62" s="835"/>
      <c r="V62" s="627"/>
      <c r="W62" s="923"/>
      <c r="X62" s="555">
        <f>'[1]FIX INT'!$C$118</f>
        <v>17458.521913199998</v>
      </c>
      <c r="Y62" s="555"/>
      <c r="Z62" s="1405">
        <v>15989</v>
      </c>
      <c r="AA62" s="1394"/>
      <c r="AB62" s="1395">
        <v>13611</v>
      </c>
      <c r="AC62" s="952"/>
    </row>
    <row r="63" spans="1:32" ht="12.75" customHeight="1">
      <c r="A63" s="550"/>
      <c r="B63" s="641" t="s">
        <v>307</v>
      </c>
      <c r="C63" s="1448">
        <f>'D Inc'!B30</f>
        <v>1691.4856829663172</v>
      </c>
      <c r="D63" s="582">
        <f>C63/C77*100</f>
        <v>16.248423339324663</v>
      </c>
      <c r="E63" s="1451">
        <v>1535.7729428</v>
      </c>
      <c r="F63" s="820">
        <f>E63/E77*100</f>
        <v>13.993081814414692</v>
      </c>
      <c r="G63" s="1456">
        <v>1777</v>
      </c>
      <c r="H63" s="833">
        <v>15</v>
      </c>
      <c r="I63" s="1448">
        <f>Bond!B30</f>
        <v>1100.6675773900001</v>
      </c>
      <c r="J63" s="582">
        <f>I63/I77*100</f>
        <v>7.0213850753971423</v>
      </c>
      <c r="K63" s="1451">
        <v>1317.7979799899999</v>
      </c>
      <c r="L63" s="820">
        <f>K63/K77*100</f>
        <v>5.3461745985307383</v>
      </c>
      <c r="M63" s="1456">
        <v>424</v>
      </c>
      <c r="N63" s="833">
        <v>2</v>
      </c>
      <c r="P63" s="1448">
        <f>'D Money'!B30</f>
        <v>90655.399741848261</v>
      </c>
      <c r="Q63" s="582">
        <f>P63/P77*100</f>
        <v>72.971493146210221</v>
      </c>
      <c r="R63" s="1451">
        <v>68152.441368605985</v>
      </c>
      <c r="S63" s="820">
        <f>R63/R77*100</f>
        <v>63.176883758831373</v>
      </c>
      <c r="T63" s="1456">
        <v>75834</v>
      </c>
      <c r="U63" s="833">
        <v>66</v>
      </c>
      <c r="V63" s="623"/>
      <c r="W63" s="923" t="s">
        <v>85</v>
      </c>
      <c r="X63" s="555"/>
      <c r="Y63" s="555"/>
      <c r="Z63" s="1393"/>
      <c r="AA63" s="1394"/>
      <c r="AB63" s="1395"/>
      <c r="AC63" s="952"/>
    </row>
    <row r="64" spans="1:32" ht="12.75" customHeight="1">
      <c r="A64" s="550"/>
      <c r="B64" s="642"/>
      <c r="C64" s="1449"/>
      <c r="D64" s="587"/>
      <c r="E64" s="1452"/>
      <c r="F64" s="821"/>
      <c r="G64" s="1455"/>
      <c r="H64" s="835"/>
      <c r="I64" s="1449"/>
      <c r="J64" s="587"/>
      <c r="K64" s="1452"/>
      <c r="L64" s="821"/>
      <c r="M64" s="1455"/>
      <c r="N64" s="835"/>
      <c r="P64" s="1449"/>
      <c r="Q64" s="587"/>
      <c r="R64" s="1452"/>
      <c r="S64" s="821"/>
      <c r="T64" s="1455"/>
      <c r="U64" s="835"/>
      <c r="V64" s="627"/>
      <c r="W64" s="923"/>
      <c r="X64" s="555">
        <f>'[1]FIX INT'!$D$118</f>
        <v>10763.565999999999</v>
      </c>
      <c r="Y64" s="555"/>
      <c r="Z64" s="1396">
        <v>11238</v>
      </c>
      <c r="AA64" s="1394"/>
      <c r="AB64" s="1395">
        <v>8945</v>
      </c>
      <c r="AC64" s="952"/>
    </row>
    <row r="65" spans="1:36" ht="12.75" customHeight="1">
      <c r="A65" s="550"/>
      <c r="B65" s="641" t="s">
        <v>308</v>
      </c>
      <c r="C65" s="1448">
        <f>'D Inc'!B31</f>
        <v>511.6210468915894</v>
      </c>
      <c r="D65" s="582">
        <f>C65/C77*100</f>
        <v>4.9146353663630498</v>
      </c>
      <c r="E65" s="1451">
        <v>372.38454300000001</v>
      </c>
      <c r="F65" s="820">
        <f>E65/E77*100</f>
        <v>3.3929542782034918</v>
      </c>
      <c r="G65" s="1456">
        <v>345</v>
      </c>
      <c r="H65" s="833">
        <v>3</v>
      </c>
      <c r="I65" s="1448">
        <f>Bond!B31</f>
        <v>5.4894668700000002</v>
      </c>
      <c r="J65" s="582">
        <f>I65/I77*100</f>
        <v>3.501843930417501E-2</v>
      </c>
      <c r="K65" s="1451">
        <v>-1422.7897070000001</v>
      </c>
      <c r="L65" s="820">
        <f>K65/K77*100</f>
        <v>-5.7721155337270389</v>
      </c>
      <c r="M65" s="1456">
        <v>178</v>
      </c>
      <c r="N65" s="833">
        <v>1</v>
      </c>
      <c r="P65" s="1448">
        <f>'D Money'!B31</f>
        <v>9917.2740542535248</v>
      </c>
      <c r="Q65" s="582">
        <f>P65/P77*100</f>
        <v>7.9827379035314738</v>
      </c>
      <c r="R65" s="1451">
        <v>9814.6117419405782</v>
      </c>
      <c r="S65" s="820">
        <f>R65/R77*100</f>
        <v>9.0980832484787086</v>
      </c>
      <c r="T65" s="1456">
        <v>8371</v>
      </c>
      <c r="U65" s="833">
        <v>7</v>
      </c>
      <c r="V65" s="632"/>
      <c r="W65" s="924" t="s">
        <v>188</v>
      </c>
      <c r="X65" s="1397"/>
      <c r="Y65" s="1397"/>
      <c r="Z65" s="1398"/>
      <c r="AA65" s="1399"/>
      <c r="AB65" s="1400"/>
      <c r="AC65" s="953"/>
    </row>
    <row r="66" spans="1:36" ht="12.75" customHeight="1" thickBot="1">
      <c r="A66" s="550"/>
      <c r="B66" s="642"/>
      <c r="C66" s="1449"/>
      <c r="D66" s="587"/>
      <c r="E66" s="1452"/>
      <c r="F66" s="821"/>
      <c r="G66" s="1455"/>
      <c r="H66" s="835"/>
      <c r="I66" s="1449"/>
      <c r="J66" s="587"/>
      <c r="K66" s="1452"/>
      <c r="L66" s="821"/>
      <c r="M66" s="1455"/>
      <c r="N66" s="835"/>
      <c r="P66" s="1449"/>
      <c r="Q66" s="587"/>
      <c r="R66" s="1452"/>
      <c r="S66" s="821"/>
      <c r="T66" s="1455"/>
      <c r="U66" s="835"/>
      <c r="V66" s="633"/>
      <c r="W66" s="925"/>
      <c r="X66" s="1401">
        <f>X62-X64</f>
        <v>6694.9559131999995</v>
      </c>
      <c r="Y66" s="1401"/>
      <c r="Z66" s="1402">
        <f>Z62-Z64</f>
        <v>4751</v>
      </c>
      <c r="AA66" s="1403"/>
      <c r="AB66" s="1404">
        <v>4666</v>
      </c>
      <c r="AC66" s="954"/>
    </row>
    <row r="67" spans="1:36" ht="12.75" customHeight="1">
      <c r="A67" s="550"/>
      <c r="B67" s="641" t="s">
        <v>309</v>
      </c>
      <c r="C67" s="1448">
        <f>'D Inc'!B32</f>
        <v>615.67779877469184</v>
      </c>
      <c r="D67" s="582">
        <f>C67/C77*100</f>
        <v>5.9142052550934556</v>
      </c>
      <c r="E67" s="1451">
        <v>733.8449720000001</v>
      </c>
      <c r="F67" s="820">
        <f>E67/E77*100</f>
        <v>6.6863742979942158</v>
      </c>
      <c r="G67" s="1456">
        <v>1158</v>
      </c>
      <c r="H67" s="833">
        <v>10</v>
      </c>
      <c r="I67" s="1448">
        <f>Bond!B32</f>
        <v>103.77115855</v>
      </c>
      <c r="J67" s="582">
        <f>I67/I77*100</f>
        <v>0.66197758421066788</v>
      </c>
      <c r="K67" s="1451">
        <v>1618.5</v>
      </c>
      <c r="L67" s="820">
        <f>K67/K77*100</f>
        <v>6.5660926174645233</v>
      </c>
      <c r="M67" s="1456">
        <v>13</v>
      </c>
      <c r="N67" s="833">
        <v>0</v>
      </c>
      <c r="P67" s="1448">
        <f>'D Money'!B32</f>
        <v>12525.826945915953</v>
      </c>
      <c r="Q67" s="582">
        <f>P67/P77*100</f>
        <v>10.082447352692974</v>
      </c>
      <c r="R67" s="1451">
        <v>10974.390869000001</v>
      </c>
      <c r="S67" s="820">
        <f>R67/R77*100</f>
        <v>10.173191192152519</v>
      </c>
      <c r="T67" s="1456">
        <v>9901</v>
      </c>
      <c r="U67" s="833">
        <v>9</v>
      </c>
      <c r="V67" s="634"/>
    </row>
    <row r="68" spans="1:36" ht="12.75" customHeight="1">
      <c r="A68" s="550"/>
      <c r="B68" s="642"/>
      <c r="C68" s="1449"/>
      <c r="D68" s="587"/>
      <c r="E68" s="1452"/>
      <c r="F68" s="821"/>
      <c r="G68" s="1455"/>
      <c r="H68" s="835"/>
      <c r="I68" s="1449" t="s">
        <v>2</v>
      </c>
      <c r="J68" s="587" t="s">
        <v>2</v>
      </c>
      <c r="K68" s="1452" t="s">
        <v>2</v>
      </c>
      <c r="L68" s="821" t="s">
        <v>2</v>
      </c>
      <c r="M68" s="1455"/>
      <c r="N68" s="835"/>
      <c r="P68" s="1449" t="s">
        <v>2</v>
      </c>
      <c r="Q68" s="587" t="s">
        <v>2</v>
      </c>
      <c r="R68" s="1452" t="s">
        <v>2</v>
      </c>
      <c r="S68" s="821" t="s">
        <v>2</v>
      </c>
      <c r="T68" s="1455"/>
      <c r="U68" s="835"/>
      <c r="V68" s="634"/>
    </row>
    <row r="69" spans="1:36" ht="12.75" customHeight="1">
      <c r="A69" s="550"/>
      <c r="B69" s="641" t="s">
        <v>310</v>
      </c>
      <c r="C69" s="1448">
        <f>'D Inc'!B33</f>
        <v>3686.2558140030233</v>
      </c>
      <c r="D69" s="582">
        <f>C69/C77*100</f>
        <v>35.410199214887868</v>
      </c>
      <c r="E69" s="1451">
        <v>4751.2130115299997</v>
      </c>
      <c r="F69" s="820">
        <f>E69/E77*100</f>
        <v>43.290326672143337</v>
      </c>
      <c r="G69" s="1456">
        <v>4638</v>
      </c>
      <c r="H69" s="833">
        <v>40</v>
      </c>
      <c r="I69" s="1448">
        <f>Bond!B33</f>
        <v>2425.9004718000001</v>
      </c>
      <c r="J69" s="582">
        <f>I69/I77*100</f>
        <v>15.475318540304409</v>
      </c>
      <c r="K69" s="1451">
        <v>2674.2483687100002</v>
      </c>
      <c r="L69" s="820">
        <f>K69/K77*100</f>
        <v>10.849158153261214</v>
      </c>
      <c r="M69" s="1456">
        <v>2476</v>
      </c>
      <c r="N69" s="833">
        <v>11</v>
      </c>
      <c r="P69" s="1448"/>
      <c r="Q69" s="582"/>
      <c r="R69" s="1451"/>
      <c r="S69" s="820"/>
      <c r="T69" s="1456"/>
      <c r="U69" s="883"/>
      <c r="V69" s="567"/>
    </row>
    <row r="70" spans="1:36" ht="12.75" customHeight="1">
      <c r="A70" s="550"/>
      <c r="B70" s="642"/>
      <c r="C70" s="1449"/>
      <c r="D70" s="587"/>
      <c r="E70" s="1452"/>
      <c r="F70" s="821"/>
      <c r="G70" s="1455"/>
      <c r="H70" s="835"/>
      <c r="I70" s="1449" t="s">
        <v>2</v>
      </c>
      <c r="J70" s="587" t="s">
        <v>2</v>
      </c>
      <c r="K70" s="1452" t="s">
        <v>2</v>
      </c>
      <c r="L70" s="821" t="s">
        <v>2</v>
      </c>
      <c r="M70" s="1455"/>
      <c r="N70" s="835"/>
      <c r="P70" s="1449" t="s">
        <v>2</v>
      </c>
      <c r="Q70" s="587" t="s">
        <v>2</v>
      </c>
      <c r="R70" s="1452" t="s">
        <v>2</v>
      </c>
      <c r="S70" s="821" t="s">
        <v>2</v>
      </c>
      <c r="T70" s="1455"/>
      <c r="U70" s="883"/>
      <c r="V70" s="567"/>
    </row>
    <row r="71" spans="1:36" ht="12.75" customHeight="1">
      <c r="A71" s="550"/>
      <c r="B71" s="641" t="s">
        <v>311</v>
      </c>
      <c r="C71" s="1448">
        <f>'D Inc'!B34</f>
        <v>2953.5489334622425</v>
      </c>
      <c r="D71" s="582">
        <f>C71/C77*100</f>
        <v>28.371811779184302</v>
      </c>
      <c r="E71" s="1451">
        <v>2822.4707648000003</v>
      </c>
      <c r="F71" s="820">
        <f>E71/E77*100</f>
        <v>25.716734049652651</v>
      </c>
      <c r="G71" s="1456">
        <v>2796</v>
      </c>
      <c r="H71" s="833">
        <v>24</v>
      </c>
      <c r="I71" s="1448">
        <f>Bond!B34</f>
        <v>3181.0874338100002</v>
      </c>
      <c r="J71" s="582">
        <f>I71/I77*100</f>
        <v>20.292811644594064</v>
      </c>
      <c r="K71" s="1451">
        <v>7629.9794806599994</v>
      </c>
      <c r="L71" s="820">
        <f>K71/K77*100</f>
        <v>30.954063601709862</v>
      </c>
      <c r="M71" s="1456">
        <v>6808</v>
      </c>
      <c r="N71" s="833">
        <v>30</v>
      </c>
      <c r="P71" s="1448"/>
      <c r="Q71" s="582"/>
      <c r="R71" s="1451"/>
      <c r="S71" s="820"/>
      <c r="T71" s="1456"/>
      <c r="U71" s="883"/>
      <c r="V71" s="637"/>
    </row>
    <row r="72" spans="1:36" ht="12.75" customHeight="1">
      <c r="A72" s="550"/>
      <c r="B72" s="642"/>
      <c r="C72" s="1449"/>
      <c r="D72" s="587"/>
      <c r="E72" s="1452"/>
      <c r="F72" s="821"/>
      <c r="G72" s="1455"/>
      <c r="H72" s="835"/>
      <c r="I72" s="1449" t="s">
        <v>2</v>
      </c>
      <c r="J72" s="587" t="s">
        <v>2</v>
      </c>
      <c r="K72" s="1452" t="s">
        <v>2</v>
      </c>
      <c r="L72" s="821" t="s">
        <v>2</v>
      </c>
      <c r="M72" s="1455"/>
      <c r="N72" s="835"/>
      <c r="P72" s="1449" t="s">
        <v>2</v>
      </c>
      <c r="Q72" s="587" t="s">
        <v>2</v>
      </c>
      <c r="R72" s="1452" t="s">
        <v>2</v>
      </c>
      <c r="S72" s="821" t="s">
        <v>2</v>
      </c>
      <c r="T72" s="1455"/>
      <c r="U72" s="883"/>
      <c r="V72" s="639"/>
    </row>
    <row r="73" spans="1:36" ht="12.75" customHeight="1">
      <c r="A73" s="550"/>
      <c r="B73" s="641" t="s">
        <v>312</v>
      </c>
      <c r="C73" s="1448">
        <f>'D Inc'!B35</f>
        <v>113.47435241979916</v>
      </c>
      <c r="D73" s="582">
        <f>C73/C77*100</f>
        <v>1.0900354255669642</v>
      </c>
      <c r="E73" s="1451">
        <v>124.28481500000001</v>
      </c>
      <c r="F73" s="820">
        <f>E73/E77*100</f>
        <v>1.1324119185311607</v>
      </c>
      <c r="G73" s="1456">
        <v>233</v>
      </c>
      <c r="H73" s="833">
        <v>2</v>
      </c>
      <c r="I73" s="1448">
        <f>Bond!B35</f>
        <v>4682.3783626799996</v>
      </c>
      <c r="J73" s="582">
        <f>I73/I77*100</f>
        <v>29.869855557155756</v>
      </c>
      <c r="K73" s="1451">
        <v>7021.4389368100001</v>
      </c>
      <c r="L73" s="820">
        <f>K73/K77*100</f>
        <v>28.485275481597832</v>
      </c>
      <c r="M73" s="1456">
        <v>6819</v>
      </c>
      <c r="N73" s="833">
        <v>30</v>
      </c>
      <c r="P73" s="1448"/>
      <c r="Q73" s="582"/>
      <c r="R73" s="1451"/>
      <c r="S73" s="820"/>
      <c r="T73" s="1456"/>
      <c r="U73" s="883"/>
      <c r="V73" s="578"/>
    </row>
    <row r="74" spans="1:36" ht="12.75" customHeight="1">
      <c r="A74" s="555"/>
      <c r="B74" s="642"/>
      <c r="C74" s="1449"/>
      <c r="D74" s="587"/>
      <c r="E74" s="1452"/>
      <c r="F74" s="821"/>
      <c r="G74" s="1455"/>
      <c r="H74" s="835"/>
      <c r="I74" s="1449" t="s">
        <v>2</v>
      </c>
      <c r="J74" s="587" t="s">
        <v>2</v>
      </c>
      <c r="K74" s="1452" t="s">
        <v>2</v>
      </c>
      <c r="L74" s="821" t="s">
        <v>2</v>
      </c>
      <c r="M74" s="1455"/>
      <c r="N74" s="835"/>
      <c r="P74" s="1449" t="s">
        <v>2</v>
      </c>
      <c r="Q74" s="587" t="s">
        <v>2</v>
      </c>
      <c r="R74" s="1452" t="s">
        <v>2</v>
      </c>
      <c r="S74" s="821" t="s">
        <v>2</v>
      </c>
      <c r="T74" s="1455"/>
      <c r="U74" s="883"/>
      <c r="V74" s="578"/>
      <c r="AD74" s="307"/>
      <c r="AE74" s="307"/>
      <c r="AF74" s="307"/>
      <c r="AG74" s="307"/>
      <c r="AH74" s="307"/>
      <c r="AI74" s="307"/>
      <c r="AJ74" s="307"/>
    </row>
    <row r="75" spans="1:36" ht="12.75" customHeight="1" thickBot="1">
      <c r="B75" s="641" t="s">
        <v>313</v>
      </c>
      <c r="C75" s="1448">
        <f>'D Inc'!B36</f>
        <v>127.46063906165344</v>
      </c>
      <c r="D75" s="582">
        <f>C75/C77*100</f>
        <v>1.2243877931870424</v>
      </c>
      <c r="E75" s="1451">
        <v>127.51343396</v>
      </c>
      <c r="F75" s="820">
        <f>E75/E77*100</f>
        <v>1.1618292418839746</v>
      </c>
      <c r="G75" s="1456">
        <v>143</v>
      </c>
      <c r="H75" s="833">
        <v>1</v>
      </c>
      <c r="I75" s="1448">
        <f>Bond!B36</f>
        <v>3603.3361525</v>
      </c>
      <c r="J75" s="582">
        <f>I75/I77*100</f>
        <v>22.986423151299711</v>
      </c>
      <c r="K75" s="1451">
        <v>4608.4040038700005</v>
      </c>
      <c r="L75" s="820">
        <f>K75/K77*100</f>
        <v>18.695834110660957</v>
      </c>
      <c r="M75" s="1456">
        <v>5054</v>
      </c>
      <c r="N75" s="859">
        <v>22</v>
      </c>
      <c r="P75" s="1448"/>
      <c r="Q75" s="582"/>
      <c r="R75" s="1451"/>
      <c r="S75" s="820"/>
      <c r="T75" s="1456"/>
      <c r="U75" s="883"/>
      <c r="V75" s="578"/>
    </row>
    <row r="76" spans="1:36" ht="12.75" customHeight="1">
      <c r="B76" s="640"/>
      <c r="C76" s="1447"/>
      <c r="D76" s="575"/>
      <c r="E76" s="1453"/>
      <c r="F76" s="819"/>
      <c r="G76" s="1457"/>
      <c r="H76" s="831"/>
      <c r="I76" s="1447"/>
      <c r="J76" s="575"/>
      <c r="K76" s="1453"/>
      <c r="L76" s="819"/>
      <c r="M76" s="1457"/>
      <c r="N76" s="831"/>
      <c r="O76" s="648"/>
      <c r="P76" s="1447"/>
      <c r="Q76" s="575"/>
      <c r="R76" s="1453"/>
      <c r="S76" s="819"/>
      <c r="T76" s="1457"/>
      <c r="U76" s="831"/>
      <c r="V76" s="578"/>
    </row>
    <row r="77" spans="1:36" ht="12.75" customHeight="1" thickBot="1">
      <c r="B77" s="638" t="s">
        <v>81</v>
      </c>
      <c r="C77" s="1450">
        <f>SUM(C61:C75)</f>
        <v>10410.152712309999</v>
      </c>
      <c r="D77" s="619">
        <f>SUM(D61:D75)</f>
        <v>100.00000000000001</v>
      </c>
      <c r="E77" s="1454">
        <v>10975.230211388847</v>
      </c>
      <c r="F77" s="827">
        <f>SUM(F61:F75)</f>
        <v>100</v>
      </c>
      <c r="G77" s="1458">
        <v>11728</v>
      </c>
      <c r="H77" s="847">
        <v>100</v>
      </c>
      <c r="I77" s="1450">
        <f>SUM(I61:I75)</f>
        <v>15675.93239184</v>
      </c>
      <c r="J77" s="619">
        <f>SUM(J61:J75)</f>
        <v>100</v>
      </c>
      <c r="K77" s="1454">
        <v>24649.362936110683</v>
      </c>
      <c r="L77" s="827">
        <f>SUM(L61:L75)</f>
        <v>99.999999999999986</v>
      </c>
      <c r="M77" s="1458">
        <v>22482</v>
      </c>
      <c r="N77" s="847">
        <v>100</v>
      </c>
      <c r="O77" s="649"/>
      <c r="P77" s="1450">
        <f>SUM(P61:P67)</f>
        <v>124233.99307481</v>
      </c>
      <c r="Q77" s="619">
        <f>SUM(Q61:Q75)</f>
        <v>100</v>
      </c>
      <c r="R77" s="1454">
        <v>107875.5983419</v>
      </c>
      <c r="S77" s="827">
        <f>SUM(S61:S75)</f>
        <v>99.999999999999986</v>
      </c>
      <c r="T77" s="1458">
        <v>115585</v>
      </c>
      <c r="U77" s="847">
        <v>100</v>
      </c>
      <c r="V77" s="578"/>
    </row>
    <row r="78" spans="1:36" ht="12.75" customHeight="1">
      <c r="U78" s="307"/>
      <c r="V78" s="578"/>
    </row>
    <row r="79" spans="1:36" ht="12.75" customHeight="1">
      <c r="N79" s="307"/>
      <c r="O79" s="307"/>
      <c r="P79" s="307"/>
      <c r="Q79" s="307"/>
      <c r="R79" s="307"/>
      <c r="S79" s="307"/>
      <c r="T79" s="307"/>
      <c r="U79" s="307"/>
      <c r="V79" s="579"/>
    </row>
    <row r="80" spans="1:36" ht="12.75" customHeight="1">
      <c r="N80" s="307"/>
      <c r="O80" s="307"/>
      <c r="P80" s="307"/>
      <c r="Q80" s="307"/>
      <c r="R80" s="307"/>
      <c r="S80" s="307"/>
      <c r="T80" s="307"/>
      <c r="U80" s="307"/>
      <c r="V80" s="579"/>
    </row>
    <row r="81" spans="2:22" ht="12.75" customHeight="1">
      <c r="N81" s="307"/>
      <c r="O81" s="307"/>
      <c r="P81" s="307"/>
      <c r="Q81" s="307"/>
      <c r="R81" s="307"/>
      <c r="S81" s="307"/>
      <c r="T81" s="307"/>
      <c r="U81" s="307"/>
      <c r="V81" s="579"/>
    </row>
    <row r="82" spans="2:22" ht="12.75" customHeight="1">
      <c r="N82" s="307"/>
      <c r="O82" s="307"/>
      <c r="P82" s="307"/>
      <c r="Q82" s="307"/>
      <c r="R82" s="307"/>
      <c r="S82" s="307"/>
      <c r="T82" s="307"/>
      <c r="U82" s="307"/>
      <c r="V82" s="607"/>
    </row>
    <row r="83" spans="2:22" ht="12.75" customHeight="1">
      <c r="V83" s="607"/>
    </row>
    <row r="84" spans="2:22" ht="12.75" customHeight="1">
      <c r="N84" s="307"/>
      <c r="O84" s="307"/>
      <c r="P84" s="307"/>
      <c r="Q84" s="307"/>
      <c r="R84" s="307"/>
      <c r="S84" s="307"/>
      <c r="T84" s="307"/>
      <c r="U84" s="307"/>
      <c r="V84" s="607"/>
    </row>
    <row r="85" spans="2:22" ht="12.75" customHeight="1">
      <c r="N85" s="307"/>
      <c r="O85" s="307"/>
      <c r="P85" s="307"/>
      <c r="Q85" s="307"/>
      <c r="R85" s="307"/>
      <c r="S85" s="307"/>
      <c r="T85" s="307"/>
      <c r="U85" s="307"/>
      <c r="V85" s="607"/>
    </row>
    <row r="86" spans="2:22" ht="12.75" customHeight="1">
      <c r="N86" s="307"/>
      <c r="O86" s="307"/>
      <c r="P86" s="307"/>
      <c r="Q86" s="307"/>
      <c r="R86" s="307"/>
      <c r="S86" s="307"/>
      <c r="T86" s="307"/>
      <c r="U86" s="307"/>
      <c r="V86" s="607"/>
    </row>
    <row r="87" spans="2:22" ht="12.75" customHeight="1">
      <c r="N87" s="307"/>
      <c r="O87" s="307"/>
      <c r="P87" s="307"/>
      <c r="Q87" s="307"/>
      <c r="R87" s="307"/>
      <c r="S87" s="307"/>
      <c r="T87" s="307"/>
      <c r="U87" s="307"/>
      <c r="V87" s="607"/>
    </row>
    <row r="88" spans="2:22" ht="12.75" customHeight="1">
      <c r="N88" s="307"/>
      <c r="O88" s="307"/>
      <c r="P88" s="307"/>
      <c r="Q88" s="307"/>
      <c r="R88" s="307"/>
      <c r="S88" s="307"/>
      <c r="T88" s="307"/>
      <c r="U88" s="307"/>
      <c r="V88" s="607"/>
    </row>
    <row r="89" spans="2:22" ht="12.75" customHeight="1">
      <c r="N89" s="307"/>
      <c r="O89" s="307"/>
      <c r="P89" s="307"/>
      <c r="Q89" s="307"/>
      <c r="R89" s="307"/>
      <c r="S89" s="307"/>
      <c r="T89" s="307"/>
      <c r="U89" s="307"/>
      <c r="V89" s="579"/>
    </row>
    <row r="90" spans="2:22" ht="12.75" customHeight="1">
      <c r="N90" s="307"/>
      <c r="O90" s="307"/>
      <c r="P90" s="307"/>
      <c r="Q90" s="307"/>
      <c r="R90" s="307"/>
      <c r="S90" s="307"/>
      <c r="T90" s="307"/>
      <c r="U90" s="307"/>
      <c r="V90" s="595"/>
    </row>
    <row r="91" spans="2:22" ht="12.75" customHeight="1">
      <c r="B91" s="555"/>
      <c r="C91" s="555"/>
      <c r="D91" s="555"/>
      <c r="E91" s="555"/>
      <c r="F91" s="555"/>
      <c r="G91" s="555"/>
      <c r="H91" s="555"/>
      <c r="I91" s="630"/>
      <c r="J91" s="630"/>
      <c r="K91" s="630"/>
      <c r="L91" s="630"/>
      <c r="M91" s="630"/>
      <c r="N91" s="630"/>
      <c r="O91" s="630"/>
      <c r="P91" s="630"/>
      <c r="Q91" s="307"/>
      <c r="R91" s="307"/>
      <c r="S91" s="307"/>
      <c r="T91" s="307"/>
      <c r="U91" s="307"/>
    </row>
    <row r="92" spans="2:22" ht="12.75" customHeight="1">
      <c r="N92" s="307"/>
      <c r="O92" s="307"/>
      <c r="P92" s="307"/>
      <c r="Q92" s="307"/>
      <c r="R92" s="307"/>
      <c r="S92" s="307"/>
      <c r="T92" s="307"/>
      <c r="U92" s="307"/>
    </row>
    <row r="93" spans="2:22" ht="12.75" customHeight="1">
      <c r="N93" s="307"/>
      <c r="O93" s="307"/>
      <c r="P93" s="307"/>
      <c r="Q93" s="307"/>
      <c r="R93" s="307"/>
      <c r="S93" s="307"/>
      <c r="T93" s="307"/>
      <c r="U93" s="307"/>
    </row>
  </sheetData>
  <mergeCells count="22">
    <mergeCell ref="C58:D58"/>
    <mergeCell ref="E58:F58"/>
    <mergeCell ref="G58:H58"/>
    <mergeCell ref="X49:Y49"/>
    <mergeCell ref="Z49:AA49"/>
    <mergeCell ref="P58:Q58"/>
    <mergeCell ref="T58:U58"/>
    <mergeCell ref="AB6:AC6"/>
    <mergeCell ref="I58:J58"/>
    <mergeCell ref="K58:L58"/>
    <mergeCell ref="M58:N58"/>
    <mergeCell ref="X6:Y6"/>
    <mergeCell ref="Z6:AA6"/>
    <mergeCell ref="AB49:AC49"/>
    <mergeCell ref="R6:S6"/>
    <mergeCell ref="T6:U6"/>
    <mergeCell ref="P6:Q6"/>
    <mergeCell ref="K6:L6"/>
    <mergeCell ref="C6:D6"/>
    <mergeCell ref="E6:F6"/>
    <mergeCell ref="G6:H6"/>
    <mergeCell ref="I6:J6"/>
  </mergeCells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V87"/>
  <sheetViews>
    <sheetView workbookViewId="0" xr3:uid="{7BE570AB-09E9-518F-B8F7-3F91B7162CA9}">
      <pane xSplit="1" ySplit="6" topLeftCell="B7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3" style="132" customWidth="1"/>
    <col min="2" max="2" width="11.140625" style="132" customWidth="1"/>
    <col min="3" max="3" width="6.5703125" style="132" customWidth="1"/>
    <col min="4" max="4" width="10.140625" style="132" customWidth="1"/>
    <col min="5" max="5" width="6.5703125" style="132" customWidth="1"/>
    <col min="6" max="6" width="9.7109375" style="132" customWidth="1"/>
    <col min="7" max="7" width="4.5703125" style="132" customWidth="1"/>
    <col min="8" max="8" width="10.140625" style="132" customWidth="1"/>
    <col min="9" max="9" width="5" style="132" bestFit="1" customWidth="1"/>
    <col min="10" max="10" width="11.5703125" style="132" customWidth="1"/>
    <col min="11" max="11" width="5" style="132" customWidth="1"/>
    <col min="12" max="12" width="9.7109375" style="132" customWidth="1"/>
    <col min="13" max="13" width="4.5703125" style="132" customWidth="1"/>
    <col min="14" max="15" width="9.140625" style="132"/>
    <col min="16" max="16" width="41.28515625" style="68" customWidth="1"/>
    <col min="17" max="17" width="11.7109375" style="68" customWidth="1"/>
    <col min="18" max="18" width="5.28515625" style="140" customWidth="1"/>
    <col min="19" max="19" width="9.5703125" style="140" customWidth="1"/>
    <col min="20" max="20" width="5.28515625" style="140" customWidth="1"/>
    <col min="21" max="21" width="9.42578125" style="68" customWidth="1"/>
    <col min="22" max="22" width="4" style="68" bestFit="1" customWidth="1"/>
    <col min="23" max="16384" width="9.140625" style="132"/>
  </cols>
  <sheetData>
    <row r="1" spans="1:22" ht="12.75" customHeight="1">
      <c r="A1" s="87" t="s">
        <v>195</v>
      </c>
      <c r="P1" s="87" t="s">
        <v>195</v>
      </c>
    </row>
    <row r="2" spans="1:22" ht="12.75" customHeight="1">
      <c r="A2" s="87" t="s">
        <v>314</v>
      </c>
      <c r="P2" s="87" t="s">
        <v>315</v>
      </c>
      <c r="S2" s="197" t="str">
        <f>Summary!AF1</f>
        <v>QUARTER ENDED 30 JUNE 2006</v>
      </c>
    </row>
    <row r="3" spans="1:22" ht="12.75" customHeight="1" thickBot="1">
      <c r="A3" s="258"/>
      <c r="P3" s="147"/>
    </row>
    <row r="4" spans="1:22" ht="12.75" customHeight="1">
      <c r="A4" s="88"/>
      <c r="B4" s="90"/>
      <c r="C4" s="79"/>
      <c r="D4" s="79" t="s">
        <v>275</v>
      </c>
      <c r="E4" s="79"/>
      <c r="F4" s="79"/>
      <c r="G4" s="486"/>
      <c r="H4" s="186"/>
      <c r="I4" s="326"/>
      <c r="J4" s="981" t="s">
        <v>316</v>
      </c>
      <c r="K4" s="326"/>
      <c r="L4" s="497"/>
      <c r="M4" s="498"/>
      <c r="P4" s="84"/>
      <c r="Q4" s="86"/>
      <c r="R4" s="86"/>
      <c r="S4" s="997" t="s">
        <v>317</v>
      </c>
      <c r="T4" s="86"/>
      <c r="U4" s="85"/>
      <c r="V4" s="487"/>
    </row>
    <row r="5" spans="1:22" ht="12.75" customHeight="1">
      <c r="A5" s="77"/>
      <c r="B5" s="1776" t="str">
        <f>Summary!C6</f>
        <v>30/06/2006</v>
      </c>
      <c r="C5" s="1744"/>
      <c r="D5" s="1741" t="str">
        <f>Summary!E6</f>
        <v>31/03/2006</v>
      </c>
      <c r="E5" s="1742"/>
      <c r="F5" s="1720" t="str">
        <f>Summary!G6</f>
        <v>31/12/2005</v>
      </c>
      <c r="G5" s="1777"/>
      <c r="H5" s="1776" t="str">
        <f>Summary!C6</f>
        <v>30/06/2006</v>
      </c>
      <c r="I5" s="1744"/>
      <c r="J5" s="1741" t="str">
        <f>Summary!E6</f>
        <v>31/03/2006</v>
      </c>
      <c r="K5" s="1742"/>
      <c r="L5" s="1720" t="str">
        <f>Summary!G6</f>
        <v>31/12/2005</v>
      </c>
      <c r="M5" s="1721"/>
      <c r="P5" s="78"/>
      <c r="Q5" s="1776" t="str">
        <f>Summary!C6</f>
        <v>30/06/2006</v>
      </c>
      <c r="R5" s="1744"/>
      <c r="S5" s="1741" t="str">
        <f>Summary!E6</f>
        <v>31/03/2006</v>
      </c>
      <c r="T5" s="1742"/>
      <c r="U5" s="1720" t="str">
        <f>Summary!G6</f>
        <v>31/12/2005</v>
      </c>
      <c r="V5" s="1721"/>
    </row>
    <row r="6" spans="1:22" ht="12.75" customHeight="1">
      <c r="A6" s="77"/>
      <c r="B6" s="1687" t="s">
        <v>108</v>
      </c>
      <c r="C6" s="1682" t="s">
        <v>14</v>
      </c>
      <c r="D6" s="1683" t="s">
        <v>108</v>
      </c>
      <c r="E6" s="966" t="s">
        <v>14</v>
      </c>
      <c r="F6" s="1679" t="s">
        <v>108</v>
      </c>
      <c r="G6" s="969" t="s">
        <v>14</v>
      </c>
      <c r="H6" s="1687" t="s">
        <v>108</v>
      </c>
      <c r="I6" s="1682" t="s">
        <v>14</v>
      </c>
      <c r="J6" s="1683"/>
      <c r="K6" s="1683"/>
      <c r="L6" s="1679" t="s">
        <v>108</v>
      </c>
      <c r="M6" s="977" t="s">
        <v>14</v>
      </c>
      <c r="P6" s="501"/>
      <c r="Q6" s="1682" t="s">
        <v>108</v>
      </c>
      <c r="R6" s="982" t="s">
        <v>14</v>
      </c>
      <c r="S6" s="966" t="s">
        <v>108</v>
      </c>
      <c r="T6" s="983" t="s">
        <v>14</v>
      </c>
      <c r="U6" s="969" t="s">
        <v>108</v>
      </c>
      <c r="V6" s="977" t="s">
        <v>14</v>
      </c>
    </row>
    <row r="7" spans="1:22" ht="12.75" customHeight="1">
      <c r="A7" s="70" t="s">
        <v>106</v>
      </c>
      <c r="B7" s="337"/>
      <c r="C7" s="337"/>
      <c r="D7" s="798"/>
      <c r="E7" s="798"/>
      <c r="F7" s="806"/>
      <c r="G7" s="806"/>
      <c r="H7" s="337"/>
      <c r="I7" s="337"/>
      <c r="J7" s="798"/>
      <c r="K7" s="798"/>
      <c r="L7" s="806"/>
      <c r="M7" s="815"/>
      <c r="P7" s="62" t="s">
        <v>106</v>
      </c>
      <c r="Q7" s="337"/>
      <c r="R7" s="135"/>
      <c r="S7" s="797"/>
      <c r="T7" s="797"/>
      <c r="U7" s="806"/>
      <c r="V7" s="815"/>
    </row>
    <row r="8" spans="1:22" ht="12.75" customHeight="1">
      <c r="A8" s="70" t="s">
        <v>201</v>
      </c>
      <c r="B8" s="337">
        <f>'WW Varied'!B7</f>
        <v>285.543429</v>
      </c>
      <c r="C8" s="135">
        <f t="shared" ref="C8:E14" si="0">B8/B$14*100</f>
        <v>77.669213306243861</v>
      </c>
      <c r="D8" s="798">
        <v>262.89999999999998</v>
      </c>
      <c r="E8" s="797">
        <f t="shared" si="0"/>
        <v>81.31766161459943</v>
      </c>
      <c r="F8" s="806">
        <v>249.1</v>
      </c>
      <c r="G8" s="813">
        <v>78</v>
      </c>
      <c r="H8" s="337">
        <f>WWtech!B7</f>
        <v>128.80199999999999</v>
      </c>
      <c r="I8" s="135">
        <f t="shared" ref="I8:K14" si="1">H8/H$14*100</f>
        <v>79.04775932540413</v>
      </c>
      <c r="J8" s="798">
        <v>183.9</v>
      </c>
      <c r="K8" s="797">
        <f t="shared" si="1"/>
        <v>82.098214285714292</v>
      </c>
      <c r="L8" s="806">
        <v>169</v>
      </c>
      <c r="M8" s="807">
        <v>77</v>
      </c>
      <c r="P8" s="94" t="s">
        <v>111</v>
      </c>
      <c r="Q8" s="337">
        <f>WWflex!B7</f>
        <v>1952.93295455</v>
      </c>
      <c r="R8" s="135">
        <f>Q8/Q$11*100</f>
        <v>57.688779446405647</v>
      </c>
      <c r="S8" s="798">
        <v>2784.8355071800001</v>
      </c>
      <c r="T8" s="797">
        <f>S8/S$11*100</f>
        <v>66.692139281384442</v>
      </c>
      <c r="U8" s="806">
        <v>1176.5</v>
      </c>
      <c r="V8" s="807">
        <v>41</v>
      </c>
    </row>
    <row r="9" spans="1:22" ht="12.75" customHeight="1">
      <c r="A9" s="81" t="s">
        <v>202</v>
      </c>
      <c r="B9" s="337">
        <f>'WW Varied'!B8</f>
        <v>17.45</v>
      </c>
      <c r="C9" s="135">
        <f t="shared" si="0"/>
        <v>4.7464855939442945</v>
      </c>
      <c r="D9" s="798">
        <v>7.7</v>
      </c>
      <c r="E9" s="797">
        <f t="shared" si="0"/>
        <v>2.3816888339004021</v>
      </c>
      <c r="F9" s="806">
        <v>18.899999999999999</v>
      </c>
      <c r="G9" s="813">
        <v>6</v>
      </c>
      <c r="H9" s="337">
        <f>WWtech!B8</f>
        <v>3.8099999999999996</v>
      </c>
      <c r="I9" s="135">
        <f t="shared" si="1"/>
        <v>2.3382553301174651</v>
      </c>
      <c r="J9" s="798">
        <v>1.4</v>
      </c>
      <c r="K9" s="797">
        <f t="shared" si="1"/>
        <v>0.625</v>
      </c>
      <c r="L9" s="806">
        <v>2.8</v>
      </c>
      <c r="M9" s="807">
        <v>1</v>
      </c>
      <c r="P9" s="94" t="s">
        <v>112</v>
      </c>
      <c r="Q9" s="337">
        <f>WWflex!B8</f>
        <v>1432.3578650699999</v>
      </c>
      <c r="R9" s="135">
        <f>Q9/Q$11*100</f>
        <v>42.311220553594339</v>
      </c>
      <c r="S9" s="798">
        <v>1390.8222797599997</v>
      </c>
      <c r="T9" s="797">
        <f>S9/S$11*100</f>
        <v>33.307860718615551</v>
      </c>
      <c r="U9" s="806">
        <v>1675.6</v>
      </c>
      <c r="V9" s="807">
        <v>59</v>
      </c>
    </row>
    <row r="10" spans="1:22" ht="12.75" customHeight="1" thickBot="1">
      <c r="A10" s="78" t="s">
        <v>203</v>
      </c>
      <c r="B10" s="337">
        <f>'WW Varied'!B9</f>
        <v>0.1</v>
      </c>
      <c r="C10" s="135">
        <f t="shared" si="0"/>
        <v>2.7200490509709421E-2</v>
      </c>
      <c r="D10" s="798">
        <v>0.2</v>
      </c>
      <c r="E10" s="797">
        <f t="shared" si="0"/>
        <v>6.186204763377668E-2</v>
      </c>
      <c r="F10" s="806">
        <v>0.1</v>
      </c>
      <c r="G10" s="813">
        <v>0</v>
      </c>
      <c r="H10" s="337">
        <f>WWtech!B9</f>
        <v>0</v>
      </c>
      <c r="I10" s="135">
        <f t="shared" si="1"/>
        <v>0</v>
      </c>
      <c r="J10" s="798">
        <v>0</v>
      </c>
      <c r="K10" s="797">
        <f t="shared" si="1"/>
        <v>0</v>
      </c>
      <c r="L10" s="806">
        <v>0</v>
      </c>
      <c r="M10" s="807">
        <v>0</v>
      </c>
      <c r="P10" s="95" t="s">
        <v>115</v>
      </c>
      <c r="Q10" s="337">
        <f>WWflex!B9</f>
        <v>0</v>
      </c>
      <c r="R10" s="135">
        <f>Q10/Q$11*100</f>
        <v>0</v>
      </c>
      <c r="S10" s="798">
        <v>0</v>
      </c>
      <c r="T10" s="797">
        <f>S10/S$11*100</f>
        <v>0</v>
      </c>
      <c r="U10" s="806">
        <v>9.6999999999999993</v>
      </c>
      <c r="V10" s="807">
        <v>0</v>
      </c>
    </row>
    <row r="11" spans="1:22" ht="12.75" customHeight="1" thickBot="1">
      <c r="A11" s="496" t="s">
        <v>204</v>
      </c>
      <c r="B11" s="337">
        <f>'WW Varied'!B10</f>
        <v>0</v>
      </c>
      <c r="C11" s="135">
        <f t="shared" si="0"/>
        <v>0</v>
      </c>
      <c r="D11" s="798">
        <v>0</v>
      </c>
      <c r="E11" s="797">
        <f t="shared" si="0"/>
        <v>0</v>
      </c>
      <c r="F11" s="806">
        <v>0</v>
      </c>
      <c r="G11" s="813">
        <v>0</v>
      </c>
      <c r="H11" s="337">
        <f>WWtech!B10</f>
        <v>0</v>
      </c>
      <c r="I11" s="135">
        <f t="shared" si="1"/>
        <v>0</v>
      </c>
      <c r="J11" s="798">
        <v>0</v>
      </c>
      <c r="K11" s="797">
        <f t="shared" si="1"/>
        <v>0</v>
      </c>
      <c r="L11" s="806">
        <v>0</v>
      </c>
      <c r="M11" s="807">
        <v>0</v>
      </c>
      <c r="P11" s="502" t="s">
        <v>3</v>
      </c>
      <c r="Q11" s="335">
        <f>WWflex!B10</f>
        <v>3385.2908196200005</v>
      </c>
      <c r="R11" s="69">
        <f>SUM(R8:R10)</f>
        <v>99.999999999999986</v>
      </c>
      <c r="S11" s="799">
        <v>4175.6577869399998</v>
      </c>
      <c r="T11" s="800">
        <f>SUM(T8:T10)</f>
        <v>100</v>
      </c>
      <c r="U11" s="808">
        <v>2861.8</v>
      </c>
      <c r="V11" s="809">
        <v>100</v>
      </c>
    </row>
    <row r="12" spans="1:22" ht="12.75" customHeight="1">
      <c r="A12" s="82" t="s">
        <v>205</v>
      </c>
      <c r="B12" s="337">
        <f>'WW Varied'!B11</f>
        <v>12.647</v>
      </c>
      <c r="C12" s="135">
        <f t="shared" si="0"/>
        <v>3.4400460347629509</v>
      </c>
      <c r="D12" s="798">
        <v>48.6</v>
      </c>
      <c r="E12" s="797">
        <f t="shared" si="0"/>
        <v>15.032477575007732</v>
      </c>
      <c r="F12" s="806">
        <v>52.4</v>
      </c>
      <c r="G12" s="813">
        <v>16</v>
      </c>
      <c r="H12" s="337">
        <f>WWtech!B11</f>
        <v>6.33</v>
      </c>
      <c r="I12" s="135">
        <f t="shared" si="1"/>
        <v>3.8848179106676</v>
      </c>
      <c r="J12" s="798">
        <v>10.1</v>
      </c>
      <c r="K12" s="797">
        <f t="shared" si="1"/>
        <v>4.5089285714285712</v>
      </c>
      <c r="L12" s="806">
        <v>39.799999999999997</v>
      </c>
      <c r="M12" s="807">
        <v>18</v>
      </c>
      <c r="P12" s="76" t="s">
        <v>118</v>
      </c>
      <c r="Q12" s="337"/>
      <c r="R12" s="135"/>
      <c r="S12" s="798"/>
      <c r="T12" s="797"/>
      <c r="U12" s="806"/>
      <c r="V12" s="815"/>
    </row>
    <row r="13" spans="1:22" ht="12.75" customHeight="1" thickBot="1">
      <c r="A13" s="83" t="s">
        <v>318</v>
      </c>
      <c r="B13" s="337">
        <f>'WW Varied'!B12</f>
        <v>51.9</v>
      </c>
      <c r="C13" s="135">
        <f t="shared" si="0"/>
        <v>14.117054574539189</v>
      </c>
      <c r="D13" s="798">
        <v>3.9</v>
      </c>
      <c r="E13" s="797">
        <f t="shared" si="0"/>
        <v>1.2063099288586452</v>
      </c>
      <c r="F13" s="806">
        <v>0.1</v>
      </c>
      <c r="G13" s="813">
        <v>0</v>
      </c>
      <c r="H13" s="337">
        <f>WWtech!B12</f>
        <v>24</v>
      </c>
      <c r="I13" s="135">
        <f t="shared" si="1"/>
        <v>14.729167433810805</v>
      </c>
      <c r="J13" s="798">
        <v>28.6</v>
      </c>
      <c r="K13" s="797">
        <f t="shared" si="1"/>
        <v>12.767857142857144</v>
      </c>
      <c r="L13" s="806">
        <v>8.6</v>
      </c>
      <c r="M13" s="807">
        <v>4</v>
      </c>
      <c r="P13" s="78" t="s">
        <v>120</v>
      </c>
      <c r="Q13" s="503">
        <f>WWflex!B12</f>
        <v>-1.1000000000000001</v>
      </c>
      <c r="R13" s="136">
        <f t="shared" ref="R13:T25" si="2">Q13/Q$28*100</f>
        <v>-0.10937335384557668</v>
      </c>
      <c r="S13" s="984">
        <v>7.6369999999999996</v>
      </c>
      <c r="T13" s="931">
        <f t="shared" si="2"/>
        <v>0.85168406081086634</v>
      </c>
      <c r="U13" s="811" t="s">
        <v>28</v>
      </c>
      <c r="V13" s="941"/>
    </row>
    <row r="14" spans="1:22" ht="12.75" customHeight="1" thickBot="1">
      <c r="A14" s="334" t="s">
        <v>3</v>
      </c>
      <c r="B14" s="335">
        <f>'WW Varied'!B13</f>
        <v>367.64042899999998</v>
      </c>
      <c r="C14" s="69">
        <f t="shared" si="0"/>
        <v>100</v>
      </c>
      <c r="D14" s="799">
        <v>323.3</v>
      </c>
      <c r="E14" s="800">
        <f t="shared" si="0"/>
        <v>100</v>
      </c>
      <c r="F14" s="808">
        <f>SUM(F8:F13)</f>
        <v>320.60000000000002</v>
      </c>
      <c r="G14" s="970">
        <v>100</v>
      </c>
      <c r="H14" s="335">
        <f>WWtech!B13</f>
        <v>162.94199999999998</v>
      </c>
      <c r="I14" s="69">
        <f t="shared" si="1"/>
        <v>100</v>
      </c>
      <c r="J14" s="799">
        <v>224</v>
      </c>
      <c r="K14" s="800">
        <f t="shared" si="1"/>
        <v>100</v>
      </c>
      <c r="L14" s="808">
        <v>220.2</v>
      </c>
      <c r="M14" s="809">
        <v>100</v>
      </c>
      <c r="N14" s="488"/>
      <c r="P14" s="78" t="s">
        <v>122</v>
      </c>
      <c r="Q14" s="503">
        <f>WWflex!B13</f>
        <v>81.653000000000006</v>
      </c>
      <c r="R14" s="136">
        <f t="shared" si="2"/>
        <v>8.1187840559571587</v>
      </c>
      <c r="S14" s="984">
        <v>80.665999999999997</v>
      </c>
      <c r="T14" s="931">
        <f t="shared" si="2"/>
        <v>8.9959338024576851</v>
      </c>
      <c r="U14" s="811">
        <v>60.3</v>
      </c>
      <c r="V14" s="941">
        <v>5</v>
      </c>
    </row>
    <row r="15" spans="1:22" ht="12.75" customHeight="1">
      <c r="A15" s="70" t="s">
        <v>206</v>
      </c>
      <c r="B15" s="337"/>
      <c r="C15" s="135"/>
      <c r="D15" s="798"/>
      <c r="E15" s="797"/>
      <c r="F15" s="806"/>
      <c r="G15" s="813"/>
      <c r="H15" s="337"/>
      <c r="I15" s="135"/>
      <c r="J15" s="798"/>
      <c r="K15" s="797"/>
      <c r="L15" s="806"/>
      <c r="M15" s="807"/>
      <c r="P15" s="78" t="s">
        <v>123</v>
      </c>
      <c r="Q15" s="503">
        <f>WWflex!B14</f>
        <v>45.716999999999999</v>
      </c>
      <c r="R15" s="136">
        <f t="shared" si="2"/>
        <v>4.5456560161438446</v>
      </c>
      <c r="S15" s="984">
        <v>66.007000000000005</v>
      </c>
      <c r="T15" s="931">
        <f t="shared" si="2"/>
        <v>7.3611509495800531</v>
      </c>
      <c r="U15" s="811">
        <f>6.1+59.4</f>
        <v>65.5</v>
      </c>
      <c r="V15" s="941">
        <v>6</v>
      </c>
    </row>
    <row r="16" spans="1:22" ht="12.75" customHeight="1">
      <c r="A16" s="77" t="s">
        <v>207</v>
      </c>
      <c r="B16" s="337">
        <f>'WW Varied'!B15</f>
        <v>0</v>
      </c>
      <c r="C16" s="135">
        <f t="shared" ref="C16:C47" si="3">B16/$B$76*100</f>
        <v>0</v>
      </c>
      <c r="D16" s="798">
        <v>0</v>
      </c>
      <c r="E16" s="797">
        <f t="shared" ref="E16:E47" si="4">D16/$B$76*100</f>
        <v>0</v>
      </c>
      <c r="F16" s="810" t="s">
        <v>28</v>
      </c>
      <c r="G16" s="813"/>
      <c r="H16" s="337">
        <f>WWtech!B15</f>
        <v>0</v>
      </c>
      <c r="I16" s="135">
        <f t="shared" ref="I16:I47" si="5">H16/$B$76*100</f>
        <v>0</v>
      </c>
      <c r="J16" s="798">
        <v>0</v>
      </c>
      <c r="K16" s="797">
        <f t="shared" ref="K16:K47" si="6">J16/$B$76*100</f>
        <v>0</v>
      </c>
      <c r="L16" s="810" t="s">
        <v>28</v>
      </c>
      <c r="M16" s="807"/>
      <c r="P16" s="78" t="s">
        <v>124</v>
      </c>
      <c r="Q16" s="503">
        <f>WWflex!B15</f>
        <v>37.477000000000004</v>
      </c>
      <c r="R16" s="136">
        <f t="shared" si="2"/>
        <v>3.7263501655187978</v>
      </c>
      <c r="S16" s="984">
        <v>29.919</v>
      </c>
      <c r="T16" s="931">
        <f t="shared" si="2"/>
        <v>3.3365896838287696</v>
      </c>
      <c r="U16" s="811">
        <f>250.1+40.1</f>
        <v>290.2</v>
      </c>
      <c r="V16" s="941">
        <v>24</v>
      </c>
    </row>
    <row r="17" spans="1:22" ht="12.75" customHeight="1">
      <c r="A17" s="77" t="s">
        <v>208</v>
      </c>
      <c r="B17" s="337">
        <f>'WW Varied'!B16</f>
        <v>0</v>
      </c>
      <c r="C17" s="135">
        <f t="shared" si="3"/>
        <v>0</v>
      </c>
      <c r="D17" s="798">
        <v>0</v>
      </c>
      <c r="E17" s="797">
        <f t="shared" si="4"/>
        <v>0</v>
      </c>
      <c r="F17" s="810" t="s">
        <v>28</v>
      </c>
      <c r="G17" s="813"/>
      <c r="H17" s="337">
        <f>WWtech!B16</f>
        <v>0</v>
      </c>
      <c r="I17" s="135">
        <f t="shared" si="5"/>
        <v>0</v>
      </c>
      <c r="J17" s="798">
        <v>0</v>
      </c>
      <c r="K17" s="797">
        <f t="shared" si="6"/>
        <v>0</v>
      </c>
      <c r="L17" s="810" t="s">
        <v>28</v>
      </c>
      <c r="M17" s="807"/>
      <c r="P17" s="78" t="s">
        <v>128</v>
      </c>
      <c r="Q17" s="503">
        <f>WWflex!B16</f>
        <v>187.686148</v>
      </c>
      <c r="R17" s="136">
        <f t="shared" si="2"/>
        <v>18.661694070106613</v>
      </c>
      <c r="S17" s="984">
        <v>199.16293024999999</v>
      </c>
      <c r="T17" s="931">
        <f t="shared" si="2"/>
        <v>22.210801780582866</v>
      </c>
      <c r="U17" s="811">
        <f>277.3</f>
        <v>277.3</v>
      </c>
      <c r="V17" s="941">
        <v>23</v>
      </c>
    </row>
    <row r="18" spans="1:22" ht="12.75" customHeight="1">
      <c r="A18" s="77" t="s">
        <v>209</v>
      </c>
      <c r="B18" s="337">
        <f>'WW Varied'!B17</f>
        <v>0</v>
      </c>
      <c r="C18" s="135">
        <f t="shared" si="3"/>
        <v>0</v>
      </c>
      <c r="D18" s="798">
        <v>0</v>
      </c>
      <c r="E18" s="797">
        <f t="shared" si="4"/>
        <v>0</v>
      </c>
      <c r="F18" s="810"/>
      <c r="G18" s="813"/>
      <c r="H18" s="337">
        <f>WWtech!B17</f>
        <v>0</v>
      </c>
      <c r="I18" s="135">
        <f t="shared" si="5"/>
        <v>0</v>
      </c>
      <c r="J18" s="798">
        <v>0</v>
      </c>
      <c r="K18" s="797">
        <f t="shared" si="6"/>
        <v>0</v>
      </c>
      <c r="L18" s="810" t="s">
        <v>28</v>
      </c>
      <c r="M18" s="807"/>
      <c r="P18" s="78" t="s">
        <v>130</v>
      </c>
      <c r="Q18" s="503">
        <f>WWflex!B17</f>
        <v>27.487000200000001</v>
      </c>
      <c r="R18" s="136">
        <f t="shared" si="2"/>
        <v>2.7330412718436703</v>
      </c>
      <c r="S18" s="984">
        <v>0.89999959999999979</v>
      </c>
      <c r="T18" s="931">
        <f t="shared" si="2"/>
        <v>0.10036864135866902</v>
      </c>
      <c r="U18" s="811" t="s">
        <v>28</v>
      </c>
      <c r="V18" s="941"/>
    </row>
    <row r="19" spans="1:22" ht="12.75" customHeight="1">
      <c r="A19" s="77" t="s">
        <v>210</v>
      </c>
      <c r="B19" s="337">
        <f>'WW Varied'!B18</f>
        <v>0</v>
      </c>
      <c r="C19" s="135">
        <f t="shared" si="3"/>
        <v>0</v>
      </c>
      <c r="D19" s="798">
        <v>0</v>
      </c>
      <c r="E19" s="797">
        <f t="shared" si="4"/>
        <v>0</v>
      </c>
      <c r="F19" s="810" t="s">
        <v>28</v>
      </c>
      <c r="G19" s="813"/>
      <c r="H19" s="337">
        <f>WWtech!B18</f>
        <v>0</v>
      </c>
      <c r="I19" s="135">
        <f t="shared" si="5"/>
        <v>0</v>
      </c>
      <c r="J19" s="798">
        <v>0</v>
      </c>
      <c r="K19" s="797">
        <f t="shared" si="6"/>
        <v>0</v>
      </c>
      <c r="L19" s="810" t="s">
        <v>28</v>
      </c>
      <c r="M19" s="807"/>
      <c r="P19" s="78" t="s">
        <v>132</v>
      </c>
      <c r="Q19" s="503">
        <f>WWflex!B18</f>
        <v>64.978999999999999</v>
      </c>
      <c r="R19" s="136">
        <f t="shared" si="2"/>
        <v>6.4608828723015712</v>
      </c>
      <c r="S19" s="984">
        <v>70.664000000000001</v>
      </c>
      <c r="T19" s="931">
        <f t="shared" si="2"/>
        <v>7.8805031390780504</v>
      </c>
      <c r="U19" s="811">
        <f>48+33.3</f>
        <v>81.3</v>
      </c>
      <c r="V19" s="941">
        <f>4+3</f>
        <v>7</v>
      </c>
    </row>
    <row r="20" spans="1:22" ht="12.75" customHeight="1">
      <c r="A20" s="77" t="s">
        <v>211</v>
      </c>
      <c r="B20" s="337">
        <f>'WW Varied'!B19</f>
        <v>0</v>
      </c>
      <c r="C20" s="135">
        <f t="shared" si="3"/>
        <v>0</v>
      </c>
      <c r="D20" s="798">
        <v>0</v>
      </c>
      <c r="E20" s="797">
        <f t="shared" si="4"/>
        <v>0</v>
      </c>
      <c r="F20" s="810" t="s">
        <v>28</v>
      </c>
      <c r="G20" s="813"/>
      <c r="H20" s="337">
        <f>WWtech!B19</f>
        <v>0</v>
      </c>
      <c r="I20" s="135">
        <f t="shared" si="5"/>
        <v>0</v>
      </c>
      <c r="J20" s="798">
        <v>0</v>
      </c>
      <c r="K20" s="797">
        <f t="shared" si="6"/>
        <v>0</v>
      </c>
      <c r="L20" s="810" t="s">
        <v>28</v>
      </c>
      <c r="M20" s="807"/>
      <c r="P20" s="78" t="s">
        <v>134</v>
      </c>
      <c r="Q20" s="503">
        <f>WWflex!B19</f>
        <v>13.8</v>
      </c>
      <c r="R20" s="136">
        <f t="shared" si="2"/>
        <v>1.3721384391535985</v>
      </c>
      <c r="S20" s="984">
        <v>10.5</v>
      </c>
      <c r="T20" s="931">
        <f t="shared" si="2"/>
        <v>1.1709680029480289</v>
      </c>
      <c r="U20" s="811" t="s">
        <v>28</v>
      </c>
      <c r="V20" s="941"/>
    </row>
    <row r="21" spans="1:22" ht="12.75" customHeight="1" thickBot="1">
      <c r="A21" s="77" t="s">
        <v>212</v>
      </c>
      <c r="B21" s="337">
        <f>'WW Varied'!B20</f>
        <v>0</v>
      </c>
      <c r="C21" s="135">
        <f t="shared" si="3"/>
        <v>0</v>
      </c>
      <c r="D21" s="798">
        <v>0</v>
      </c>
      <c r="E21" s="797">
        <f t="shared" si="4"/>
        <v>0</v>
      </c>
      <c r="F21" s="810" t="s">
        <v>28</v>
      </c>
      <c r="G21" s="813"/>
      <c r="H21" s="337">
        <f>WWtech!B20</f>
        <v>0</v>
      </c>
      <c r="I21" s="135">
        <f t="shared" si="5"/>
        <v>0</v>
      </c>
      <c r="J21" s="798">
        <v>0</v>
      </c>
      <c r="K21" s="797">
        <f t="shared" si="6"/>
        <v>0</v>
      </c>
      <c r="L21" s="810" t="s">
        <v>28</v>
      </c>
      <c r="M21" s="807"/>
      <c r="P21" s="78" t="s">
        <v>136</v>
      </c>
      <c r="Q21" s="503">
        <f>WWflex!B20</f>
        <v>46.029532000000003</v>
      </c>
      <c r="R21" s="136">
        <f t="shared" si="2"/>
        <v>4.5767311734384499</v>
      </c>
      <c r="S21" s="984">
        <v>25.445685000000001</v>
      </c>
      <c r="T21" s="931">
        <f t="shared" si="2"/>
        <v>2.837722185532821</v>
      </c>
      <c r="U21" s="811" t="s">
        <v>28</v>
      </c>
      <c r="V21" s="941"/>
    </row>
    <row r="22" spans="1:22" ht="12.75" customHeight="1" thickBot="1">
      <c r="A22" s="485" t="s">
        <v>213</v>
      </c>
      <c r="B22" s="335">
        <f>'WW Varied'!B21</f>
        <v>0</v>
      </c>
      <c r="C22" s="69">
        <f t="shared" si="3"/>
        <v>0</v>
      </c>
      <c r="D22" s="799">
        <v>0</v>
      </c>
      <c r="E22" s="800">
        <f t="shared" si="4"/>
        <v>0</v>
      </c>
      <c r="F22" s="808">
        <v>0</v>
      </c>
      <c r="G22" s="970">
        <v>0</v>
      </c>
      <c r="H22" s="335">
        <f>WWtech!B21</f>
        <v>0</v>
      </c>
      <c r="I22" s="69">
        <f t="shared" si="5"/>
        <v>0</v>
      </c>
      <c r="J22" s="799">
        <v>0</v>
      </c>
      <c r="K22" s="800">
        <f t="shared" si="6"/>
        <v>0</v>
      </c>
      <c r="L22" s="808">
        <v>0</v>
      </c>
      <c r="M22" s="809">
        <v>0</v>
      </c>
      <c r="P22" s="78" t="s">
        <v>138</v>
      </c>
      <c r="Q22" s="503">
        <f>WWflex!B21</f>
        <v>2.682000299999999</v>
      </c>
      <c r="R22" s="136">
        <f t="shared" si="2"/>
        <v>0.26667215256894794</v>
      </c>
      <c r="S22" s="984">
        <v>1.5309999999999999</v>
      </c>
      <c r="T22" s="931">
        <f t="shared" si="2"/>
        <v>0.17073828690604118</v>
      </c>
      <c r="U22" s="811">
        <v>3.1</v>
      </c>
      <c r="V22" s="941">
        <v>0</v>
      </c>
    </row>
    <row r="23" spans="1:22" ht="12.75" customHeight="1">
      <c r="A23" s="77" t="s">
        <v>131</v>
      </c>
      <c r="B23" s="337">
        <f>'WW Varied'!B22</f>
        <v>1.2</v>
      </c>
      <c r="C23" s="135">
        <f t="shared" si="3"/>
        <v>1.159364281918748</v>
      </c>
      <c r="D23" s="798">
        <v>1.2</v>
      </c>
      <c r="E23" s="797">
        <f t="shared" si="4"/>
        <v>1.159364281918748</v>
      </c>
      <c r="F23" s="806">
        <v>0.9</v>
      </c>
      <c r="G23" s="813">
        <v>0</v>
      </c>
      <c r="H23" s="337">
        <f>WWtech!B22</f>
        <v>0</v>
      </c>
      <c r="I23" s="135">
        <f t="shared" si="5"/>
        <v>0</v>
      </c>
      <c r="J23" s="798">
        <v>0</v>
      </c>
      <c r="K23" s="797">
        <f t="shared" si="6"/>
        <v>0</v>
      </c>
      <c r="L23" s="806">
        <v>0</v>
      </c>
      <c r="M23" s="807">
        <v>0</v>
      </c>
      <c r="P23" s="78" t="s">
        <v>140</v>
      </c>
      <c r="Q23" s="503">
        <f>WWflex!B22</f>
        <v>0</v>
      </c>
      <c r="R23" s="136">
        <f t="shared" si="2"/>
        <v>0</v>
      </c>
      <c r="S23" s="984">
        <v>0</v>
      </c>
      <c r="T23" s="931">
        <f t="shared" si="2"/>
        <v>0</v>
      </c>
      <c r="U23" s="811">
        <v>0</v>
      </c>
      <c r="V23" s="941">
        <v>0</v>
      </c>
    </row>
    <row r="24" spans="1:22" ht="12.75" customHeight="1">
      <c r="A24" s="77" t="s">
        <v>133</v>
      </c>
      <c r="B24" s="337">
        <f>'WW Varied'!B23</f>
        <v>0</v>
      </c>
      <c r="C24" s="135">
        <f t="shared" si="3"/>
        <v>0</v>
      </c>
      <c r="D24" s="798">
        <v>0</v>
      </c>
      <c r="E24" s="797">
        <f t="shared" si="4"/>
        <v>0</v>
      </c>
      <c r="F24" s="806">
        <f>52.8+12.4</f>
        <v>65.2</v>
      </c>
      <c r="G24" s="813">
        <f>5+21</f>
        <v>26</v>
      </c>
      <c r="H24" s="337">
        <f>WWtech!B23</f>
        <v>0</v>
      </c>
      <c r="I24" s="135">
        <f t="shared" si="5"/>
        <v>0</v>
      </c>
      <c r="J24" s="798">
        <v>0</v>
      </c>
      <c r="K24" s="797">
        <f t="shared" si="6"/>
        <v>0</v>
      </c>
      <c r="L24" s="806">
        <v>0</v>
      </c>
      <c r="M24" s="807">
        <v>0</v>
      </c>
      <c r="P24" s="78" t="s">
        <v>142</v>
      </c>
      <c r="Q24" s="503">
        <f>WWflex!B23</f>
        <v>4.5739999999999998</v>
      </c>
      <c r="R24" s="136">
        <f t="shared" si="2"/>
        <v>0.45479429135424337</v>
      </c>
      <c r="S24" s="984">
        <v>0</v>
      </c>
      <c r="T24" s="931">
        <f t="shared" si="2"/>
        <v>0</v>
      </c>
      <c r="U24" s="811">
        <v>0</v>
      </c>
      <c r="V24" s="941"/>
    </row>
    <row r="25" spans="1:22" ht="12.75" customHeight="1" thickBot="1">
      <c r="A25" s="77" t="s">
        <v>135</v>
      </c>
      <c r="B25" s="337">
        <f>'WW Varied'!B24</f>
        <v>7.5</v>
      </c>
      <c r="C25" s="135">
        <f t="shared" si="3"/>
        <v>7.2460267619921748</v>
      </c>
      <c r="D25" s="798">
        <v>7.9</v>
      </c>
      <c r="E25" s="797">
        <f t="shared" si="4"/>
        <v>7.6324815226317577</v>
      </c>
      <c r="F25" s="806">
        <f>0+6.4+12+0+3.6</f>
        <v>22</v>
      </c>
      <c r="G25" s="813">
        <f>0+3+5+0+1</f>
        <v>9</v>
      </c>
      <c r="H25" s="337">
        <f>WWtech!B24</f>
        <v>0</v>
      </c>
      <c r="I25" s="135">
        <f t="shared" si="5"/>
        <v>0</v>
      </c>
      <c r="J25" s="798">
        <v>0</v>
      </c>
      <c r="K25" s="797">
        <f t="shared" si="6"/>
        <v>0</v>
      </c>
      <c r="L25" s="806">
        <v>0</v>
      </c>
      <c r="M25" s="807">
        <v>0</v>
      </c>
      <c r="P25" s="78" t="s">
        <v>144</v>
      </c>
      <c r="Q25" s="503">
        <f>WWflex!B24</f>
        <v>-36.165199999999999</v>
      </c>
      <c r="R25" s="136">
        <f t="shared" si="2"/>
        <v>-3.5959174695418636</v>
      </c>
      <c r="S25" s="984">
        <v>10.93317515</v>
      </c>
      <c r="T25" s="931">
        <f t="shared" si="2"/>
        <v>1.2192760258358588</v>
      </c>
      <c r="U25" s="811">
        <v>42.3</v>
      </c>
      <c r="V25" s="941">
        <v>4</v>
      </c>
    </row>
    <row r="26" spans="1:22" ht="12.75" customHeight="1" thickBot="1">
      <c r="A26" s="77" t="s">
        <v>137</v>
      </c>
      <c r="B26" s="337">
        <f>'WW Varied'!B25</f>
        <v>0</v>
      </c>
      <c r="C26" s="135">
        <f t="shared" si="3"/>
        <v>0</v>
      </c>
      <c r="D26" s="798">
        <v>0</v>
      </c>
      <c r="E26" s="797">
        <f t="shared" si="4"/>
        <v>0</v>
      </c>
      <c r="F26" s="806">
        <v>5.5</v>
      </c>
      <c r="G26" s="813">
        <v>2</v>
      </c>
      <c r="H26" s="337">
        <f>WWtech!B25</f>
        <v>0</v>
      </c>
      <c r="I26" s="135">
        <f t="shared" si="5"/>
        <v>0</v>
      </c>
      <c r="J26" s="798">
        <v>0</v>
      </c>
      <c r="K26" s="797">
        <f t="shared" si="6"/>
        <v>0</v>
      </c>
      <c r="L26" s="806">
        <v>0</v>
      </c>
      <c r="M26" s="807">
        <v>0</v>
      </c>
      <c r="P26" s="334" t="s">
        <v>147</v>
      </c>
      <c r="Q26" s="335">
        <f>SUM(Q13:Q25)</f>
        <v>474.81948050000005</v>
      </c>
      <c r="R26" s="69">
        <f>SUM(R13:R25)</f>
        <v>47.211453684999448</v>
      </c>
      <c r="S26" s="799">
        <v>503.36579</v>
      </c>
      <c r="T26" s="800">
        <f>SUM(T13:T25)</f>
        <v>56.13573655891971</v>
      </c>
      <c r="U26" s="808">
        <v>820</v>
      </c>
      <c r="V26" s="942">
        <v>68</v>
      </c>
    </row>
    <row r="27" spans="1:22" ht="12.75" customHeight="1" thickBot="1">
      <c r="A27" s="485" t="s">
        <v>214</v>
      </c>
      <c r="B27" s="335">
        <f>'WW Varied'!B26</f>
        <v>8.6999999999999993</v>
      </c>
      <c r="C27" s="69">
        <f t="shared" si="3"/>
        <v>8.405391043910921</v>
      </c>
      <c r="D27" s="799">
        <v>9.1</v>
      </c>
      <c r="E27" s="800">
        <f t="shared" si="4"/>
        <v>8.7918458045505048</v>
      </c>
      <c r="F27" s="808">
        <f>SUM(F23:F26)</f>
        <v>93.600000000000009</v>
      </c>
      <c r="G27" s="940">
        <f>SUM(G23:G26)</f>
        <v>37</v>
      </c>
      <c r="H27" s="335">
        <f>WWtech!B26</f>
        <v>0</v>
      </c>
      <c r="I27" s="69">
        <f t="shared" si="5"/>
        <v>0</v>
      </c>
      <c r="J27" s="799">
        <v>0</v>
      </c>
      <c r="K27" s="800">
        <f t="shared" si="6"/>
        <v>0</v>
      </c>
      <c r="L27" s="808">
        <v>0</v>
      </c>
      <c r="M27" s="809">
        <v>0</v>
      </c>
      <c r="P27" s="334" t="s">
        <v>149</v>
      </c>
      <c r="Q27" s="335">
        <f>WWflex!B26</f>
        <v>530.909942</v>
      </c>
      <c r="R27" s="69">
        <f>Q27/Q$28*100</f>
        <v>52.788546315000538</v>
      </c>
      <c r="S27" s="799">
        <v>393.32822499999997</v>
      </c>
      <c r="T27" s="800">
        <f>S27/S$28*100</f>
        <v>43.86426344108029</v>
      </c>
      <c r="U27" s="808">
        <v>388.1</v>
      </c>
      <c r="V27" s="942">
        <v>32</v>
      </c>
    </row>
    <row r="28" spans="1:22" ht="12.75" customHeight="1" thickBot="1">
      <c r="A28" s="77" t="s">
        <v>215</v>
      </c>
      <c r="B28" s="337">
        <f>'WW Varied'!B27</f>
        <v>0</v>
      </c>
      <c r="C28" s="135">
        <f t="shared" si="3"/>
        <v>0</v>
      </c>
      <c r="D28" s="798">
        <v>0</v>
      </c>
      <c r="E28" s="797">
        <f t="shared" si="4"/>
        <v>0</v>
      </c>
      <c r="F28" s="806">
        <v>0</v>
      </c>
      <c r="G28" s="813">
        <v>0</v>
      </c>
      <c r="H28" s="337">
        <f>WWtech!B27</f>
        <v>0</v>
      </c>
      <c r="I28" s="135">
        <f t="shared" si="5"/>
        <v>0</v>
      </c>
      <c r="J28" s="798">
        <v>0</v>
      </c>
      <c r="K28" s="797">
        <f t="shared" si="6"/>
        <v>0</v>
      </c>
      <c r="L28" s="806">
        <v>0</v>
      </c>
      <c r="M28" s="807">
        <v>0</v>
      </c>
      <c r="P28" s="334" t="s">
        <v>152</v>
      </c>
      <c r="Q28" s="335">
        <f>SUM(Q26:Q27)</f>
        <v>1005.7294225000001</v>
      </c>
      <c r="R28" s="69">
        <f>SUM(R26:R27)</f>
        <v>99.999999999999986</v>
      </c>
      <c r="S28" s="799">
        <v>896.69401500000004</v>
      </c>
      <c r="T28" s="800">
        <f>SUM(T26:T27)</f>
        <v>100</v>
      </c>
      <c r="U28" s="808">
        <v>1208.0999999999999</v>
      </c>
      <c r="V28" s="942">
        <v>100</v>
      </c>
    </row>
    <row r="29" spans="1:22" ht="12.75" customHeight="1">
      <c r="A29" s="77" t="s">
        <v>216</v>
      </c>
      <c r="B29" s="337">
        <f>'WW Varied'!B28</f>
        <v>0</v>
      </c>
      <c r="C29" s="135">
        <f t="shared" si="3"/>
        <v>0</v>
      </c>
      <c r="D29" s="798">
        <v>0</v>
      </c>
      <c r="E29" s="797">
        <f t="shared" si="4"/>
        <v>0</v>
      </c>
      <c r="F29" s="806">
        <v>8</v>
      </c>
      <c r="G29" s="813">
        <v>3</v>
      </c>
      <c r="H29" s="337">
        <f>WWtech!B28</f>
        <v>0</v>
      </c>
      <c r="I29" s="135">
        <f t="shared" si="5"/>
        <v>0</v>
      </c>
      <c r="J29" s="798">
        <v>0</v>
      </c>
      <c r="K29" s="797">
        <f t="shared" si="6"/>
        <v>0</v>
      </c>
      <c r="L29" s="806">
        <v>0</v>
      </c>
      <c r="M29" s="807">
        <v>0</v>
      </c>
      <c r="P29" s="70" t="s">
        <v>155</v>
      </c>
      <c r="Q29" s="337"/>
      <c r="R29" s="135"/>
      <c r="S29" s="798"/>
      <c r="T29" s="797"/>
      <c r="U29" s="806"/>
      <c r="V29" s="941"/>
    </row>
    <row r="30" spans="1:22" ht="12.75" customHeight="1">
      <c r="A30" s="77" t="s">
        <v>217</v>
      </c>
      <c r="B30" s="337">
        <f>'WW Varied'!B29</f>
        <v>0</v>
      </c>
      <c r="C30" s="135">
        <f t="shared" si="3"/>
        <v>0</v>
      </c>
      <c r="D30" s="798">
        <v>0</v>
      </c>
      <c r="E30" s="797">
        <f t="shared" si="4"/>
        <v>0</v>
      </c>
      <c r="F30" s="806">
        <v>0</v>
      </c>
      <c r="G30" s="813">
        <v>0</v>
      </c>
      <c r="H30" s="337">
        <f>WWtech!B29</f>
        <v>0</v>
      </c>
      <c r="I30" s="135">
        <f t="shared" si="5"/>
        <v>0</v>
      </c>
      <c r="J30" s="798">
        <v>0</v>
      </c>
      <c r="K30" s="797">
        <f t="shared" si="6"/>
        <v>0</v>
      </c>
      <c r="L30" s="806">
        <v>0</v>
      </c>
      <c r="M30" s="807">
        <v>0</v>
      </c>
      <c r="P30" s="78" t="s">
        <v>158</v>
      </c>
      <c r="Q30" s="503">
        <f>WWflex!B29</f>
        <v>2.8000000185102181E-7</v>
      </c>
      <c r="R30" s="136">
        <f t="shared" ref="R30:T36" si="7">Q30/Q$42*100</f>
        <v>9.0874083815321761E-8</v>
      </c>
      <c r="S30" s="984">
        <v>0</v>
      </c>
      <c r="T30" s="931">
        <f t="shared" si="7"/>
        <v>0</v>
      </c>
      <c r="U30" s="811">
        <v>0</v>
      </c>
      <c r="V30" s="941">
        <v>0</v>
      </c>
    </row>
    <row r="31" spans="1:22" ht="12.75" customHeight="1">
      <c r="A31" s="77" t="s">
        <v>218</v>
      </c>
      <c r="B31" s="337">
        <f>'WW Varied'!B30</f>
        <v>0</v>
      </c>
      <c r="C31" s="135">
        <f t="shared" si="3"/>
        <v>0</v>
      </c>
      <c r="D31" s="798">
        <v>0</v>
      </c>
      <c r="E31" s="797">
        <f t="shared" si="4"/>
        <v>0</v>
      </c>
      <c r="F31" s="806">
        <v>16.600000000000001</v>
      </c>
      <c r="G31" s="813">
        <v>7</v>
      </c>
      <c r="H31" s="337">
        <f>WWtech!B30</f>
        <v>0</v>
      </c>
      <c r="I31" s="135">
        <f t="shared" si="5"/>
        <v>0</v>
      </c>
      <c r="J31" s="798">
        <v>0</v>
      </c>
      <c r="K31" s="797">
        <f t="shared" si="6"/>
        <v>0</v>
      </c>
      <c r="L31" s="806">
        <v>0</v>
      </c>
      <c r="M31" s="807">
        <v>0</v>
      </c>
      <c r="P31" s="78" t="s">
        <v>161</v>
      </c>
      <c r="Q31" s="503">
        <f>WWflex!B30</f>
        <v>0</v>
      </c>
      <c r="R31" s="136">
        <f t="shared" si="7"/>
        <v>0</v>
      </c>
      <c r="S31" s="984">
        <v>0</v>
      </c>
      <c r="T31" s="931">
        <f t="shared" si="7"/>
        <v>0</v>
      </c>
      <c r="U31" s="811">
        <v>0</v>
      </c>
      <c r="V31" s="941">
        <v>0</v>
      </c>
    </row>
    <row r="32" spans="1:22" ht="12.75" customHeight="1">
      <c r="A32" s="77" t="s">
        <v>219</v>
      </c>
      <c r="B32" s="337">
        <f>'WW Varied'!B31</f>
        <v>0</v>
      </c>
      <c r="C32" s="135">
        <f t="shared" si="3"/>
        <v>0</v>
      </c>
      <c r="D32" s="798">
        <v>0</v>
      </c>
      <c r="E32" s="797">
        <f t="shared" si="4"/>
        <v>0</v>
      </c>
      <c r="F32" s="811" t="s">
        <v>28</v>
      </c>
      <c r="G32" s="813">
        <v>0</v>
      </c>
      <c r="H32" s="337">
        <f>WWtech!B31</f>
        <v>0</v>
      </c>
      <c r="I32" s="135">
        <f t="shared" si="5"/>
        <v>0</v>
      </c>
      <c r="J32" s="798">
        <v>0</v>
      </c>
      <c r="K32" s="797">
        <f t="shared" si="6"/>
        <v>0</v>
      </c>
      <c r="L32" s="811" t="s">
        <v>28</v>
      </c>
      <c r="M32" s="807">
        <v>0</v>
      </c>
      <c r="P32" s="78" t="s">
        <v>163</v>
      </c>
      <c r="Q32" s="503">
        <f>WWflex!B31</f>
        <v>0</v>
      </c>
      <c r="R32" s="136">
        <f t="shared" si="7"/>
        <v>0</v>
      </c>
      <c r="S32" s="984">
        <v>0</v>
      </c>
      <c r="T32" s="931">
        <f t="shared" si="7"/>
        <v>0</v>
      </c>
      <c r="U32" s="811">
        <v>0</v>
      </c>
      <c r="V32" s="941">
        <v>0</v>
      </c>
    </row>
    <row r="33" spans="1:22" ht="12.75" customHeight="1">
      <c r="A33" s="77" t="s">
        <v>220</v>
      </c>
      <c r="B33" s="337">
        <f>'WW Varied'!B32</f>
        <v>0</v>
      </c>
      <c r="C33" s="135">
        <f t="shared" si="3"/>
        <v>0</v>
      </c>
      <c r="D33" s="798">
        <v>0</v>
      </c>
      <c r="E33" s="797">
        <f t="shared" si="4"/>
        <v>0</v>
      </c>
      <c r="F33" s="806">
        <v>0</v>
      </c>
      <c r="G33" s="813">
        <v>0</v>
      </c>
      <c r="H33" s="337">
        <f>WWtech!B32</f>
        <v>0</v>
      </c>
      <c r="I33" s="135">
        <f t="shared" si="5"/>
        <v>0</v>
      </c>
      <c r="J33" s="798">
        <v>0</v>
      </c>
      <c r="K33" s="797">
        <f t="shared" si="6"/>
        <v>0</v>
      </c>
      <c r="L33" s="806">
        <v>0</v>
      </c>
      <c r="M33" s="807">
        <v>0</v>
      </c>
      <c r="P33" s="78" t="s">
        <v>165</v>
      </c>
      <c r="Q33" s="503">
        <f>WWflex!B32</f>
        <v>0</v>
      </c>
      <c r="R33" s="136">
        <f t="shared" si="7"/>
        <v>0</v>
      </c>
      <c r="S33" s="984">
        <v>0</v>
      </c>
      <c r="T33" s="931">
        <f t="shared" si="7"/>
        <v>0</v>
      </c>
      <c r="U33" s="811">
        <v>0</v>
      </c>
      <c r="V33" s="941">
        <v>0</v>
      </c>
    </row>
    <row r="34" spans="1:22" ht="12.75" customHeight="1" thickBot="1">
      <c r="A34" s="77" t="s">
        <v>221</v>
      </c>
      <c r="B34" s="337">
        <f>'WW Varied'!B33</f>
        <v>0</v>
      </c>
      <c r="C34" s="135">
        <f t="shared" si="3"/>
        <v>0</v>
      </c>
      <c r="D34" s="798">
        <v>0</v>
      </c>
      <c r="E34" s="797">
        <f t="shared" si="4"/>
        <v>0</v>
      </c>
      <c r="F34" s="806">
        <v>0</v>
      </c>
      <c r="G34" s="813">
        <v>0</v>
      </c>
      <c r="H34" s="337">
        <f>WWtech!B33</f>
        <v>0</v>
      </c>
      <c r="I34" s="135">
        <f t="shared" si="5"/>
        <v>0</v>
      </c>
      <c r="J34" s="798">
        <v>0</v>
      </c>
      <c r="K34" s="797">
        <f t="shared" si="6"/>
        <v>0</v>
      </c>
      <c r="L34" s="806">
        <v>0</v>
      </c>
      <c r="M34" s="807">
        <v>0</v>
      </c>
      <c r="P34" s="78" t="s">
        <v>167</v>
      </c>
      <c r="Q34" s="503">
        <f>WWflex!B33</f>
        <v>38.873160480000003</v>
      </c>
      <c r="R34" s="136">
        <f t="shared" si="7"/>
        <v>12.616295786689054</v>
      </c>
      <c r="S34" s="984">
        <v>55.575132759999995</v>
      </c>
      <c r="T34" s="931">
        <f t="shared" si="7"/>
        <v>15.338591045743202</v>
      </c>
      <c r="U34" s="811">
        <v>41.6</v>
      </c>
      <c r="V34" s="941">
        <v>10</v>
      </c>
    </row>
    <row r="35" spans="1:22" ht="12.75" customHeight="1" thickBot="1">
      <c r="A35" s="485" t="s">
        <v>222</v>
      </c>
      <c r="B35" s="335">
        <f>'WW Varied'!B34</f>
        <v>0</v>
      </c>
      <c r="C35" s="69">
        <f t="shared" si="3"/>
        <v>0</v>
      </c>
      <c r="D35" s="799">
        <v>0</v>
      </c>
      <c r="E35" s="800">
        <f t="shared" si="4"/>
        <v>0</v>
      </c>
      <c r="F35" s="808">
        <v>24.6</v>
      </c>
      <c r="G35" s="808">
        <v>10</v>
      </c>
      <c r="H35" s="335">
        <f>WWtech!B34</f>
        <v>0</v>
      </c>
      <c r="I35" s="69">
        <f t="shared" si="5"/>
        <v>0</v>
      </c>
      <c r="J35" s="799">
        <v>0</v>
      </c>
      <c r="K35" s="800">
        <f t="shared" si="6"/>
        <v>0</v>
      </c>
      <c r="L35" s="808">
        <v>0</v>
      </c>
      <c r="M35" s="809">
        <v>0</v>
      </c>
      <c r="P35" s="78" t="s">
        <v>169</v>
      </c>
      <c r="Q35" s="503">
        <f>WWflex!B34</f>
        <v>12.319000000000001</v>
      </c>
      <c r="R35" s="136">
        <f t="shared" si="7"/>
        <v>3.9981351111439771</v>
      </c>
      <c r="S35" s="984">
        <v>54.1</v>
      </c>
      <c r="T35" s="931">
        <f t="shared" si="7"/>
        <v>14.931458268543546</v>
      </c>
      <c r="U35" s="811">
        <v>34.5</v>
      </c>
      <c r="V35" s="941">
        <v>9</v>
      </c>
    </row>
    <row r="36" spans="1:22" ht="12.75" customHeight="1" thickBot="1">
      <c r="A36" s="77" t="s">
        <v>223</v>
      </c>
      <c r="B36" s="337">
        <f>'WW Varied'!B35</f>
        <v>0</v>
      </c>
      <c r="C36" s="135">
        <f t="shared" si="3"/>
        <v>0</v>
      </c>
      <c r="D36" s="798">
        <v>0</v>
      </c>
      <c r="E36" s="797">
        <f t="shared" si="4"/>
        <v>0</v>
      </c>
      <c r="F36" s="806">
        <v>0</v>
      </c>
      <c r="G36" s="813">
        <v>0</v>
      </c>
      <c r="H36" s="337">
        <f>WWtech!B35</f>
        <v>5.5</v>
      </c>
      <c r="I36" s="135">
        <f t="shared" si="5"/>
        <v>5.3137529587942618</v>
      </c>
      <c r="J36" s="798">
        <v>19.899999999999999</v>
      </c>
      <c r="K36" s="797">
        <f t="shared" si="6"/>
        <v>19.226124341819233</v>
      </c>
      <c r="L36" s="806">
        <v>17.600000000000001</v>
      </c>
      <c r="M36" s="807">
        <v>10</v>
      </c>
      <c r="P36" s="339" t="s">
        <v>171</v>
      </c>
      <c r="Q36" s="503">
        <f>WWflex!B35</f>
        <v>0</v>
      </c>
      <c r="R36" s="136">
        <f t="shared" si="7"/>
        <v>0</v>
      </c>
      <c r="S36" s="984">
        <v>0</v>
      </c>
      <c r="T36" s="931">
        <f t="shared" si="7"/>
        <v>0</v>
      </c>
      <c r="U36" s="811">
        <v>21.2</v>
      </c>
      <c r="V36" s="941">
        <v>5</v>
      </c>
    </row>
    <row r="37" spans="1:22" ht="12.75" customHeight="1" thickBot="1">
      <c r="A37" s="77" t="s">
        <v>224</v>
      </c>
      <c r="B37" s="337">
        <f>'WW Varied'!B36</f>
        <v>0</v>
      </c>
      <c r="C37" s="135">
        <f t="shared" si="3"/>
        <v>0</v>
      </c>
      <c r="D37" s="798">
        <v>0</v>
      </c>
      <c r="E37" s="797">
        <f t="shared" si="4"/>
        <v>0</v>
      </c>
      <c r="F37" s="806">
        <v>0</v>
      </c>
      <c r="G37" s="813">
        <v>0</v>
      </c>
      <c r="H37" s="337">
        <f>WWtech!B36</f>
        <v>0</v>
      </c>
      <c r="I37" s="135">
        <f t="shared" si="5"/>
        <v>0</v>
      </c>
      <c r="J37" s="798">
        <v>0</v>
      </c>
      <c r="K37" s="797">
        <f t="shared" si="6"/>
        <v>0</v>
      </c>
      <c r="L37" s="806">
        <v>0</v>
      </c>
      <c r="M37" s="807">
        <v>0</v>
      </c>
      <c r="P37" s="334" t="s">
        <v>173</v>
      </c>
      <c r="Q37" s="335">
        <f>SUM(Q30:Q36)</f>
        <v>51.192160760000007</v>
      </c>
      <c r="R37" s="489">
        <f>SUM(R30:R36)</f>
        <v>16.614430988707113</v>
      </c>
      <c r="S37" s="799">
        <v>109.67513276</v>
      </c>
      <c r="T37" s="985">
        <f>SUM(T30:T36)</f>
        <v>30.270049314286748</v>
      </c>
      <c r="U37" s="808">
        <v>97.3</v>
      </c>
      <c r="V37" s="942">
        <v>24</v>
      </c>
    </row>
    <row r="38" spans="1:22" ht="12.75" customHeight="1">
      <c r="A38" s="77" t="s">
        <v>225</v>
      </c>
      <c r="B38" s="337">
        <f>'WW Varied'!B37</f>
        <v>0</v>
      </c>
      <c r="C38" s="135">
        <f t="shared" si="3"/>
        <v>0</v>
      </c>
      <c r="D38" s="798">
        <v>0</v>
      </c>
      <c r="E38" s="797">
        <f t="shared" si="4"/>
        <v>0</v>
      </c>
      <c r="F38" s="806">
        <v>0</v>
      </c>
      <c r="G38" s="813">
        <v>0</v>
      </c>
      <c r="H38" s="337">
        <f>WWtech!B37</f>
        <v>0</v>
      </c>
      <c r="I38" s="135">
        <f t="shared" si="5"/>
        <v>0</v>
      </c>
      <c r="J38" s="798">
        <v>0</v>
      </c>
      <c r="K38" s="797">
        <f t="shared" si="6"/>
        <v>0</v>
      </c>
      <c r="L38" s="806">
        <v>0</v>
      </c>
      <c r="M38" s="807">
        <v>0</v>
      </c>
      <c r="P38" s="78" t="s">
        <v>319</v>
      </c>
      <c r="Q38" s="503">
        <f>WWflex!B37</f>
        <v>81.974181999999999</v>
      </c>
      <c r="R38" s="136">
        <f>Q38/Q$42*100</f>
        <v>26.604745130408848</v>
      </c>
      <c r="S38" s="984">
        <v>26.3</v>
      </c>
      <c r="T38" s="931">
        <f>S38/S$42*100</f>
        <v>7.2587310991256055</v>
      </c>
      <c r="U38" s="811">
        <v>40.799999999999997</v>
      </c>
      <c r="V38" s="941">
        <v>10</v>
      </c>
    </row>
    <row r="39" spans="1:22" ht="12.75" customHeight="1" thickBot="1">
      <c r="A39" s="77" t="s">
        <v>226</v>
      </c>
      <c r="B39" s="337">
        <f>'WW Varied'!B38</f>
        <v>0</v>
      </c>
      <c r="C39" s="135">
        <f t="shared" si="3"/>
        <v>0</v>
      </c>
      <c r="D39" s="798">
        <v>0</v>
      </c>
      <c r="E39" s="797">
        <f t="shared" si="4"/>
        <v>0</v>
      </c>
      <c r="F39" s="806">
        <v>0</v>
      </c>
      <c r="G39" s="813">
        <v>0</v>
      </c>
      <c r="H39" s="337">
        <f>WWtech!B38</f>
        <v>0</v>
      </c>
      <c r="I39" s="135">
        <f t="shared" si="5"/>
        <v>0</v>
      </c>
      <c r="J39" s="798">
        <v>0</v>
      </c>
      <c r="K39" s="797">
        <f t="shared" si="6"/>
        <v>0</v>
      </c>
      <c r="L39" s="806">
        <v>0</v>
      </c>
      <c r="M39" s="807">
        <v>0</v>
      </c>
      <c r="P39" s="78" t="s">
        <v>320</v>
      </c>
      <c r="Q39" s="503">
        <f>WWflex!B38</f>
        <v>101.752309</v>
      </c>
      <c r="R39" s="136">
        <f>Q39/Q$42*100</f>
        <v>33.023742126217329</v>
      </c>
      <c r="S39" s="984">
        <v>226.34714700000001</v>
      </c>
      <c r="T39" s="931">
        <f>S39/S$42*100</f>
        <v>62.471219586587644</v>
      </c>
      <c r="U39" s="811">
        <v>264.39999999999998</v>
      </c>
      <c r="V39" s="941">
        <v>66</v>
      </c>
    </row>
    <row r="40" spans="1:22" ht="12.75" customHeight="1" thickBot="1">
      <c r="A40" s="485" t="s">
        <v>227</v>
      </c>
      <c r="B40" s="335">
        <f>'WW Varied'!B39</f>
        <v>0</v>
      </c>
      <c r="C40" s="69">
        <f t="shared" si="3"/>
        <v>0</v>
      </c>
      <c r="D40" s="799">
        <v>0</v>
      </c>
      <c r="E40" s="800">
        <f t="shared" si="4"/>
        <v>0</v>
      </c>
      <c r="F40" s="808">
        <f>SUM(F36:F39)</f>
        <v>0</v>
      </c>
      <c r="G40" s="970">
        <f>SUM(G36:G39)</f>
        <v>0</v>
      </c>
      <c r="H40" s="335">
        <f>WWtech!B39</f>
        <v>5.5</v>
      </c>
      <c r="I40" s="69">
        <f t="shared" si="5"/>
        <v>5.3137529587942618</v>
      </c>
      <c r="J40" s="799">
        <v>19.899999999999999</v>
      </c>
      <c r="K40" s="800">
        <f t="shared" si="6"/>
        <v>19.226124341819233</v>
      </c>
      <c r="L40" s="808">
        <f>SUM(L36:L39)</f>
        <v>17.600000000000001</v>
      </c>
      <c r="M40" s="809">
        <f>SUM(M36:M39)</f>
        <v>10</v>
      </c>
      <c r="P40" s="78" t="s">
        <v>321</v>
      </c>
      <c r="Q40" s="503">
        <f>WWflex!B39</f>
        <v>73.2</v>
      </c>
      <c r="R40" s="136">
        <f>Q40/Q$42*100</f>
        <v>23.757081754666704</v>
      </c>
      <c r="S40" s="984">
        <v>0</v>
      </c>
      <c r="T40" s="931">
        <f>S40/S$42*100</f>
        <v>0</v>
      </c>
      <c r="U40" s="811">
        <v>0</v>
      </c>
      <c r="V40" s="941">
        <v>0</v>
      </c>
    </row>
    <row r="41" spans="1:22" ht="12.75" customHeight="1" thickBot="1">
      <c r="A41" s="77" t="s">
        <v>228</v>
      </c>
      <c r="B41" s="337">
        <f>'WW Varied'!B40</f>
        <v>5.0000000000000001E-3</v>
      </c>
      <c r="C41" s="135">
        <f t="shared" si="3"/>
        <v>4.8306845079947834E-3</v>
      </c>
      <c r="D41" s="798">
        <v>5.0000000000000001E-3</v>
      </c>
      <c r="E41" s="797">
        <f t="shared" si="4"/>
        <v>4.8306845079947834E-3</v>
      </c>
      <c r="F41" s="806">
        <v>7.6</v>
      </c>
      <c r="G41" s="813">
        <v>3</v>
      </c>
      <c r="H41" s="337">
        <f>WWtech!B40</f>
        <v>0</v>
      </c>
      <c r="I41" s="135">
        <f t="shared" si="5"/>
        <v>0</v>
      </c>
      <c r="J41" s="798">
        <v>0</v>
      </c>
      <c r="K41" s="797">
        <f t="shared" si="6"/>
        <v>0</v>
      </c>
      <c r="L41" s="806">
        <v>0</v>
      </c>
      <c r="M41" s="807">
        <v>0</v>
      </c>
      <c r="P41" s="334" t="s">
        <v>174</v>
      </c>
      <c r="Q41" s="335">
        <f>SUM(Q38:Q40)</f>
        <v>256.926491</v>
      </c>
      <c r="R41" s="489">
        <f>SUM(R38:R40)</f>
        <v>83.385569011292873</v>
      </c>
      <c r="S41" s="799">
        <v>252.64714700000002</v>
      </c>
      <c r="T41" s="985">
        <f>SUM(T38:T40)</f>
        <v>69.729950685713249</v>
      </c>
      <c r="U41" s="808">
        <v>305.3</v>
      </c>
      <c r="V41" s="942">
        <v>76</v>
      </c>
    </row>
    <row r="42" spans="1:22" ht="12.75" customHeight="1" thickBot="1">
      <c r="A42" s="77" t="s">
        <v>229</v>
      </c>
      <c r="B42" s="337">
        <f>'WW Varied'!B41</f>
        <v>0</v>
      </c>
      <c r="C42" s="135">
        <f t="shared" si="3"/>
        <v>0</v>
      </c>
      <c r="D42" s="798">
        <v>0</v>
      </c>
      <c r="E42" s="797">
        <f t="shared" si="4"/>
        <v>0</v>
      </c>
      <c r="F42" s="806">
        <v>8.3000000000000007</v>
      </c>
      <c r="G42" s="813">
        <v>3</v>
      </c>
      <c r="H42" s="337">
        <f>WWtech!B41</f>
        <v>0</v>
      </c>
      <c r="I42" s="135">
        <f t="shared" si="5"/>
        <v>0</v>
      </c>
      <c r="J42" s="798">
        <v>0</v>
      </c>
      <c r="K42" s="797">
        <f t="shared" si="6"/>
        <v>0</v>
      </c>
      <c r="L42" s="806">
        <v>0</v>
      </c>
      <c r="M42" s="807">
        <v>0</v>
      </c>
      <c r="P42" s="334" t="s">
        <v>176</v>
      </c>
      <c r="Q42" s="335">
        <f>Q37+Q41</f>
        <v>308.11865176000003</v>
      </c>
      <c r="R42" s="489">
        <f>R37+R41</f>
        <v>99.999999999999986</v>
      </c>
      <c r="S42" s="799">
        <v>362.32227976000001</v>
      </c>
      <c r="T42" s="985">
        <f>T37+T41</f>
        <v>100</v>
      </c>
      <c r="U42" s="808">
        <v>402.6</v>
      </c>
      <c r="V42" s="942">
        <v>100</v>
      </c>
    </row>
    <row r="43" spans="1:22" ht="12.75" customHeight="1">
      <c r="A43" s="77" t="s">
        <v>43</v>
      </c>
      <c r="B43" s="337">
        <f>'WW Varied'!B42</f>
        <v>0</v>
      </c>
      <c r="C43" s="135">
        <f t="shared" si="3"/>
        <v>0</v>
      </c>
      <c r="D43" s="798">
        <v>0</v>
      </c>
      <c r="E43" s="797">
        <f t="shared" si="4"/>
        <v>0</v>
      </c>
      <c r="F43" s="806">
        <v>3.2</v>
      </c>
      <c r="G43" s="813">
        <v>1</v>
      </c>
      <c r="H43" s="337">
        <f>WWtech!B42</f>
        <v>0</v>
      </c>
      <c r="I43" s="135">
        <f t="shared" si="5"/>
        <v>0</v>
      </c>
      <c r="J43" s="798">
        <v>0</v>
      </c>
      <c r="K43" s="797">
        <f t="shared" si="6"/>
        <v>0</v>
      </c>
      <c r="L43" s="806">
        <v>0</v>
      </c>
      <c r="M43" s="807">
        <v>0</v>
      </c>
      <c r="O43" s="133"/>
      <c r="P43" s="80" t="s">
        <v>177</v>
      </c>
      <c r="Q43" s="503">
        <f>WWflex!B42</f>
        <v>35</v>
      </c>
      <c r="R43" s="136">
        <f>Q43/Q$42*100</f>
        <v>11.35926040182151</v>
      </c>
      <c r="S43" s="1344" t="s">
        <v>28</v>
      </c>
      <c r="T43" s="1344"/>
      <c r="U43" s="1345" t="s">
        <v>28</v>
      </c>
      <c r="V43" s="1342"/>
    </row>
    <row r="44" spans="1:22" ht="12.75" customHeight="1">
      <c r="A44" s="77" t="s">
        <v>230</v>
      </c>
      <c r="B44" s="337">
        <f>'WW Varied'!B43</f>
        <v>0</v>
      </c>
      <c r="C44" s="135">
        <f t="shared" si="3"/>
        <v>0</v>
      </c>
      <c r="D44" s="798">
        <v>0</v>
      </c>
      <c r="E44" s="797">
        <f t="shared" si="4"/>
        <v>0</v>
      </c>
      <c r="F44" s="806">
        <v>2.2000000000000002</v>
      </c>
      <c r="G44" s="813">
        <v>1</v>
      </c>
      <c r="H44" s="337">
        <f>WWtech!B43</f>
        <v>0</v>
      </c>
      <c r="I44" s="135">
        <f t="shared" si="5"/>
        <v>0</v>
      </c>
      <c r="J44" s="798">
        <v>0</v>
      </c>
      <c r="K44" s="797">
        <f t="shared" si="6"/>
        <v>0</v>
      </c>
      <c r="L44" s="806">
        <v>0</v>
      </c>
      <c r="M44" s="807">
        <v>0</v>
      </c>
      <c r="P44" s="1308" t="s">
        <v>302</v>
      </c>
      <c r="Q44" s="503">
        <f>WWflex!B43</f>
        <v>13.9</v>
      </c>
      <c r="R44" s="136">
        <f>Q44/Q$42*100</f>
        <v>4.5112491310091141</v>
      </c>
      <c r="S44" s="931" t="s">
        <v>28</v>
      </c>
      <c r="T44" s="931"/>
      <c r="U44" s="810" t="s">
        <v>28</v>
      </c>
      <c r="V44" s="815"/>
    </row>
    <row r="45" spans="1:22" ht="12.75" customHeight="1" thickBot="1">
      <c r="A45" s="77" t="s">
        <v>231</v>
      </c>
      <c r="B45" s="337">
        <f>'WW Varied'!B44</f>
        <v>0</v>
      </c>
      <c r="C45" s="135">
        <f t="shared" si="3"/>
        <v>0</v>
      </c>
      <c r="D45" s="798">
        <v>0</v>
      </c>
      <c r="E45" s="797">
        <f t="shared" si="4"/>
        <v>0</v>
      </c>
      <c r="F45" s="806">
        <v>0</v>
      </c>
      <c r="G45" s="813">
        <v>0</v>
      </c>
      <c r="H45" s="337">
        <f>WWtech!B44</f>
        <v>0</v>
      </c>
      <c r="I45" s="135">
        <f t="shared" si="5"/>
        <v>0</v>
      </c>
      <c r="J45" s="798">
        <v>0</v>
      </c>
      <c r="K45" s="797">
        <f t="shared" si="6"/>
        <v>0</v>
      </c>
      <c r="L45" s="806">
        <v>0</v>
      </c>
      <c r="M45" s="807">
        <v>0</v>
      </c>
      <c r="P45" s="1308" t="s">
        <v>303</v>
      </c>
      <c r="Q45" s="503">
        <f>WWflex!B44</f>
        <v>48.637999999999998</v>
      </c>
      <c r="R45" s="136">
        <f>Q45/Q$42*100</f>
        <v>15.785477354965561</v>
      </c>
      <c r="S45" s="931" t="s">
        <v>28</v>
      </c>
      <c r="T45" s="931"/>
      <c r="U45" s="810" t="s">
        <v>28</v>
      </c>
      <c r="V45" s="815"/>
    </row>
    <row r="46" spans="1:22" ht="12.75" customHeight="1" thickBot="1">
      <c r="A46" s="77" t="s">
        <v>232</v>
      </c>
      <c r="B46" s="337">
        <f>'WW Varied'!B45</f>
        <v>0</v>
      </c>
      <c r="C46" s="135">
        <f t="shared" si="3"/>
        <v>0</v>
      </c>
      <c r="D46" s="798">
        <v>0</v>
      </c>
      <c r="E46" s="797">
        <f t="shared" si="4"/>
        <v>0</v>
      </c>
      <c r="F46" s="806">
        <v>4.5999999999999996</v>
      </c>
      <c r="G46" s="813">
        <v>2</v>
      </c>
      <c r="H46" s="337">
        <f>WWtech!B45</f>
        <v>0</v>
      </c>
      <c r="I46" s="135">
        <f t="shared" si="5"/>
        <v>0</v>
      </c>
      <c r="J46" s="798">
        <v>0</v>
      </c>
      <c r="K46" s="797">
        <f t="shared" si="6"/>
        <v>0</v>
      </c>
      <c r="L46" s="806">
        <v>0</v>
      </c>
      <c r="M46" s="807">
        <v>0</v>
      </c>
      <c r="O46" s="133"/>
      <c r="P46" s="334" t="s">
        <v>180</v>
      </c>
      <c r="Q46" s="1341">
        <f>SUM(Q43:Q45)</f>
        <v>97.537999999999997</v>
      </c>
      <c r="R46" s="489">
        <f>SUM(R43:R45)</f>
        <v>31.655986887796185</v>
      </c>
      <c r="S46" s="985" t="s">
        <v>28</v>
      </c>
      <c r="T46" s="985"/>
      <c r="U46" s="940" t="s">
        <v>28</v>
      </c>
      <c r="V46" s="1343"/>
    </row>
    <row r="47" spans="1:22" ht="12.75" customHeight="1" thickBot="1">
      <c r="A47" s="77" t="s">
        <v>233</v>
      </c>
      <c r="B47" s="337">
        <f>'WW Varied'!B46</f>
        <v>0</v>
      </c>
      <c r="C47" s="135">
        <f t="shared" si="3"/>
        <v>0</v>
      </c>
      <c r="D47" s="798">
        <v>0</v>
      </c>
      <c r="E47" s="797">
        <f t="shared" si="4"/>
        <v>0</v>
      </c>
      <c r="F47" s="806">
        <v>0</v>
      </c>
      <c r="G47" s="813">
        <v>0</v>
      </c>
      <c r="H47" s="337">
        <f>WWtech!B46</f>
        <v>0</v>
      </c>
      <c r="I47" s="135">
        <f t="shared" si="5"/>
        <v>0</v>
      </c>
      <c r="J47" s="798">
        <v>0</v>
      </c>
      <c r="K47" s="797">
        <f t="shared" si="6"/>
        <v>0</v>
      </c>
      <c r="L47" s="806">
        <v>0</v>
      </c>
      <c r="M47" s="807">
        <v>0</v>
      </c>
    </row>
    <row r="48" spans="1:22" ht="12.75" customHeight="1" thickBot="1">
      <c r="A48" s="485" t="s">
        <v>234</v>
      </c>
      <c r="B48" s="335">
        <f>'WW Varied'!B47</f>
        <v>5.0000000000000001E-3</v>
      </c>
      <c r="C48" s="69">
        <f t="shared" ref="C48:C79" si="8">B48/$B$76*100</f>
        <v>4.8306845079947834E-3</v>
      </c>
      <c r="D48" s="799">
        <v>5.0000000000000001E-3</v>
      </c>
      <c r="E48" s="800">
        <f t="shared" ref="E48:E79" si="9">D48/$B$76*100</f>
        <v>4.8306845079947834E-3</v>
      </c>
      <c r="F48" s="808">
        <f>SUM(F41:F47)</f>
        <v>25.9</v>
      </c>
      <c r="G48" s="970">
        <f>SUM(G41:G47)</f>
        <v>10</v>
      </c>
      <c r="H48" s="335">
        <f>WWtech!B47</f>
        <v>0</v>
      </c>
      <c r="I48" s="69">
        <f t="shared" ref="I48:I79" si="10">H48/$B$76*100</f>
        <v>0</v>
      </c>
      <c r="J48" s="799">
        <v>0</v>
      </c>
      <c r="K48" s="800">
        <f t="shared" ref="K48:K79" si="11">J48/$B$76*100</f>
        <v>0</v>
      </c>
      <c r="L48" s="808">
        <f>SUM(L41:L47)</f>
        <v>0</v>
      </c>
      <c r="M48" s="809">
        <f>SUM(M41:M47)</f>
        <v>0</v>
      </c>
      <c r="P48" s="341" t="s">
        <v>182</v>
      </c>
      <c r="Q48" s="494">
        <f>WWflex!B47</f>
        <v>2739</v>
      </c>
      <c r="R48" s="141"/>
      <c r="S48" s="975">
        <v>2367</v>
      </c>
      <c r="T48" s="933"/>
      <c r="U48" s="971">
        <v>2292</v>
      </c>
      <c r="V48" s="990"/>
    </row>
    <row r="49" spans="1:22" ht="12.75" customHeight="1" thickBot="1">
      <c r="A49" s="77" t="s">
        <v>235</v>
      </c>
      <c r="B49" s="337">
        <f>'WW Varied'!B48</f>
        <v>0</v>
      </c>
      <c r="C49" s="135">
        <f t="shared" si="8"/>
        <v>0</v>
      </c>
      <c r="D49" s="798">
        <v>0</v>
      </c>
      <c r="E49" s="797">
        <f t="shared" si="9"/>
        <v>0</v>
      </c>
      <c r="F49" s="806">
        <v>0</v>
      </c>
      <c r="G49" s="813">
        <v>0</v>
      </c>
      <c r="H49" s="337">
        <f>WWtech!B48</f>
        <v>0</v>
      </c>
      <c r="I49" s="135">
        <f t="shared" si="10"/>
        <v>0</v>
      </c>
      <c r="J49" s="798">
        <v>0</v>
      </c>
      <c r="K49" s="797">
        <f t="shared" si="11"/>
        <v>0</v>
      </c>
      <c r="L49" s="806">
        <v>0</v>
      </c>
      <c r="M49" s="807">
        <v>0</v>
      </c>
      <c r="P49" s="342" t="s">
        <v>184</v>
      </c>
      <c r="Q49" s="651">
        <f>Q11/Q48*1000000</f>
        <v>1235958.6782110261</v>
      </c>
      <c r="R49" s="142"/>
      <c r="S49" s="976">
        <v>1764113.9784283903</v>
      </c>
      <c r="T49" s="935"/>
      <c r="U49" s="973">
        <v>1248618</v>
      </c>
      <c r="V49" s="991"/>
    </row>
    <row r="50" spans="1:22" ht="12.75" customHeight="1" thickBot="1">
      <c r="A50" s="77" t="s">
        <v>236</v>
      </c>
      <c r="B50" s="337">
        <f>'WW Varied'!B49</f>
        <v>0</v>
      </c>
      <c r="C50" s="135">
        <f t="shared" si="8"/>
        <v>0</v>
      </c>
      <c r="D50" s="798">
        <v>0</v>
      </c>
      <c r="E50" s="797">
        <f t="shared" si="9"/>
        <v>0</v>
      </c>
      <c r="F50" s="806">
        <v>0</v>
      </c>
      <c r="G50" s="813">
        <v>0</v>
      </c>
      <c r="H50" s="337">
        <f>WWtech!B49</f>
        <v>0</v>
      </c>
      <c r="I50" s="135">
        <f t="shared" si="10"/>
        <v>0</v>
      </c>
      <c r="J50" s="798">
        <v>0</v>
      </c>
      <c r="K50" s="797">
        <f t="shared" si="11"/>
        <v>0</v>
      </c>
      <c r="L50" s="806">
        <v>0</v>
      </c>
      <c r="M50" s="807">
        <v>0</v>
      </c>
      <c r="P50" s="147"/>
      <c r="Q50" s="147"/>
      <c r="R50" s="147"/>
      <c r="S50" s="147"/>
      <c r="T50" s="147"/>
      <c r="U50" s="147"/>
      <c r="V50" s="147"/>
    </row>
    <row r="51" spans="1:22" ht="12.75" customHeight="1" thickBot="1">
      <c r="A51" s="485" t="s">
        <v>237</v>
      </c>
      <c r="B51" s="335">
        <f>'WW Varied'!B50</f>
        <v>0</v>
      </c>
      <c r="C51" s="69">
        <f t="shared" si="8"/>
        <v>0</v>
      </c>
      <c r="D51" s="799">
        <v>0</v>
      </c>
      <c r="E51" s="800">
        <f t="shared" si="9"/>
        <v>0</v>
      </c>
      <c r="F51" s="808">
        <f>F49+F50</f>
        <v>0</v>
      </c>
      <c r="G51" s="970">
        <f>G49+G50</f>
        <v>0</v>
      </c>
      <c r="H51" s="335">
        <f>WWtech!B50</f>
        <v>0</v>
      </c>
      <c r="I51" s="69">
        <f t="shared" si="10"/>
        <v>0</v>
      </c>
      <c r="J51" s="799">
        <v>0</v>
      </c>
      <c r="K51" s="800">
        <f t="shared" si="11"/>
        <v>0</v>
      </c>
      <c r="L51" s="808">
        <f>L49+L50</f>
        <v>0</v>
      </c>
      <c r="M51" s="809">
        <f>M49+M50</f>
        <v>0</v>
      </c>
      <c r="P51" s="500" t="s">
        <v>185</v>
      </c>
      <c r="Q51" s="1728" t="str">
        <f>Summary!C6</f>
        <v>30/06/2006</v>
      </c>
      <c r="R51" s="1729"/>
      <c r="S51" s="1730" t="str">
        <f>S5</f>
        <v>31/03/2006</v>
      </c>
      <c r="T51" s="1731"/>
      <c r="U51" s="1722" t="str">
        <f>Summary!G6</f>
        <v>31/12/2005</v>
      </c>
      <c r="V51" s="1723"/>
    </row>
    <row r="52" spans="1:22" ht="12.75" customHeight="1">
      <c r="A52" s="77" t="s">
        <v>238</v>
      </c>
      <c r="B52" s="337">
        <f>'WW Varied'!B51</f>
        <v>0</v>
      </c>
      <c r="C52" s="135">
        <f t="shared" si="8"/>
        <v>0</v>
      </c>
      <c r="D52" s="798">
        <v>0</v>
      </c>
      <c r="E52" s="797">
        <f t="shared" si="9"/>
        <v>0</v>
      </c>
      <c r="F52" s="806">
        <v>5.2</v>
      </c>
      <c r="G52" s="813">
        <v>2</v>
      </c>
      <c r="H52" s="337">
        <f>WWtech!B51</f>
        <v>0</v>
      </c>
      <c r="I52" s="135">
        <f t="shared" si="10"/>
        <v>0</v>
      </c>
      <c r="J52" s="798">
        <v>0</v>
      </c>
      <c r="K52" s="797">
        <f t="shared" si="11"/>
        <v>0</v>
      </c>
      <c r="L52" s="806">
        <v>0</v>
      </c>
      <c r="M52" s="807">
        <v>0</v>
      </c>
      <c r="P52" s="495"/>
      <c r="Q52" s="89"/>
      <c r="R52" s="92"/>
      <c r="S52" s="987"/>
      <c r="T52" s="988"/>
      <c r="U52" s="992"/>
      <c r="V52" s="993"/>
    </row>
    <row r="53" spans="1:22" ht="12.75" customHeight="1">
      <c r="A53" s="77" t="s">
        <v>239</v>
      </c>
      <c r="B53" s="337">
        <f>'WW Varied'!B52</f>
        <v>0</v>
      </c>
      <c r="C53" s="135">
        <f t="shared" si="8"/>
        <v>0</v>
      </c>
      <c r="D53" s="798">
        <v>0</v>
      </c>
      <c r="E53" s="797">
        <f t="shared" si="9"/>
        <v>0</v>
      </c>
      <c r="F53" s="806">
        <v>0</v>
      </c>
      <c r="G53" s="813">
        <v>0</v>
      </c>
      <c r="H53" s="337">
        <f>WWtech!B52</f>
        <v>0</v>
      </c>
      <c r="I53" s="135">
        <f t="shared" si="10"/>
        <v>0</v>
      </c>
      <c r="J53" s="798">
        <v>0</v>
      </c>
      <c r="K53" s="797">
        <f t="shared" si="11"/>
        <v>0</v>
      </c>
      <c r="L53" s="806">
        <v>0</v>
      </c>
      <c r="M53" s="807">
        <v>0</v>
      </c>
      <c r="P53" s="501"/>
      <c r="Q53" s="1682" t="s">
        <v>108</v>
      </c>
      <c r="R53" s="982" t="s">
        <v>14</v>
      </c>
      <c r="S53" s="966" t="s">
        <v>108</v>
      </c>
      <c r="T53" s="983" t="s">
        <v>14</v>
      </c>
      <c r="U53" s="969" t="s">
        <v>108</v>
      </c>
      <c r="V53" s="977" t="s">
        <v>14</v>
      </c>
    </row>
    <row r="54" spans="1:22" ht="12.75" customHeight="1">
      <c r="A54" s="77" t="s">
        <v>240</v>
      </c>
      <c r="B54" s="337">
        <f>'WW Varied'!B53</f>
        <v>0</v>
      </c>
      <c r="C54" s="135">
        <f t="shared" si="8"/>
        <v>0</v>
      </c>
      <c r="D54" s="798">
        <v>0</v>
      </c>
      <c r="E54" s="797">
        <f t="shared" si="9"/>
        <v>0</v>
      </c>
      <c r="F54" s="806">
        <v>0</v>
      </c>
      <c r="G54" s="813">
        <v>0</v>
      </c>
      <c r="H54" s="337">
        <f>WWtech!B53</f>
        <v>2.2999999999999998</v>
      </c>
      <c r="I54" s="135">
        <f t="shared" si="10"/>
        <v>2.2221148736776</v>
      </c>
      <c r="J54" s="798">
        <v>2.9</v>
      </c>
      <c r="K54" s="797">
        <f t="shared" si="11"/>
        <v>2.8017970146369744</v>
      </c>
      <c r="L54" s="806">
        <v>2.2000000000000002</v>
      </c>
      <c r="M54" s="807">
        <v>1</v>
      </c>
      <c r="P54" s="77" t="s">
        <v>186</v>
      </c>
      <c r="Q54" s="337">
        <f>WWflex!B53</f>
        <v>185.045469</v>
      </c>
      <c r="R54" s="135">
        <f t="shared" ref="R54:R61" si="12">Q54/Q$62*100</f>
        <v>49.290299137804055</v>
      </c>
      <c r="S54" s="798">
        <v>198.40658400000001</v>
      </c>
      <c r="T54" s="797">
        <f t="shared" ref="T54:T61" si="13">S54/S$62*100</f>
        <v>55.998559710648784</v>
      </c>
      <c r="U54" s="806">
        <v>287.89999999999998</v>
      </c>
      <c r="V54" s="941">
        <v>73</v>
      </c>
    </row>
    <row r="55" spans="1:22" ht="12.75" customHeight="1">
      <c r="A55" s="77" t="s">
        <v>241</v>
      </c>
      <c r="B55" s="337">
        <f>'WW Varied'!B54</f>
        <v>0</v>
      </c>
      <c r="C55" s="135">
        <f t="shared" si="8"/>
        <v>0</v>
      </c>
      <c r="D55" s="798">
        <v>0</v>
      </c>
      <c r="E55" s="797">
        <f t="shared" si="9"/>
        <v>0</v>
      </c>
      <c r="F55" s="806">
        <v>8.3000000000000007</v>
      </c>
      <c r="G55" s="813">
        <v>3</v>
      </c>
      <c r="H55" s="337">
        <f>WWtech!B54</f>
        <v>0</v>
      </c>
      <c r="I55" s="135">
        <f t="shared" si="10"/>
        <v>0</v>
      </c>
      <c r="J55" s="798">
        <v>0</v>
      </c>
      <c r="K55" s="797">
        <f t="shared" si="11"/>
        <v>0</v>
      </c>
      <c r="L55" s="806">
        <v>0</v>
      </c>
      <c r="M55" s="807">
        <v>0</v>
      </c>
      <c r="P55" s="77" t="s">
        <v>187</v>
      </c>
      <c r="Q55" s="337">
        <f>WWflex!B54</f>
        <v>108.39999999999999</v>
      </c>
      <c r="R55" s="135">
        <f t="shared" si="12"/>
        <v>28.874354262291931</v>
      </c>
      <c r="S55" s="798">
        <v>129.6</v>
      </c>
      <c r="T55" s="797">
        <f t="shared" si="13"/>
        <v>36.578490452212428</v>
      </c>
      <c r="U55" s="806">
        <v>66.7</v>
      </c>
      <c r="V55" s="941">
        <v>17</v>
      </c>
    </row>
    <row r="56" spans="1:22" ht="12.75" customHeight="1">
      <c r="A56" s="77" t="s">
        <v>242</v>
      </c>
      <c r="B56" s="337">
        <f>'WW Varied'!B55</f>
        <v>0</v>
      </c>
      <c r="C56" s="135">
        <f t="shared" si="8"/>
        <v>0</v>
      </c>
      <c r="D56" s="798">
        <v>0</v>
      </c>
      <c r="E56" s="797">
        <f t="shared" si="9"/>
        <v>0</v>
      </c>
      <c r="F56" s="806">
        <v>0</v>
      </c>
      <c r="G56" s="813">
        <v>0</v>
      </c>
      <c r="H56" s="337">
        <f>WWtech!B55</f>
        <v>0</v>
      </c>
      <c r="I56" s="135">
        <f t="shared" si="10"/>
        <v>0</v>
      </c>
      <c r="J56" s="798">
        <v>0</v>
      </c>
      <c r="K56" s="797">
        <f t="shared" si="11"/>
        <v>0</v>
      </c>
      <c r="L56" s="806">
        <v>0</v>
      </c>
      <c r="M56" s="807">
        <v>0</v>
      </c>
      <c r="P56" s="77" t="s">
        <v>189</v>
      </c>
      <c r="Q56" s="337">
        <f>WWflex!B55</f>
        <v>28.425999999999998</v>
      </c>
      <c r="R56" s="135">
        <f t="shared" si="12"/>
        <v>7.5717933049807247</v>
      </c>
      <c r="S56" s="798">
        <v>0</v>
      </c>
      <c r="T56" s="797">
        <f t="shared" si="13"/>
        <v>0</v>
      </c>
      <c r="U56" s="806">
        <v>0</v>
      </c>
      <c r="V56" s="941">
        <v>0</v>
      </c>
    </row>
    <row r="57" spans="1:22" ht="12.75" customHeight="1">
      <c r="A57" s="77" t="s">
        <v>243</v>
      </c>
      <c r="B57" s="337">
        <f>'WW Varied'!B56</f>
        <v>0</v>
      </c>
      <c r="C57" s="135">
        <f t="shared" si="8"/>
        <v>0</v>
      </c>
      <c r="D57" s="798">
        <v>0</v>
      </c>
      <c r="E57" s="797">
        <f t="shared" si="9"/>
        <v>0</v>
      </c>
      <c r="F57" s="806">
        <v>0</v>
      </c>
      <c r="G57" s="813">
        <v>0</v>
      </c>
      <c r="H57" s="337">
        <f>WWtech!B56</f>
        <v>0</v>
      </c>
      <c r="I57" s="135">
        <f t="shared" si="10"/>
        <v>0</v>
      </c>
      <c r="J57" s="798">
        <v>0</v>
      </c>
      <c r="K57" s="797">
        <f t="shared" si="11"/>
        <v>0</v>
      </c>
      <c r="L57" s="806">
        <v>0</v>
      </c>
      <c r="M57" s="807">
        <v>0</v>
      </c>
      <c r="P57" s="77" t="s">
        <v>190</v>
      </c>
      <c r="Q57" s="337">
        <f>WWflex!B56</f>
        <v>0</v>
      </c>
      <c r="R57" s="135">
        <f t="shared" si="12"/>
        <v>0</v>
      </c>
      <c r="S57" s="798">
        <v>24.5</v>
      </c>
      <c r="T57" s="797">
        <f t="shared" si="13"/>
        <v>6.9149152475247266</v>
      </c>
      <c r="U57" s="806">
        <v>18.3</v>
      </c>
      <c r="V57" s="941">
        <v>5</v>
      </c>
    </row>
    <row r="58" spans="1:22" ht="12.75" customHeight="1" thickBot="1">
      <c r="A58" s="77" t="s">
        <v>244</v>
      </c>
      <c r="B58" s="337">
        <f>'WW Varied'!B57</f>
        <v>0</v>
      </c>
      <c r="C58" s="135">
        <f t="shared" si="8"/>
        <v>0</v>
      </c>
      <c r="D58" s="798">
        <v>0</v>
      </c>
      <c r="E58" s="797">
        <f t="shared" si="9"/>
        <v>0</v>
      </c>
      <c r="F58" s="806">
        <v>0.5</v>
      </c>
      <c r="G58" s="813">
        <v>0</v>
      </c>
      <c r="H58" s="337">
        <f>WWtech!B57</f>
        <v>0</v>
      </c>
      <c r="I58" s="135">
        <f t="shared" si="10"/>
        <v>0</v>
      </c>
      <c r="J58" s="798">
        <v>0</v>
      </c>
      <c r="K58" s="797">
        <f t="shared" si="11"/>
        <v>0</v>
      </c>
      <c r="L58" s="806">
        <v>0</v>
      </c>
      <c r="M58" s="807">
        <v>0</v>
      </c>
      <c r="P58" s="77" t="s">
        <v>191</v>
      </c>
      <c r="Q58" s="337">
        <f>WWflex!B57</f>
        <v>7.4999999999999997E-2</v>
      </c>
      <c r="R58" s="135">
        <f t="shared" si="12"/>
        <v>1.9977643631659547E-2</v>
      </c>
      <c r="S58" s="798">
        <v>0</v>
      </c>
      <c r="T58" s="797">
        <f t="shared" si="13"/>
        <v>0</v>
      </c>
      <c r="U58" s="806">
        <v>0</v>
      </c>
      <c r="V58" s="941">
        <v>0</v>
      </c>
    </row>
    <row r="59" spans="1:22" ht="12.75" customHeight="1" thickBot="1">
      <c r="A59" s="485" t="s">
        <v>245</v>
      </c>
      <c r="B59" s="335">
        <f>'WW Varied'!B58</f>
        <v>0</v>
      </c>
      <c r="C59" s="69">
        <f t="shared" si="8"/>
        <v>0</v>
      </c>
      <c r="D59" s="799">
        <v>0</v>
      </c>
      <c r="E59" s="800">
        <f t="shared" si="9"/>
        <v>0</v>
      </c>
      <c r="F59" s="808">
        <f>SUM(F52:F58)</f>
        <v>14</v>
      </c>
      <c r="G59" s="970">
        <f>SUM(G52:G58)</f>
        <v>5</v>
      </c>
      <c r="H59" s="335">
        <f>WWtech!B58</f>
        <v>2.2999999999999998</v>
      </c>
      <c r="I59" s="69">
        <f t="shared" si="10"/>
        <v>2.2221148736776</v>
      </c>
      <c r="J59" s="799">
        <v>2.9</v>
      </c>
      <c r="K59" s="800">
        <f t="shared" si="11"/>
        <v>2.8017970146369744</v>
      </c>
      <c r="L59" s="808">
        <f>SUM(L52:L58)</f>
        <v>2.2000000000000002</v>
      </c>
      <c r="M59" s="809">
        <f>SUM(M52:M58)</f>
        <v>1</v>
      </c>
      <c r="P59" s="77" t="s">
        <v>192</v>
      </c>
      <c r="Q59" s="337">
        <f>WWflex!B58</f>
        <v>53.473182000000001</v>
      </c>
      <c r="R59" s="135">
        <f t="shared" si="12"/>
        <v>14.243575651291627</v>
      </c>
      <c r="S59" s="798">
        <v>0</v>
      </c>
      <c r="T59" s="797">
        <f t="shared" si="13"/>
        <v>0</v>
      </c>
      <c r="U59" s="806">
        <v>10.1</v>
      </c>
      <c r="V59" s="941">
        <v>3</v>
      </c>
    </row>
    <row r="60" spans="1:22" ht="12.75" customHeight="1">
      <c r="A60" s="77" t="s">
        <v>246</v>
      </c>
      <c r="B60" s="337">
        <f>'WW Varied'!B59</f>
        <v>0</v>
      </c>
      <c r="C60" s="135">
        <f t="shared" si="8"/>
        <v>0</v>
      </c>
      <c r="D60" s="798">
        <v>0</v>
      </c>
      <c r="E60" s="797">
        <f t="shared" si="9"/>
        <v>0</v>
      </c>
      <c r="F60" s="806">
        <v>6.8</v>
      </c>
      <c r="G60" s="813">
        <v>3</v>
      </c>
      <c r="H60" s="337">
        <f>WWtech!B59</f>
        <v>0</v>
      </c>
      <c r="I60" s="135">
        <f t="shared" si="10"/>
        <v>0</v>
      </c>
      <c r="J60" s="798">
        <v>0</v>
      </c>
      <c r="K60" s="797">
        <f t="shared" si="11"/>
        <v>0</v>
      </c>
      <c r="L60" s="806">
        <v>0</v>
      </c>
      <c r="M60" s="807">
        <v>0</v>
      </c>
      <c r="P60" s="77" t="s">
        <v>193</v>
      </c>
      <c r="Q60" s="337">
        <f>WWflex!B59</f>
        <v>0</v>
      </c>
      <c r="R60" s="135">
        <f t="shared" si="12"/>
        <v>0</v>
      </c>
      <c r="S60" s="798">
        <v>1.8</v>
      </c>
      <c r="T60" s="797">
        <f t="shared" si="13"/>
        <v>0.50803458961406145</v>
      </c>
      <c r="U60" s="806">
        <v>9.9</v>
      </c>
      <c r="V60" s="941">
        <v>3</v>
      </c>
    </row>
    <row r="61" spans="1:22" ht="12.75" customHeight="1" thickBot="1">
      <c r="A61" s="77" t="s">
        <v>247</v>
      </c>
      <c r="B61" s="337">
        <f>'WW Varied'!B60</f>
        <v>0</v>
      </c>
      <c r="C61" s="135">
        <f t="shared" si="8"/>
        <v>0</v>
      </c>
      <c r="D61" s="798">
        <v>0</v>
      </c>
      <c r="E61" s="797">
        <f t="shared" si="9"/>
        <v>0</v>
      </c>
      <c r="F61" s="806">
        <v>0</v>
      </c>
      <c r="G61" s="813">
        <v>0</v>
      </c>
      <c r="H61" s="337">
        <f>WWtech!B60</f>
        <v>0</v>
      </c>
      <c r="I61" s="135">
        <f t="shared" si="10"/>
        <v>0</v>
      </c>
      <c r="J61" s="798">
        <v>0</v>
      </c>
      <c r="K61" s="797">
        <f t="shared" si="11"/>
        <v>0</v>
      </c>
      <c r="L61" s="806">
        <v>0</v>
      </c>
      <c r="M61" s="807">
        <v>0</v>
      </c>
      <c r="P61" s="77" t="s">
        <v>194</v>
      </c>
      <c r="Q61" s="337">
        <f>WWflex!B60</f>
        <v>0</v>
      </c>
      <c r="R61" s="135">
        <f t="shared" si="12"/>
        <v>0</v>
      </c>
      <c r="S61" s="798">
        <v>0</v>
      </c>
      <c r="T61" s="797">
        <f t="shared" si="13"/>
        <v>0</v>
      </c>
      <c r="U61" s="806">
        <v>0</v>
      </c>
      <c r="V61" s="941">
        <v>0</v>
      </c>
    </row>
    <row r="62" spans="1:22" ht="12.75" customHeight="1" thickBot="1">
      <c r="A62" s="485" t="s">
        <v>248</v>
      </c>
      <c r="B62" s="335">
        <f>'WW Varied'!B61</f>
        <v>0</v>
      </c>
      <c r="C62" s="69">
        <f t="shared" si="8"/>
        <v>0</v>
      </c>
      <c r="D62" s="799">
        <v>0</v>
      </c>
      <c r="E62" s="800">
        <f t="shared" si="9"/>
        <v>0</v>
      </c>
      <c r="F62" s="808">
        <f>F60+F61</f>
        <v>6.8</v>
      </c>
      <c r="G62" s="970">
        <f>G60+G61</f>
        <v>3</v>
      </c>
      <c r="H62" s="335">
        <f>WWtech!B61</f>
        <v>0</v>
      </c>
      <c r="I62" s="69">
        <f t="shared" si="10"/>
        <v>0</v>
      </c>
      <c r="J62" s="799">
        <v>0</v>
      </c>
      <c r="K62" s="800">
        <f t="shared" si="11"/>
        <v>0</v>
      </c>
      <c r="L62" s="808">
        <f>L60+L61</f>
        <v>0</v>
      </c>
      <c r="M62" s="809">
        <f>M60+M61</f>
        <v>0</v>
      </c>
      <c r="P62" s="334" t="s">
        <v>19</v>
      </c>
      <c r="Q62" s="335">
        <f>SUM(Q54:Q61)</f>
        <v>375.41965099999999</v>
      </c>
      <c r="R62" s="69">
        <f>SUM(R54:R61)</f>
        <v>100</v>
      </c>
      <c r="S62" s="799">
        <v>354.30658399999999</v>
      </c>
      <c r="T62" s="800">
        <f>SUM(T54:T61)</f>
        <v>100</v>
      </c>
      <c r="U62" s="808">
        <v>392.9</v>
      </c>
      <c r="V62" s="942">
        <v>100</v>
      </c>
    </row>
    <row r="63" spans="1:22" ht="12.75" customHeight="1" thickBot="1">
      <c r="A63" s="77" t="s">
        <v>249</v>
      </c>
      <c r="B63" s="337">
        <f>'WW Varied'!B62</f>
        <v>0</v>
      </c>
      <c r="C63" s="135">
        <f t="shared" si="8"/>
        <v>0</v>
      </c>
      <c r="D63" s="798">
        <v>0</v>
      </c>
      <c r="E63" s="797">
        <f t="shared" si="9"/>
        <v>0</v>
      </c>
      <c r="F63" s="811" t="s">
        <v>28</v>
      </c>
      <c r="G63" s="813"/>
      <c r="H63" s="337">
        <f>WWtech!B62</f>
        <v>0</v>
      </c>
      <c r="I63" s="135">
        <f t="shared" si="10"/>
        <v>0</v>
      </c>
      <c r="J63" s="798">
        <v>0</v>
      </c>
      <c r="K63" s="797">
        <f t="shared" si="11"/>
        <v>0</v>
      </c>
      <c r="L63" s="811" t="s">
        <v>28</v>
      </c>
      <c r="M63" s="807"/>
      <c r="R63" s="68"/>
      <c r="S63" s="68"/>
      <c r="T63" s="68"/>
    </row>
    <row r="64" spans="1:22" ht="12.75" customHeight="1" thickBot="1">
      <c r="A64" s="77" t="s">
        <v>250</v>
      </c>
      <c r="B64" s="337">
        <f>'WW Varied'!B63</f>
        <v>0</v>
      </c>
      <c r="C64" s="135">
        <f t="shared" si="8"/>
        <v>0</v>
      </c>
      <c r="D64" s="798">
        <v>0</v>
      </c>
      <c r="E64" s="797">
        <f t="shared" si="9"/>
        <v>0</v>
      </c>
      <c r="F64" s="811" t="s">
        <v>28</v>
      </c>
      <c r="G64" s="813"/>
      <c r="H64" s="337">
        <f>WWtech!B63</f>
        <v>3.1829999999999998</v>
      </c>
      <c r="I64" s="135">
        <f t="shared" si="10"/>
        <v>3.0752137577894785</v>
      </c>
      <c r="J64" s="798">
        <v>4.7</v>
      </c>
      <c r="K64" s="797">
        <f t="shared" si="11"/>
        <v>4.5408434375150968</v>
      </c>
      <c r="L64" s="811" t="s">
        <v>28</v>
      </c>
      <c r="M64" s="807"/>
      <c r="P64" s="88" t="s">
        <v>260</v>
      </c>
      <c r="Q64" s="491">
        <f>[1]WW!$C$27</f>
        <v>153.92491699999999</v>
      </c>
      <c r="R64" s="141"/>
      <c r="S64" s="1388">
        <v>220.1</v>
      </c>
      <c r="T64" s="933"/>
      <c r="U64" s="989">
        <v>267.60000000000002</v>
      </c>
      <c r="V64" s="990"/>
    </row>
    <row r="65" spans="1:22" ht="12.75" customHeight="1" thickBot="1">
      <c r="A65" s="485" t="s">
        <v>251</v>
      </c>
      <c r="B65" s="335">
        <f>'WW Varied'!B64</f>
        <v>0</v>
      </c>
      <c r="C65" s="69">
        <f t="shared" si="8"/>
        <v>0</v>
      </c>
      <c r="D65" s="799">
        <v>0</v>
      </c>
      <c r="E65" s="800">
        <f t="shared" si="9"/>
        <v>0</v>
      </c>
      <c r="F65" s="808">
        <v>0</v>
      </c>
      <c r="G65" s="970">
        <v>0</v>
      </c>
      <c r="H65" s="335">
        <f>WWtech!B64</f>
        <v>3.1829999999999998</v>
      </c>
      <c r="I65" s="69">
        <f t="shared" si="10"/>
        <v>3.0752137577894785</v>
      </c>
      <c r="J65" s="799">
        <v>4.7</v>
      </c>
      <c r="K65" s="800">
        <f t="shared" si="11"/>
        <v>4.5408434375150968</v>
      </c>
      <c r="L65" s="808">
        <v>6.4</v>
      </c>
      <c r="M65" s="809">
        <v>4</v>
      </c>
      <c r="P65" s="340" t="s">
        <v>261</v>
      </c>
      <c r="Q65" s="493">
        <f>[1]WW!$D$27</f>
        <v>44.899999999999991</v>
      </c>
      <c r="R65" s="142"/>
      <c r="S65" s="1389">
        <v>424</v>
      </c>
      <c r="T65" s="935"/>
      <c r="U65" s="994">
        <v>76.099999999999994</v>
      </c>
      <c r="V65" s="991"/>
    </row>
    <row r="66" spans="1:22" ht="12.75" customHeight="1" thickBot="1">
      <c r="A66" s="77" t="s">
        <v>252</v>
      </c>
      <c r="B66" s="337">
        <f>'WW Varied'!B65</f>
        <v>0</v>
      </c>
      <c r="C66" s="135">
        <f t="shared" si="8"/>
        <v>0</v>
      </c>
      <c r="D66" s="798">
        <v>0</v>
      </c>
      <c r="E66" s="797">
        <f t="shared" si="9"/>
        <v>0</v>
      </c>
      <c r="F66" s="806">
        <v>2.5</v>
      </c>
      <c r="G66" s="813">
        <v>1</v>
      </c>
      <c r="H66" s="337">
        <f>WWtech!B65</f>
        <v>16.22</v>
      </c>
      <c r="I66" s="135">
        <f t="shared" si="10"/>
        <v>15.670740543935075</v>
      </c>
      <c r="J66" s="798">
        <v>26.1</v>
      </c>
      <c r="K66" s="797">
        <f t="shared" si="11"/>
        <v>25.216173131732766</v>
      </c>
      <c r="L66" s="806">
        <v>24.7</v>
      </c>
      <c r="M66" s="807">
        <v>15</v>
      </c>
      <c r="P66" s="334" t="s">
        <v>262</v>
      </c>
      <c r="Q66" s="293">
        <f>Q64-Q65</f>
        <v>109.024917</v>
      </c>
      <c r="R66" s="294"/>
      <c r="S66" s="980">
        <f>S64-S65</f>
        <v>-203.9</v>
      </c>
      <c r="T66" s="932"/>
      <c r="U66" s="995">
        <v>191.5</v>
      </c>
      <c r="V66" s="996"/>
    </row>
    <row r="67" spans="1:22" ht="12.75" customHeight="1" thickBot="1">
      <c r="A67" s="77" t="s">
        <v>253</v>
      </c>
      <c r="B67" s="337">
        <f>'WW Varied'!B66</f>
        <v>0</v>
      </c>
      <c r="C67" s="135">
        <f t="shared" si="8"/>
        <v>0</v>
      </c>
      <c r="D67" s="798">
        <v>0</v>
      </c>
      <c r="E67" s="797">
        <f t="shared" si="9"/>
        <v>0</v>
      </c>
      <c r="F67" s="806">
        <v>0</v>
      </c>
      <c r="G67" s="813">
        <v>0</v>
      </c>
      <c r="H67" s="337">
        <f>WWtech!B66</f>
        <v>0.97499999999999998</v>
      </c>
      <c r="I67" s="135">
        <f t="shared" si="10"/>
        <v>0.94198347905898261</v>
      </c>
      <c r="J67" s="798">
        <v>3.4</v>
      </c>
      <c r="K67" s="797">
        <f t="shared" si="11"/>
        <v>3.2848654654364524</v>
      </c>
      <c r="L67" s="806">
        <v>1.3</v>
      </c>
      <c r="M67" s="807">
        <v>1</v>
      </c>
    </row>
    <row r="68" spans="1:22" ht="12.75" customHeight="1" thickBot="1">
      <c r="A68" s="485" t="s">
        <v>254</v>
      </c>
      <c r="B68" s="335">
        <f>'WW Varied'!B67</f>
        <v>0</v>
      </c>
      <c r="C68" s="69">
        <f t="shared" si="8"/>
        <v>0</v>
      </c>
      <c r="D68" s="799">
        <v>0</v>
      </c>
      <c r="E68" s="800">
        <f t="shared" si="9"/>
        <v>0</v>
      </c>
      <c r="F68" s="808">
        <f>F66+F67</f>
        <v>2.5</v>
      </c>
      <c r="G68" s="970">
        <f>G66+G67</f>
        <v>1</v>
      </c>
      <c r="H68" s="335">
        <f>WWtech!B67</f>
        <v>17.195</v>
      </c>
      <c r="I68" s="69">
        <f t="shared" si="10"/>
        <v>16.612724022994062</v>
      </c>
      <c r="J68" s="799">
        <v>29.5</v>
      </c>
      <c r="K68" s="800">
        <f t="shared" si="11"/>
        <v>28.50103859716922</v>
      </c>
      <c r="L68" s="808">
        <f>L66+L67</f>
        <v>26</v>
      </c>
      <c r="M68" s="809">
        <f>M66+M67</f>
        <v>16</v>
      </c>
    </row>
    <row r="69" spans="1:22" ht="12.75" customHeight="1">
      <c r="A69" s="77" t="s">
        <v>255</v>
      </c>
      <c r="B69" s="337">
        <f>'WW Varied'!B68</f>
        <v>0</v>
      </c>
      <c r="C69" s="135">
        <f t="shared" si="8"/>
        <v>0</v>
      </c>
      <c r="D69" s="798">
        <v>0</v>
      </c>
      <c r="E69" s="797">
        <f t="shared" si="9"/>
        <v>0</v>
      </c>
      <c r="F69" s="806">
        <v>0</v>
      </c>
      <c r="G69" s="813">
        <v>0</v>
      </c>
      <c r="H69" s="337">
        <f>WWtech!B68</f>
        <v>0</v>
      </c>
      <c r="I69" s="135">
        <f t="shared" si="10"/>
        <v>0</v>
      </c>
      <c r="J69" s="798">
        <v>0</v>
      </c>
      <c r="K69" s="797">
        <f t="shared" si="11"/>
        <v>0</v>
      </c>
      <c r="L69" s="806">
        <v>0</v>
      </c>
      <c r="M69" s="807">
        <v>0</v>
      </c>
    </row>
    <row r="70" spans="1:22" ht="12.75" customHeight="1" thickBot="1">
      <c r="A70" s="77" t="s">
        <v>256</v>
      </c>
      <c r="B70" s="337">
        <f>'WW Varied'!B69</f>
        <v>0</v>
      </c>
      <c r="C70" s="135">
        <f t="shared" si="8"/>
        <v>0</v>
      </c>
      <c r="D70" s="798">
        <v>0</v>
      </c>
      <c r="E70" s="797">
        <f t="shared" si="9"/>
        <v>0</v>
      </c>
      <c r="F70" s="806">
        <v>0</v>
      </c>
      <c r="G70" s="813">
        <v>0</v>
      </c>
      <c r="H70" s="337">
        <f>WWtech!B69</f>
        <v>0</v>
      </c>
      <c r="I70" s="135">
        <f t="shared" si="10"/>
        <v>0</v>
      </c>
      <c r="J70" s="798">
        <v>0</v>
      </c>
      <c r="K70" s="797">
        <f t="shared" si="11"/>
        <v>0</v>
      </c>
      <c r="L70" s="806">
        <v>0</v>
      </c>
      <c r="M70" s="807">
        <v>0</v>
      </c>
    </row>
    <row r="71" spans="1:22" ht="12.75" customHeight="1" thickBot="1">
      <c r="A71" s="485" t="s">
        <v>257</v>
      </c>
      <c r="B71" s="335">
        <f>'WW Varied'!B70</f>
        <v>0</v>
      </c>
      <c r="C71" s="69">
        <f t="shared" si="8"/>
        <v>0</v>
      </c>
      <c r="D71" s="799">
        <v>0</v>
      </c>
      <c r="E71" s="800">
        <f t="shared" si="9"/>
        <v>0</v>
      </c>
      <c r="F71" s="808">
        <f>F69+F70</f>
        <v>0</v>
      </c>
      <c r="G71" s="970">
        <f>G69+G70</f>
        <v>0</v>
      </c>
      <c r="H71" s="335">
        <f>WWtech!B70</f>
        <v>0</v>
      </c>
      <c r="I71" s="69">
        <f t="shared" si="10"/>
        <v>0</v>
      </c>
      <c r="J71" s="799">
        <v>0</v>
      </c>
      <c r="K71" s="800">
        <f t="shared" si="11"/>
        <v>0</v>
      </c>
      <c r="L71" s="808">
        <f>L69+L70</f>
        <v>0</v>
      </c>
      <c r="M71" s="809">
        <f>M69+M70</f>
        <v>0</v>
      </c>
    </row>
    <row r="72" spans="1:22" ht="12.75" customHeight="1" thickBot="1">
      <c r="A72" s="485" t="s">
        <v>258</v>
      </c>
      <c r="B72" s="335">
        <f>'WW Varied'!B71</f>
        <v>0.5</v>
      </c>
      <c r="C72" s="69">
        <f t="shared" si="8"/>
        <v>0.48306845079947835</v>
      </c>
      <c r="D72" s="799">
        <v>0</v>
      </c>
      <c r="E72" s="800">
        <f t="shared" si="9"/>
        <v>0</v>
      </c>
      <c r="F72" s="808">
        <v>0</v>
      </c>
      <c r="G72" s="970">
        <v>0</v>
      </c>
      <c r="H72" s="335">
        <f>WWtech!B71</f>
        <v>0</v>
      </c>
      <c r="I72" s="69">
        <f t="shared" si="10"/>
        <v>0</v>
      </c>
      <c r="J72" s="799">
        <v>0</v>
      </c>
      <c r="K72" s="800">
        <f t="shared" si="11"/>
        <v>0</v>
      </c>
      <c r="L72" s="808">
        <v>0</v>
      </c>
      <c r="M72" s="809">
        <v>0</v>
      </c>
    </row>
    <row r="73" spans="1:22" ht="12.75" customHeight="1" thickBot="1">
      <c r="A73" s="485" t="s">
        <v>259</v>
      </c>
      <c r="B73" s="335">
        <f>'WW Varied'!B72</f>
        <v>0</v>
      </c>
      <c r="C73" s="69">
        <f t="shared" si="8"/>
        <v>0</v>
      </c>
      <c r="D73" s="799">
        <v>0.5</v>
      </c>
      <c r="E73" s="800">
        <f t="shared" si="9"/>
        <v>0.48306845079947835</v>
      </c>
      <c r="F73" s="808">
        <v>0</v>
      </c>
      <c r="G73" s="970">
        <v>0</v>
      </c>
      <c r="H73" s="335">
        <f>WWtech!B72</f>
        <v>0</v>
      </c>
      <c r="I73" s="69">
        <f t="shared" si="10"/>
        <v>0</v>
      </c>
      <c r="J73" s="799">
        <v>0</v>
      </c>
      <c r="K73" s="800">
        <f t="shared" si="11"/>
        <v>0</v>
      </c>
      <c r="L73" s="808">
        <v>0</v>
      </c>
      <c r="M73" s="809">
        <v>0</v>
      </c>
    </row>
    <row r="74" spans="1:22" ht="12.75" customHeight="1" thickBot="1">
      <c r="A74" s="334" t="s">
        <v>147</v>
      </c>
      <c r="B74" s="335">
        <f>'WW Varied'!B73</f>
        <v>9.2050000000000001</v>
      </c>
      <c r="C74" s="69">
        <f t="shared" si="8"/>
        <v>8.8932901792183952</v>
      </c>
      <c r="D74" s="799">
        <v>9.6</v>
      </c>
      <c r="E74" s="800">
        <f t="shared" si="9"/>
        <v>9.2749142553499837</v>
      </c>
      <c r="F74" s="808">
        <f>F73+F72+F71+F68+F65+F62+F59+F51+F48+F40+F35+F27+F22</f>
        <v>167.40000000000003</v>
      </c>
      <c r="G74" s="970">
        <f>G73+G72+G71+G68+G65+G62+G59+G51+G48+G40+G35+G27+G22</f>
        <v>66</v>
      </c>
      <c r="H74" s="335">
        <f>WWtech!B73</f>
        <v>28.178000000000001</v>
      </c>
      <c r="I74" s="69">
        <f t="shared" si="10"/>
        <v>27.223805613255404</v>
      </c>
      <c r="J74" s="799">
        <v>57</v>
      </c>
      <c r="K74" s="800">
        <f t="shared" si="11"/>
        <v>55.069803391140525</v>
      </c>
      <c r="L74" s="808">
        <f>L73+L72+L71+L68+L65+L62+L59+L51+L48+L40+L35+L27+L22</f>
        <v>52.2</v>
      </c>
      <c r="M74" s="809">
        <f>M73+M72+M71+M68+M65+M62+M59+M51+M48+M40+M35+M27+M22</f>
        <v>31</v>
      </c>
    </row>
    <row r="75" spans="1:22" ht="12.75" customHeight="1" thickBot="1">
      <c r="A75" s="334" t="s">
        <v>149</v>
      </c>
      <c r="B75" s="335">
        <f>'WW Varied'!B74</f>
        <v>94.3</v>
      </c>
      <c r="C75" s="69">
        <f t="shared" si="8"/>
        <v>91.106709820781603</v>
      </c>
      <c r="D75" s="799">
        <v>83.5</v>
      </c>
      <c r="E75" s="800">
        <f t="shared" si="9"/>
        <v>80.672431283512879</v>
      </c>
      <c r="F75" s="808">
        <v>81.8</v>
      </c>
      <c r="G75" s="970">
        <v>33</v>
      </c>
      <c r="H75" s="335">
        <f>WWtech!B74</f>
        <v>100.61799999999999</v>
      </c>
      <c r="I75" s="69">
        <f t="shared" si="10"/>
        <v>97.210762765083814</v>
      </c>
      <c r="J75" s="799">
        <v>126.9</v>
      </c>
      <c r="K75" s="800">
        <f t="shared" si="11"/>
        <v>122.60277281290759</v>
      </c>
      <c r="L75" s="808">
        <v>116.8</v>
      </c>
      <c r="M75" s="809">
        <v>69</v>
      </c>
    </row>
    <row r="76" spans="1:22" ht="12.75" customHeight="1" thickBot="1">
      <c r="A76" s="334" t="s">
        <v>152</v>
      </c>
      <c r="B76" s="335">
        <f>'WW Varied'!B75</f>
        <v>103.505</v>
      </c>
      <c r="C76" s="69">
        <f t="shared" si="8"/>
        <v>100</v>
      </c>
      <c r="D76" s="799">
        <v>93.1</v>
      </c>
      <c r="E76" s="800">
        <f t="shared" si="9"/>
        <v>89.947345538862862</v>
      </c>
      <c r="F76" s="808">
        <v>249.1</v>
      </c>
      <c r="G76" s="970">
        <v>100</v>
      </c>
      <c r="H76" s="335">
        <f>WWtech!B75</f>
        <v>128.79599999999999</v>
      </c>
      <c r="I76" s="69">
        <f t="shared" si="10"/>
        <v>124.43456837833922</v>
      </c>
      <c r="J76" s="799">
        <v>183.9</v>
      </c>
      <c r="K76" s="800">
        <f t="shared" si="11"/>
        <v>177.67257620404814</v>
      </c>
      <c r="L76" s="808">
        <v>169</v>
      </c>
      <c r="M76" s="809">
        <v>100</v>
      </c>
    </row>
    <row r="77" spans="1:22" ht="12.75" customHeight="1">
      <c r="A77" s="77" t="s">
        <v>177</v>
      </c>
      <c r="B77" s="337">
        <f>'WW Varied'!B76</f>
        <v>0</v>
      </c>
      <c r="C77" s="135">
        <f t="shared" si="8"/>
        <v>0</v>
      </c>
      <c r="D77" s="798">
        <v>0</v>
      </c>
      <c r="E77" s="797">
        <f t="shared" si="9"/>
        <v>0</v>
      </c>
      <c r="F77" s="811" t="s">
        <v>28</v>
      </c>
      <c r="G77" s="813"/>
      <c r="H77" s="337">
        <f>WWtech!B76</f>
        <v>0</v>
      </c>
      <c r="I77" s="135">
        <f t="shared" si="10"/>
        <v>0</v>
      </c>
      <c r="J77" s="798">
        <v>0</v>
      </c>
      <c r="K77" s="797">
        <f t="shared" si="11"/>
        <v>0</v>
      </c>
      <c r="L77" s="811" t="s">
        <v>28</v>
      </c>
      <c r="M77" s="807"/>
    </row>
    <row r="78" spans="1:22" ht="12.75" customHeight="1">
      <c r="A78" s="77" t="s">
        <v>178</v>
      </c>
      <c r="B78" s="337">
        <f>'WW Varied'!B77</f>
        <v>0</v>
      </c>
      <c r="C78" s="135">
        <f t="shared" si="8"/>
        <v>0</v>
      </c>
      <c r="D78" s="798">
        <v>0</v>
      </c>
      <c r="E78" s="797">
        <f t="shared" si="9"/>
        <v>0</v>
      </c>
      <c r="F78" s="811" t="s">
        <v>28</v>
      </c>
      <c r="G78" s="813"/>
      <c r="H78" s="337">
        <f>WWtech!B77</f>
        <v>0</v>
      </c>
      <c r="I78" s="135">
        <f t="shared" si="10"/>
        <v>0</v>
      </c>
      <c r="J78" s="798">
        <v>0</v>
      </c>
      <c r="K78" s="797">
        <f t="shared" si="11"/>
        <v>0</v>
      </c>
      <c r="L78" s="811" t="s">
        <v>28</v>
      </c>
      <c r="M78" s="807"/>
    </row>
    <row r="79" spans="1:22" ht="12.75" customHeight="1" thickBot="1">
      <c r="A79" s="77" t="s">
        <v>179</v>
      </c>
      <c r="B79" s="337">
        <f>'WW Varied'!B78</f>
        <v>0</v>
      </c>
      <c r="C79" s="135">
        <f t="shared" si="8"/>
        <v>0</v>
      </c>
      <c r="D79" s="798">
        <v>0</v>
      </c>
      <c r="E79" s="797">
        <f t="shared" si="9"/>
        <v>0</v>
      </c>
      <c r="F79" s="811" t="s">
        <v>28</v>
      </c>
      <c r="G79" s="813"/>
      <c r="H79" s="337">
        <f>WWtech!B78</f>
        <v>0.8</v>
      </c>
      <c r="I79" s="135">
        <f t="shared" si="10"/>
        <v>0.77290952127916535</v>
      </c>
      <c r="J79" s="798">
        <v>9.1</v>
      </c>
      <c r="K79" s="797">
        <f t="shared" si="11"/>
        <v>8.7918458045505048</v>
      </c>
      <c r="L79" s="811" t="s">
        <v>28</v>
      </c>
      <c r="M79" s="807"/>
    </row>
    <row r="80" spans="1:22" ht="12.75" customHeight="1" thickBot="1">
      <c r="A80" s="334" t="s">
        <v>180</v>
      </c>
      <c r="B80" s="335">
        <f>'WW Varied'!B79</f>
        <v>0</v>
      </c>
      <c r="C80" s="69">
        <f>B80/$B$76*100</f>
        <v>0</v>
      </c>
      <c r="D80" s="799">
        <v>0</v>
      </c>
      <c r="E80" s="800">
        <f>D80/$B$76*100</f>
        <v>0</v>
      </c>
      <c r="F80" s="812" t="s">
        <v>28</v>
      </c>
      <c r="G80" s="970"/>
      <c r="H80" s="335">
        <f>WWtech!B79</f>
        <v>0.8</v>
      </c>
      <c r="I80" s="69">
        <f>H80/$B$76*100</f>
        <v>0.77290952127916535</v>
      </c>
      <c r="J80" s="799">
        <v>9.1</v>
      </c>
      <c r="K80" s="800">
        <f>J80/$B$76*100</f>
        <v>8.7918458045505048</v>
      </c>
      <c r="L80" s="812" t="s">
        <v>28</v>
      </c>
      <c r="M80" s="809"/>
    </row>
    <row r="81" spans="1:13" ht="12.75" customHeight="1" thickBot="1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</row>
    <row r="82" spans="1:13" ht="12.75" customHeight="1">
      <c r="A82" s="341" t="s">
        <v>182</v>
      </c>
      <c r="B82" s="1381">
        <f>'WW Varied'!B81</f>
        <v>7675</v>
      </c>
      <c r="C82" s="1375"/>
      <c r="D82" s="1382">
        <v>10708</v>
      </c>
      <c r="E82" s="1383"/>
      <c r="F82" s="1384">
        <v>11166</v>
      </c>
      <c r="G82" s="1385"/>
      <c r="H82" s="1381">
        <f>WWtech!B81</f>
        <v>10218</v>
      </c>
      <c r="I82" s="1386"/>
      <c r="J82" s="1387">
        <v>5764</v>
      </c>
      <c r="K82" s="1383"/>
      <c r="L82" s="1384">
        <v>10963</v>
      </c>
      <c r="M82" s="978"/>
    </row>
    <row r="83" spans="1:13" ht="12.75" customHeight="1" thickBot="1">
      <c r="A83" s="342" t="s">
        <v>184</v>
      </c>
      <c r="B83" s="1376">
        <f>'WW Varied'!B82</f>
        <v>47901.033094462538</v>
      </c>
      <c r="C83" s="142"/>
      <c r="D83" s="1377">
        <v>30188.64400448263</v>
      </c>
      <c r="E83" s="935"/>
      <c r="F83" s="1378">
        <v>28712</v>
      </c>
      <c r="G83" s="974"/>
      <c r="H83" s="1376">
        <f>'WW Varied'!F82</f>
        <v>90546.290772532186</v>
      </c>
      <c r="I83" s="142"/>
      <c r="J83" s="1379">
        <v>39521.165857043721</v>
      </c>
      <c r="K83" s="935"/>
      <c r="L83" s="1378">
        <v>20083</v>
      </c>
      <c r="M83" s="979"/>
    </row>
    <row r="84" spans="1:13" ht="12.75" customHeight="1" thickBot="1">
      <c r="A84" s="147"/>
    </row>
    <row r="85" spans="1:13" ht="12.75" customHeight="1">
      <c r="A85" s="80" t="s">
        <v>260</v>
      </c>
      <c r="B85" s="1354">
        <f>[1]WW!$C$5</f>
        <v>16.09</v>
      </c>
      <c r="C85" s="1355"/>
      <c r="D85" s="1356">
        <v>17.100000000000001</v>
      </c>
      <c r="E85" s="1357"/>
      <c r="F85" s="1358">
        <v>13.7</v>
      </c>
      <c r="G85" s="1359"/>
      <c r="H85" s="1354">
        <f>[1]WW!$C$16</f>
        <v>3.8099999999999996</v>
      </c>
      <c r="I85" s="1355"/>
      <c r="J85" s="1356">
        <v>3.7</v>
      </c>
      <c r="K85" s="1357"/>
      <c r="L85" s="1358">
        <v>4.2</v>
      </c>
      <c r="M85" s="1360"/>
    </row>
    <row r="86" spans="1:13" ht="12.75" customHeight="1" thickBot="1">
      <c r="A86" s="187" t="s">
        <v>261</v>
      </c>
      <c r="B86" s="1361">
        <f>[1]WW!$D$5</f>
        <v>14.54</v>
      </c>
      <c r="C86" s="1362"/>
      <c r="D86" s="1363">
        <v>20.7</v>
      </c>
      <c r="E86" s="1364"/>
      <c r="F86" s="1365">
        <v>13</v>
      </c>
      <c r="G86" s="1366"/>
      <c r="H86" s="1361">
        <f>[1]WW!$D$16</f>
        <v>65.22</v>
      </c>
      <c r="I86" s="1362"/>
      <c r="J86" s="1363">
        <v>10.5</v>
      </c>
      <c r="K86" s="1364"/>
      <c r="L86" s="1365">
        <v>11.5</v>
      </c>
      <c r="M86" s="1367"/>
    </row>
    <row r="87" spans="1:13" ht="12.75" customHeight="1" thickBot="1">
      <c r="A87" s="334" t="s">
        <v>262</v>
      </c>
      <c r="B87" s="1368">
        <f>B85-B86</f>
        <v>1.5500000000000007</v>
      </c>
      <c r="C87" s="1369"/>
      <c r="D87" s="1370">
        <f>D85-D86</f>
        <v>-3.5999999999999979</v>
      </c>
      <c r="E87" s="1371"/>
      <c r="F87" s="1372">
        <f>F85-F86</f>
        <v>0.69999999999999929</v>
      </c>
      <c r="G87" s="1373"/>
      <c r="H87" s="1368">
        <f>H85-H86</f>
        <v>-61.41</v>
      </c>
      <c r="I87" s="1369"/>
      <c r="J87" s="1370">
        <f>J85-J86</f>
        <v>-6.8</v>
      </c>
      <c r="K87" s="1371"/>
      <c r="L87" s="1372">
        <f>L85-L86</f>
        <v>-7.3</v>
      </c>
      <c r="M87" s="1374"/>
    </row>
  </sheetData>
  <mergeCells count="12">
    <mergeCell ref="L5:M5"/>
    <mergeCell ref="B5:C5"/>
    <mergeCell ref="D5:E5"/>
    <mergeCell ref="F5:G5"/>
    <mergeCell ref="H5:I5"/>
    <mergeCell ref="J5:K5"/>
    <mergeCell ref="Q5:R5"/>
    <mergeCell ref="S5:T5"/>
    <mergeCell ref="U5:V5"/>
    <mergeCell ref="U51:V51"/>
    <mergeCell ref="S51:T51"/>
    <mergeCell ref="Q51:R51"/>
  </mergeCells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AP79"/>
  <sheetViews>
    <sheetView workbookViewId="0" xr3:uid="{65FA3815-DCC1-5481-872F-D2879ED395ED}">
      <pane xSplit="1" ySplit="6" topLeftCell="W34" activePane="bottomRight" state="frozen"/>
      <selection activeCell="AM19" sqref="AM19"/>
      <selection pane="bottomLeft" activeCell="AM19" sqref="AM19"/>
      <selection pane="topRight" activeCell="AM19" sqref="AM19"/>
      <selection pane="bottomRight" activeCell="AD34" sqref="AD34:AD46"/>
    </sheetView>
  </sheetViews>
  <sheetFormatPr defaultRowHeight="12.75" customHeight="1"/>
  <cols>
    <col min="1" max="1" width="34.7109375" style="68" customWidth="1"/>
    <col min="2" max="2" width="10.42578125" style="68" customWidth="1"/>
    <col min="3" max="3" width="4" style="68" bestFit="1" customWidth="1"/>
    <col min="4" max="4" width="9.140625" style="68"/>
    <col min="5" max="5" width="4" style="68" bestFit="1" customWidth="1"/>
    <col min="6" max="6" width="9.7109375" style="68" customWidth="1"/>
    <col min="7" max="7" width="4" style="68" bestFit="1" customWidth="1"/>
    <col min="8" max="8" width="10.42578125" style="68" customWidth="1"/>
    <col min="9" max="9" width="4" style="68" bestFit="1" customWidth="1"/>
    <col min="10" max="10" width="8.42578125" style="68" customWidth="1"/>
    <col min="11" max="11" width="4" style="68" bestFit="1" customWidth="1"/>
    <col min="12" max="12" width="10.5703125" style="68" customWidth="1"/>
    <col min="13" max="13" width="4" style="68" bestFit="1" customWidth="1"/>
    <col min="14" max="14" width="4" style="132" bestFit="1" customWidth="1"/>
    <col min="15" max="15" width="37.28515625" style="132" bestFit="1" customWidth="1"/>
    <col min="16" max="16" width="11.42578125" style="140" customWidth="1"/>
    <col min="17" max="17" width="4" style="132" bestFit="1" customWidth="1"/>
    <col min="18" max="18" width="9" style="132" customWidth="1"/>
    <col min="19" max="19" width="4" style="132" bestFit="1" customWidth="1"/>
    <col min="20" max="20" width="9.5703125" style="140" customWidth="1"/>
    <col min="21" max="21" width="4" style="132" bestFit="1" customWidth="1"/>
    <col min="22" max="22" width="4.5703125" style="132" customWidth="1"/>
    <col min="23" max="23" width="33.5703125" style="132" bestFit="1" customWidth="1"/>
    <col min="24" max="24" width="10.42578125" style="132" customWidth="1"/>
    <col min="25" max="25" width="4" style="172" bestFit="1" customWidth="1"/>
    <col min="26" max="26" width="10.140625" style="172" customWidth="1"/>
    <col min="27" max="27" width="4" style="172" bestFit="1" customWidth="1"/>
    <col min="28" max="28" width="10.7109375" style="172" customWidth="1"/>
    <col min="29" max="29" width="4" style="172" bestFit="1" customWidth="1"/>
    <col min="30" max="30" width="10.28515625" style="172" customWidth="1"/>
    <col min="31" max="31" width="4" style="172" bestFit="1" customWidth="1"/>
    <col min="32" max="32" width="13.42578125" style="172" customWidth="1"/>
    <col min="33" max="33" width="4" style="172" bestFit="1" customWidth="1"/>
    <col min="34" max="34" width="9.140625" style="132"/>
    <col min="35" max="35" width="4" style="132" bestFit="1" customWidth="1"/>
    <col min="36" max="16384" width="9.140625" style="132"/>
  </cols>
  <sheetData>
    <row r="1" spans="1:42" ht="12.75" customHeight="1">
      <c r="A1" s="87" t="s">
        <v>195</v>
      </c>
      <c r="O1" s="87" t="s">
        <v>195</v>
      </c>
      <c r="W1" s="87" t="s">
        <v>195</v>
      </c>
    </row>
    <row r="2" spans="1:42" ht="12.75" customHeight="1">
      <c r="A2" s="63" t="s">
        <v>322</v>
      </c>
      <c r="O2" s="87" t="s">
        <v>323</v>
      </c>
      <c r="W2" s="87" t="s">
        <v>324</v>
      </c>
      <c r="AF2" s="197" t="str">
        <f>Summary!AF1</f>
        <v>QUARTER ENDED 30 JUNE 2006</v>
      </c>
    </row>
    <row r="3" spans="1:42" ht="12.75" customHeight="1" thickBot="1">
      <c r="A3" s="258"/>
      <c r="W3" s="133"/>
    </row>
    <row r="4" spans="1:42" ht="12.75" customHeight="1">
      <c r="A4" s="88"/>
      <c r="B4" s="90"/>
      <c r="C4" s="90"/>
      <c r="D4" s="79" t="s">
        <v>325</v>
      </c>
      <c r="E4" s="90"/>
      <c r="F4" s="90"/>
      <c r="G4" s="522"/>
      <c r="H4" s="90"/>
      <c r="I4" s="79"/>
      <c r="J4" s="79" t="s">
        <v>275</v>
      </c>
      <c r="K4" s="79"/>
      <c r="L4" s="90"/>
      <c r="M4" s="523"/>
      <c r="N4" s="524"/>
      <c r="O4" s="525"/>
      <c r="P4" s="512"/>
      <c r="Q4" s="184"/>
      <c r="R4" s="184" t="s">
        <v>317</v>
      </c>
      <c r="S4" s="184"/>
      <c r="T4" s="96"/>
      <c r="U4" s="513"/>
      <c r="V4" s="188"/>
      <c r="W4" s="88"/>
      <c r="X4" s="678"/>
      <c r="Y4" s="183"/>
      <c r="Z4" s="183" t="s">
        <v>275</v>
      </c>
      <c r="AA4" s="183"/>
      <c r="AB4" s="90"/>
      <c r="AC4" s="93"/>
      <c r="AD4" s="678"/>
      <c r="AE4" s="183"/>
      <c r="AF4" s="183" t="s">
        <v>326</v>
      </c>
      <c r="AG4" s="183"/>
      <c r="AH4" s="90"/>
      <c r="AI4" s="521"/>
      <c r="AJ4" s="520"/>
      <c r="AL4" s="172"/>
      <c r="AM4" s="165"/>
      <c r="AN4" s="171"/>
      <c r="AO4" s="166"/>
      <c r="AP4" s="164"/>
    </row>
    <row r="5" spans="1:42" ht="12.75" customHeight="1">
      <c r="A5" s="77"/>
      <c r="B5" s="1776" t="str">
        <f>Summary!C6</f>
        <v>30/06/2006</v>
      </c>
      <c r="C5" s="1744"/>
      <c r="D5" s="1741" t="str">
        <f>Summary!E6</f>
        <v>31/03/2006</v>
      </c>
      <c r="E5" s="1742"/>
      <c r="F5" s="1720" t="str">
        <f>Summary!G6</f>
        <v>31/12/2005</v>
      </c>
      <c r="G5" s="1777"/>
      <c r="H5" s="1776" t="str">
        <f>Summary!C6</f>
        <v>30/06/2006</v>
      </c>
      <c r="I5" s="1744"/>
      <c r="J5" s="1741" t="str">
        <f>Summary!E6</f>
        <v>31/03/2006</v>
      </c>
      <c r="K5" s="1742"/>
      <c r="L5" s="1720" t="str">
        <f>Summary!G6</f>
        <v>31/12/2005</v>
      </c>
      <c r="M5" s="1721"/>
      <c r="N5" s="63"/>
      <c r="O5" s="94"/>
      <c r="P5" s="1778" t="str">
        <f>Summary!C6</f>
        <v>30/06/2006</v>
      </c>
      <c r="Q5" s="1779"/>
      <c r="R5" s="1780" t="str">
        <f>Summary!E6</f>
        <v>31/03/2006</v>
      </c>
      <c r="S5" s="1781"/>
      <c r="T5" s="1782" t="str">
        <f>Summary!G6</f>
        <v>31/12/2005</v>
      </c>
      <c r="U5" s="1783"/>
      <c r="V5" s="170"/>
      <c r="W5" s="77"/>
      <c r="X5" s="1776" t="str">
        <f>Summary!C6</f>
        <v>30/06/2006</v>
      </c>
      <c r="Y5" s="1744"/>
      <c r="Z5" s="1741" t="str">
        <f>Summary!E6</f>
        <v>31/03/2006</v>
      </c>
      <c r="AA5" s="1742"/>
      <c r="AB5" s="1720" t="str">
        <f>Summary!G6</f>
        <v>31/12/2005</v>
      </c>
      <c r="AC5" s="1777"/>
      <c r="AD5" s="1776" t="str">
        <f>Summary!C6</f>
        <v>30/06/2006</v>
      </c>
      <c r="AE5" s="1744"/>
      <c r="AF5" s="1741" t="str">
        <f>Summary!E6</f>
        <v>31/03/2006</v>
      </c>
      <c r="AG5" s="1742"/>
      <c r="AH5" s="1720" t="str">
        <f>Summary!G6</f>
        <v>31/12/2005</v>
      </c>
      <c r="AI5" s="1777"/>
      <c r="AJ5" s="520"/>
      <c r="AL5" s="172"/>
      <c r="AM5" s="164"/>
      <c r="AN5" s="164"/>
      <c r="AO5" s="164"/>
      <c r="AP5" s="164"/>
    </row>
    <row r="6" spans="1:42" ht="12.75" customHeight="1">
      <c r="A6" s="77"/>
      <c r="B6" s="343" t="s">
        <v>108</v>
      </c>
      <c r="C6" s="343" t="s">
        <v>14</v>
      </c>
      <c r="D6" s="795" t="s">
        <v>108</v>
      </c>
      <c r="E6" s="795" t="s">
        <v>14</v>
      </c>
      <c r="F6" s="804" t="s">
        <v>108</v>
      </c>
      <c r="G6" s="804" t="s">
        <v>14</v>
      </c>
      <c r="H6" s="343" t="s">
        <v>108</v>
      </c>
      <c r="I6" s="343" t="s">
        <v>14</v>
      </c>
      <c r="J6" s="795" t="s">
        <v>108</v>
      </c>
      <c r="K6" s="795" t="s">
        <v>14</v>
      </c>
      <c r="L6" s="804" t="s">
        <v>108</v>
      </c>
      <c r="M6" s="1001" t="s">
        <v>14</v>
      </c>
      <c r="N6" s="208"/>
      <c r="O6" s="94"/>
      <c r="P6" s="526" t="s">
        <v>108</v>
      </c>
      <c r="Q6" s="527" t="s">
        <v>14</v>
      </c>
      <c r="R6" s="1006" t="s">
        <v>108</v>
      </c>
      <c r="S6" s="1007" t="s">
        <v>14</v>
      </c>
      <c r="T6" s="1010" t="s">
        <v>108</v>
      </c>
      <c r="U6" s="1011" t="s">
        <v>14</v>
      </c>
      <c r="V6" s="467"/>
      <c r="W6" s="77"/>
      <c r="X6" s="1682" t="s">
        <v>108</v>
      </c>
      <c r="Y6" s="982" t="s">
        <v>14</v>
      </c>
      <c r="Z6" s="966" t="s">
        <v>108</v>
      </c>
      <c r="AA6" s="983" t="s">
        <v>14</v>
      </c>
      <c r="AB6" s="969" t="s">
        <v>108</v>
      </c>
      <c r="AC6" s="1029" t="s">
        <v>14</v>
      </c>
      <c r="AD6" s="1682" t="s">
        <v>108</v>
      </c>
      <c r="AE6" s="982" t="s">
        <v>14</v>
      </c>
      <c r="AF6" s="966" t="s">
        <v>108</v>
      </c>
      <c r="AG6" s="983" t="s">
        <v>14</v>
      </c>
      <c r="AH6" s="969" t="s">
        <v>108</v>
      </c>
      <c r="AI6" s="1030" t="s">
        <v>14</v>
      </c>
      <c r="AJ6" s="528"/>
      <c r="AL6" s="172"/>
      <c r="AM6" s="529"/>
      <c r="AN6" s="529"/>
      <c r="AO6" s="529"/>
      <c r="AP6" s="529"/>
    </row>
    <row r="7" spans="1:42" ht="12.75" customHeight="1">
      <c r="A7" s="70" t="s">
        <v>106</v>
      </c>
      <c r="B7" s="337"/>
      <c r="C7" s="337"/>
      <c r="D7" s="798"/>
      <c r="E7" s="798"/>
      <c r="F7" s="806"/>
      <c r="G7" s="806"/>
      <c r="H7" s="337"/>
      <c r="I7" s="337"/>
      <c r="J7" s="798"/>
      <c r="K7" s="798"/>
      <c r="L7" s="806"/>
      <c r="M7" s="815"/>
      <c r="N7" s="147"/>
      <c r="O7" s="62" t="s">
        <v>106</v>
      </c>
      <c r="P7" s="530"/>
      <c r="Q7" s="530"/>
      <c r="R7" s="1008"/>
      <c r="S7" s="1008"/>
      <c r="T7" s="1012"/>
      <c r="U7" s="1013"/>
      <c r="V7" s="323"/>
      <c r="W7" s="70" t="s">
        <v>106</v>
      </c>
      <c r="X7" s="337"/>
      <c r="Y7" s="135"/>
      <c r="Z7" s="798"/>
      <c r="AA7" s="797"/>
      <c r="AB7" s="806"/>
      <c r="AC7" s="813"/>
      <c r="AD7" s="337"/>
      <c r="AE7" s="135"/>
      <c r="AF7" s="798"/>
      <c r="AG7" s="797"/>
      <c r="AH7" s="806"/>
      <c r="AI7" s="807"/>
      <c r="AJ7" s="453"/>
      <c r="AL7" s="164"/>
      <c r="AM7" s="172"/>
      <c r="AN7" s="172"/>
      <c r="AO7" s="172"/>
      <c r="AP7" s="172"/>
    </row>
    <row r="8" spans="1:42" ht="12.75" customHeight="1">
      <c r="A8" s="70" t="s">
        <v>327</v>
      </c>
      <c r="B8" s="337">
        <f>FORGEN!B7</f>
        <v>4461.3689999999997</v>
      </c>
      <c r="C8" s="135">
        <f t="shared" ref="C8:E13" si="0">B8/B$14*100</f>
        <v>30.161955884737495</v>
      </c>
      <c r="D8" s="798">
        <v>4211.4840000000004</v>
      </c>
      <c r="E8" s="797">
        <f t="shared" si="0"/>
        <v>27.669625642406093</v>
      </c>
      <c r="F8" s="806">
        <v>4381.2</v>
      </c>
      <c r="G8" s="813">
        <v>33</v>
      </c>
      <c r="H8" s="337">
        <f>FORVARIED!B7</f>
        <v>319.18</v>
      </c>
      <c r="I8" s="135">
        <f t="shared" ref="I8:I13" si="1">H8/H$14*100</f>
        <v>92.058053277033665</v>
      </c>
      <c r="J8" s="798">
        <v>269.86647299999998</v>
      </c>
      <c r="K8" s="797">
        <f t="shared" ref="K8:K13" si="2">J8/J$14*100</f>
        <v>93.290902282080438</v>
      </c>
      <c r="L8" s="806">
        <v>249.4</v>
      </c>
      <c r="M8" s="807">
        <v>95</v>
      </c>
      <c r="N8" s="148"/>
      <c r="O8" s="94" t="s">
        <v>111</v>
      </c>
      <c r="P8" s="337">
        <f>'FOR FLEX'!B7</f>
        <v>5723.06638191</v>
      </c>
      <c r="Q8" s="135">
        <f>P8/$P$11*100</f>
        <v>95.482160360291971</v>
      </c>
      <c r="R8" s="798">
        <v>2947.0715931</v>
      </c>
      <c r="S8" s="797">
        <f>R8/R$11*100</f>
        <v>88.786451368229848</v>
      </c>
      <c r="T8" s="806">
        <v>187.1</v>
      </c>
      <c r="U8" s="807">
        <v>4</v>
      </c>
      <c r="V8" s="323"/>
      <c r="W8" s="70" t="s">
        <v>328</v>
      </c>
      <c r="X8" s="337"/>
      <c r="Y8" s="135"/>
      <c r="Z8" s="798"/>
      <c r="AA8" s="797"/>
      <c r="AB8" s="806"/>
      <c r="AC8" s="813"/>
      <c r="AD8" s="337"/>
      <c r="AE8" s="135"/>
      <c r="AF8" s="798"/>
      <c r="AG8" s="797"/>
      <c r="AH8" s="806"/>
      <c r="AI8" s="807"/>
      <c r="AJ8" s="453"/>
      <c r="AL8" s="172"/>
      <c r="AM8" s="323"/>
      <c r="AN8" s="453"/>
      <c r="AO8" s="323"/>
      <c r="AP8" s="453"/>
    </row>
    <row r="9" spans="1:42" ht="12.75" customHeight="1">
      <c r="A9" s="81" t="s">
        <v>202</v>
      </c>
      <c r="B9" s="337">
        <f>FORGEN!B8</f>
        <v>19.157243369249212</v>
      </c>
      <c r="C9" s="135">
        <f t="shared" si="0"/>
        <v>0.12951628286664357</v>
      </c>
      <c r="D9" s="798">
        <v>220.56899999999993</v>
      </c>
      <c r="E9" s="797">
        <f t="shared" si="0"/>
        <v>1.449147535244077</v>
      </c>
      <c r="F9" s="806">
        <v>143.80000000000001</v>
      </c>
      <c r="G9" s="813">
        <v>1</v>
      </c>
      <c r="H9" s="337">
        <f>FORVARIED!B8</f>
        <v>20.963000000000001</v>
      </c>
      <c r="I9" s="135">
        <f t="shared" si="1"/>
        <v>6.0461588158608199</v>
      </c>
      <c r="J9" s="798">
        <v>4.4831320000000003</v>
      </c>
      <c r="K9" s="797">
        <f t="shared" si="2"/>
        <v>1.549786546955271</v>
      </c>
      <c r="L9" s="806">
        <v>13.1</v>
      </c>
      <c r="M9" s="807">
        <v>5</v>
      </c>
      <c r="N9" s="148"/>
      <c r="O9" s="94" t="s">
        <v>112</v>
      </c>
      <c r="P9" s="337">
        <f>'FOR FLEX'!B8</f>
        <v>270.79295298</v>
      </c>
      <c r="Q9" s="135">
        <f>P9/$P$11*100</f>
        <v>4.5178396397080212</v>
      </c>
      <c r="R9" s="798">
        <v>370.20916166000006</v>
      </c>
      <c r="S9" s="797">
        <f>R9/R$11*100</f>
        <v>11.153294614476442</v>
      </c>
      <c r="T9" s="806">
        <v>4065.8</v>
      </c>
      <c r="U9" s="807">
        <v>96</v>
      </c>
      <c r="V9" s="323"/>
      <c r="W9" s="1789" t="s">
        <v>158</v>
      </c>
      <c r="X9" s="503">
        <f>'FOR FI VARIED'!B8</f>
        <v>0</v>
      </c>
      <c r="Y9" s="136">
        <f t="shared" ref="Y9:Y15" si="3">X9/X$21*100</f>
        <v>0</v>
      </c>
      <c r="Z9" s="984">
        <v>701.61</v>
      </c>
      <c r="AA9" s="931">
        <f t="shared" ref="AA9:AA15" si="4">Z9/Z$21*100</f>
        <v>53.153303337610325</v>
      </c>
      <c r="AB9" s="811">
        <v>0</v>
      </c>
      <c r="AC9" s="810">
        <v>0</v>
      </c>
      <c r="AD9" s="503">
        <f>FORBOND!B8</f>
        <v>0</v>
      </c>
      <c r="AE9" s="136">
        <f t="shared" ref="AE9:AE15" si="5">AD9/AD$21*100</f>
        <v>0</v>
      </c>
      <c r="AF9" s="984">
        <v>688.33</v>
      </c>
      <c r="AG9" s="931">
        <f t="shared" ref="AG9:AG15" si="6">AF9/AF$21*100</f>
        <v>46.008595739561123</v>
      </c>
      <c r="AH9" s="811">
        <v>0</v>
      </c>
      <c r="AI9" s="941">
        <v>0</v>
      </c>
      <c r="AJ9" s="531"/>
      <c r="AL9" s="172"/>
      <c r="AM9" s="323"/>
      <c r="AN9" s="453"/>
      <c r="AO9" s="323"/>
      <c r="AP9" s="453"/>
    </row>
    <row r="10" spans="1:42" ht="12.75" customHeight="1" thickBot="1">
      <c r="A10" s="78" t="s">
        <v>329</v>
      </c>
      <c r="B10" s="337">
        <f>FORGEN!B9</f>
        <v>2.1542023100000001</v>
      </c>
      <c r="C10" s="135">
        <f t="shared" si="0"/>
        <v>1.4563905169247292E-2</v>
      </c>
      <c r="D10" s="798">
        <v>0</v>
      </c>
      <c r="E10" s="797">
        <f t="shared" si="0"/>
        <v>0</v>
      </c>
      <c r="F10" s="806">
        <v>0</v>
      </c>
      <c r="G10" s="813">
        <v>0</v>
      </c>
      <c r="H10" s="337">
        <f>FORVARIED!B9</f>
        <v>0</v>
      </c>
      <c r="I10" s="135">
        <f t="shared" si="1"/>
        <v>0</v>
      </c>
      <c r="J10" s="798">
        <v>0</v>
      </c>
      <c r="K10" s="797">
        <f t="shared" si="2"/>
        <v>0</v>
      </c>
      <c r="L10" s="806">
        <v>0</v>
      </c>
      <c r="M10" s="807">
        <v>0</v>
      </c>
      <c r="N10" s="148"/>
      <c r="O10" s="95" t="s">
        <v>115</v>
      </c>
      <c r="P10" s="337">
        <f>'FOR FLEX'!B9</f>
        <v>0</v>
      </c>
      <c r="Q10" s="135">
        <f>P10/$P$11*100</f>
        <v>0</v>
      </c>
      <c r="R10" s="798">
        <v>2</v>
      </c>
      <c r="S10" s="797">
        <f>R10/R$11*100</f>
        <v>6.0254017293713664E-2</v>
      </c>
      <c r="T10" s="806">
        <v>0</v>
      </c>
      <c r="U10" s="807">
        <v>0</v>
      </c>
      <c r="V10" s="323"/>
      <c r="W10" s="1789" t="s">
        <v>161</v>
      </c>
      <c r="X10" s="503">
        <f>'FOR FI VARIED'!B9</f>
        <v>0</v>
      </c>
      <c r="Y10" s="136">
        <f t="shared" si="3"/>
        <v>0</v>
      </c>
      <c r="Z10" s="984">
        <v>0</v>
      </c>
      <c r="AA10" s="931">
        <f t="shared" si="4"/>
        <v>0</v>
      </c>
      <c r="AB10" s="811">
        <v>0</v>
      </c>
      <c r="AC10" s="810">
        <v>0</v>
      </c>
      <c r="AD10" s="503">
        <f>FORBOND!B9</f>
        <v>0</v>
      </c>
      <c r="AE10" s="136">
        <f t="shared" si="5"/>
        <v>0</v>
      </c>
      <c r="AF10" s="984">
        <v>0</v>
      </c>
      <c r="AG10" s="931">
        <f t="shared" si="6"/>
        <v>0</v>
      </c>
      <c r="AH10" s="811">
        <v>0</v>
      </c>
      <c r="AI10" s="941">
        <v>0</v>
      </c>
      <c r="AJ10" s="531"/>
      <c r="AL10" s="173"/>
      <c r="AM10" s="323"/>
      <c r="AN10" s="453"/>
      <c r="AO10" s="323"/>
      <c r="AP10" s="453"/>
    </row>
    <row r="11" spans="1:42" ht="12.75" customHeight="1" thickBot="1">
      <c r="A11" s="496" t="s">
        <v>204</v>
      </c>
      <c r="B11" s="337">
        <f>FORGEN!B10</f>
        <v>0</v>
      </c>
      <c r="C11" s="135">
        <f t="shared" si="0"/>
        <v>0</v>
      </c>
      <c r="D11" s="798">
        <v>0</v>
      </c>
      <c r="E11" s="797">
        <f t="shared" si="0"/>
        <v>0</v>
      </c>
      <c r="F11" s="806">
        <v>0</v>
      </c>
      <c r="G11" s="813">
        <v>0</v>
      </c>
      <c r="H11" s="337">
        <f>FORVARIED!B10</f>
        <v>0</v>
      </c>
      <c r="I11" s="135">
        <f t="shared" si="1"/>
        <v>0</v>
      </c>
      <c r="J11" s="798">
        <v>0</v>
      </c>
      <c r="K11" s="797">
        <f t="shared" si="2"/>
        <v>0</v>
      </c>
      <c r="L11" s="806">
        <v>0</v>
      </c>
      <c r="M11" s="807">
        <v>0</v>
      </c>
      <c r="N11" s="148"/>
      <c r="O11" s="502" t="s">
        <v>3</v>
      </c>
      <c r="P11" s="335">
        <f>'FOR FLEX'!B10</f>
        <v>5993.8593348900004</v>
      </c>
      <c r="Q11" s="69">
        <f>SUM(Q8:Q10)</f>
        <v>99.999999999999986</v>
      </c>
      <c r="R11" s="799">
        <v>3319.28075476</v>
      </c>
      <c r="S11" s="800">
        <f>SUM(S8:S10)</f>
        <v>100</v>
      </c>
      <c r="T11" s="808">
        <v>4252.8999999999996</v>
      </c>
      <c r="U11" s="809">
        <v>100</v>
      </c>
      <c r="V11" s="323"/>
      <c r="W11" s="1789" t="s">
        <v>163</v>
      </c>
      <c r="X11" s="503">
        <f>'FOR FI VARIED'!B10</f>
        <v>0</v>
      </c>
      <c r="Y11" s="136">
        <f t="shared" si="3"/>
        <v>0</v>
      </c>
      <c r="Z11" s="984">
        <v>0</v>
      </c>
      <c r="AA11" s="931">
        <f t="shared" si="4"/>
        <v>0</v>
      </c>
      <c r="AB11" s="811">
        <v>0</v>
      </c>
      <c r="AC11" s="810">
        <v>0</v>
      </c>
      <c r="AD11" s="503">
        <f>FORBOND!B10</f>
        <v>0</v>
      </c>
      <c r="AE11" s="136">
        <f t="shared" si="5"/>
        <v>0</v>
      </c>
      <c r="AF11" s="984">
        <v>0</v>
      </c>
      <c r="AG11" s="931">
        <f t="shared" si="6"/>
        <v>0</v>
      </c>
      <c r="AH11" s="811">
        <v>0</v>
      </c>
      <c r="AI11" s="941">
        <v>0</v>
      </c>
      <c r="AJ11" s="531"/>
      <c r="AL11" s="164"/>
      <c r="AM11" s="323"/>
      <c r="AN11" s="453"/>
      <c r="AO11" s="323"/>
      <c r="AP11" s="453"/>
    </row>
    <row r="12" spans="1:42" ht="12.75" customHeight="1">
      <c r="A12" s="82" t="s">
        <v>330</v>
      </c>
      <c r="B12" s="337">
        <f>FORGEN!B11</f>
        <v>2503.7472325200001</v>
      </c>
      <c r="C12" s="135">
        <f t="shared" si="0"/>
        <v>16.927071841356735</v>
      </c>
      <c r="D12" s="798">
        <v>2485.4188999999992</v>
      </c>
      <c r="E12" s="797">
        <f t="shared" si="0"/>
        <v>16.329305899668789</v>
      </c>
      <c r="F12" s="806">
        <v>8582.2000000000007</v>
      </c>
      <c r="G12" s="813">
        <v>65</v>
      </c>
      <c r="H12" s="337">
        <f>FORVARIED!B11</f>
        <v>6.5730000000000004</v>
      </c>
      <c r="I12" s="135">
        <f t="shared" si="1"/>
        <v>1.8957879071055272</v>
      </c>
      <c r="J12" s="798">
        <v>14.924553999999999</v>
      </c>
      <c r="K12" s="797">
        <f t="shared" si="2"/>
        <v>5.1593111709642887</v>
      </c>
      <c r="L12" s="806">
        <v>1</v>
      </c>
      <c r="M12" s="807">
        <v>0</v>
      </c>
      <c r="N12" s="148"/>
      <c r="O12" s="76" t="s">
        <v>118</v>
      </c>
      <c r="P12" s="530"/>
      <c r="Q12" s="135"/>
      <c r="R12" s="1008"/>
      <c r="S12" s="797"/>
      <c r="T12" s="1012"/>
      <c r="U12" s="807"/>
      <c r="V12" s="323"/>
      <c r="W12" s="1789" t="s">
        <v>165</v>
      </c>
      <c r="X12" s="503">
        <f>'FOR FI VARIED'!B11</f>
        <v>0</v>
      </c>
      <c r="Y12" s="136">
        <f t="shared" si="3"/>
        <v>0</v>
      </c>
      <c r="Z12" s="984">
        <v>0</v>
      </c>
      <c r="AA12" s="931">
        <f t="shared" si="4"/>
        <v>0</v>
      </c>
      <c r="AB12" s="811">
        <v>0</v>
      </c>
      <c r="AC12" s="810">
        <v>0</v>
      </c>
      <c r="AD12" s="503">
        <f>FORBOND!B11</f>
        <v>0</v>
      </c>
      <c r="AE12" s="136">
        <f t="shared" si="5"/>
        <v>0</v>
      </c>
      <c r="AF12" s="984">
        <v>0</v>
      </c>
      <c r="AG12" s="931">
        <f t="shared" si="6"/>
        <v>0</v>
      </c>
      <c r="AH12" s="811">
        <v>0</v>
      </c>
      <c r="AI12" s="941">
        <v>0</v>
      </c>
      <c r="AJ12" s="531"/>
      <c r="AL12" s="164"/>
      <c r="AM12" s="172"/>
      <c r="AN12" s="453"/>
      <c r="AO12" s="172"/>
      <c r="AP12" s="453"/>
    </row>
    <row r="13" spans="1:42" ht="12.75" customHeight="1" thickBot="1">
      <c r="A13" s="83" t="s">
        <v>318</v>
      </c>
      <c r="B13" s="337">
        <f>FORGEN!B12</f>
        <v>7804.9506297888383</v>
      </c>
      <c r="C13" s="135">
        <f t="shared" si="0"/>
        <v>52.766892085869856</v>
      </c>
      <c r="D13" s="798">
        <v>8303.1315676000013</v>
      </c>
      <c r="E13" s="797">
        <f t="shared" si="0"/>
        <v>54.551920922681049</v>
      </c>
      <c r="F13" s="806">
        <v>180.4</v>
      </c>
      <c r="G13" s="813">
        <v>1</v>
      </c>
      <c r="H13" s="337">
        <f>FORVARIED!B12</f>
        <v>0</v>
      </c>
      <c r="I13" s="135">
        <f t="shared" si="1"/>
        <v>0</v>
      </c>
      <c r="J13" s="798">
        <v>0</v>
      </c>
      <c r="K13" s="797">
        <f t="shared" si="2"/>
        <v>0</v>
      </c>
      <c r="L13" s="806">
        <v>0</v>
      </c>
      <c r="M13" s="807">
        <v>0</v>
      </c>
      <c r="N13" s="148"/>
      <c r="O13" s="78" t="s">
        <v>120</v>
      </c>
      <c r="P13" s="503">
        <f>'FOR FLEX'!B12</f>
        <v>0</v>
      </c>
      <c r="Q13" s="136">
        <f t="shared" ref="Q13:Q25" si="7">P13/$P$28*100</f>
        <v>0</v>
      </c>
      <c r="R13" s="984">
        <v>0</v>
      </c>
      <c r="S13" s="931">
        <f t="shared" ref="S13:S25" si="8">R13/R$28*100</f>
        <v>0</v>
      </c>
      <c r="T13" s="811">
        <v>0</v>
      </c>
      <c r="U13" s="941">
        <v>0</v>
      </c>
      <c r="V13" s="323"/>
      <c r="W13" s="1789" t="s">
        <v>167</v>
      </c>
      <c r="X13" s="503">
        <f>'FOR FI VARIED'!B12</f>
        <v>77.699999999999989</v>
      </c>
      <c r="Y13" s="136">
        <f t="shared" si="3"/>
        <v>4.0121119315644309</v>
      </c>
      <c r="Z13" s="984">
        <v>145.69999999999999</v>
      </c>
      <c r="AA13" s="931">
        <f t="shared" si="4"/>
        <v>11.038092809808616</v>
      </c>
      <c r="AB13" s="811">
        <v>87</v>
      </c>
      <c r="AC13" s="810">
        <v>6</v>
      </c>
      <c r="AD13" s="503">
        <f>FORBOND!B12</f>
        <v>23.667139940000002</v>
      </c>
      <c r="AE13" s="136">
        <f t="shared" si="5"/>
        <v>1.4433779831724984</v>
      </c>
      <c r="AF13" s="984">
        <v>10.152999999999999</v>
      </c>
      <c r="AG13" s="931">
        <f t="shared" si="6"/>
        <v>0.67863564357759221</v>
      </c>
      <c r="AH13" s="811">
        <v>10</v>
      </c>
      <c r="AI13" s="941">
        <v>1</v>
      </c>
      <c r="AJ13" s="531"/>
      <c r="AL13" s="173"/>
      <c r="AM13" s="532"/>
      <c r="AN13" s="531"/>
      <c r="AO13" s="532"/>
      <c r="AP13" s="531"/>
    </row>
    <row r="14" spans="1:42" ht="12.75" customHeight="1" thickBot="1">
      <c r="A14" s="334" t="s">
        <v>3</v>
      </c>
      <c r="B14" s="335">
        <f>FORGEN!B13</f>
        <v>14791.37830798809</v>
      </c>
      <c r="C14" s="69">
        <f>SUM(C8:C13)</f>
        <v>99.999999999999972</v>
      </c>
      <c r="D14" s="799">
        <v>15220.6034676</v>
      </c>
      <c r="E14" s="800">
        <f>SUM(E8:E13)</f>
        <v>100</v>
      </c>
      <c r="F14" s="808">
        <v>13287.6</v>
      </c>
      <c r="G14" s="970">
        <v>100</v>
      </c>
      <c r="H14" s="335">
        <f>FORVARIED!B13</f>
        <v>346.71600000000001</v>
      </c>
      <c r="I14" s="69">
        <f>SUM(I8:I13)</f>
        <v>100.00000000000001</v>
      </c>
      <c r="J14" s="799">
        <v>289.274159</v>
      </c>
      <c r="K14" s="800">
        <f>SUM(K8:K13)</f>
        <v>100</v>
      </c>
      <c r="L14" s="808">
        <v>263.5</v>
      </c>
      <c r="M14" s="809">
        <v>100</v>
      </c>
      <c r="N14" s="148"/>
      <c r="O14" s="78" t="s">
        <v>122</v>
      </c>
      <c r="P14" s="503">
        <f>'FOR FLEX'!B13</f>
        <v>0</v>
      </c>
      <c r="Q14" s="136">
        <f t="shared" si="7"/>
        <v>0</v>
      </c>
      <c r="R14" s="984">
        <v>0</v>
      </c>
      <c r="S14" s="931">
        <f t="shared" si="8"/>
        <v>0</v>
      </c>
      <c r="T14" s="811">
        <v>0</v>
      </c>
      <c r="U14" s="941">
        <v>0</v>
      </c>
      <c r="V14" s="323"/>
      <c r="W14" s="1789" t="s">
        <v>169</v>
      </c>
      <c r="X14" s="503">
        <f>'FOR FI VARIED'!B13</f>
        <v>36.053351515865899</v>
      </c>
      <c r="Y14" s="136">
        <f t="shared" si="3"/>
        <v>1.8616484142817524</v>
      </c>
      <c r="Z14" s="984">
        <v>-6.39</v>
      </c>
      <c r="AA14" s="931">
        <f t="shared" si="4"/>
        <v>-0.4841002955022447</v>
      </c>
      <c r="AB14" s="811">
        <v>0</v>
      </c>
      <c r="AC14" s="810">
        <v>0</v>
      </c>
      <c r="AD14" s="503">
        <f>FORBOND!B13</f>
        <v>6.8824066751695376</v>
      </c>
      <c r="AE14" s="136">
        <f t="shared" si="5"/>
        <v>0.41973446269229048</v>
      </c>
      <c r="AF14" s="984">
        <v>0</v>
      </c>
      <c r="AG14" s="931">
        <f t="shared" si="6"/>
        <v>0</v>
      </c>
      <c r="AH14" s="811">
        <v>0</v>
      </c>
      <c r="AI14" s="941">
        <v>0</v>
      </c>
      <c r="AJ14" s="531"/>
      <c r="AL14" s="173"/>
      <c r="AM14" s="532"/>
      <c r="AN14" s="531"/>
      <c r="AO14" s="532"/>
      <c r="AP14" s="531"/>
    </row>
    <row r="15" spans="1:42" ht="12.75" customHeight="1" thickBot="1">
      <c r="A15" s="76" t="s">
        <v>118</v>
      </c>
      <c r="B15" s="337"/>
      <c r="C15" s="135"/>
      <c r="D15" s="798"/>
      <c r="E15" s="797"/>
      <c r="F15" s="806"/>
      <c r="G15" s="813"/>
      <c r="H15" s="337"/>
      <c r="I15" s="135"/>
      <c r="J15" s="798"/>
      <c r="K15" s="797"/>
      <c r="L15" s="806"/>
      <c r="M15" s="807"/>
      <c r="N15" s="148"/>
      <c r="O15" s="78" t="s">
        <v>123</v>
      </c>
      <c r="P15" s="503">
        <f>'FOR FLEX'!B14</f>
        <v>0</v>
      </c>
      <c r="Q15" s="136">
        <f t="shared" si="7"/>
        <v>0</v>
      </c>
      <c r="R15" s="984">
        <v>9.0957163000000012</v>
      </c>
      <c r="S15" s="931">
        <f t="shared" si="8"/>
        <v>3.4092505301731717</v>
      </c>
      <c r="T15" s="811">
        <v>0</v>
      </c>
      <c r="U15" s="941">
        <v>0</v>
      </c>
      <c r="V15" s="323"/>
      <c r="W15" s="1789" t="s">
        <v>171</v>
      </c>
      <c r="X15" s="503">
        <f>'FOR FI VARIED'!B14</f>
        <v>0</v>
      </c>
      <c r="Y15" s="136">
        <f t="shared" si="3"/>
        <v>0</v>
      </c>
      <c r="Z15" s="984">
        <v>429.95</v>
      </c>
      <c r="AA15" s="931">
        <f t="shared" si="4"/>
        <v>32.572601259967158</v>
      </c>
      <c r="AB15" s="811">
        <v>0</v>
      </c>
      <c r="AC15" s="810">
        <v>0</v>
      </c>
      <c r="AD15" s="503">
        <f>FORBOND!B14</f>
        <v>0</v>
      </c>
      <c r="AE15" s="136">
        <f t="shared" si="5"/>
        <v>0</v>
      </c>
      <c r="AF15" s="984">
        <v>0.7</v>
      </c>
      <c r="AG15" s="931">
        <f t="shared" si="6"/>
        <v>4.6788629026328632E-2</v>
      </c>
      <c r="AH15" s="811">
        <v>0</v>
      </c>
      <c r="AI15" s="941">
        <v>0</v>
      </c>
      <c r="AJ15" s="531"/>
      <c r="AL15" s="173"/>
      <c r="AM15" s="532"/>
      <c r="AN15" s="531"/>
      <c r="AO15" s="532"/>
      <c r="AP15" s="531"/>
    </row>
    <row r="16" spans="1:42" ht="12.75" customHeight="1" thickBot="1">
      <c r="A16" s="78" t="s">
        <v>120</v>
      </c>
      <c r="B16" s="337">
        <f>FORGEN!B15</f>
        <v>0</v>
      </c>
      <c r="C16" s="136">
        <f>B16/B$31*100</f>
        <v>0</v>
      </c>
      <c r="D16" s="798">
        <v>0</v>
      </c>
      <c r="E16" s="931">
        <f>D16/D$31*100</f>
        <v>0</v>
      </c>
      <c r="F16" s="806">
        <v>0</v>
      </c>
      <c r="G16" s="810">
        <v>0</v>
      </c>
      <c r="H16" s="337">
        <f>FORVARIED!B15</f>
        <v>0</v>
      </c>
      <c r="I16" s="136">
        <f>H16/H$31*100</f>
        <v>0</v>
      </c>
      <c r="J16" s="798">
        <v>0</v>
      </c>
      <c r="K16" s="931">
        <f t="shared" ref="K16:K31" si="9">J16/J$31*100</f>
        <v>0</v>
      </c>
      <c r="L16" s="806">
        <v>0</v>
      </c>
      <c r="M16" s="941">
        <v>0</v>
      </c>
      <c r="N16" s="314"/>
      <c r="O16" s="78" t="s">
        <v>124</v>
      </c>
      <c r="P16" s="503">
        <f>'FOR FLEX'!B15</f>
        <v>0</v>
      </c>
      <c r="Q16" s="136">
        <f t="shared" si="7"/>
        <v>0</v>
      </c>
      <c r="R16" s="984">
        <v>3.6882117299999999</v>
      </c>
      <c r="S16" s="931">
        <f t="shared" si="8"/>
        <v>1.3824131471529526</v>
      </c>
      <c r="T16" s="811">
        <v>0</v>
      </c>
      <c r="U16" s="941">
        <v>0</v>
      </c>
      <c r="V16" s="323"/>
      <c r="W16" s="334" t="s">
        <v>173</v>
      </c>
      <c r="X16" s="533">
        <f>'FOR FI VARIED'!B15</f>
        <v>113.7533515158659</v>
      </c>
      <c r="Y16" s="489">
        <f t="shared" ref="Y16:AG16" si="10">SUM(Y9:Y15)</f>
        <v>5.8737603458461836</v>
      </c>
      <c r="Z16" s="1015">
        <v>1270.8699999999999</v>
      </c>
      <c r="AA16" s="985">
        <f t="shared" si="10"/>
        <v>96.279897111883855</v>
      </c>
      <c r="AB16" s="812">
        <v>87</v>
      </c>
      <c r="AC16" s="940">
        <v>6</v>
      </c>
      <c r="AD16" s="533">
        <f t="shared" si="10"/>
        <v>30.54954661516954</v>
      </c>
      <c r="AE16" s="489">
        <f t="shared" si="10"/>
        <v>1.863112445864789</v>
      </c>
      <c r="AF16" s="1015">
        <v>699.18300000000011</v>
      </c>
      <c r="AG16" s="985">
        <f t="shared" si="10"/>
        <v>46.734020012165047</v>
      </c>
      <c r="AH16" s="812">
        <v>10</v>
      </c>
      <c r="AI16" s="942">
        <v>1</v>
      </c>
      <c r="AJ16" s="531"/>
      <c r="AL16" s="173"/>
      <c r="AM16" s="532"/>
      <c r="AN16" s="531"/>
      <c r="AO16" s="532"/>
      <c r="AP16" s="531"/>
    </row>
    <row r="17" spans="1:42" ht="12.75" customHeight="1">
      <c r="A17" s="78" t="s">
        <v>122</v>
      </c>
      <c r="B17" s="337">
        <f>FORGEN!B16</f>
        <v>0</v>
      </c>
      <c r="C17" s="136">
        <f t="shared" ref="C17:E36" si="11">B17/B$31*100</f>
        <v>0</v>
      </c>
      <c r="D17" s="798">
        <v>0</v>
      </c>
      <c r="E17" s="931">
        <f t="shared" si="11"/>
        <v>0</v>
      </c>
      <c r="F17" s="806">
        <v>0</v>
      </c>
      <c r="G17" s="810">
        <v>0</v>
      </c>
      <c r="H17" s="337">
        <f>FORVARIED!B16</f>
        <v>0</v>
      </c>
      <c r="I17" s="136">
        <f t="shared" ref="I17:I31" si="12">H17/H$31*100</f>
        <v>0</v>
      </c>
      <c r="J17" s="798">
        <v>0</v>
      </c>
      <c r="K17" s="931">
        <f t="shared" si="9"/>
        <v>0</v>
      </c>
      <c r="L17" s="806">
        <v>0</v>
      </c>
      <c r="M17" s="941">
        <v>0</v>
      </c>
      <c r="N17" s="314"/>
      <c r="O17" s="78" t="s">
        <v>128</v>
      </c>
      <c r="P17" s="503">
        <f>'FOR FLEX'!B16</f>
        <v>0.70515793999999998</v>
      </c>
      <c r="Q17" s="136">
        <f t="shared" si="7"/>
        <v>0.27931247267067255</v>
      </c>
      <c r="R17" s="984">
        <v>13.532923049999999</v>
      </c>
      <c r="S17" s="931">
        <f t="shared" si="8"/>
        <v>5.0724015087195751</v>
      </c>
      <c r="T17" s="811">
        <v>0</v>
      </c>
      <c r="U17" s="941">
        <v>0</v>
      </c>
      <c r="V17" s="323"/>
      <c r="W17" s="78" t="s">
        <v>319</v>
      </c>
      <c r="X17" s="503">
        <f>'FOR FI VARIED'!B16</f>
        <v>1611.1825481137503</v>
      </c>
      <c r="Y17" s="136">
        <f>X17/X$21*100</f>
        <v>83.194912808437095</v>
      </c>
      <c r="Z17" s="984">
        <v>30.304406</v>
      </c>
      <c r="AA17" s="931">
        <f>Z17/Z$21*100</f>
        <v>2.295832848140845</v>
      </c>
      <c r="AB17" s="811">
        <v>1237.0999999999999</v>
      </c>
      <c r="AC17" s="810">
        <v>90</v>
      </c>
      <c r="AD17" s="503">
        <f>FORBOND!B16</f>
        <v>1587.5580301680343</v>
      </c>
      <c r="AE17" s="136">
        <f>AD17/AD$21*100</f>
        <v>96.819738826171047</v>
      </c>
      <c r="AF17" s="984">
        <v>645.98099999999999</v>
      </c>
      <c r="AG17" s="931">
        <f>AF17/AF$21*100</f>
        <v>43.177950524366857</v>
      </c>
      <c r="AH17" s="811">
        <v>1515.6</v>
      </c>
      <c r="AI17" s="941">
        <v>96</v>
      </c>
      <c r="AJ17" s="531"/>
      <c r="AL17" s="173"/>
      <c r="AM17" s="532"/>
      <c r="AN17" s="531"/>
      <c r="AO17" s="532"/>
      <c r="AP17" s="531"/>
    </row>
    <row r="18" spans="1:42" ht="12.75" customHeight="1">
      <c r="A18" s="78" t="s">
        <v>123</v>
      </c>
      <c r="B18" s="337">
        <f>FORGEN!B17</f>
        <v>0</v>
      </c>
      <c r="C18" s="136">
        <f t="shared" si="11"/>
        <v>0</v>
      </c>
      <c r="D18" s="798">
        <v>0</v>
      </c>
      <c r="E18" s="931">
        <f t="shared" si="11"/>
        <v>0</v>
      </c>
      <c r="F18" s="806"/>
      <c r="G18" s="810">
        <v>0</v>
      </c>
      <c r="H18" s="337">
        <f>FORVARIED!B17</f>
        <v>0</v>
      </c>
      <c r="I18" s="136">
        <f t="shared" si="12"/>
        <v>0</v>
      </c>
      <c r="J18" s="798">
        <v>0</v>
      </c>
      <c r="K18" s="931">
        <f t="shared" si="9"/>
        <v>0</v>
      </c>
      <c r="L18" s="806">
        <v>0</v>
      </c>
      <c r="M18" s="941">
        <v>0</v>
      </c>
      <c r="N18" s="314"/>
      <c r="O18" s="78" t="s">
        <v>130</v>
      </c>
      <c r="P18" s="503">
        <f>'FOR FLEX'!B17</f>
        <v>0</v>
      </c>
      <c r="Q18" s="136">
        <f t="shared" si="7"/>
        <v>0</v>
      </c>
      <c r="R18" s="984">
        <v>0</v>
      </c>
      <c r="S18" s="931">
        <f t="shared" si="8"/>
        <v>0</v>
      </c>
      <c r="T18" s="811">
        <v>0</v>
      </c>
      <c r="U18" s="941">
        <v>0</v>
      </c>
      <c r="V18" s="323"/>
      <c r="W18" s="78" t="s">
        <v>320</v>
      </c>
      <c r="X18" s="503">
        <f>'FOR FI VARIED'!B17</f>
        <v>126.9</v>
      </c>
      <c r="Y18" s="136">
        <f>X18/X$21*100</f>
        <v>6.5525997955666204</v>
      </c>
      <c r="Z18" s="984">
        <v>18.8</v>
      </c>
      <c r="AA18" s="931">
        <f>Z18/Z$21*100</f>
        <v>1.4242700399753054</v>
      </c>
      <c r="AB18" s="811">
        <v>12.6</v>
      </c>
      <c r="AC18" s="810">
        <v>1</v>
      </c>
      <c r="AD18" s="503">
        <f>FORBOND!B17</f>
        <v>21.597352619999999</v>
      </c>
      <c r="AE18" s="136">
        <f>AD18/AD$21*100</f>
        <v>1.3171487279641645</v>
      </c>
      <c r="AF18" s="984">
        <v>23.826000000000001</v>
      </c>
      <c r="AG18" s="931">
        <f>AF18/AF$21*100</f>
        <v>1.5925512502590087</v>
      </c>
      <c r="AH18" s="811">
        <v>23.4</v>
      </c>
      <c r="AI18" s="941">
        <v>1</v>
      </c>
      <c r="AJ18" s="531"/>
      <c r="AL18" s="173"/>
      <c r="AM18" s="532"/>
      <c r="AN18" s="531"/>
      <c r="AO18" s="532"/>
      <c r="AP18" s="531"/>
    </row>
    <row r="19" spans="1:42" ht="12.75" customHeight="1" thickBot="1">
      <c r="A19" s="78" t="s">
        <v>124</v>
      </c>
      <c r="B19" s="337">
        <f>FORGEN!B18</f>
        <v>0</v>
      </c>
      <c r="C19" s="136">
        <f t="shared" si="11"/>
        <v>0</v>
      </c>
      <c r="D19" s="798">
        <v>0</v>
      </c>
      <c r="E19" s="931">
        <f t="shared" si="11"/>
        <v>0</v>
      </c>
      <c r="F19" s="806">
        <v>0</v>
      </c>
      <c r="G19" s="810">
        <v>0</v>
      </c>
      <c r="H19" s="337">
        <f>FORVARIED!B18</f>
        <v>0</v>
      </c>
      <c r="I19" s="136">
        <f t="shared" si="12"/>
        <v>0</v>
      </c>
      <c r="J19" s="798">
        <v>0</v>
      </c>
      <c r="K19" s="931">
        <f t="shared" si="9"/>
        <v>0</v>
      </c>
      <c r="L19" s="806">
        <v>0</v>
      </c>
      <c r="M19" s="941">
        <v>0</v>
      </c>
      <c r="N19" s="314"/>
      <c r="O19" s="78" t="s">
        <v>132</v>
      </c>
      <c r="P19" s="503">
        <f>'FOR FLEX'!B18</f>
        <v>61.134878599999993</v>
      </c>
      <c r="Q19" s="136">
        <f t="shared" si="7"/>
        <v>24.215474490987624</v>
      </c>
      <c r="R19" s="984">
        <v>8.8587827600000004</v>
      </c>
      <c r="S19" s="931">
        <f t="shared" si="8"/>
        <v>3.3204432531849037</v>
      </c>
      <c r="T19" s="811">
        <v>0</v>
      </c>
      <c r="U19" s="941">
        <v>0</v>
      </c>
      <c r="V19" s="323"/>
      <c r="W19" s="78" t="s">
        <v>321</v>
      </c>
      <c r="X19" s="503">
        <f>'FOR FI VARIED'!B18</f>
        <v>84.8</v>
      </c>
      <c r="Y19" s="136">
        <f>X19/X$21*100</f>
        <v>4.3787270501501139</v>
      </c>
      <c r="Z19" s="984">
        <v>0</v>
      </c>
      <c r="AA19" s="931">
        <f>Z19/Z$21*100</f>
        <v>0</v>
      </c>
      <c r="AB19" s="811">
        <v>31.2</v>
      </c>
      <c r="AC19" s="810">
        <v>2</v>
      </c>
      <c r="AD19" s="503">
        <f>FORBOND!B18</f>
        <v>0</v>
      </c>
      <c r="AE19" s="136">
        <f>AD19/AD$21*100</f>
        <v>0</v>
      </c>
      <c r="AF19" s="984">
        <v>127.1</v>
      </c>
      <c r="AG19" s="931">
        <f>AF19/AF$21*100</f>
        <v>8.4954782132090987</v>
      </c>
      <c r="AH19" s="811">
        <v>36.4</v>
      </c>
      <c r="AI19" s="941">
        <v>2</v>
      </c>
      <c r="AJ19" s="531"/>
      <c r="AL19" s="164"/>
      <c r="AM19" s="323"/>
      <c r="AN19" s="531"/>
      <c r="AO19" s="323"/>
      <c r="AP19" s="531"/>
    </row>
    <row r="20" spans="1:42" ht="12.75" customHeight="1" thickBot="1">
      <c r="A20" s="78" t="s">
        <v>128</v>
      </c>
      <c r="B20" s="337">
        <f>FORGEN!B19</f>
        <v>0</v>
      </c>
      <c r="C20" s="136">
        <f t="shared" si="11"/>
        <v>0</v>
      </c>
      <c r="D20" s="798">
        <v>0</v>
      </c>
      <c r="E20" s="931">
        <f t="shared" si="11"/>
        <v>0</v>
      </c>
      <c r="F20" s="806">
        <v>0</v>
      </c>
      <c r="G20" s="810">
        <v>0</v>
      </c>
      <c r="H20" s="337">
        <f>FORVARIED!B19</f>
        <v>0</v>
      </c>
      <c r="I20" s="136">
        <f t="shared" si="12"/>
        <v>0</v>
      </c>
      <c r="J20" s="798">
        <v>0</v>
      </c>
      <c r="K20" s="931">
        <f t="shared" si="9"/>
        <v>0</v>
      </c>
      <c r="L20" s="806">
        <v>0</v>
      </c>
      <c r="M20" s="941">
        <v>0</v>
      </c>
      <c r="N20" s="314"/>
      <c r="O20" s="78" t="s">
        <v>134</v>
      </c>
      <c r="P20" s="503">
        <f>'FOR FLEX'!B19</f>
        <v>0</v>
      </c>
      <c r="Q20" s="136">
        <f t="shared" si="7"/>
        <v>0</v>
      </c>
      <c r="R20" s="984">
        <v>0</v>
      </c>
      <c r="S20" s="931">
        <f t="shared" si="8"/>
        <v>0</v>
      </c>
      <c r="T20" s="811">
        <v>0</v>
      </c>
      <c r="U20" s="941">
        <v>0</v>
      </c>
      <c r="V20" s="323"/>
      <c r="W20" s="334" t="s">
        <v>174</v>
      </c>
      <c r="X20" s="533">
        <f>'FOR FI VARIED'!B19</f>
        <v>1822.8825481137503</v>
      </c>
      <c r="Y20" s="489">
        <f t="shared" ref="Y20:AG20" si="13">SUM(Y17:Y19)</f>
        <v>94.126239654153835</v>
      </c>
      <c r="Z20" s="1015">
        <v>49.104405999999997</v>
      </c>
      <c r="AA20" s="985">
        <f t="shared" si="13"/>
        <v>3.7201028881161502</v>
      </c>
      <c r="AB20" s="812">
        <v>1280.9000000000001</v>
      </c>
      <c r="AC20" s="940">
        <v>94</v>
      </c>
      <c r="AD20" s="533">
        <f t="shared" si="13"/>
        <v>1609.1553827880343</v>
      </c>
      <c r="AE20" s="489">
        <f t="shared" si="13"/>
        <v>98.136887554135214</v>
      </c>
      <c r="AF20" s="1015">
        <v>796.90700000000004</v>
      </c>
      <c r="AG20" s="985">
        <f t="shared" si="13"/>
        <v>53.26597998783496</v>
      </c>
      <c r="AH20" s="812">
        <v>1575.4</v>
      </c>
      <c r="AI20" s="942">
        <v>99</v>
      </c>
      <c r="AJ20" s="531"/>
      <c r="AL20" s="164"/>
      <c r="AM20" s="323"/>
      <c r="AN20" s="531"/>
      <c r="AO20" s="323"/>
      <c r="AP20" s="531"/>
    </row>
    <row r="21" spans="1:42" ht="12.75" customHeight="1" thickBot="1">
      <c r="A21" s="78" t="s">
        <v>130</v>
      </c>
      <c r="B21" s="337">
        <f>FORGEN!B20</f>
        <v>0</v>
      </c>
      <c r="C21" s="136">
        <f t="shared" si="11"/>
        <v>0</v>
      </c>
      <c r="D21" s="798">
        <v>0</v>
      </c>
      <c r="E21" s="931">
        <f t="shared" si="11"/>
        <v>0</v>
      </c>
      <c r="F21" s="806">
        <v>0</v>
      </c>
      <c r="G21" s="810">
        <v>0</v>
      </c>
      <c r="H21" s="337">
        <f>FORVARIED!B20</f>
        <v>0</v>
      </c>
      <c r="I21" s="136">
        <f t="shared" si="12"/>
        <v>0</v>
      </c>
      <c r="J21" s="798">
        <v>0</v>
      </c>
      <c r="K21" s="931">
        <f t="shared" si="9"/>
        <v>0</v>
      </c>
      <c r="L21" s="806">
        <v>0</v>
      </c>
      <c r="M21" s="941">
        <v>0</v>
      </c>
      <c r="N21" s="314"/>
      <c r="O21" s="78" t="s">
        <v>136</v>
      </c>
      <c r="P21" s="503">
        <f>'FOR FLEX'!B20</f>
        <v>9.9999939800000011</v>
      </c>
      <c r="Q21" s="136">
        <f t="shared" si="7"/>
        <v>3.9609892859543501</v>
      </c>
      <c r="R21" s="984">
        <v>7.7219592600000002</v>
      </c>
      <c r="S21" s="931">
        <f t="shared" si="8"/>
        <v>2.8943398004982446</v>
      </c>
      <c r="T21" s="811">
        <v>0</v>
      </c>
      <c r="U21" s="941">
        <v>0</v>
      </c>
      <c r="V21" s="323"/>
      <c r="W21" s="334" t="s">
        <v>331</v>
      </c>
      <c r="X21" s="533">
        <f>'FOR FI VARIED'!B20</f>
        <v>1936.635899629616</v>
      </c>
      <c r="Y21" s="489">
        <f t="shared" ref="Y21:AG21" si="14">Y16+Y20</f>
        <v>100.00000000000001</v>
      </c>
      <c r="Z21" s="1015">
        <v>1319.974406</v>
      </c>
      <c r="AA21" s="985">
        <f t="shared" si="14"/>
        <v>100</v>
      </c>
      <c r="AB21" s="812">
        <v>1367.9</v>
      </c>
      <c r="AC21" s="940">
        <v>100</v>
      </c>
      <c r="AD21" s="533">
        <f t="shared" si="14"/>
        <v>1639.7049294032038</v>
      </c>
      <c r="AE21" s="489">
        <f t="shared" si="14"/>
        <v>100</v>
      </c>
      <c r="AF21" s="1015">
        <v>1496.09</v>
      </c>
      <c r="AG21" s="985">
        <f t="shared" si="14"/>
        <v>100</v>
      </c>
      <c r="AH21" s="812">
        <v>1585.4</v>
      </c>
      <c r="AI21" s="942">
        <v>100</v>
      </c>
      <c r="AJ21" s="531"/>
      <c r="AL21" s="164"/>
      <c r="AM21" s="323"/>
      <c r="AN21" s="531"/>
      <c r="AO21" s="323"/>
      <c r="AP21" s="531"/>
    </row>
    <row r="22" spans="1:42" ht="12.75" customHeight="1" thickBot="1">
      <c r="A22" s="78" t="s">
        <v>132</v>
      </c>
      <c r="B22" s="337">
        <f>FORGEN!B21</f>
        <v>0</v>
      </c>
      <c r="C22" s="136">
        <f t="shared" si="11"/>
        <v>0</v>
      </c>
      <c r="D22" s="798">
        <v>0</v>
      </c>
      <c r="E22" s="931">
        <f t="shared" si="11"/>
        <v>0</v>
      </c>
      <c r="F22" s="806">
        <v>0</v>
      </c>
      <c r="G22" s="810">
        <v>0</v>
      </c>
      <c r="H22" s="337">
        <f>FORVARIED!B21</f>
        <v>0</v>
      </c>
      <c r="I22" s="136">
        <f t="shared" si="12"/>
        <v>0</v>
      </c>
      <c r="J22" s="798">
        <v>0</v>
      </c>
      <c r="K22" s="931">
        <f t="shared" si="9"/>
        <v>0</v>
      </c>
      <c r="L22" s="806">
        <v>0</v>
      </c>
      <c r="M22" s="941">
        <v>0</v>
      </c>
      <c r="N22" s="314"/>
      <c r="O22" s="78" t="s">
        <v>138</v>
      </c>
      <c r="P22" s="503">
        <f>'FOR FLEX'!B21</f>
        <v>0</v>
      </c>
      <c r="Q22" s="136">
        <f t="shared" si="7"/>
        <v>0</v>
      </c>
      <c r="R22" s="984">
        <v>0</v>
      </c>
      <c r="S22" s="931">
        <f t="shared" si="8"/>
        <v>0</v>
      </c>
      <c r="T22" s="811">
        <v>0</v>
      </c>
      <c r="U22" s="941">
        <v>0</v>
      </c>
      <c r="V22" s="323"/>
      <c r="W22" s="68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L22" s="164"/>
      <c r="AM22" s="172"/>
      <c r="AN22" s="531"/>
      <c r="AO22" s="172"/>
      <c r="AP22" s="531"/>
    </row>
    <row r="23" spans="1:42" ht="12.75" customHeight="1">
      <c r="A23" s="78" t="s">
        <v>134</v>
      </c>
      <c r="B23" s="337">
        <f>FORGEN!B22</f>
        <v>0</v>
      </c>
      <c r="C23" s="136">
        <f t="shared" si="11"/>
        <v>0</v>
      </c>
      <c r="D23" s="798">
        <v>0</v>
      </c>
      <c r="E23" s="931">
        <f t="shared" si="11"/>
        <v>0</v>
      </c>
      <c r="F23" s="806">
        <v>0</v>
      </c>
      <c r="G23" s="810">
        <v>0</v>
      </c>
      <c r="H23" s="337">
        <f>FORVARIED!B22</f>
        <v>0</v>
      </c>
      <c r="I23" s="136">
        <f t="shared" si="12"/>
        <v>0</v>
      </c>
      <c r="J23" s="798">
        <v>0</v>
      </c>
      <c r="K23" s="931">
        <f t="shared" si="9"/>
        <v>0</v>
      </c>
      <c r="L23" s="806">
        <v>0</v>
      </c>
      <c r="M23" s="941">
        <v>0</v>
      </c>
      <c r="N23" s="314"/>
      <c r="O23" s="78" t="s">
        <v>140</v>
      </c>
      <c r="P23" s="503">
        <f>'FOR FLEX'!B22</f>
        <v>0</v>
      </c>
      <c r="Q23" s="136">
        <f t="shared" si="7"/>
        <v>0</v>
      </c>
      <c r="R23" s="984">
        <v>0</v>
      </c>
      <c r="S23" s="931">
        <f t="shared" si="8"/>
        <v>0</v>
      </c>
      <c r="T23" s="811">
        <v>0</v>
      </c>
      <c r="U23" s="941">
        <v>0</v>
      </c>
      <c r="V23" s="323"/>
      <c r="W23" s="1302" t="s">
        <v>177</v>
      </c>
      <c r="X23" s="1298">
        <f>'FOR FI VARIED'!B21</f>
        <v>0</v>
      </c>
      <c r="Y23" s="1347">
        <f>X23/X$21*100</f>
        <v>0</v>
      </c>
      <c r="Z23" s="1388" t="s">
        <v>28</v>
      </c>
      <c r="AA23" s="1504"/>
      <c r="AB23" s="1509" t="s">
        <v>28</v>
      </c>
      <c r="AC23" s="1495"/>
      <c r="AD23" s="1298">
        <f>FORBOND!B21</f>
        <v>0</v>
      </c>
      <c r="AE23" s="1347">
        <f>AD23/AD$21*100</f>
        <v>0</v>
      </c>
      <c r="AF23" s="1388" t="s">
        <v>28</v>
      </c>
      <c r="AG23" s="1504"/>
      <c r="AH23" s="1509" t="s">
        <v>28</v>
      </c>
      <c r="AI23" s="1496"/>
      <c r="AL23" s="173"/>
      <c r="AM23" s="532"/>
      <c r="AN23" s="531"/>
      <c r="AO23" s="532"/>
      <c r="AP23" s="531"/>
    </row>
    <row r="24" spans="1:42" ht="12.75" customHeight="1">
      <c r="A24" s="78" t="s">
        <v>136</v>
      </c>
      <c r="B24" s="337">
        <f>FORGEN!B23</f>
        <v>0</v>
      </c>
      <c r="C24" s="136">
        <f t="shared" si="11"/>
        <v>0</v>
      </c>
      <c r="D24" s="798">
        <v>0</v>
      </c>
      <c r="E24" s="931">
        <f t="shared" si="11"/>
        <v>0</v>
      </c>
      <c r="F24" s="806">
        <v>0</v>
      </c>
      <c r="G24" s="810">
        <v>0</v>
      </c>
      <c r="H24" s="337">
        <f>FORVARIED!B23</f>
        <v>0</v>
      </c>
      <c r="I24" s="136">
        <f t="shared" si="12"/>
        <v>0</v>
      </c>
      <c r="J24" s="798">
        <v>0</v>
      </c>
      <c r="K24" s="931">
        <f t="shared" si="9"/>
        <v>0</v>
      </c>
      <c r="L24" s="806">
        <v>0</v>
      </c>
      <c r="M24" s="941">
        <v>0</v>
      </c>
      <c r="N24" s="314"/>
      <c r="O24" s="78" t="s">
        <v>142</v>
      </c>
      <c r="P24" s="503">
        <f>'FOR FLEX'!B23</f>
        <v>0</v>
      </c>
      <c r="Q24" s="136">
        <f t="shared" si="7"/>
        <v>0</v>
      </c>
      <c r="R24" s="984">
        <v>0</v>
      </c>
      <c r="S24" s="931">
        <f t="shared" si="8"/>
        <v>0</v>
      </c>
      <c r="T24" s="811">
        <v>0</v>
      </c>
      <c r="U24" s="941">
        <v>0</v>
      </c>
      <c r="V24" s="323"/>
      <c r="W24" s="1303" t="s">
        <v>302</v>
      </c>
      <c r="X24" s="337">
        <f>'FOR FI VARIED'!B22</f>
        <v>0</v>
      </c>
      <c r="Y24" s="136">
        <f>X24/X$21*100</f>
        <v>0</v>
      </c>
      <c r="Z24" s="1505" t="s">
        <v>28</v>
      </c>
      <c r="AA24" s="1506"/>
      <c r="AB24" s="1510" t="s">
        <v>28</v>
      </c>
      <c r="AC24" s="1513"/>
      <c r="AD24" s="337">
        <f>FORBOND!B22</f>
        <v>0</v>
      </c>
      <c r="AE24" s="136">
        <f>AD24/AD$21*100</f>
        <v>0</v>
      </c>
      <c r="AF24" s="1505" t="s">
        <v>28</v>
      </c>
      <c r="AG24" s="1506"/>
      <c r="AH24" s="1510" t="s">
        <v>28</v>
      </c>
      <c r="AI24" s="1511"/>
      <c r="AL24" s="173"/>
      <c r="AM24" s="532"/>
      <c r="AN24" s="531"/>
      <c r="AO24" s="532"/>
      <c r="AP24" s="531"/>
    </row>
    <row r="25" spans="1:42" ht="12.75" customHeight="1" thickBot="1">
      <c r="A25" s="78" t="s">
        <v>138</v>
      </c>
      <c r="B25" s="337">
        <f>FORGEN!B24</f>
        <v>0</v>
      </c>
      <c r="C25" s="136">
        <f t="shared" si="11"/>
        <v>0</v>
      </c>
      <c r="D25" s="798">
        <v>0</v>
      </c>
      <c r="E25" s="931">
        <f t="shared" si="11"/>
        <v>0</v>
      </c>
      <c r="F25" s="806">
        <v>0</v>
      </c>
      <c r="G25" s="810">
        <v>0</v>
      </c>
      <c r="H25" s="337">
        <f>FORVARIED!B24</f>
        <v>0</v>
      </c>
      <c r="I25" s="136">
        <f t="shared" si="12"/>
        <v>0</v>
      </c>
      <c r="J25" s="798">
        <v>0</v>
      </c>
      <c r="K25" s="931">
        <f t="shared" si="9"/>
        <v>0</v>
      </c>
      <c r="L25" s="806">
        <v>0</v>
      </c>
      <c r="M25" s="941">
        <v>0</v>
      </c>
      <c r="N25" s="147"/>
      <c r="O25" s="78" t="s">
        <v>144</v>
      </c>
      <c r="P25" s="503">
        <f>'FOR FLEX'!B24</f>
        <v>0</v>
      </c>
      <c r="Q25" s="136">
        <f t="shared" si="7"/>
        <v>0</v>
      </c>
      <c r="R25" s="984">
        <v>0</v>
      </c>
      <c r="S25" s="931">
        <f t="shared" si="8"/>
        <v>0</v>
      </c>
      <c r="T25" s="811">
        <v>0</v>
      </c>
      <c r="U25" s="941">
        <v>0</v>
      </c>
      <c r="V25" s="323"/>
      <c r="W25" s="1303" t="s">
        <v>303</v>
      </c>
      <c r="X25" s="338">
        <f>'FOR FI VARIED'!B23</f>
        <v>0</v>
      </c>
      <c r="Y25" s="136">
        <f>X25/X$21*100</f>
        <v>0</v>
      </c>
      <c r="Z25" s="1505" t="s">
        <v>28</v>
      </c>
      <c r="AA25" s="1506"/>
      <c r="AB25" s="1510" t="s">
        <v>28</v>
      </c>
      <c r="AC25" s="1513"/>
      <c r="AD25" s="338">
        <f>FORBOND!B23</f>
        <v>0</v>
      </c>
      <c r="AE25" s="136">
        <f>AD25/AD$21*100</f>
        <v>0</v>
      </c>
      <c r="AF25" s="1505" t="s">
        <v>28</v>
      </c>
      <c r="AG25" s="1506"/>
      <c r="AH25" s="1510" t="s">
        <v>28</v>
      </c>
      <c r="AI25" s="1511"/>
      <c r="AL25" s="173"/>
      <c r="AM25" s="532"/>
      <c r="AN25" s="531"/>
      <c r="AO25" s="532"/>
      <c r="AP25" s="531"/>
    </row>
    <row r="26" spans="1:42" ht="12.75" customHeight="1" thickBot="1">
      <c r="A26" s="78" t="s">
        <v>140</v>
      </c>
      <c r="B26" s="337">
        <f>FORGEN!B25</f>
        <v>0</v>
      </c>
      <c r="C26" s="136">
        <f t="shared" si="11"/>
        <v>0</v>
      </c>
      <c r="D26" s="798">
        <v>0</v>
      </c>
      <c r="E26" s="931">
        <f t="shared" si="11"/>
        <v>0</v>
      </c>
      <c r="F26" s="806">
        <v>0</v>
      </c>
      <c r="G26" s="810">
        <v>0</v>
      </c>
      <c r="H26" s="337">
        <f>FORVARIED!B25</f>
        <v>0</v>
      </c>
      <c r="I26" s="136">
        <f t="shared" si="12"/>
        <v>0</v>
      </c>
      <c r="J26" s="798">
        <v>0</v>
      </c>
      <c r="K26" s="931">
        <f t="shared" si="9"/>
        <v>0</v>
      </c>
      <c r="L26" s="806">
        <v>0</v>
      </c>
      <c r="M26" s="941">
        <v>0</v>
      </c>
      <c r="N26" s="210"/>
      <c r="O26" s="334" t="s">
        <v>147</v>
      </c>
      <c r="P26" s="335">
        <f>SUM(P13:P25)</f>
        <v>71.840030519999999</v>
      </c>
      <c r="Q26" s="489">
        <f>SUM(Q13:Q25)</f>
        <v>28.455776249612647</v>
      </c>
      <c r="R26" s="799">
        <v>42.897593100000002</v>
      </c>
      <c r="S26" s="985">
        <f>SUM(S13:S25)</f>
        <v>16.078848239728849</v>
      </c>
      <c r="T26" s="808">
        <v>0</v>
      </c>
      <c r="U26" s="942">
        <v>0</v>
      </c>
      <c r="V26" s="474"/>
      <c r="W26" s="1304" t="s">
        <v>180</v>
      </c>
      <c r="X26" s="335">
        <f>SUM(X23:X25)</f>
        <v>0</v>
      </c>
      <c r="Y26" s="489">
        <f>X26/X$21*100</f>
        <v>0</v>
      </c>
      <c r="Z26" s="1507" t="s">
        <v>28</v>
      </c>
      <c r="AA26" s="1508"/>
      <c r="AB26" s="1512" t="s">
        <v>28</v>
      </c>
      <c r="AC26" s="1502"/>
      <c r="AD26" s="335">
        <f>SUM(AD23:AD25)</f>
        <v>0</v>
      </c>
      <c r="AE26" s="489">
        <f>AD26/AD$21*100</f>
        <v>0</v>
      </c>
      <c r="AF26" s="1507" t="s">
        <v>28</v>
      </c>
      <c r="AG26" s="1508"/>
      <c r="AH26" s="1512" t="s">
        <v>28</v>
      </c>
      <c r="AI26" s="1503"/>
      <c r="AL26" s="173"/>
      <c r="AM26" s="532"/>
      <c r="AN26" s="531"/>
      <c r="AO26" s="532"/>
      <c r="AP26" s="531"/>
    </row>
    <row r="27" spans="1:42" ht="12.75" customHeight="1" thickBot="1">
      <c r="A27" s="78" t="s">
        <v>142</v>
      </c>
      <c r="B27" s="337">
        <f>FORGEN!B26</f>
        <v>0</v>
      </c>
      <c r="C27" s="136">
        <f t="shared" si="11"/>
        <v>0</v>
      </c>
      <c r="D27" s="798">
        <v>0</v>
      </c>
      <c r="E27" s="931">
        <f t="shared" si="11"/>
        <v>0</v>
      </c>
      <c r="F27" s="806">
        <v>0</v>
      </c>
      <c r="G27" s="810">
        <v>0</v>
      </c>
      <c r="H27" s="337">
        <f>FORVARIED!B26</f>
        <v>0</v>
      </c>
      <c r="I27" s="136">
        <f t="shared" si="12"/>
        <v>0</v>
      </c>
      <c r="J27" s="798">
        <v>0</v>
      </c>
      <c r="K27" s="931">
        <f t="shared" si="9"/>
        <v>0</v>
      </c>
      <c r="L27" s="806">
        <v>0</v>
      </c>
      <c r="M27" s="941">
        <v>0</v>
      </c>
      <c r="N27" s="210"/>
      <c r="O27" s="334" t="s">
        <v>149</v>
      </c>
      <c r="P27" s="335">
        <f>'FOR FLEX'!B26</f>
        <v>180.62200000000001</v>
      </c>
      <c r="Q27" s="489">
        <f>P27/$P$28*100</f>
        <v>71.544223750387346</v>
      </c>
      <c r="R27" s="799">
        <v>223.89759309999999</v>
      </c>
      <c r="S27" s="985">
        <f>R27/R$28*100</f>
        <v>83.921151760271158</v>
      </c>
      <c r="T27" s="808">
        <v>187.1</v>
      </c>
      <c r="U27" s="942">
        <v>187.1</v>
      </c>
      <c r="V27" s="474"/>
      <c r="AJ27" s="520"/>
      <c r="AL27" s="173"/>
      <c r="AM27" s="532"/>
      <c r="AN27" s="531"/>
      <c r="AO27" s="532"/>
      <c r="AP27" s="531"/>
    </row>
    <row r="28" spans="1:42" ht="12.75" customHeight="1" thickBot="1">
      <c r="A28" s="78" t="s">
        <v>144</v>
      </c>
      <c r="B28" s="337">
        <f>FORGEN!B27</f>
        <v>11.444000000000001</v>
      </c>
      <c r="C28" s="136">
        <f t="shared" si="11"/>
        <v>0.22947806573491836</v>
      </c>
      <c r="D28" s="798">
        <v>10.023999999999999</v>
      </c>
      <c r="E28" s="931">
        <f t="shared" si="11"/>
        <v>0.25799251759929004</v>
      </c>
      <c r="F28" s="806">
        <v>9.4</v>
      </c>
      <c r="G28" s="810">
        <v>0</v>
      </c>
      <c r="H28" s="337">
        <f>FORVARIED!B27</f>
        <v>0</v>
      </c>
      <c r="I28" s="136">
        <f t="shared" si="12"/>
        <v>0</v>
      </c>
      <c r="J28" s="798">
        <v>0</v>
      </c>
      <c r="K28" s="931">
        <f t="shared" si="9"/>
        <v>0</v>
      </c>
      <c r="L28" s="806">
        <v>0</v>
      </c>
      <c r="M28" s="941">
        <v>0</v>
      </c>
      <c r="N28" s="147"/>
      <c r="O28" s="334" t="s">
        <v>152</v>
      </c>
      <c r="P28" s="335">
        <f>SUM(P26:P27)</f>
        <v>252.46203052000001</v>
      </c>
      <c r="Q28" s="489">
        <f>SUM(Q26:Q27)</f>
        <v>100</v>
      </c>
      <c r="R28" s="799">
        <v>266.79518619999999</v>
      </c>
      <c r="S28" s="985">
        <f>SUM(S26:S27)</f>
        <v>100</v>
      </c>
      <c r="T28" s="808">
        <v>187.1</v>
      </c>
      <c r="U28" s="942">
        <v>187.1</v>
      </c>
      <c r="V28" s="323"/>
      <c r="W28" s="341" t="s">
        <v>182</v>
      </c>
      <c r="X28" s="534">
        <f>'FOR FI VARIED'!B26</f>
        <v>232</v>
      </c>
      <c r="Y28" s="504"/>
      <c r="Z28" s="1017">
        <v>171</v>
      </c>
      <c r="AA28" s="998"/>
      <c r="AB28" s="1022">
        <v>431</v>
      </c>
      <c r="AC28" s="1023"/>
      <c r="AD28" s="534">
        <f>FORBOND!B26</f>
        <v>475</v>
      </c>
      <c r="AE28" s="504"/>
      <c r="AF28" s="1017">
        <v>472</v>
      </c>
      <c r="AG28" s="998"/>
      <c r="AH28" s="1022">
        <v>1769</v>
      </c>
      <c r="AI28" s="1023"/>
      <c r="AJ28" s="528"/>
      <c r="AL28" s="173"/>
      <c r="AM28" s="532"/>
      <c r="AN28" s="531"/>
      <c r="AO28" s="532"/>
      <c r="AP28" s="531"/>
    </row>
    <row r="29" spans="1:42" ht="12.75" customHeight="1" thickBot="1">
      <c r="A29" s="334" t="s">
        <v>147</v>
      </c>
      <c r="B29" s="335">
        <f>SUM(B16:B28)</f>
        <v>11.444000000000001</v>
      </c>
      <c r="C29" s="69">
        <f t="shared" si="11"/>
        <v>0.22947806573491836</v>
      </c>
      <c r="D29" s="799">
        <v>10.023999999999999</v>
      </c>
      <c r="E29" s="800">
        <f t="shared" si="11"/>
        <v>0.25799251759929004</v>
      </c>
      <c r="F29" s="808">
        <v>9.4</v>
      </c>
      <c r="G29" s="940">
        <v>0</v>
      </c>
      <c r="H29" s="335">
        <f>SUM(H16:H28)</f>
        <v>0</v>
      </c>
      <c r="I29" s="69">
        <f t="shared" si="12"/>
        <v>0</v>
      </c>
      <c r="J29" s="799">
        <v>0</v>
      </c>
      <c r="K29" s="800">
        <f t="shared" si="9"/>
        <v>0</v>
      </c>
      <c r="L29" s="808">
        <v>0</v>
      </c>
      <c r="M29" s="942">
        <v>0</v>
      </c>
      <c r="N29" s="148"/>
      <c r="O29" s="70" t="s">
        <v>155</v>
      </c>
      <c r="P29" s="530"/>
      <c r="Q29" s="136"/>
      <c r="R29" s="1008"/>
      <c r="S29" s="931"/>
      <c r="T29" s="1012"/>
      <c r="U29" s="941"/>
      <c r="V29" s="323"/>
      <c r="W29" s="342" t="s">
        <v>184</v>
      </c>
      <c r="X29" s="535">
        <f>X21/X28*1000000</f>
        <v>8347568.532886276</v>
      </c>
      <c r="Y29" s="505"/>
      <c r="Z29" s="1018">
        <v>7719148.5730994157</v>
      </c>
      <c r="AA29" s="1019"/>
      <c r="AB29" s="1024">
        <v>3173831</v>
      </c>
      <c r="AC29" s="1025"/>
      <c r="AD29" s="535">
        <f>AD21/AD28*1000000</f>
        <v>3452010.3776909555</v>
      </c>
      <c r="AE29" s="505"/>
      <c r="AF29" s="1018">
        <v>3169682.2033898304</v>
      </c>
      <c r="AG29" s="1019"/>
      <c r="AH29" s="1024">
        <v>896202</v>
      </c>
      <c r="AI29" s="1025"/>
      <c r="AJ29" s="531"/>
      <c r="AL29" s="173"/>
      <c r="AM29" s="532"/>
      <c r="AN29" s="531"/>
      <c r="AO29" s="532"/>
      <c r="AP29" s="531"/>
    </row>
    <row r="30" spans="1:42" ht="12.75" customHeight="1" thickBot="1">
      <c r="A30" s="334" t="s">
        <v>149</v>
      </c>
      <c r="B30" s="335">
        <f>FORGEN!B29</f>
        <v>4975.5249999999996</v>
      </c>
      <c r="C30" s="69">
        <f t="shared" si="11"/>
        <v>99.770521934265076</v>
      </c>
      <c r="D30" s="799">
        <v>3875.36</v>
      </c>
      <c r="E30" s="800">
        <f t="shared" si="11"/>
        <v>99.742007482400709</v>
      </c>
      <c r="F30" s="808">
        <v>4371.8</v>
      </c>
      <c r="G30" s="940">
        <v>100</v>
      </c>
      <c r="H30" s="337">
        <f>FORVARIED!B29</f>
        <v>319.18</v>
      </c>
      <c r="I30" s="69">
        <f t="shared" si="12"/>
        <v>100</v>
      </c>
      <c r="J30" s="798">
        <v>269.89999999999998</v>
      </c>
      <c r="K30" s="800">
        <f t="shared" si="9"/>
        <v>100</v>
      </c>
      <c r="L30" s="808">
        <v>249.4</v>
      </c>
      <c r="M30" s="942">
        <v>100</v>
      </c>
      <c r="N30" s="148"/>
      <c r="O30" s="78" t="s">
        <v>298</v>
      </c>
      <c r="P30" s="503">
        <f>'FOR FLEX'!B29</f>
        <v>0</v>
      </c>
      <c r="Q30" s="136">
        <f t="shared" ref="Q30:Q36" si="15">P30/$P$42*100</f>
        <v>0</v>
      </c>
      <c r="R30" s="984">
        <v>0</v>
      </c>
      <c r="S30" s="931">
        <f t="shared" ref="S30:S36" si="16">R30/R$42*100</f>
        <v>0</v>
      </c>
      <c r="T30" s="811">
        <v>0</v>
      </c>
      <c r="U30" s="941">
        <v>0</v>
      </c>
      <c r="V30" s="323"/>
      <c r="W30" s="68"/>
      <c r="X30" s="137"/>
      <c r="Y30" s="490"/>
      <c r="Z30" s="490"/>
      <c r="AA30" s="490"/>
      <c r="AB30" s="490"/>
      <c r="AC30" s="490"/>
      <c r="AD30" s="490"/>
      <c r="AE30" s="490"/>
      <c r="AF30" s="490"/>
      <c r="AG30" s="490"/>
      <c r="AH30" s="490"/>
      <c r="AI30" s="490"/>
      <c r="AJ30" s="531"/>
      <c r="AL30" s="164"/>
      <c r="AM30" s="323"/>
      <c r="AN30" s="531"/>
      <c r="AO30" s="323"/>
      <c r="AP30" s="531"/>
    </row>
    <row r="31" spans="1:42" ht="12.75" customHeight="1" thickBot="1">
      <c r="A31" s="334" t="s">
        <v>152</v>
      </c>
      <c r="B31" s="335">
        <f>SUM(B29:B30)</f>
        <v>4986.9690000000001</v>
      </c>
      <c r="C31" s="69">
        <f t="shared" si="11"/>
        <v>100</v>
      </c>
      <c r="D31" s="799">
        <v>3885.384</v>
      </c>
      <c r="E31" s="800">
        <f t="shared" si="11"/>
        <v>100</v>
      </c>
      <c r="F31" s="808">
        <v>4381.2</v>
      </c>
      <c r="G31" s="940">
        <v>100</v>
      </c>
      <c r="H31" s="335">
        <f>SUM(H29:H30)</f>
        <v>319.18</v>
      </c>
      <c r="I31" s="69">
        <f t="shared" si="12"/>
        <v>100</v>
      </c>
      <c r="J31" s="799">
        <v>269.89999999999998</v>
      </c>
      <c r="K31" s="800">
        <f t="shared" si="9"/>
        <v>100</v>
      </c>
      <c r="L31" s="808">
        <v>249.4</v>
      </c>
      <c r="M31" s="942">
        <v>100</v>
      </c>
      <c r="N31" s="148"/>
      <c r="O31" s="78" t="s">
        <v>299</v>
      </c>
      <c r="P31" s="503">
        <f>'FOR FLEX'!B30</f>
        <v>0</v>
      </c>
      <c r="Q31" s="136">
        <f t="shared" si="15"/>
        <v>0</v>
      </c>
      <c r="R31" s="984">
        <v>0</v>
      </c>
      <c r="S31" s="931">
        <f t="shared" si="16"/>
        <v>0</v>
      </c>
      <c r="T31" s="811">
        <v>0</v>
      </c>
      <c r="U31" s="941">
        <v>0</v>
      </c>
      <c r="V31" s="323"/>
      <c r="W31" s="76" t="s">
        <v>332</v>
      </c>
      <c r="X31" s="91"/>
      <c r="Y31" s="183"/>
      <c r="Z31" s="1020" t="str">
        <f>Z4</f>
        <v>VARIED SPECIALIST</v>
      </c>
      <c r="AA31" s="1020"/>
      <c r="AB31" s="1026"/>
      <c r="AC31" s="1027"/>
      <c r="AD31" s="183"/>
      <c r="AE31" s="183"/>
      <c r="AF31" s="1020" t="str">
        <f>AF4</f>
        <v>BOND</v>
      </c>
      <c r="AG31" s="1020"/>
      <c r="AH31" s="1026"/>
      <c r="AI31" s="1028"/>
      <c r="AJ31" s="531"/>
      <c r="AL31" s="173"/>
      <c r="AM31" s="532"/>
      <c r="AN31" s="531"/>
      <c r="AO31" s="532"/>
      <c r="AP31" s="531"/>
    </row>
    <row r="32" spans="1:42" ht="12.75" customHeight="1" thickBo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O32" s="78" t="s">
        <v>163</v>
      </c>
      <c r="P32" s="503">
        <f>'FOR FLEX'!B31</f>
        <v>0</v>
      </c>
      <c r="Q32" s="136">
        <f t="shared" si="15"/>
        <v>0</v>
      </c>
      <c r="R32" s="984">
        <v>0</v>
      </c>
      <c r="S32" s="931">
        <f t="shared" si="16"/>
        <v>0</v>
      </c>
      <c r="T32" s="811">
        <v>0</v>
      </c>
      <c r="U32" s="941">
        <v>0</v>
      </c>
      <c r="W32" s="77"/>
      <c r="X32" s="1776" t="str">
        <f>Summary!C6</f>
        <v>30/06/2006</v>
      </c>
      <c r="Y32" s="1744"/>
      <c r="Z32" s="1741" t="s">
        <v>9</v>
      </c>
      <c r="AA32" s="1742"/>
      <c r="AB32" s="1720" t="str">
        <f>Summary!G6</f>
        <v>31/12/2005</v>
      </c>
      <c r="AC32" s="1777"/>
      <c r="AD32" s="1687" t="str">
        <f>Summary!I6</f>
        <v>30/06/2006</v>
      </c>
      <c r="AE32" s="1681"/>
      <c r="AF32" s="1683" t="s">
        <v>9</v>
      </c>
      <c r="AG32" s="1684"/>
      <c r="AH32" s="1679" t="str">
        <f>Summary!M6</f>
        <v>31/12/2005</v>
      </c>
      <c r="AI32" s="1680"/>
      <c r="AJ32" s="531"/>
      <c r="AK32" s="532"/>
      <c r="AL32" s="531"/>
    </row>
    <row r="33" spans="1:38" ht="12.75" customHeight="1">
      <c r="A33" s="1297" t="s">
        <v>177</v>
      </c>
      <c r="B33" s="1298">
        <f>FORGEN!B31</f>
        <v>0</v>
      </c>
      <c r="C33" s="1347">
        <f t="shared" si="11"/>
        <v>0</v>
      </c>
      <c r="D33" s="1053" t="s">
        <v>28</v>
      </c>
      <c r="E33" s="1053"/>
      <c r="F33" s="1348" t="s">
        <v>28</v>
      </c>
      <c r="G33" s="1300"/>
      <c r="H33" s="1298">
        <f>FORVARIED!B31</f>
        <v>0</v>
      </c>
      <c r="I33" s="1347">
        <f>H33/H$31*100</f>
        <v>0</v>
      </c>
      <c r="J33" s="1053" t="s">
        <v>28</v>
      </c>
      <c r="K33" s="1053"/>
      <c r="L33" s="1348" t="s">
        <v>28</v>
      </c>
      <c r="M33" s="1342"/>
      <c r="O33" s="78" t="s">
        <v>165</v>
      </c>
      <c r="P33" s="503">
        <f>'FOR FLEX'!B32</f>
        <v>0</v>
      </c>
      <c r="Q33" s="136">
        <f t="shared" si="15"/>
        <v>0</v>
      </c>
      <c r="R33" s="984">
        <v>0</v>
      </c>
      <c r="S33" s="931">
        <f t="shared" si="16"/>
        <v>0</v>
      </c>
      <c r="T33" s="811">
        <v>0</v>
      </c>
      <c r="U33" s="941">
        <v>0</v>
      </c>
      <c r="W33" s="77"/>
      <c r="X33" s="1687" t="s">
        <v>108</v>
      </c>
      <c r="Y33" s="982" t="s">
        <v>14</v>
      </c>
      <c r="Z33" s="1683" t="s">
        <v>108</v>
      </c>
      <c r="AA33" s="983" t="s">
        <v>14</v>
      </c>
      <c r="AB33" s="969" t="s">
        <v>108</v>
      </c>
      <c r="AC33" s="1029" t="s">
        <v>14</v>
      </c>
      <c r="AD33" s="1687" t="s">
        <v>108</v>
      </c>
      <c r="AE33" s="982" t="s">
        <v>14</v>
      </c>
      <c r="AF33" s="1683" t="s">
        <v>108</v>
      </c>
      <c r="AG33" s="983" t="s">
        <v>14</v>
      </c>
      <c r="AH33" s="969" t="s">
        <v>108</v>
      </c>
      <c r="AI33" s="1030" t="s">
        <v>14</v>
      </c>
      <c r="AJ33" s="531"/>
      <c r="AK33" s="532"/>
      <c r="AL33" s="531"/>
    </row>
    <row r="34" spans="1:38" ht="12.75" customHeight="1">
      <c r="A34" s="1297" t="s">
        <v>302</v>
      </c>
      <c r="B34" s="337">
        <f>FORGEN!B32</f>
        <v>0</v>
      </c>
      <c r="C34" s="136">
        <f t="shared" si="11"/>
        <v>0</v>
      </c>
      <c r="D34" s="984" t="s">
        <v>28</v>
      </c>
      <c r="E34" s="984"/>
      <c r="F34" s="811" t="s">
        <v>28</v>
      </c>
      <c r="G34" s="806"/>
      <c r="H34" s="337">
        <f>FORVARIED!B32</f>
        <v>0</v>
      </c>
      <c r="I34" s="136">
        <f>H34/H$31*100</f>
        <v>0</v>
      </c>
      <c r="J34" s="984" t="s">
        <v>28</v>
      </c>
      <c r="K34" s="984"/>
      <c r="L34" s="811" t="s">
        <v>28</v>
      </c>
      <c r="M34" s="815"/>
      <c r="O34" s="78" t="s">
        <v>167</v>
      </c>
      <c r="P34" s="503">
        <f>'FOR FLEX'!B33</f>
        <v>0.22786410999999998</v>
      </c>
      <c r="Q34" s="136">
        <f t="shared" si="15"/>
        <v>0.16922700167535082</v>
      </c>
      <c r="R34" s="984">
        <v>0</v>
      </c>
      <c r="S34" s="931">
        <f t="shared" si="16"/>
        <v>0</v>
      </c>
      <c r="T34" s="811">
        <v>0</v>
      </c>
      <c r="U34" s="941">
        <v>0</v>
      </c>
      <c r="W34" s="70" t="s">
        <v>186</v>
      </c>
      <c r="X34" s="137">
        <f>'FOR FI VARIED'!B32</f>
        <v>127.69999999999999</v>
      </c>
      <c r="Y34" s="136">
        <f t="shared" ref="Y34:Y41" si="17">X34/X$42*100</f>
        <v>53.475711892797328</v>
      </c>
      <c r="Z34" s="1016">
        <v>92.773761620000016</v>
      </c>
      <c r="AA34" s="931">
        <f t="shared" ref="AA34:AA41" si="18">Z34/Z$42*100</f>
        <v>49.406042933491285</v>
      </c>
      <c r="AB34" s="1021">
        <v>129</v>
      </c>
      <c r="AC34" s="810">
        <v>57</v>
      </c>
      <c r="AD34" s="137">
        <f>FORBOND!B32</f>
        <v>34.515492560000006</v>
      </c>
      <c r="AE34" s="136">
        <f t="shared" ref="AE34:AE41" si="19">AD34/AD$42*100</f>
        <v>4.7294471323673157</v>
      </c>
      <c r="AF34" s="1016">
        <v>20.6</v>
      </c>
      <c r="AG34" s="931">
        <f t="shared" ref="AG34:AG41" si="20">AF34/AF$42*100</f>
        <v>3.2782789353868727</v>
      </c>
      <c r="AH34" s="1021">
        <v>74.2</v>
      </c>
      <c r="AI34" s="941">
        <v>11</v>
      </c>
      <c r="AJ34" s="531"/>
      <c r="AK34" s="323"/>
      <c r="AL34" s="531"/>
    </row>
    <row r="35" spans="1:38" ht="12.75" customHeight="1" thickBot="1">
      <c r="A35" s="1297" t="s">
        <v>303</v>
      </c>
      <c r="B35" s="338">
        <f>FORGEN!B33</f>
        <v>247.3</v>
      </c>
      <c r="C35" s="136">
        <f t="shared" si="11"/>
        <v>4.9589239475922149</v>
      </c>
      <c r="D35" s="984" t="s">
        <v>28</v>
      </c>
      <c r="E35" s="984"/>
      <c r="F35" s="811" t="s">
        <v>28</v>
      </c>
      <c r="G35" s="806"/>
      <c r="H35" s="338">
        <f>FORVARIED!B33</f>
        <v>0</v>
      </c>
      <c r="I35" s="136">
        <f>H35/H$31*100</f>
        <v>0</v>
      </c>
      <c r="J35" s="984" t="s">
        <v>28</v>
      </c>
      <c r="K35" s="984"/>
      <c r="L35" s="811" t="s">
        <v>28</v>
      </c>
      <c r="M35" s="815"/>
      <c r="O35" s="78" t="s">
        <v>169</v>
      </c>
      <c r="P35" s="503">
        <f>'FOR FLEX'!B34</f>
        <v>14.89</v>
      </c>
      <c r="Q35" s="136">
        <f t="shared" si="15"/>
        <v>11.058301612070343</v>
      </c>
      <c r="R35" s="984">
        <v>5.9</v>
      </c>
      <c r="S35" s="931">
        <f t="shared" si="16"/>
        <v>4.629115223196079</v>
      </c>
      <c r="T35" s="811">
        <v>6.5</v>
      </c>
      <c r="U35" s="941">
        <v>4</v>
      </c>
      <c r="W35" s="77" t="s">
        <v>187</v>
      </c>
      <c r="X35" s="137">
        <f>'FOR FI VARIED'!B33</f>
        <v>74.7</v>
      </c>
      <c r="Y35" s="136">
        <f t="shared" si="17"/>
        <v>31.281407035175885</v>
      </c>
      <c r="Z35" s="1016">
        <v>47.3</v>
      </c>
      <c r="AA35" s="931">
        <f t="shared" si="18"/>
        <v>25.189296951503053</v>
      </c>
      <c r="AB35" s="1021">
        <v>54.1</v>
      </c>
      <c r="AC35" s="810">
        <v>24</v>
      </c>
      <c r="AD35" s="137">
        <f>FORBOND!B33</f>
        <v>21.736999999999998</v>
      </c>
      <c r="AE35" s="136">
        <f t="shared" si="19"/>
        <v>2.9784883451267286</v>
      </c>
      <c r="AF35" s="1016">
        <v>17.670000000000002</v>
      </c>
      <c r="AG35" s="931">
        <f t="shared" si="20"/>
        <v>2.8119994557420411</v>
      </c>
      <c r="AH35" s="1021">
        <v>0</v>
      </c>
      <c r="AI35" s="941">
        <v>0</v>
      </c>
      <c r="AJ35" s="531"/>
      <c r="AK35" s="323"/>
      <c r="AL35" s="531"/>
    </row>
    <row r="36" spans="1:38" ht="12.75" customHeight="1" thickBot="1">
      <c r="A36" s="198" t="s">
        <v>180</v>
      </c>
      <c r="B36" s="335">
        <f>SUM(B33:B35)</f>
        <v>247.3</v>
      </c>
      <c r="C36" s="489">
        <f t="shared" si="11"/>
        <v>4.9589239475922149</v>
      </c>
      <c r="D36" s="1015" t="s">
        <v>28</v>
      </c>
      <c r="E36" s="1015"/>
      <c r="F36" s="812" t="s">
        <v>28</v>
      </c>
      <c r="G36" s="808"/>
      <c r="H36" s="335">
        <f>SUM(H33:H35)</f>
        <v>0</v>
      </c>
      <c r="I36" s="489">
        <f>H36/H$31*100</f>
        <v>0</v>
      </c>
      <c r="J36" s="1015" t="s">
        <v>28</v>
      </c>
      <c r="K36" s="1015"/>
      <c r="L36" s="812" t="s">
        <v>28</v>
      </c>
      <c r="M36" s="1343"/>
      <c r="O36" s="78" t="s">
        <v>171</v>
      </c>
      <c r="P36" s="503">
        <f>'FOR FLEX'!B35</f>
        <v>0</v>
      </c>
      <c r="Q36" s="136">
        <f t="shared" si="15"/>
        <v>0</v>
      </c>
      <c r="R36" s="984">
        <v>0</v>
      </c>
      <c r="S36" s="931">
        <f t="shared" si="16"/>
        <v>0</v>
      </c>
      <c r="T36" s="811">
        <v>0.2</v>
      </c>
      <c r="U36" s="941">
        <v>0</v>
      </c>
      <c r="W36" s="77" t="s">
        <v>189</v>
      </c>
      <c r="X36" s="137">
        <f>'FOR FI VARIED'!B34</f>
        <v>0</v>
      </c>
      <c r="Y36" s="136">
        <f t="shared" si="17"/>
        <v>0</v>
      </c>
      <c r="Z36" s="1016">
        <v>15.5</v>
      </c>
      <c r="AA36" s="931">
        <f t="shared" si="18"/>
        <v>8.2544207769196056</v>
      </c>
      <c r="AB36" s="1021">
        <v>11.1</v>
      </c>
      <c r="AC36" s="810">
        <v>5</v>
      </c>
      <c r="AD36" s="137">
        <f>FORBOND!B34</f>
        <v>0</v>
      </c>
      <c r="AE36" s="136">
        <f t="shared" si="19"/>
        <v>0</v>
      </c>
      <c r="AF36" s="1016">
        <v>10.516</v>
      </c>
      <c r="AG36" s="931">
        <f t="shared" si="20"/>
        <v>1.6735136545887548</v>
      </c>
      <c r="AH36" s="1021">
        <v>11.7</v>
      </c>
      <c r="AI36" s="941">
        <v>2</v>
      </c>
      <c r="AJ36" s="531"/>
      <c r="AK36" s="172"/>
      <c r="AL36" s="531"/>
    </row>
    <row r="37" spans="1:38" ht="12.75" customHeight="1" thickBot="1">
      <c r="O37" s="334" t="s">
        <v>173</v>
      </c>
      <c r="P37" s="335">
        <f>SUM(P30:P36)</f>
        <v>15.117864110000001</v>
      </c>
      <c r="Q37" s="489">
        <f>SUM(Q30:Q36)</f>
        <v>11.227528613745694</v>
      </c>
      <c r="R37" s="799">
        <v>5.9</v>
      </c>
      <c r="S37" s="985">
        <f>SUM(S30:S36)</f>
        <v>4.629115223196079</v>
      </c>
      <c r="T37" s="808">
        <v>6.7</v>
      </c>
      <c r="U37" s="942">
        <v>4</v>
      </c>
      <c r="W37" s="77" t="s">
        <v>190</v>
      </c>
      <c r="X37" s="137">
        <f>'FOR FI VARIED'!B35</f>
        <v>8.1999999999999993</v>
      </c>
      <c r="Y37" s="136">
        <f t="shared" si="17"/>
        <v>3.433835845896148</v>
      </c>
      <c r="Z37" s="1016">
        <v>1.9</v>
      </c>
      <c r="AA37" s="931">
        <f t="shared" si="18"/>
        <v>1.0118322242675646</v>
      </c>
      <c r="AB37" s="1021">
        <v>0</v>
      </c>
      <c r="AC37" s="810">
        <v>0</v>
      </c>
      <c r="AD37" s="137">
        <f>FORBOND!B35</f>
        <v>0</v>
      </c>
      <c r="AE37" s="136">
        <f t="shared" si="19"/>
        <v>0</v>
      </c>
      <c r="AF37" s="1016">
        <v>5.62</v>
      </c>
      <c r="AG37" s="931">
        <f t="shared" si="20"/>
        <v>0.89436541829486538</v>
      </c>
      <c r="AH37" s="1021">
        <v>22.6</v>
      </c>
      <c r="AI37" s="941">
        <v>3</v>
      </c>
      <c r="AJ37" s="531"/>
      <c r="AK37" s="474"/>
      <c r="AL37" s="531"/>
    </row>
    <row r="38" spans="1:38" ht="12.75" customHeight="1">
      <c r="A38" s="341" t="s">
        <v>182</v>
      </c>
      <c r="B38" s="494">
        <f>FORGEN!B36</f>
        <v>78323</v>
      </c>
      <c r="C38" s="504"/>
      <c r="D38" s="975">
        <v>79475</v>
      </c>
      <c r="E38" s="998"/>
      <c r="F38" s="971">
        <v>129276</v>
      </c>
      <c r="G38" s="972"/>
      <c r="H38" s="494">
        <f>FORVARIED!B36</f>
        <v>671</v>
      </c>
      <c r="I38" s="504"/>
      <c r="J38" s="975">
        <v>680</v>
      </c>
      <c r="K38" s="998"/>
      <c r="L38" s="971">
        <v>633</v>
      </c>
      <c r="M38" s="944"/>
      <c r="O38" s="78" t="s">
        <v>319</v>
      </c>
      <c r="P38" s="503">
        <f>'FOR FLEX'!B37</f>
        <v>77.087999999999994</v>
      </c>
      <c r="Q38" s="136">
        <f>P38/$P$42*100</f>
        <v>57.250661831516361</v>
      </c>
      <c r="R38" s="984">
        <v>68.2</v>
      </c>
      <c r="S38" s="931">
        <f>R38/R$42*100</f>
        <v>53.509433596944497</v>
      </c>
      <c r="T38" s="811">
        <v>68.3</v>
      </c>
      <c r="U38" s="941">
        <v>42</v>
      </c>
      <c r="W38" s="77" t="s">
        <v>191</v>
      </c>
      <c r="X38" s="137">
        <f>'FOR FI VARIED'!B36</f>
        <v>14.4</v>
      </c>
      <c r="Y38" s="136">
        <f t="shared" si="17"/>
        <v>6.0301507537688455</v>
      </c>
      <c r="Z38" s="1016">
        <v>17.694431000000002</v>
      </c>
      <c r="AA38" s="931">
        <f t="shared" si="18"/>
        <v>9.4230502504626052</v>
      </c>
      <c r="AB38" s="1021">
        <v>23.1</v>
      </c>
      <c r="AC38" s="810">
        <v>10</v>
      </c>
      <c r="AD38" s="137">
        <f>FORBOND!B36</f>
        <v>225.00101295000002</v>
      </c>
      <c r="AE38" s="136">
        <f t="shared" si="19"/>
        <v>30.83051454723666</v>
      </c>
      <c r="AF38" s="1016">
        <v>155.7235</v>
      </c>
      <c r="AG38" s="931">
        <f t="shared" si="20"/>
        <v>24.781799504597945</v>
      </c>
      <c r="AH38" s="1021">
        <v>195.7</v>
      </c>
      <c r="AI38" s="941">
        <v>29</v>
      </c>
      <c r="AJ38" s="536"/>
      <c r="AK38" s="474"/>
      <c r="AL38" s="536"/>
    </row>
    <row r="39" spans="1:38" ht="12.75" customHeight="1" thickBot="1">
      <c r="A39" s="342" t="s">
        <v>184</v>
      </c>
      <c r="B39" s="651">
        <f>B14/B38*1000000</f>
        <v>188851.01832141378</v>
      </c>
      <c r="C39" s="142"/>
      <c r="D39" s="976">
        <v>191514.35630827304</v>
      </c>
      <c r="E39" s="935"/>
      <c r="F39" s="973">
        <v>102785</v>
      </c>
      <c r="G39" s="974"/>
      <c r="H39" s="651">
        <f>H14/H38*1000000</f>
        <v>516715.35022354696</v>
      </c>
      <c r="I39" s="142"/>
      <c r="J39" s="976">
        <v>425403.17500000005</v>
      </c>
      <c r="K39" s="935"/>
      <c r="L39" s="973">
        <v>416272</v>
      </c>
      <c r="M39" s="946"/>
      <c r="O39" s="78" t="s">
        <v>320</v>
      </c>
      <c r="P39" s="503">
        <f>'FOR FLEX'!B38</f>
        <v>42.444107670000001</v>
      </c>
      <c r="Q39" s="136">
        <f>P39/$P$42*100</f>
        <v>31.521809554737956</v>
      </c>
      <c r="R39" s="984">
        <v>53.354161660000003</v>
      </c>
      <c r="S39" s="931">
        <f>R39/R$42*100</f>
        <v>41.861451179859415</v>
      </c>
      <c r="T39" s="811">
        <v>87</v>
      </c>
      <c r="U39" s="941">
        <v>54</v>
      </c>
      <c r="W39" s="77" t="s">
        <v>192</v>
      </c>
      <c r="X39" s="137">
        <f>'FOR FI VARIED'!B37</f>
        <v>8.1999999999999993</v>
      </c>
      <c r="Y39" s="136">
        <f t="shared" si="17"/>
        <v>3.433835845896148</v>
      </c>
      <c r="Z39" s="1016">
        <v>8.9334129999999998</v>
      </c>
      <c r="AA39" s="931">
        <f t="shared" si="18"/>
        <v>4.7574290242583039</v>
      </c>
      <c r="AB39" s="1021">
        <v>8.1</v>
      </c>
      <c r="AC39" s="810">
        <v>4</v>
      </c>
      <c r="AD39" s="137">
        <f>FORBOND!B37</f>
        <v>246.81205183000003</v>
      </c>
      <c r="AE39" s="136">
        <f t="shared" si="19"/>
        <v>33.819147987876399</v>
      </c>
      <c r="AF39" s="1016">
        <v>210.91900000000001</v>
      </c>
      <c r="AG39" s="931">
        <f t="shared" si="20"/>
        <v>33.565597804507952</v>
      </c>
      <c r="AH39" s="1021">
        <v>197</v>
      </c>
      <c r="AI39" s="941">
        <v>29</v>
      </c>
      <c r="AJ39" s="172"/>
      <c r="AK39" s="172"/>
      <c r="AL39" s="172"/>
    </row>
    <row r="40" spans="1:38" ht="12.75" customHeight="1" thickBot="1">
      <c r="O40" s="78" t="s">
        <v>321</v>
      </c>
      <c r="P40" s="503">
        <f>'FOR FLEX'!B39</f>
        <v>0</v>
      </c>
      <c r="Q40" s="136">
        <f>P40/$P$42*100</f>
        <v>0</v>
      </c>
      <c r="R40" s="984">
        <v>0</v>
      </c>
      <c r="S40" s="931">
        <f>R40/R$42*100</f>
        <v>0</v>
      </c>
      <c r="T40" s="811">
        <v>0</v>
      </c>
      <c r="U40" s="941">
        <v>0</v>
      </c>
      <c r="W40" s="77" t="s">
        <v>193</v>
      </c>
      <c r="X40" s="137">
        <f>'FOR FI VARIED'!B38</f>
        <v>4.0999999999999996</v>
      </c>
      <c r="Y40" s="136">
        <f t="shared" si="17"/>
        <v>1.716917922948074</v>
      </c>
      <c r="Z40" s="1016">
        <v>3.676561</v>
      </c>
      <c r="AA40" s="931">
        <f t="shared" si="18"/>
        <v>1.9579278390975694</v>
      </c>
      <c r="AB40" s="1021">
        <v>0</v>
      </c>
      <c r="AC40" s="810">
        <v>0</v>
      </c>
      <c r="AD40" s="137">
        <f>FORBOND!B38</f>
        <v>136.86717608000001</v>
      </c>
      <c r="AE40" s="136">
        <f t="shared" si="19"/>
        <v>18.7540731832676</v>
      </c>
      <c r="AF40" s="1016">
        <v>148.63</v>
      </c>
      <c r="AG40" s="931">
        <f t="shared" si="20"/>
        <v>23.65294165857043</v>
      </c>
      <c r="AH40" s="1021">
        <v>120.6</v>
      </c>
      <c r="AI40" s="941">
        <v>18</v>
      </c>
      <c r="AJ40" s="453"/>
      <c r="AK40" s="323"/>
      <c r="AL40" s="323"/>
    </row>
    <row r="41" spans="1:38" ht="12.75" customHeight="1" thickBot="1">
      <c r="A41" s="88" t="s">
        <v>260</v>
      </c>
      <c r="B41" s="1475">
        <f>[1]FOR!$C$5</f>
        <v>814.47509077999996</v>
      </c>
      <c r="C41" s="1476" t="s">
        <v>2</v>
      </c>
      <c r="D41" s="1356">
        <v>887.58</v>
      </c>
      <c r="E41" s="1477" t="s">
        <v>2</v>
      </c>
      <c r="F41" s="1478">
        <v>690.4</v>
      </c>
      <c r="G41" s="1479"/>
      <c r="H41" s="1475">
        <f>[1]FOR!$C$51</f>
        <v>45.07</v>
      </c>
      <c r="I41" s="1476" t="s">
        <v>2</v>
      </c>
      <c r="J41" s="1356">
        <v>3</v>
      </c>
      <c r="K41" s="1477" t="s">
        <v>2</v>
      </c>
      <c r="L41" s="1480">
        <v>5</v>
      </c>
      <c r="M41" s="1002"/>
      <c r="O41" s="334" t="s">
        <v>174</v>
      </c>
      <c r="P41" s="335">
        <f>SUM(P38:P40)</f>
        <v>119.53210766999999</v>
      </c>
      <c r="Q41" s="489">
        <f>SUM(Q38:Q40)</f>
        <v>88.772471386254324</v>
      </c>
      <c r="R41" s="799">
        <v>121.55416166000001</v>
      </c>
      <c r="S41" s="985">
        <f>SUM(S38:S40)</f>
        <v>95.370884776803905</v>
      </c>
      <c r="T41" s="808">
        <v>155.30000000000001</v>
      </c>
      <c r="U41" s="942">
        <v>96</v>
      </c>
      <c r="W41" s="77" t="s">
        <v>194</v>
      </c>
      <c r="X41" s="137">
        <f>'FOR FI VARIED'!B39</f>
        <v>1.5</v>
      </c>
      <c r="Y41" s="136">
        <f t="shared" si="17"/>
        <v>0.62814070351758811</v>
      </c>
      <c r="Z41" s="1016">
        <v>0</v>
      </c>
      <c r="AA41" s="931">
        <f t="shared" si="18"/>
        <v>0</v>
      </c>
      <c r="AB41" s="1021">
        <v>0</v>
      </c>
      <c r="AC41" s="810">
        <v>0</v>
      </c>
      <c r="AD41" s="137">
        <f>FORBOND!B39</f>
        <v>64.86699990999999</v>
      </c>
      <c r="AE41" s="136">
        <f t="shared" si="19"/>
        <v>8.8883288041252957</v>
      </c>
      <c r="AF41" s="1016">
        <v>58.7</v>
      </c>
      <c r="AG41" s="931">
        <f t="shared" si="20"/>
        <v>9.3415035683111363</v>
      </c>
      <c r="AH41" s="1021">
        <v>61.5</v>
      </c>
      <c r="AI41" s="941">
        <v>9</v>
      </c>
      <c r="AJ41" s="453"/>
      <c r="AK41" s="323"/>
      <c r="AL41" s="323"/>
    </row>
    <row r="42" spans="1:38" ht="12.75" customHeight="1" thickBot="1">
      <c r="A42" s="340" t="s">
        <v>261</v>
      </c>
      <c r="B42" s="1481">
        <f>[1]FOR!$D$5</f>
        <v>1021.046</v>
      </c>
      <c r="C42" s="1482"/>
      <c r="D42" s="1363">
        <v>925.84</v>
      </c>
      <c r="E42" s="1483"/>
      <c r="F42" s="1484">
        <v>818.5</v>
      </c>
      <c r="G42" s="1485"/>
      <c r="H42" s="1481">
        <f>[1]FOR!$D$51</f>
        <v>17.580000000000002</v>
      </c>
      <c r="I42" s="1482"/>
      <c r="J42" s="1363">
        <v>3</v>
      </c>
      <c r="K42" s="1483"/>
      <c r="L42" s="1486">
        <v>5</v>
      </c>
      <c r="M42" s="1003"/>
      <c r="O42" s="334" t="s">
        <v>176</v>
      </c>
      <c r="P42" s="335">
        <f>P37+P41</f>
        <v>134.64997177999999</v>
      </c>
      <c r="Q42" s="489">
        <f>Q37+Q41</f>
        <v>100.00000000000001</v>
      </c>
      <c r="R42" s="799">
        <v>127.45416166000001</v>
      </c>
      <c r="S42" s="985">
        <f>S37+S41</f>
        <v>99.999999999999986</v>
      </c>
      <c r="T42" s="808">
        <v>162</v>
      </c>
      <c r="U42" s="942">
        <v>100</v>
      </c>
      <c r="W42" s="519" t="s">
        <v>19</v>
      </c>
      <c r="X42" s="533">
        <f t="shared" ref="X42:AG42" si="21">SUM(X34:X41)</f>
        <v>238.79999999999995</v>
      </c>
      <c r="Y42" s="489">
        <f t="shared" si="21"/>
        <v>100</v>
      </c>
      <c r="Z42" s="1015">
        <v>187.77816662000004</v>
      </c>
      <c r="AA42" s="985">
        <f t="shared" si="21"/>
        <v>99.999999999999972</v>
      </c>
      <c r="AB42" s="812">
        <v>225.4</v>
      </c>
      <c r="AC42" s="940">
        <v>100</v>
      </c>
      <c r="AD42" s="533">
        <f t="shared" si="21"/>
        <v>729.79973333000009</v>
      </c>
      <c r="AE42" s="489">
        <f t="shared" si="21"/>
        <v>99.999999999999986</v>
      </c>
      <c r="AF42" s="1015">
        <v>628.37850000000003</v>
      </c>
      <c r="AG42" s="985">
        <f t="shared" si="21"/>
        <v>100</v>
      </c>
      <c r="AH42" s="812">
        <v>683.3</v>
      </c>
      <c r="AI42" s="942">
        <v>100</v>
      </c>
      <c r="AJ42" s="453"/>
      <c r="AK42" s="323"/>
      <c r="AL42" s="323"/>
    </row>
    <row r="43" spans="1:38" ht="12.75" customHeight="1" thickBot="1">
      <c r="A43" s="334" t="s">
        <v>262</v>
      </c>
      <c r="B43" s="1481">
        <f>B41-B42</f>
        <v>-206.57090922000009</v>
      </c>
      <c r="C43" s="1482"/>
      <c r="D43" s="1363">
        <f>D41-D42</f>
        <v>-38.259999999999991</v>
      </c>
      <c r="E43" s="1483"/>
      <c r="F43" s="1484">
        <f>F41-F42</f>
        <v>-128.10000000000002</v>
      </c>
      <c r="G43" s="1485"/>
      <c r="H43" s="1481">
        <f>H41-H42</f>
        <v>27.49</v>
      </c>
      <c r="I43" s="1482"/>
      <c r="J43" s="1363">
        <f>J41-J42</f>
        <v>0</v>
      </c>
      <c r="K43" s="1483"/>
      <c r="L43" s="1486">
        <f>L41-L42</f>
        <v>0</v>
      </c>
      <c r="M43" s="1004"/>
      <c r="O43" s="147"/>
      <c r="P43" s="147"/>
      <c r="Q43" s="147"/>
      <c r="R43" s="147"/>
      <c r="S43" s="147"/>
      <c r="T43" s="147"/>
      <c r="U43" s="147"/>
      <c r="W43" s="68"/>
      <c r="X43" s="137"/>
      <c r="Y43" s="490"/>
      <c r="Z43" s="490"/>
      <c r="AA43" s="490"/>
      <c r="AB43" s="490"/>
      <c r="AC43" s="490"/>
      <c r="AD43" s="490"/>
      <c r="AE43" s="490"/>
      <c r="AF43" s="490"/>
      <c r="AG43" s="490"/>
      <c r="AH43" s="490"/>
      <c r="AI43" s="490"/>
    </row>
    <row r="44" spans="1:38" ht="12.75" customHeight="1">
      <c r="O44" s="1302" t="s">
        <v>177</v>
      </c>
      <c r="P44" s="1298">
        <f>'FOR FLEX'!B42</f>
        <v>0</v>
      </c>
      <c r="Q44" s="1347">
        <f>P44/P$42*100</f>
        <v>0</v>
      </c>
      <c r="R44" s="1053" t="s">
        <v>28</v>
      </c>
      <c r="S44" s="1053"/>
      <c r="T44" s="1348" t="s">
        <v>28</v>
      </c>
      <c r="U44" s="1300"/>
      <c r="W44" s="88" t="s">
        <v>260</v>
      </c>
      <c r="X44" s="491">
        <f>[1]FOR!$C$106</f>
        <v>698.43000000000006</v>
      </c>
      <c r="Y44" s="1492"/>
      <c r="Z44" s="1388">
        <v>273.2</v>
      </c>
      <c r="AA44" s="1493"/>
      <c r="AB44" s="1494">
        <v>310.39999999999998</v>
      </c>
      <c r="AC44" s="1495"/>
      <c r="AD44" s="157">
        <f>[1]FOR!$C$131</f>
        <v>50.780999999999999</v>
      </c>
      <c r="AE44" s="1492"/>
      <c r="AF44" s="1388">
        <v>49.83</v>
      </c>
      <c r="AG44" s="1493"/>
      <c r="AH44" s="1494">
        <v>47.7</v>
      </c>
      <c r="AI44" s="1496"/>
    </row>
    <row r="45" spans="1:38" ht="12.75" customHeight="1" thickBot="1">
      <c r="H45" s="537"/>
      <c r="I45" s="537"/>
      <c r="J45" s="537"/>
      <c r="K45" s="537"/>
      <c r="L45" s="538"/>
      <c r="M45" s="170"/>
      <c r="N45" s="164"/>
      <c r="O45" s="1303" t="s">
        <v>302</v>
      </c>
      <c r="P45" s="337">
        <f>'FOR FLEX'!B43</f>
        <v>0</v>
      </c>
      <c r="Q45" s="136">
        <f>P45/P$42*100</f>
        <v>0</v>
      </c>
      <c r="R45" s="984" t="s">
        <v>28</v>
      </c>
      <c r="S45" s="984"/>
      <c r="T45" s="811" t="s">
        <v>28</v>
      </c>
      <c r="U45" s="806"/>
      <c r="W45" s="340" t="s">
        <v>261</v>
      </c>
      <c r="X45" s="493">
        <f>[1]FOR!$D$106</f>
        <v>351.65</v>
      </c>
      <c r="Y45" s="1497"/>
      <c r="Z45" s="1389">
        <v>201.1</v>
      </c>
      <c r="AA45" s="1498"/>
      <c r="AB45" s="1499">
        <v>346.5</v>
      </c>
      <c r="AC45" s="1500"/>
      <c r="AD45" s="147">
        <f>[1]FOR!$D$131</f>
        <v>153.67999999999998</v>
      </c>
      <c r="AE45" s="1497"/>
      <c r="AF45" s="1389">
        <v>92.89</v>
      </c>
      <c r="AG45" s="1498"/>
      <c r="AH45" s="1499">
        <v>98.6</v>
      </c>
      <c r="AI45" s="1501"/>
    </row>
    <row r="46" spans="1:38" ht="12.75" customHeight="1" thickBot="1">
      <c r="H46" s="170"/>
      <c r="I46" s="170"/>
      <c r="J46" s="170"/>
      <c r="K46" s="170"/>
      <c r="L46" s="170"/>
      <c r="M46" s="170"/>
      <c r="N46" s="172"/>
      <c r="O46" s="1349" t="s">
        <v>303</v>
      </c>
      <c r="P46" s="338">
        <f>'FOR FLEX'!B44</f>
        <v>3.5529999999999999</v>
      </c>
      <c r="Q46" s="136">
        <f>P46/P$42*100</f>
        <v>2.638693460556476</v>
      </c>
      <c r="R46" s="984" t="s">
        <v>28</v>
      </c>
      <c r="S46" s="984"/>
      <c r="T46" s="811" t="s">
        <v>28</v>
      </c>
      <c r="U46" s="806"/>
      <c r="W46" s="334" t="s">
        <v>262</v>
      </c>
      <c r="X46" s="293">
        <f>X44-X45</f>
        <v>346.78000000000009</v>
      </c>
      <c r="Y46" s="306"/>
      <c r="Z46" s="980">
        <f>Z44-Z45</f>
        <v>72.099999999999994</v>
      </c>
      <c r="AA46" s="1031"/>
      <c r="AB46" s="995">
        <f>AB44-AB45</f>
        <v>-36.100000000000023</v>
      </c>
      <c r="AC46" s="1502"/>
      <c r="AD46" s="67">
        <f>AD44-AD45</f>
        <v>-102.89899999999997</v>
      </c>
      <c r="AE46" s="306"/>
      <c r="AF46" s="980">
        <f>AF44-AF45</f>
        <v>-43.06</v>
      </c>
      <c r="AG46" s="1031"/>
      <c r="AH46" s="995">
        <f>AH44-AH45</f>
        <v>-50.899999999999991</v>
      </c>
      <c r="AI46" s="1503"/>
    </row>
    <row r="47" spans="1:38" ht="12.75" customHeight="1" thickBot="1">
      <c r="N47" s="172"/>
      <c r="O47" s="198" t="s">
        <v>180</v>
      </c>
      <c r="P47" s="335">
        <f>SUM(P44:P46)</f>
        <v>3.5529999999999999</v>
      </c>
      <c r="Q47" s="489">
        <f>P47/P$42*100</f>
        <v>2.638693460556476</v>
      </c>
      <c r="R47" s="1015" t="s">
        <v>28</v>
      </c>
      <c r="S47" s="1015"/>
      <c r="T47" s="812" t="s">
        <v>28</v>
      </c>
      <c r="U47" s="808"/>
    </row>
    <row r="48" spans="1:38" ht="12.75" customHeight="1" thickBot="1">
      <c r="N48" s="164"/>
    </row>
    <row r="49" spans="8:35" ht="12.75" customHeight="1">
      <c r="N49" s="164"/>
      <c r="O49" s="341" t="s">
        <v>182</v>
      </c>
      <c r="P49" s="494">
        <f>'FOR FLEX'!B47</f>
        <v>2632</v>
      </c>
      <c r="Q49" s="504"/>
      <c r="R49" s="975">
        <v>2693</v>
      </c>
      <c r="S49" s="998"/>
      <c r="T49" s="971">
        <v>13804</v>
      </c>
      <c r="U49" s="990"/>
    </row>
    <row r="50" spans="8:35" ht="12.75" customHeight="1" thickBot="1">
      <c r="H50" s="323"/>
      <c r="I50" s="453"/>
      <c r="J50" s="453"/>
      <c r="K50" s="453"/>
      <c r="L50" s="323"/>
      <c r="M50" s="453"/>
      <c r="N50" s="167"/>
      <c r="O50" s="342" t="s">
        <v>184</v>
      </c>
      <c r="P50" s="651">
        <f>P11/P49*1000000</f>
        <v>2277302.1789095746</v>
      </c>
      <c r="Q50" s="505"/>
      <c r="R50" s="976">
        <v>1232558.7652283697</v>
      </c>
      <c r="S50" s="1019"/>
      <c r="T50" s="973">
        <v>308094</v>
      </c>
      <c r="U50" s="1014"/>
    </row>
    <row r="51" spans="8:35" ht="12.75" customHeight="1" thickBot="1">
      <c r="H51" s="323"/>
      <c r="I51" s="453"/>
      <c r="J51" s="453"/>
      <c r="K51" s="453"/>
      <c r="L51" s="323"/>
      <c r="M51" s="453"/>
      <c r="N51" s="173"/>
      <c r="Q51" s="140"/>
      <c r="R51" s="140"/>
      <c r="S51" s="140"/>
    </row>
    <row r="52" spans="8:35" ht="12.75" customHeight="1">
      <c r="H52" s="323"/>
      <c r="I52" s="531"/>
      <c r="J52" s="531"/>
      <c r="K52" s="531"/>
      <c r="L52" s="323"/>
      <c r="M52" s="531"/>
      <c r="N52" s="173"/>
      <c r="O52" s="88" t="s">
        <v>260</v>
      </c>
      <c r="P52" s="494">
        <f>[1]FOR!$C$62</f>
        <v>1214.09055502</v>
      </c>
      <c r="Q52" s="141"/>
      <c r="R52" s="1387">
        <v>769.5</v>
      </c>
      <c r="S52" s="933"/>
      <c r="T52" s="1487">
        <v>299.89999999999998</v>
      </c>
      <c r="U52" s="1002"/>
    </row>
    <row r="53" spans="8:35" ht="12.75" customHeight="1" thickBot="1">
      <c r="H53" s="323"/>
      <c r="I53" s="531"/>
      <c r="J53" s="531"/>
      <c r="K53" s="531"/>
      <c r="L53" s="323"/>
      <c r="M53" s="531"/>
      <c r="N53" s="168"/>
      <c r="O53" s="340" t="s">
        <v>261</v>
      </c>
      <c r="P53" s="651">
        <f>[1]FOR!$D$62</f>
        <v>452.62800000000004</v>
      </c>
      <c r="Q53" s="142"/>
      <c r="R53" s="1380">
        <v>451.3</v>
      </c>
      <c r="S53" s="935"/>
      <c r="T53" s="1488">
        <v>112.5</v>
      </c>
      <c r="U53" s="1003"/>
    </row>
    <row r="54" spans="8:35" ht="12.75" customHeight="1" thickBot="1">
      <c r="H54" s="323"/>
      <c r="I54" s="531"/>
      <c r="J54" s="531"/>
      <c r="K54" s="531"/>
      <c r="L54" s="323"/>
      <c r="M54" s="531"/>
      <c r="N54" s="169"/>
      <c r="O54" s="334" t="s">
        <v>262</v>
      </c>
      <c r="P54" s="1489">
        <f>P52-P53</f>
        <v>761.46255501999997</v>
      </c>
      <c r="Q54" s="294"/>
      <c r="R54" s="1490">
        <f>R52-R53</f>
        <v>318.2</v>
      </c>
      <c r="S54" s="932"/>
      <c r="T54" s="1491">
        <f>T52-T53</f>
        <v>187.39999999999998</v>
      </c>
      <c r="U54" s="1004"/>
      <c r="W54" s="140"/>
      <c r="Y54" s="132"/>
      <c r="Z54" s="132"/>
      <c r="AA54" s="132"/>
      <c r="AB54" s="132"/>
      <c r="AC54" s="132"/>
      <c r="AD54" s="132"/>
      <c r="AE54" s="132"/>
      <c r="AF54" s="132"/>
      <c r="AG54" s="132"/>
      <c r="AH54" s="170"/>
      <c r="AI54" s="323"/>
    </row>
    <row r="55" spans="8:35" ht="12.75" customHeight="1">
      <c r="H55" s="323"/>
      <c r="I55" s="531"/>
      <c r="J55" s="531"/>
      <c r="K55" s="531"/>
      <c r="L55" s="323"/>
      <c r="M55" s="531"/>
      <c r="N55" s="164"/>
    </row>
    <row r="56" spans="8:35" ht="12.75" customHeight="1">
      <c r="H56" s="323"/>
      <c r="I56" s="531"/>
      <c r="J56" s="531"/>
      <c r="K56" s="531"/>
      <c r="L56" s="323"/>
      <c r="M56" s="531"/>
      <c r="N56" s="164"/>
      <c r="Y56" s="164"/>
      <c r="Z56" s="164"/>
      <c r="AA56" s="164"/>
      <c r="AB56" s="323"/>
      <c r="AC56" s="453"/>
      <c r="AD56" s="323"/>
      <c r="AE56" s="164"/>
      <c r="AF56" s="453"/>
      <c r="AG56" s="164"/>
    </row>
    <row r="57" spans="8:35" ht="12.75" customHeight="1">
      <c r="H57" s="323"/>
      <c r="I57" s="531"/>
      <c r="J57" s="531"/>
      <c r="K57" s="531"/>
      <c r="L57" s="323"/>
      <c r="M57" s="531"/>
      <c r="N57" s="173"/>
      <c r="Y57" s="173"/>
      <c r="Z57" s="173"/>
      <c r="AA57" s="173"/>
      <c r="AB57" s="532"/>
      <c r="AC57" s="531"/>
      <c r="AD57" s="532"/>
      <c r="AE57" s="173"/>
      <c r="AF57" s="531"/>
      <c r="AG57" s="173"/>
    </row>
    <row r="58" spans="8:35" ht="12.75" customHeight="1">
      <c r="H58" s="323"/>
      <c r="I58" s="531"/>
      <c r="J58" s="531"/>
      <c r="K58" s="531"/>
      <c r="L58" s="323"/>
      <c r="M58" s="531"/>
      <c r="N58" s="173"/>
      <c r="Y58" s="173"/>
      <c r="Z58" s="173"/>
      <c r="AA58" s="173"/>
      <c r="AB58" s="532"/>
      <c r="AC58" s="531"/>
      <c r="AD58" s="532"/>
      <c r="AE58" s="173"/>
      <c r="AF58" s="531"/>
      <c r="AG58" s="173"/>
    </row>
    <row r="59" spans="8:35" ht="12.75" customHeight="1">
      <c r="H59" s="323"/>
      <c r="I59" s="531"/>
      <c r="J59" s="531"/>
      <c r="K59" s="531"/>
      <c r="L59" s="323"/>
      <c r="M59" s="531"/>
      <c r="N59" s="173"/>
      <c r="Y59" s="173"/>
      <c r="Z59" s="173"/>
      <c r="AA59" s="173"/>
      <c r="AB59" s="532"/>
      <c r="AC59" s="531"/>
      <c r="AD59" s="532"/>
      <c r="AE59" s="173"/>
      <c r="AF59" s="531"/>
      <c r="AG59" s="173"/>
    </row>
    <row r="60" spans="8:35" ht="12.75" customHeight="1">
      <c r="H60" s="323"/>
      <c r="I60" s="531"/>
      <c r="J60" s="531"/>
      <c r="K60" s="531"/>
      <c r="L60" s="323"/>
      <c r="M60" s="531"/>
      <c r="N60" s="173"/>
      <c r="Y60" s="173"/>
      <c r="Z60" s="173"/>
      <c r="AA60" s="173"/>
      <c r="AB60" s="532"/>
      <c r="AC60" s="531"/>
      <c r="AD60" s="532"/>
      <c r="AE60" s="173"/>
      <c r="AF60" s="531"/>
      <c r="AG60" s="173"/>
    </row>
    <row r="61" spans="8:35" ht="12.75" customHeight="1">
      <c r="H61" s="323"/>
      <c r="I61" s="323"/>
      <c r="J61" s="323"/>
      <c r="K61" s="323"/>
      <c r="L61" s="323"/>
      <c r="M61" s="323"/>
      <c r="N61" s="173"/>
      <c r="Y61" s="173"/>
      <c r="Z61" s="173"/>
      <c r="AA61" s="173"/>
      <c r="AB61" s="532"/>
      <c r="AC61" s="531"/>
      <c r="AD61" s="532"/>
      <c r="AE61" s="173"/>
      <c r="AF61" s="531"/>
      <c r="AG61" s="173"/>
    </row>
    <row r="62" spans="8:35" ht="12.75" customHeight="1">
      <c r="H62" s="474"/>
      <c r="I62" s="474"/>
      <c r="J62" s="474"/>
      <c r="K62" s="474"/>
      <c r="L62" s="474"/>
      <c r="M62" s="474"/>
      <c r="N62" s="173"/>
      <c r="O62" s="323"/>
      <c r="P62" s="453"/>
      <c r="Q62" s="323"/>
      <c r="R62" s="323"/>
      <c r="S62" s="323"/>
      <c r="T62" s="453"/>
      <c r="Y62" s="173"/>
      <c r="Z62" s="173"/>
      <c r="AA62" s="173"/>
      <c r="AB62" s="532"/>
      <c r="AC62" s="531"/>
      <c r="AD62" s="532"/>
      <c r="AE62" s="173"/>
      <c r="AF62" s="531"/>
      <c r="AG62" s="173"/>
    </row>
    <row r="63" spans="8:35" ht="12.75" customHeight="1">
      <c r="H63" s="474"/>
      <c r="I63" s="474"/>
      <c r="J63" s="474"/>
      <c r="K63" s="474"/>
      <c r="L63" s="474"/>
      <c r="M63" s="474"/>
      <c r="N63" s="164"/>
      <c r="O63" s="172"/>
      <c r="P63" s="453"/>
      <c r="Q63" s="172"/>
      <c r="R63" s="172"/>
      <c r="S63" s="172"/>
      <c r="T63" s="453"/>
      <c r="Y63" s="164"/>
      <c r="Z63" s="164"/>
      <c r="AA63" s="164"/>
      <c r="AB63" s="532"/>
      <c r="AC63" s="531"/>
      <c r="AD63" s="532"/>
      <c r="AE63" s="164"/>
      <c r="AF63" s="531"/>
      <c r="AG63" s="164"/>
    </row>
    <row r="64" spans="8:35" ht="12.75" customHeight="1">
      <c r="H64" s="323"/>
      <c r="I64" s="323"/>
      <c r="J64" s="323"/>
      <c r="K64" s="323"/>
      <c r="L64" s="323"/>
      <c r="M64" s="323"/>
      <c r="N64" s="164"/>
      <c r="O64" s="532"/>
      <c r="P64" s="531"/>
      <c r="Q64" s="532"/>
      <c r="R64" s="532"/>
      <c r="S64" s="532"/>
      <c r="T64" s="531"/>
      <c r="Y64" s="164"/>
      <c r="Z64" s="164"/>
      <c r="AA64" s="164"/>
      <c r="AB64" s="532"/>
      <c r="AC64" s="531"/>
      <c r="AD64" s="532"/>
      <c r="AE64" s="164"/>
      <c r="AF64" s="531"/>
      <c r="AG64" s="164"/>
    </row>
    <row r="65" spans="8:33" ht="12.75" customHeight="1">
      <c r="H65" s="323"/>
      <c r="I65" s="453"/>
      <c r="J65" s="453"/>
      <c r="K65" s="453"/>
      <c r="L65" s="323"/>
      <c r="M65" s="323"/>
      <c r="N65" s="164"/>
      <c r="O65" s="532"/>
      <c r="P65" s="531"/>
      <c r="Q65" s="532"/>
      <c r="R65" s="532"/>
      <c r="S65" s="532"/>
      <c r="T65" s="531"/>
      <c r="Y65" s="164"/>
      <c r="Z65" s="164"/>
      <c r="AA65" s="164"/>
      <c r="AB65" s="532"/>
      <c r="AC65" s="531"/>
      <c r="AD65" s="532"/>
      <c r="AE65" s="164"/>
      <c r="AF65" s="531"/>
      <c r="AG65" s="164"/>
    </row>
    <row r="66" spans="8:33" ht="12.75" customHeight="1">
      <c r="H66" s="323"/>
      <c r="I66" s="453"/>
      <c r="J66" s="453"/>
      <c r="K66" s="453"/>
      <c r="L66" s="323"/>
      <c r="M66" s="323"/>
      <c r="N66" s="172"/>
      <c r="O66" s="532"/>
      <c r="P66" s="531"/>
      <c r="Q66" s="532"/>
      <c r="R66" s="532"/>
      <c r="S66" s="532"/>
      <c r="T66" s="531"/>
    </row>
    <row r="67" spans="8:33" ht="12.75" customHeight="1">
      <c r="H67" s="323"/>
      <c r="I67" s="453"/>
      <c r="J67" s="453"/>
      <c r="K67" s="453"/>
      <c r="L67" s="323"/>
      <c r="M67" s="323"/>
      <c r="N67" s="474"/>
      <c r="O67" s="532"/>
      <c r="P67" s="531"/>
      <c r="Q67" s="532"/>
      <c r="R67" s="532"/>
      <c r="S67" s="532"/>
      <c r="T67" s="531"/>
      <c r="Y67" s="474"/>
      <c r="Z67" s="474"/>
      <c r="AA67" s="474"/>
      <c r="AB67" s="474"/>
      <c r="AC67" s="474"/>
      <c r="AD67" s="474"/>
      <c r="AE67" s="474"/>
      <c r="AF67" s="474"/>
      <c r="AG67" s="474"/>
    </row>
    <row r="68" spans="8:33" ht="12.75" customHeight="1">
      <c r="N68" s="474"/>
      <c r="O68" s="532"/>
      <c r="P68" s="531"/>
      <c r="Q68" s="532"/>
      <c r="R68" s="532"/>
      <c r="S68" s="532"/>
      <c r="T68" s="531"/>
      <c r="Y68" s="474"/>
      <c r="Z68" s="474"/>
      <c r="AA68" s="474"/>
      <c r="AB68" s="474"/>
      <c r="AC68" s="474"/>
      <c r="AD68" s="474"/>
      <c r="AE68" s="474"/>
      <c r="AF68" s="474"/>
      <c r="AG68" s="474"/>
    </row>
    <row r="69" spans="8:33" ht="12.75" customHeight="1">
      <c r="N69" s="323"/>
      <c r="O69" s="532"/>
      <c r="P69" s="531"/>
      <c r="Q69" s="532"/>
      <c r="R69" s="532"/>
      <c r="S69" s="532"/>
      <c r="T69" s="531"/>
      <c r="AC69" s="453"/>
      <c r="AF69" s="453"/>
    </row>
    <row r="70" spans="8:33" ht="12.75" customHeight="1">
      <c r="N70" s="323"/>
      <c r="O70" s="323"/>
      <c r="P70" s="531"/>
      <c r="Q70" s="323"/>
      <c r="R70" s="323"/>
      <c r="S70" s="323"/>
      <c r="T70" s="531"/>
      <c r="Y70" s="323"/>
      <c r="Z70" s="323"/>
      <c r="AA70" s="323"/>
      <c r="AB70" s="323"/>
      <c r="AC70" s="453"/>
      <c r="AD70" s="323"/>
      <c r="AE70" s="323"/>
      <c r="AF70" s="323"/>
      <c r="AG70" s="323"/>
    </row>
    <row r="71" spans="8:33" ht="12.75" customHeight="1">
      <c r="N71" s="323"/>
      <c r="O71" s="323"/>
      <c r="P71" s="531"/>
      <c r="Q71" s="323"/>
      <c r="R71" s="323"/>
      <c r="S71" s="323"/>
      <c r="T71" s="531"/>
      <c r="Y71" s="323"/>
      <c r="Z71" s="323"/>
      <c r="AA71" s="323"/>
      <c r="AB71" s="323"/>
      <c r="AC71" s="453"/>
      <c r="AD71" s="323"/>
      <c r="AE71" s="323"/>
      <c r="AF71" s="323"/>
      <c r="AG71" s="323"/>
    </row>
    <row r="72" spans="8:33" ht="12.75" customHeight="1">
      <c r="N72" s="170"/>
      <c r="O72" s="323"/>
      <c r="P72" s="531"/>
      <c r="Q72" s="323"/>
      <c r="R72" s="323"/>
      <c r="S72" s="323"/>
      <c r="T72" s="531"/>
      <c r="Y72" s="170"/>
      <c r="Z72" s="170"/>
      <c r="AA72" s="170"/>
      <c r="AB72" s="323"/>
      <c r="AC72" s="453"/>
      <c r="AD72" s="323"/>
      <c r="AE72" s="170"/>
      <c r="AF72" s="323"/>
      <c r="AG72" s="170"/>
    </row>
    <row r="73" spans="8:33" ht="12.75" customHeight="1">
      <c r="O73" s="172"/>
      <c r="P73" s="172"/>
      <c r="Q73" s="172"/>
      <c r="R73" s="172"/>
      <c r="S73" s="172"/>
      <c r="T73" s="172"/>
    </row>
    <row r="74" spans="8:33" ht="12.75" customHeight="1">
      <c r="O74" s="474"/>
      <c r="P74" s="474"/>
      <c r="Q74" s="474"/>
      <c r="R74" s="474"/>
      <c r="S74" s="474"/>
      <c r="T74" s="474"/>
    </row>
    <row r="75" spans="8:33" ht="12.75" customHeight="1">
      <c r="O75" s="474"/>
      <c r="P75" s="474"/>
      <c r="Q75" s="474"/>
      <c r="R75" s="474"/>
      <c r="S75" s="474"/>
      <c r="T75" s="474"/>
    </row>
    <row r="76" spans="8:33" ht="12.75" customHeight="1">
      <c r="O76" s="323"/>
      <c r="P76" s="323"/>
      <c r="Q76" s="323"/>
      <c r="R76" s="323"/>
      <c r="S76" s="323"/>
      <c r="T76" s="323"/>
    </row>
    <row r="77" spans="8:33" ht="12.75" customHeight="1">
      <c r="O77" s="323"/>
      <c r="P77" s="453"/>
      <c r="Q77" s="323"/>
      <c r="R77" s="323"/>
      <c r="S77" s="323"/>
      <c r="T77" s="323"/>
    </row>
    <row r="78" spans="8:33" ht="12.75" customHeight="1">
      <c r="O78" s="323"/>
      <c r="P78" s="453"/>
      <c r="Q78" s="323"/>
      <c r="R78" s="323"/>
      <c r="S78" s="323"/>
      <c r="T78" s="323"/>
    </row>
    <row r="79" spans="8:33" ht="12.75" customHeight="1">
      <c r="O79" s="323"/>
      <c r="P79" s="453"/>
      <c r="Q79" s="323"/>
      <c r="R79" s="323"/>
      <c r="S79" s="323"/>
      <c r="T79" s="323"/>
    </row>
  </sheetData>
  <mergeCells count="18">
    <mergeCell ref="AH5:AI5"/>
    <mergeCell ref="AB32:AC32"/>
    <mergeCell ref="T5:U5"/>
    <mergeCell ref="X5:Y5"/>
    <mergeCell ref="Z5:AA5"/>
    <mergeCell ref="AB5:AC5"/>
    <mergeCell ref="Z32:AA32"/>
    <mergeCell ref="X32:Y32"/>
    <mergeCell ref="AD5:AE5"/>
    <mergeCell ref="AF5:AG5"/>
    <mergeCell ref="J5:K5"/>
    <mergeCell ref="L5:M5"/>
    <mergeCell ref="P5:Q5"/>
    <mergeCell ref="R5:S5"/>
    <mergeCell ref="B5:C5"/>
    <mergeCell ref="D5:E5"/>
    <mergeCell ref="H5:I5"/>
    <mergeCell ref="F5:G5"/>
  </mergeCells>
  <phoneticPr fontId="0" type="noConversion"/>
  <pageMargins left="0.31" right="0.32" top="0.75" bottom="1" header="0.5" footer="0.5"/>
  <pageSetup paperSize="9" scale="44" orientation="landscape" horizontalDpi="4294967292" verticalDpi="300" r:id="rId1"/>
  <headerFooter alignWithMargins="0">
    <oddHeader xml:space="preserve">&amp;CASSOCIATION OF COLLECTIVE INVESTMENTS
QUARTERLY REPORT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P111"/>
  <sheetViews>
    <sheetView workbookViewId="0" xr3:uid="{FF0BDA26-1AD6-5648-BD9A-E01AA4DDCA7C}">
      <selection activeCell="AM19" sqref="AM19"/>
    </sheetView>
  </sheetViews>
  <sheetFormatPr defaultRowHeight="12.75"/>
  <cols>
    <col min="1" max="1" width="52.28515625" style="125" bestFit="1" customWidth="1"/>
    <col min="2" max="10" width="12" style="125" customWidth="1"/>
    <col min="11" max="16384" width="9.140625" style="111"/>
  </cols>
  <sheetData>
    <row r="1" spans="1:11" s="106" customFormat="1" ht="15">
      <c r="A1" s="1784" t="s">
        <v>333</v>
      </c>
      <c r="B1" s="1785"/>
      <c r="C1" s="1785"/>
      <c r="D1" s="1785"/>
      <c r="E1" s="1785"/>
      <c r="F1" s="1785"/>
      <c r="G1" s="1785"/>
      <c r="H1" s="1785"/>
      <c r="I1" s="1785"/>
      <c r="J1" s="1785"/>
      <c r="K1" s="1785"/>
    </row>
    <row r="2" spans="1:11" s="106" customFormat="1" ht="15">
      <c r="A2" s="1784" t="s">
        <v>334</v>
      </c>
      <c r="B2" s="1785"/>
      <c r="C2" s="1785"/>
      <c r="D2" s="1785"/>
      <c r="E2" s="1785"/>
      <c r="F2" s="1785"/>
      <c r="G2" s="1785"/>
      <c r="H2" s="1785"/>
      <c r="I2" s="1785"/>
      <c r="J2" s="1785"/>
      <c r="K2" s="1785"/>
    </row>
    <row r="3" spans="1:11" s="106" customFormat="1" ht="15">
      <c r="A3" s="107"/>
      <c r="B3" s="1656"/>
      <c r="C3" s="1656"/>
      <c r="D3" s="1656"/>
      <c r="E3" s="1656"/>
      <c r="F3" s="1656"/>
      <c r="G3" s="1656"/>
      <c r="H3" s="1656"/>
      <c r="I3" s="108"/>
      <c r="J3" s="108"/>
    </row>
    <row r="4" spans="1:11">
      <c r="A4" s="109"/>
      <c r="B4" s="110"/>
      <c r="C4" s="110"/>
      <c r="D4" s="110"/>
      <c r="E4" s="110"/>
      <c r="F4" s="110"/>
      <c r="G4" s="110"/>
      <c r="H4" s="110"/>
      <c r="I4" s="110"/>
      <c r="J4" s="110"/>
    </row>
    <row r="5" spans="1:11">
      <c r="A5" s="112" t="s">
        <v>335</v>
      </c>
      <c r="B5" s="113"/>
      <c r="C5" s="113"/>
      <c r="D5" s="114" t="s">
        <v>336</v>
      </c>
      <c r="E5" s="114"/>
      <c r="F5" s="113"/>
      <c r="G5" s="113"/>
      <c r="H5" s="115"/>
      <c r="I5" s="115"/>
      <c r="J5" s="116"/>
    </row>
    <row r="6" spans="1:11" ht="13.5" thickBot="1">
      <c r="A6" s="162"/>
      <c r="B6" s="1657">
        <v>1</v>
      </c>
      <c r="C6" s="1657">
        <v>3</v>
      </c>
      <c r="D6" s="1657">
        <v>5</v>
      </c>
      <c r="E6" s="1657">
        <v>7</v>
      </c>
      <c r="F6" s="1657">
        <v>10</v>
      </c>
      <c r="G6" s="1657">
        <v>15</v>
      </c>
      <c r="H6" s="1657">
        <v>20</v>
      </c>
      <c r="I6" s="117">
        <v>25</v>
      </c>
      <c r="J6" s="118">
        <v>30</v>
      </c>
      <c r="K6" s="195"/>
    </row>
    <row r="7" spans="1:11" ht="13.5" thickBot="1">
      <c r="A7" s="119" t="s">
        <v>337</v>
      </c>
      <c r="B7" s="178"/>
      <c r="C7" s="178"/>
      <c r="D7" s="178"/>
      <c r="E7" s="178"/>
      <c r="F7" s="178"/>
      <c r="G7" s="178"/>
      <c r="H7" s="178"/>
      <c r="I7" s="120"/>
      <c r="J7" s="120"/>
    </row>
    <row r="8" spans="1:11">
      <c r="A8" s="121" t="s">
        <v>338</v>
      </c>
      <c r="B8" s="178"/>
      <c r="C8" s="178"/>
      <c r="D8" s="178"/>
      <c r="E8" s="178"/>
      <c r="F8" s="178"/>
      <c r="G8" s="178"/>
      <c r="H8" s="178"/>
      <c r="I8" s="120"/>
      <c r="J8" s="120"/>
    </row>
    <row r="9" spans="1:11">
      <c r="A9" s="110" t="s">
        <v>339</v>
      </c>
      <c r="B9" s="122">
        <v>53.93</v>
      </c>
      <c r="C9" s="122">
        <v>40.51</v>
      </c>
      <c r="D9" s="122">
        <v>21.9</v>
      </c>
      <c r="E9" s="122">
        <v>20.56</v>
      </c>
      <c r="F9" s="122">
        <v>15.15</v>
      </c>
      <c r="G9" s="122">
        <v>16.43</v>
      </c>
      <c r="H9" s="122">
        <v>17.77</v>
      </c>
      <c r="I9" s="122">
        <v>19.71</v>
      </c>
      <c r="J9" s="122">
        <v>21.79</v>
      </c>
      <c r="K9" s="195"/>
    </row>
    <row r="10" spans="1:11">
      <c r="A10" s="110" t="s">
        <v>340</v>
      </c>
      <c r="B10" s="122">
        <v>4.71</v>
      </c>
      <c r="C10" s="122">
        <v>2.91</v>
      </c>
      <c r="D10" s="122">
        <v>4.67</v>
      </c>
      <c r="E10" s="122">
        <v>4.97</v>
      </c>
      <c r="F10" s="122">
        <v>5.59</v>
      </c>
      <c r="G10" s="122">
        <v>6.99</v>
      </c>
      <c r="H10" s="122">
        <v>8.89</v>
      </c>
      <c r="I10" s="122">
        <v>10.02</v>
      </c>
      <c r="J10" s="122">
        <v>10.43</v>
      </c>
      <c r="K10" s="195"/>
    </row>
    <row r="11" spans="1:11">
      <c r="A11" s="110" t="s">
        <v>341</v>
      </c>
      <c r="B11" s="122">
        <v>3.64</v>
      </c>
      <c r="C11" s="122">
        <v>4.34</v>
      </c>
      <c r="D11" s="122">
        <v>5.33</v>
      </c>
      <c r="E11" s="122">
        <v>6.08</v>
      </c>
      <c r="F11" s="122">
        <v>6.67</v>
      </c>
      <c r="G11" s="122">
        <v>7.98</v>
      </c>
      <c r="H11" s="122">
        <v>9.86</v>
      </c>
      <c r="I11" s="122">
        <v>10.86</v>
      </c>
      <c r="J11" s="122">
        <v>10.92</v>
      </c>
      <c r="K11" s="195"/>
    </row>
    <row r="12" spans="1:11">
      <c r="A12" s="110" t="s">
        <v>342</v>
      </c>
      <c r="B12" s="122">
        <v>4.84</v>
      </c>
      <c r="C12" s="122">
        <v>4.4400000000000004</v>
      </c>
      <c r="D12" s="122">
        <v>5.77</v>
      </c>
      <c r="E12" s="122">
        <v>6.16</v>
      </c>
      <c r="F12" s="122">
        <v>6.63</v>
      </c>
      <c r="G12" s="122">
        <v>7.82</v>
      </c>
      <c r="H12" s="122">
        <v>9.5500000000000007</v>
      </c>
      <c r="I12" s="122">
        <v>10.67</v>
      </c>
      <c r="J12" s="122" t="s">
        <v>2</v>
      </c>
    </row>
    <row r="13" spans="1:11">
      <c r="A13" s="110" t="s">
        <v>343</v>
      </c>
      <c r="B13" s="122">
        <v>43.442745098039211</v>
      </c>
      <c r="C13" s="122">
        <v>39.025853658536583</v>
      </c>
      <c r="D13" s="122">
        <v>23.485151515151514</v>
      </c>
      <c r="E13" s="122">
        <v>20.367199999999997</v>
      </c>
      <c r="F13" s="122">
        <v>15.673571428571426</v>
      </c>
      <c r="G13" s="122">
        <v>16.69857142857143</v>
      </c>
      <c r="H13" s="122">
        <v>17.942499999999999</v>
      </c>
      <c r="I13" s="122">
        <v>19.5975</v>
      </c>
      <c r="J13" s="122">
        <v>21.47</v>
      </c>
      <c r="K13" s="195"/>
    </row>
    <row r="14" spans="1:11">
      <c r="A14" s="123"/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1">
      <c r="A15" s="124" t="s">
        <v>344</v>
      </c>
      <c r="B15" s="122"/>
      <c r="C15" s="122"/>
      <c r="D15" s="122"/>
      <c r="E15" s="122"/>
      <c r="F15" s="122"/>
      <c r="G15" s="122"/>
      <c r="H15" s="122"/>
      <c r="I15" s="122"/>
      <c r="J15" s="122"/>
    </row>
    <row r="16" spans="1:11">
      <c r="A16" s="110" t="s">
        <v>339</v>
      </c>
      <c r="B16" s="122">
        <v>53.93</v>
      </c>
      <c r="C16" s="122">
        <v>40.51</v>
      </c>
      <c r="D16" s="122">
        <v>21.9</v>
      </c>
      <c r="E16" s="122">
        <v>20.56</v>
      </c>
      <c r="F16" s="122">
        <v>15.15</v>
      </c>
      <c r="G16" s="122">
        <v>16.43</v>
      </c>
      <c r="H16" s="122">
        <v>17.77</v>
      </c>
      <c r="I16" s="122">
        <v>19.71</v>
      </c>
      <c r="J16" s="122">
        <v>21.79</v>
      </c>
      <c r="K16" s="195"/>
    </row>
    <row r="17" spans="1:11">
      <c r="A17" s="110" t="s">
        <v>340</v>
      </c>
      <c r="B17" s="122">
        <v>4.71</v>
      </c>
      <c r="C17" s="122">
        <v>2.91</v>
      </c>
      <c r="D17" s="122">
        <v>4.67</v>
      </c>
      <c r="E17" s="122">
        <v>4.97</v>
      </c>
      <c r="F17" s="122">
        <v>5.59</v>
      </c>
      <c r="G17" s="122">
        <v>6.99</v>
      </c>
      <c r="H17" s="122">
        <v>8.89</v>
      </c>
      <c r="I17" s="122">
        <v>10.02</v>
      </c>
      <c r="J17" s="122">
        <v>10.43</v>
      </c>
      <c r="K17" s="195"/>
    </row>
    <row r="18" spans="1:11">
      <c r="A18" s="110" t="s">
        <v>341</v>
      </c>
      <c r="B18" s="122">
        <v>3.64</v>
      </c>
      <c r="C18" s="122">
        <v>4.34</v>
      </c>
      <c r="D18" s="122">
        <v>5.33</v>
      </c>
      <c r="E18" s="122">
        <v>6.08</v>
      </c>
      <c r="F18" s="122"/>
      <c r="G18" s="122">
        <v>7.98</v>
      </c>
      <c r="H18" s="122">
        <v>9.86</v>
      </c>
      <c r="I18" s="122">
        <v>10.86</v>
      </c>
      <c r="J18" s="122">
        <v>10.92</v>
      </c>
      <c r="K18" s="195"/>
    </row>
    <row r="19" spans="1:11">
      <c r="A19" s="110" t="s">
        <v>342</v>
      </c>
      <c r="B19" s="122">
        <v>4.84</v>
      </c>
      <c r="C19" s="122">
        <v>4.4400000000000004</v>
      </c>
      <c r="D19" s="122">
        <v>5.77</v>
      </c>
      <c r="E19" s="122">
        <v>6.16</v>
      </c>
      <c r="F19" s="122">
        <v>6.63</v>
      </c>
      <c r="G19" s="122">
        <v>7.82</v>
      </c>
      <c r="H19" s="122">
        <v>9.5500000000000007</v>
      </c>
      <c r="I19" s="122">
        <v>10.67</v>
      </c>
      <c r="J19" s="122" t="s">
        <v>2</v>
      </c>
    </row>
    <row r="20" spans="1:11">
      <c r="A20" s="110" t="s">
        <v>343</v>
      </c>
      <c r="B20" s="122">
        <v>39.468333333333334</v>
      </c>
      <c r="C20" s="122">
        <v>39.583333333333336</v>
      </c>
      <c r="D20" s="122">
        <v>21.748333333333335</v>
      </c>
      <c r="E20" s="122">
        <v>14.46</v>
      </c>
      <c r="F20" s="122">
        <v>10.6075</v>
      </c>
      <c r="G20" s="122">
        <v>14.303333333333333</v>
      </c>
      <c r="H20" s="122">
        <v>14.17</v>
      </c>
      <c r="I20" s="122">
        <v>14.85</v>
      </c>
      <c r="J20" s="122">
        <v>16.61</v>
      </c>
      <c r="K20" s="195"/>
    </row>
    <row r="21" spans="1:11">
      <c r="A21" s="110"/>
      <c r="B21" s="122"/>
      <c r="C21" s="122"/>
      <c r="D21" s="122"/>
      <c r="E21" s="122"/>
      <c r="F21" s="122"/>
      <c r="G21" s="122"/>
      <c r="H21" s="122"/>
      <c r="I21" s="122"/>
      <c r="J21" s="122"/>
    </row>
    <row r="22" spans="1:11">
      <c r="A22" s="124" t="s">
        <v>345</v>
      </c>
      <c r="B22" s="122"/>
      <c r="C22" s="122"/>
      <c r="D22" s="122"/>
      <c r="E22" s="122"/>
      <c r="F22" s="122"/>
      <c r="G22" s="122"/>
      <c r="H22" s="122"/>
      <c r="I22" s="122"/>
      <c r="J22" s="122"/>
    </row>
    <row r="23" spans="1:11">
      <c r="A23" s="110" t="s">
        <v>339</v>
      </c>
      <c r="B23" s="122">
        <v>53.93</v>
      </c>
      <c r="C23" s="122">
        <v>40.51</v>
      </c>
      <c r="D23" s="122">
        <v>21.9</v>
      </c>
      <c r="E23" s="122">
        <v>20.56</v>
      </c>
      <c r="F23" s="122">
        <v>15.15</v>
      </c>
      <c r="G23" s="122">
        <v>16.43</v>
      </c>
      <c r="H23" s="122">
        <v>17.77</v>
      </c>
      <c r="I23" s="122">
        <v>19.71</v>
      </c>
      <c r="J23" s="122">
        <v>21.79</v>
      </c>
      <c r="K23" s="195"/>
    </row>
    <row r="24" spans="1:11">
      <c r="A24" s="110" t="s">
        <v>340</v>
      </c>
      <c r="B24" s="122">
        <v>4.71</v>
      </c>
      <c r="C24" s="122">
        <v>2.91</v>
      </c>
      <c r="D24" s="122">
        <v>4.67</v>
      </c>
      <c r="E24" s="122">
        <v>4.97</v>
      </c>
      <c r="F24" s="122">
        <v>5.59</v>
      </c>
      <c r="G24" s="122">
        <v>6.99</v>
      </c>
      <c r="H24" s="122">
        <v>8.89</v>
      </c>
      <c r="I24" s="122">
        <v>10.02</v>
      </c>
      <c r="J24" s="122">
        <v>10.43</v>
      </c>
      <c r="K24" s="195"/>
    </row>
    <row r="25" spans="1:11">
      <c r="A25" s="110" t="s">
        <v>341</v>
      </c>
      <c r="B25" s="122">
        <v>3.64</v>
      </c>
      <c r="C25" s="122">
        <v>4.34</v>
      </c>
      <c r="D25" s="122">
        <v>5.33</v>
      </c>
      <c r="E25" s="122">
        <v>6.08</v>
      </c>
      <c r="F25" s="122">
        <v>6.67</v>
      </c>
      <c r="G25" s="122">
        <v>7.98</v>
      </c>
      <c r="H25" s="122">
        <v>9.86</v>
      </c>
      <c r="I25" s="122">
        <v>10.86</v>
      </c>
      <c r="J25" s="122">
        <v>10.92</v>
      </c>
      <c r="K25" s="195"/>
    </row>
    <row r="26" spans="1:11">
      <c r="A26" s="110" t="s">
        <v>342</v>
      </c>
      <c r="B26" s="122">
        <v>4.84</v>
      </c>
      <c r="C26" s="122">
        <v>4.4400000000000004</v>
      </c>
      <c r="D26" s="122">
        <v>5.77</v>
      </c>
      <c r="E26" s="122">
        <v>6.16</v>
      </c>
      <c r="F26" s="122">
        <v>6.63</v>
      </c>
      <c r="G26" s="122">
        <v>7.82</v>
      </c>
      <c r="H26" s="122">
        <v>9.5500000000000007</v>
      </c>
      <c r="I26" s="122">
        <v>10.67</v>
      </c>
      <c r="J26" s="122" t="s">
        <v>2</v>
      </c>
    </row>
    <row r="27" spans="1:11">
      <c r="A27" s="110" t="s">
        <v>343</v>
      </c>
      <c r="B27" s="122">
        <v>41.382857142857134</v>
      </c>
      <c r="C27" s="122">
        <v>42.39</v>
      </c>
      <c r="D27" s="122">
        <v>29.882857142857141</v>
      </c>
      <c r="E27" s="122">
        <v>27.645999999999997</v>
      </c>
      <c r="F27" s="122"/>
      <c r="G27" s="122"/>
      <c r="H27" s="122"/>
      <c r="I27" s="122"/>
      <c r="J27" s="122"/>
    </row>
    <row r="28" spans="1:11">
      <c r="A28" s="110"/>
      <c r="B28" s="122"/>
      <c r="C28" s="122"/>
      <c r="D28" s="122"/>
      <c r="E28" s="122"/>
      <c r="F28" s="122"/>
      <c r="G28" s="122"/>
      <c r="H28" s="122"/>
      <c r="I28" s="122"/>
      <c r="J28" s="122"/>
    </row>
    <row r="29" spans="1:11">
      <c r="A29" s="124" t="s">
        <v>346</v>
      </c>
      <c r="B29" s="122"/>
      <c r="C29" s="122"/>
      <c r="D29" s="122"/>
      <c r="E29" s="122"/>
      <c r="F29" s="122"/>
      <c r="G29" s="122"/>
      <c r="H29" s="122"/>
      <c r="I29" s="122"/>
      <c r="J29" s="122"/>
    </row>
    <row r="30" spans="1:11">
      <c r="A30" s="110" t="s">
        <v>347</v>
      </c>
      <c r="B30" s="122">
        <v>55.65</v>
      </c>
      <c r="C30" s="122">
        <v>40.33</v>
      </c>
      <c r="D30" s="122">
        <v>20.81</v>
      </c>
      <c r="E30" s="122">
        <v>21.12</v>
      </c>
      <c r="F30" s="122">
        <v>15.13</v>
      </c>
      <c r="G30" s="122" t="s">
        <v>2</v>
      </c>
      <c r="H30" s="122" t="s">
        <v>2</v>
      </c>
      <c r="I30" s="122" t="s">
        <v>2</v>
      </c>
      <c r="J30" s="122" t="s">
        <v>2</v>
      </c>
    </row>
    <row r="31" spans="1:11">
      <c r="A31" s="110" t="s">
        <v>340</v>
      </c>
      <c r="B31" s="122">
        <v>4.71</v>
      </c>
      <c r="C31" s="122">
        <v>2.91</v>
      </c>
      <c r="D31" s="122">
        <v>4.67</v>
      </c>
      <c r="E31" s="122">
        <v>4.97</v>
      </c>
      <c r="F31" s="122">
        <v>5.59</v>
      </c>
      <c r="G31" s="122">
        <v>6.99</v>
      </c>
      <c r="H31" s="122">
        <v>8.89</v>
      </c>
      <c r="I31" s="122">
        <v>10.02</v>
      </c>
      <c r="J31" s="122">
        <v>10.43</v>
      </c>
      <c r="K31" s="195"/>
    </row>
    <row r="32" spans="1:11">
      <c r="A32" s="110" t="s">
        <v>341</v>
      </c>
      <c r="B32" s="122">
        <v>3.64</v>
      </c>
      <c r="C32" s="122">
        <v>4.34</v>
      </c>
      <c r="D32" s="122">
        <v>5.33</v>
      </c>
      <c r="E32" s="122">
        <v>6.08</v>
      </c>
      <c r="F32" s="122">
        <v>6.67</v>
      </c>
      <c r="G32" s="122">
        <v>7.98</v>
      </c>
      <c r="H32" s="122">
        <v>9.86</v>
      </c>
      <c r="I32" s="122">
        <v>10.86</v>
      </c>
      <c r="J32" s="122">
        <v>10.92</v>
      </c>
      <c r="K32" s="195"/>
    </row>
    <row r="33" spans="1:11">
      <c r="A33" s="110" t="s">
        <v>342</v>
      </c>
      <c r="B33" s="122">
        <v>4.84</v>
      </c>
      <c r="C33" s="122">
        <v>4.4400000000000004</v>
      </c>
      <c r="D33" s="122">
        <v>5.77</v>
      </c>
      <c r="E33" s="122">
        <v>6.16</v>
      </c>
      <c r="F33" s="122">
        <v>6.63</v>
      </c>
      <c r="G33" s="122">
        <v>7.82</v>
      </c>
      <c r="H33" s="122">
        <v>9.5500000000000007</v>
      </c>
      <c r="I33" s="122">
        <v>10.67</v>
      </c>
      <c r="J33" s="122" t="s">
        <v>2</v>
      </c>
    </row>
    <row r="34" spans="1:11">
      <c r="A34" s="110" t="s">
        <v>343</v>
      </c>
      <c r="B34" s="122">
        <v>52.214285714285722</v>
      </c>
      <c r="C34" s="122">
        <v>39.214285714285715</v>
      </c>
      <c r="D34" s="122">
        <v>20.813333333333333</v>
      </c>
      <c r="E34" s="122">
        <v>19.693333333333332</v>
      </c>
      <c r="F34" s="122">
        <v>14.72</v>
      </c>
      <c r="G34" s="122"/>
      <c r="H34" s="122"/>
      <c r="I34" s="122"/>
      <c r="J34" s="122"/>
    </row>
    <row r="35" spans="1:11">
      <c r="A35" s="110"/>
      <c r="B35" s="122"/>
      <c r="C35" s="122"/>
      <c r="D35" s="122"/>
      <c r="E35" s="122"/>
      <c r="F35" s="122"/>
      <c r="G35" s="122"/>
      <c r="H35" s="122"/>
      <c r="I35" s="122"/>
      <c r="J35" s="122"/>
    </row>
    <row r="36" spans="1:11">
      <c r="A36" s="124" t="s">
        <v>348</v>
      </c>
      <c r="B36" s="122"/>
      <c r="C36" s="122"/>
      <c r="D36" s="122"/>
      <c r="E36" s="122"/>
      <c r="F36" s="122"/>
      <c r="G36" s="122"/>
      <c r="H36" s="122"/>
      <c r="I36" s="122"/>
      <c r="J36" s="122"/>
    </row>
    <row r="37" spans="1:11">
      <c r="A37" s="110" t="s">
        <v>349</v>
      </c>
      <c r="B37" s="122">
        <v>42.15</v>
      </c>
      <c r="C37" s="122">
        <v>40.47</v>
      </c>
      <c r="D37" s="122">
        <v>31.52</v>
      </c>
      <c r="E37" s="122">
        <v>24.65</v>
      </c>
      <c r="F37" s="122">
        <v>18.13</v>
      </c>
      <c r="G37" s="122" t="s">
        <v>2</v>
      </c>
      <c r="H37" s="122" t="s">
        <v>2</v>
      </c>
      <c r="I37" s="122" t="s">
        <v>2</v>
      </c>
      <c r="J37" s="122" t="s">
        <v>2</v>
      </c>
    </row>
    <row r="38" spans="1:11">
      <c r="A38" s="110" t="s">
        <v>340</v>
      </c>
      <c r="B38" s="122">
        <v>4.71</v>
      </c>
      <c r="C38" s="122">
        <v>2.91</v>
      </c>
      <c r="D38" s="122">
        <v>4.67</v>
      </c>
      <c r="E38" s="122">
        <v>4.97</v>
      </c>
      <c r="F38" s="122">
        <v>5.59</v>
      </c>
      <c r="G38" s="122">
        <v>6.99</v>
      </c>
      <c r="H38" s="122">
        <v>8.89</v>
      </c>
      <c r="I38" s="122">
        <v>10.02</v>
      </c>
      <c r="J38" s="122">
        <v>10.43</v>
      </c>
      <c r="K38" s="195"/>
    </row>
    <row r="39" spans="1:11">
      <c r="A39" s="110" t="s">
        <v>341</v>
      </c>
      <c r="B39" s="122">
        <v>3.64</v>
      </c>
      <c r="C39" s="122">
        <v>4.34</v>
      </c>
      <c r="D39" s="122">
        <v>5.33</v>
      </c>
      <c r="E39" s="122">
        <v>6.08</v>
      </c>
      <c r="F39" s="122">
        <v>6.67</v>
      </c>
      <c r="G39" s="122">
        <v>7.98</v>
      </c>
      <c r="H39" s="122">
        <v>9.86</v>
      </c>
      <c r="I39" s="122">
        <v>10.86</v>
      </c>
      <c r="J39" s="122">
        <v>10.92</v>
      </c>
      <c r="K39" s="195"/>
    </row>
    <row r="40" spans="1:11">
      <c r="A40" s="110" t="s">
        <v>342</v>
      </c>
      <c r="B40" s="122">
        <v>4.84</v>
      </c>
      <c r="C40" s="122">
        <v>4.4400000000000004</v>
      </c>
      <c r="D40" s="122">
        <v>5.77</v>
      </c>
      <c r="E40" s="122">
        <v>6.16</v>
      </c>
      <c r="F40" s="122">
        <v>6.63</v>
      </c>
      <c r="G40" s="122">
        <v>7.82</v>
      </c>
      <c r="H40" s="122">
        <v>9.5500000000000007</v>
      </c>
      <c r="I40" s="122">
        <v>10.67</v>
      </c>
      <c r="J40" s="122" t="s">
        <v>2</v>
      </c>
    </row>
    <row r="41" spans="1:11">
      <c r="A41" s="110" t="s">
        <v>343</v>
      </c>
      <c r="B41" s="122">
        <v>35.967142857142861</v>
      </c>
      <c r="C41" s="122">
        <v>45.892857142857146</v>
      </c>
      <c r="D41" s="122">
        <v>30.627142857142854</v>
      </c>
      <c r="E41" s="122">
        <v>14.065</v>
      </c>
      <c r="F41" s="122">
        <v>15.31</v>
      </c>
      <c r="G41" s="122"/>
      <c r="H41" s="122"/>
      <c r="I41" s="122"/>
      <c r="J41" s="122"/>
    </row>
    <row r="42" spans="1:11">
      <c r="A42" s="110"/>
      <c r="B42" s="122"/>
      <c r="C42" s="122"/>
      <c r="D42" s="122"/>
      <c r="E42" s="122"/>
      <c r="F42" s="122"/>
      <c r="G42" s="122"/>
      <c r="H42" s="122"/>
      <c r="I42" s="122"/>
      <c r="J42" s="122"/>
    </row>
    <row r="43" spans="1:11">
      <c r="A43" s="124" t="s">
        <v>350</v>
      </c>
      <c r="B43" s="122"/>
      <c r="C43" s="122"/>
      <c r="D43" s="122"/>
      <c r="E43" s="122"/>
      <c r="F43" s="122"/>
      <c r="G43" s="122"/>
      <c r="H43" s="122"/>
      <c r="I43" s="122"/>
      <c r="J43" s="122"/>
    </row>
    <row r="44" spans="1:11">
      <c r="A44" s="110" t="s">
        <v>340</v>
      </c>
      <c r="B44" s="122">
        <v>4.71</v>
      </c>
      <c r="C44" s="122">
        <v>2.91</v>
      </c>
      <c r="D44" s="122">
        <v>4.67</v>
      </c>
      <c r="E44" s="122">
        <v>4.97</v>
      </c>
      <c r="F44" s="122">
        <v>5.59</v>
      </c>
      <c r="G44" s="122">
        <v>6.99</v>
      </c>
      <c r="H44" s="122">
        <v>8.89</v>
      </c>
      <c r="I44" s="122">
        <v>10.02</v>
      </c>
      <c r="J44" s="122">
        <v>10.43</v>
      </c>
      <c r="K44" s="195"/>
    </row>
    <row r="45" spans="1:11">
      <c r="A45" s="110" t="s">
        <v>341</v>
      </c>
      <c r="B45" s="122">
        <v>3.64</v>
      </c>
      <c r="C45" s="122">
        <v>4.34</v>
      </c>
      <c r="D45" s="122">
        <v>5.33</v>
      </c>
      <c r="E45" s="122">
        <v>6.08</v>
      </c>
      <c r="F45" s="122">
        <v>6.67</v>
      </c>
      <c r="G45" s="122">
        <v>7.98</v>
      </c>
      <c r="H45" s="122">
        <v>9.86</v>
      </c>
      <c r="I45" s="122">
        <v>10.86</v>
      </c>
      <c r="J45" s="122">
        <v>10.92</v>
      </c>
      <c r="K45" s="195"/>
    </row>
    <row r="46" spans="1:11">
      <c r="A46" s="110" t="s">
        <v>342</v>
      </c>
      <c r="B46" s="122">
        <v>4.84</v>
      </c>
      <c r="C46" s="122">
        <v>4.4400000000000004</v>
      </c>
      <c r="D46" s="122">
        <v>5.77</v>
      </c>
      <c r="E46" s="122">
        <v>6.16</v>
      </c>
      <c r="F46" s="122">
        <v>6.63</v>
      </c>
      <c r="G46" s="122">
        <v>7.82</v>
      </c>
      <c r="H46" s="122">
        <v>9.5500000000000007</v>
      </c>
      <c r="I46" s="122">
        <v>10.67</v>
      </c>
      <c r="J46" s="122" t="s">
        <v>2</v>
      </c>
    </row>
    <row r="48" spans="1:11">
      <c r="A48" s="124" t="s">
        <v>351</v>
      </c>
      <c r="B48" s="122"/>
      <c r="C48" s="122"/>
      <c r="D48" s="122"/>
      <c r="E48" s="122"/>
      <c r="F48" s="122"/>
      <c r="G48" s="122"/>
      <c r="H48" s="122"/>
      <c r="I48" s="122"/>
      <c r="J48" s="122"/>
    </row>
    <row r="49" spans="1:11">
      <c r="A49" s="110" t="s">
        <v>352</v>
      </c>
      <c r="B49" s="122">
        <v>84.21</v>
      </c>
      <c r="C49" s="122">
        <v>41.43</v>
      </c>
      <c r="D49" s="122">
        <v>27.37</v>
      </c>
      <c r="E49" s="122">
        <v>31.06</v>
      </c>
      <c r="F49" s="122">
        <v>21.8</v>
      </c>
      <c r="G49" s="122">
        <v>19.77</v>
      </c>
      <c r="H49" s="122">
        <v>18.940000000000001</v>
      </c>
      <c r="I49" s="122">
        <v>20.99</v>
      </c>
      <c r="J49" s="122">
        <v>22.97</v>
      </c>
      <c r="K49" s="195"/>
    </row>
    <row r="50" spans="1:11">
      <c r="A50" s="110" t="s">
        <v>340</v>
      </c>
      <c r="B50" s="122">
        <v>4.71</v>
      </c>
      <c r="C50" s="122">
        <v>2.91</v>
      </c>
      <c r="D50" s="122">
        <v>4.67</v>
      </c>
      <c r="E50" s="122">
        <v>4.97</v>
      </c>
      <c r="F50" s="122">
        <v>5.59</v>
      </c>
      <c r="G50" s="122">
        <v>6.99</v>
      </c>
      <c r="H50" s="122">
        <v>8.89</v>
      </c>
      <c r="I50" s="122">
        <v>10.02</v>
      </c>
      <c r="J50" s="122">
        <v>10.43</v>
      </c>
      <c r="K50" s="195"/>
    </row>
    <row r="51" spans="1:11">
      <c r="A51" s="110" t="s">
        <v>341</v>
      </c>
      <c r="B51" s="122">
        <v>3.64</v>
      </c>
      <c r="C51" s="122">
        <v>4.34</v>
      </c>
      <c r="D51" s="122">
        <v>5.33</v>
      </c>
      <c r="E51" s="122">
        <v>6.08</v>
      </c>
      <c r="F51" s="122">
        <v>6.67</v>
      </c>
      <c r="G51" s="122">
        <v>7.98</v>
      </c>
      <c r="H51" s="122">
        <v>9.86</v>
      </c>
      <c r="I51" s="122">
        <v>10.86</v>
      </c>
      <c r="J51" s="122">
        <v>10.92</v>
      </c>
      <c r="K51" s="195"/>
    </row>
    <row r="52" spans="1:11">
      <c r="A52" s="110" t="s">
        <v>342</v>
      </c>
      <c r="B52" s="122">
        <v>4.84</v>
      </c>
      <c r="C52" s="122">
        <v>4.4400000000000004</v>
      </c>
      <c r="D52" s="122">
        <v>5.77</v>
      </c>
      <c r="E52" s="122">
        <v>6.16</v>
      </c>
      <c r="F52" s="122">
        <v>6.63</v>
      </c>
      <c r="G52" s="122">
        <v>7.82</v>
      </c>
      <c r="H52" s="122">
        <v>9.5500000000000007</v>
      </c>
      <c r="I52" s="122">
        <v>10.67</v>
      </c>
      <c r="J52" s="122" t="s">
        <v>2</v>
      </c>
    </row>
    <row r="53" spans="1:11">
      <c r="A53" s="110" t="s">
        <v>343</v>
      </c>
      <c r="B53" s="122">
        <v>73.004999999999995</v>
      </c>
      <c r="C53" s="122">
        <v>35.640999999999998</v>
      </c>
      <c r="D53" s="122">
        <v>29.005999999999993</v>
      </c>
      <c r="E53" s="122">
        <v>31.45</v>
      </c>
      <c r="F53" s="122">
        <v>23.498750000000001</v>
      </c>
      <c r="G53" s="122">
        <v>19.728333333333332</v>
      </c>
      <c r="H53" s="122">
        <v>11.49</v>
      </c>
      <c r="I53" s="122"/>
      <c r="J53" s="122"/>
    </row>
    <row r="54" spans="1:11">
      <c r="A54" s="110"/>
      <c r="B54" s="122"/>
      <c r="C54" s="122"/>
      <c r="D54" s="122"/>
      <c r="E54" s="122"/>
      <c r="F54" s="122"/>
      <c r="G54" s="122"/>
      <c r="H54" s="122"/>
      <c r="I54" s="122"/>
      <c r="J54" s="122"/>
    </row>
    <row r="55" spans="1:11">
      <c r="A55" s="124" t="s">
        <v>353</v>
      </c>
      <c r="B55" s="122"/>
      <c r="C55" s="122"/>
      <c r="D55" s="122"/>
      <c r="E55" s="122"/>
      <c r="F55" s="122"/>
      <c r="G55" s="122"/>
      <c r="H55" s="122"/>
      <c r="I55" s="122"/>
      <c r="J55" s="122"/>
    </row>
    <row r="56" spans="1:11">
      <c r="A56" s="110" t="s">
        <v>354</v>
      </c>
      <c r="B56" s="122">
        <v>35.43</v>
      </c>
      <c r="C56" s="122">
        <v>41.99</v>
      </c>
      <c r="D56" s="122">
        <v>18.88</v>
      </c>
      <c r="E56" s="122">
        <v>14.36</v>
      </c>
      <c r="F56" s="122">
        <v>10.25</v>
      </c>
      <c r="G56" s="122">
        <v>12.54</v>
      </c>
      <c r="H56" s="122">
        <v>16.3</v>
      </c>
      <c r="I56" s="122">
        <v>16.579999999999998</v>
      </c>
      <c r="J56" s="122">
        <v>18.059999999999999</v>
      </c>
      <c r="K56" s="195"/>
    </row>
    <row r="57" spans="1:11">
      <c r="A57" s="110" t="s">
        <v>340</v>
      </c>
      <c r="B57" s="122">
        <v>4.71</v>
      </c>
      <c r="C57" s="122">
        <v>2.91</v>
      </c>
      <c r="D57" s="122">
        <v>4.67</v>
      </c>
      <c r="E57" s="122">
        <v>4.97</v>
      </c>
      <c r="F57" s="122">
        <v>5.59</v>
      </c>
      <c r="G57" s="122">
        <v>6.99</v>
      </c>
      <c r="H57" s="122">
        <v>8.89</v>
      </c>
      <c r="I57" s="122">
        <v>10.02</v>
      </c>
      <c r="J57" s="122">
        <v>10.43</v>
      </c>
      <c r="K57" s="195"/>
    </row>
    <row r="58" spans="1:11">
      <c r="A58" s="110" t="s">
        <v>341</v>
      </c>
      <c r="B58" s="122">
        <v>3.64</v>
      </c>
      <c r="C58" s="122">
        <v>4.34</v>
      </c>
      <c r="D58" s="122">
        <v>5.33</v>
      </c>
      <c r="E58" s="122">
        <v>6.08</v>
      </c>
      <c r="F58" s="122">
        <v>6.67</v>
      </c>
      <c r="G58" s="122">
        <v>7.98</v>
      </c>
      <c r="H58" s="122">
        <v>9.86</v>
      </c>
      <c r="I58" s="122">
        <v>10.86</v>
      </c>
      <c r="J58" s="122">
        <v>10.92</v>
      </c>
      <c r="K58" s="195"/>
    </row>
    <row r="59" spans="1:11">
      <c r="A59" s="110" t="s">
        <v>342</v>
      </c>
      <c r="B59" s="122">
        <v>4.84</v>
      </c>
      <c r="C59" s="122">
        <v>4.4400000000000004</v>
      </c>
      <c r="D59" s="122">
        <v>5.77</v>
      </c>
      <c r="E59" s="122">
        <v>6.16</v>
      </c>
      <c r="F59" s="122">
        <v>6.63</v>
      </c>
      <c r="G59" s="122">
        <v>7.82</v>
      </c>
      <c r="H59" s="122">
        <v>9.5500000000000007</v>
      </c>
      <c r="I59" s="122">
        <v>10.67</v>
      </c>
      <c r="J59" s="122" t="s">
        <v>2</v>
      </c>
    </row>
    <row r="60" spans="1:11">
      <c r="A60" s="110" t="s">
        <v>343</v>
      </c>
      <c r="B60" s="122">
        <v>33.64</v>
      </c>
      <c r="C60" s="122">
        <v>40.39</v>
      </c>
      <c r="D60" s="122">
        <v>26.592500000000001</v>
      </c>
      <c r="E60" s="122">
        <v>18.327500000000001</v>
      </c>
      <c r="F60" s="122">
        <v>11.39</v>
      </c>
      <c r="G60" s="122"/>
      <c r="H60" s="122"/>
      <c r="I60" s="122"/>
      <c r="J60" s="122"/>
    </row>
    <row r="61" spans="1:11">
      <c r="A61" s="110"/>
      <c r="B61" s="122"/>
      <c r="C61" s="122"/>
      <c r="D61" s="122"/>
      <c r="E61" s="122"/>
      <c r="F61" s="122"/>
      <c r="G61" s="122"/>
      <c r="H61" s="122"/>
      <c r="I61" s="122"/>
      <c r="J61" s="122"/>
    </row>
    <row r="62" spans="1:11">
      <c r="A62" s="124" t="s">
        <v>355</v>
      </c>
      <c r="B62" s="122"/>
      <c r="C62" s="122"/>
      <c r="D62" s="122"/>
      <c r="E62" s="122"/>
      <c r="F62" s="122"/>
      <c r="G62" s="122"/>
      <c r="H62" s="122"/>
      <c r="I62" s="122"/>
      <c r="J62" s="122"/>
    </row>
    <row r="63" spans="1:11">
      <c r="A63" s="110" t="s">
        <v>340</v>
      </c>
      <c r="B63" s="122">
        <v>4.71</v>
      </c>
      <c r="C63" s="122">
        <v>2.91</v>
      </c>
      <c r="D63" s="122">
        <v>4.67</v>
      </c>
      <c r="E63" s="122">
        <v>4.97</v>
      </c>
      <c r="F63" s="122">
        <v>5.59</v>
      </c>
      <c r="G63" s="122">
        <v>6.99</v>
      </c>
      <c r="H63" s="122">
        <v>8.89</v>
      </c>
      <c r="I63" s="122">
        <v>10.02</v>
      </c>
      <c r="J63" s="122">
        <v>10.43</v>
      </c>
      <c r="K63" s="195"/>
    </row>
    <row r="64" spans="1:11">
      <c r="A64" s="110" t="s">
        <v>341</v>
      </c>
      <c r="B64" s="122">
        <v>3.64</v>
      </c>
      <c r="C64" s="122">
        <v>4.34</v>
      </c>
      <c r="D64" s="122">
        <v>5.33</v>
      </c>
      <c r="E64" s="122">
        <v>6.08</v>
      </c>
      <c r="F64" s="122">
        <v>6.67</v>
      </c>
      <c r="G64" s="122">
        <v>7.98</v>
      </c>
      <c r="H64" s="122">
        <v>9.86</v>
      </c>
      <c r="I64" s="122">
        <v>10.86</v>
      </c>
      <c r="J64" s="122">
        <v>10.92</v>
      </c>
      <c r="K64" s="195"/>
    </row>
    <row r="65" spans="1:16">
      <c r="A65" s="110" t="s">
        <v>342</v>
      </c>
      <c r="B65" s="122">
        <v>4.84</v>
      </c>
      <c r="C65" s="122">
        <v>4.4400000000000004</v>
      </c>
      <c r="D65" s="122">
        <v>5.77</v>
      </c>
      <c r="E65" s="122">
        <v>6.16</v>
      </c>
      <c r="F65" s="122">
        <v>6.63</v>
      </c>
      <c r="G65" s="122">
        <v>7.82</v>
      </c>
      <c r="H65" s="122">
        <v>9.5500000000000007</v>
      </c>
      <c r="I65" s="122">
        <v>10.67</v>
      </c>
      <c r="J65" s="122" t="s">
        <v>2</v>
      </c>
      <c r="K65" s="195"/>
    </row>
    <row r="66" spans="1:16">
      <c r="A66" s="110" t="s">
        <v>343</v>
      </c>
      <c r="B66" s="122">
        <v>29.28</v>
      </c>
      <c r="C66" s="122">
        <v>36.06</v>
      </c>
      <c r="D66" s="122">
        <v>17.149999999999999</v>
      </c>
      <c r="E66" s="122">
        <v>13.11</v>
      </c>
      <c r="F66" s="122">
        <v>12.51</v>
      </c>
      <c r="G66" s="122">
        <v>15.96</v>
      </c>
      <c r="H66" s="122"/>
      <c r="I66" s="122"/>
      <c r="J66" s="122"/>
    </row>
    <row r="67" spans="1:16">
      <c r="A67" s="110"/>
      <c r="B67" s="122"/>
      <c r="C67" s="122"/>
      <c r="D67" s="122"/>
      <c r="E67" s="122"/>
      <c r="F67" s="122"/>
      <c r="G67" s="122"/>
      <c r="H67" s="122"/>
      <c r="I67" s="122"/>
      <c r="J67" s="122"/>
    </row>
    <row r="68" spans="1:16">
      <c r="A68" s="124" t="s">
        <v>356</v>
      </c>
      <c r="B68" s="122"/>
      <c r="C68" s="122"/>
      <c r="D68" s="122"/>
      <c r="E68" s="122"/>
      <c r="F68" s="122"/>
      <c r="G68" s="122"/>
      <c r="H68" s="122"/>
      <c r="I68" s="122"/>
      <c r="J68" s="122"/>
    </row>
    <row r="69" spans="1:16">
      <c r="A69" s="191" t="s">
        <v>357</v>
      </c>
      <c r="B69" s="122">
        <v>36.04</v>
      </c>
      <c r="C69" s="122">
        <v>36.68</v>
      </c>
      <c r="D69" s="122">
        <v>15.75</v>
      </c>
      <c r="E69" s="122">
        <v>13.31</v>
      </c>
      <c r="F69" s="122">
        <v>13.12</v>
      </c>
      <c r="G69" s="122">
        <v>18.52</v>
      </c>
      <c r="H69" s="122">
        <v>19.309999999999999</v>
      </c>
      <c r="I69" s="122">
        <v>20.93</v>
      </c>
      <c r="J69" s="122">
        <v>22.23</v>
      </c>
    </row>
    <row r="70" spans="1:16">
      <c r="A70" s="110" t="s">
        <v>340</v>
      </c>
      <c r="B70" s="122">
        <v>4.71</v>
      </c>
      <c r="C70" s="122">
        <v>2.91</v>
      </c>
      <c r="D70" s="122">
        <v>4.67</v>
      </c>
      <c r="E70" s="122">
        <v>4.97</v>
      </c>
      <c r="F70" s="122">
        <v>5.59</v>
      </c>
      <c r="G70" s="122">
        <v>6.99</v>
      </c>
      <c r="H70" s="122">
        <v>8.89</v>
      </c>
      <c r="I70" s="122">
        <v>10.02</v>
      </c>
      <c r="J70" s="122">
        <v>10.43</v>
      </c>
      <c r="K70" s="195"/>
    </row>
    <row r="71" spans="1:16">
      <c r="A71" s="110" t="s">
        <v>341</v>
      </c>
      <c r="B71" s="122">
        <v>3.64</v>
      </c>
      <c r="C71" s="122">
        <v>4.34</v>
      </c>
      <c r="D71" s="122">
        <v>5.33</v>
      </c>
      <c r="E71" s="122">
        <v>6.08</v>
      </c>
      <c r="F71" s="122">
        <v>6.67</v>
      </c>
      <c r="G71" s="122">
        <v>7.98</v>
      </c>
      <c r="H71" s="122">
        <v>9.86</v>
      </c>
      <c r="I71" s="122">
        <v>10.86</v>
      </c>
      <c r="J71" s="122">
        <v>10.92</v>
      </c>
      <c r="K71" s="195"/>
    </row>
    <row r="72" spans="1:16">
      <c r="A72" s="110" t="s">
        <v>342</v>
      </c>
      <c r="B72" s="122">
        <v>4.84</v>
      </c>
      <c r="C72" s="122">
        <v>4.4400000000000004</v>
      </c>
      <c r="D72" s="122">
        <v>5.77</v>
      </c>
      <c r="E72" s="122">
        <v>6.16</v>
      </c>
      <c r="F72" s="122">
        <v>6.63</v>
      </c>
      <c r="G72" s="122">
        <v>7.82</v>
      </c>
      <c r="H72" s="122">
        <v>9.5500000000000007</v>
      </c>
      <c r="I72" s="122">
        <v>10.67</v>
      </c>
      <c r="J72" s="122" t="s">
        <v>2</v>
      </c>
      <c r="K72" s="195"/>
    </row>
    <row r="73" spans="1:16">
      <c r="A73" s="110" t="s">
        <v>343</v>
      </c>
      <c r="B73" s="122">
        <v>30.223749999999999</v>
      </c>
      <c r="C73" s="122">
        <v>35.182499999999997</v>
      </c>
      <c r="D73" s="122">
        <v>15.75285714285714</v>
      </c>
      <c r="E73" s="122">
        <v>12.238000000000001</v>
      </c>
      <c r="F73" s="122">
        <v>11.38</v>
      </c>
      <c r="G73" s="122"/>
      <c r="H73" s="122"/>
      <c r="I73" s="122"/>
      <c r="J73" s="122"/>
    </row>
    <row r="74" spans="1:16">
      <c r="A74" s="110"/>
      <c r="B74" s="122"/>
      <c r="C74" s="122"/>
      <c r="D74" s="122"/>
      <c r="E74" s="122"/>
      <c r="F74" s="122"/>
      <c r="G74" s="122"/>
      <c r="H74" s="122"/>
      <c r="I74" s="122"/>
      <c r="J74" s="122"/>
    </row>
    <row r="75" spans="1:16">
      <c r="A75" s="124" t="s">
        <v>358</v>
      </c>
      <c r="B75" s="122"/>
      <c r="C75" s="122"/>
      <c r="D75" s="122"/>
      <c r="E75" s="122"/>
      <c r="F75" s="122"/>
      <c r="G75" s="122"/>
      <c r="H75" s="122"/>
      <c r="I75" s="122"/>
      <c r="J75" s="122"/>
    </row>
    <row r="76" spans="1:16" s="105" customFormat="1">
      <c r="A76" s="191" t="s">
        <v>340</v>
      </c>
      <c r="B76" s="178">
        <v>4.71</v>
      </c>
      <c r="C76" s="178">
        <v>2.91</v>
      </c>
      <c r="D76" s="178">
        <v>4.67</v>
      </c>
      <c r="E76" s="178">
        <v>4.97</v>
      </c>
      <c r="F76" s="178">
        <v>5.59</v>
      </c>
      <c r="G76" s="178">
        <v>6.99</v>
      </c>
      <c r="H76" s="178">
        <v>8.89</v>
      </c>
      <c r="I76" s="178">
        <v>10.02</v>
      </c>
      <c r="J76" s="178">
        <v>10.43</v>
      </c>
      <c r="K76" s="111"/>
      <c r="L76" s="111"/>
      <c r="M76" s="111"/>
      <c r="N76" s="111"/>
      <c r="O76" s="111"/>
      <c r="P76" s="111"/>
    </row>
    <row r="77" spans="1:16">
      <c r="A77" s="110" t="s">
        <v>341</v>
      </c>
      <c r="B77" s="122">
        <v>3.64</v>
      </c>
      <c r="C77" s="122">
        <v>4.34</v>
      </c>
      <c r="D77" s="122">
        <v>5.33</v>
      </c>
      <c r="E77" s="122">
        <v>6.08</v>
      </c>
      <c r="F77" s="122">
        <v>6.67</v>
      </c>
      <c r="G77" s="122">
        <v>7.98</v>
      </c>
      <c r="H77" s="122">
        <v>9.86</v>
      </c>
      <c r="I77" s="122">
        <v>10.86</v>
      </c>
      <c r="J77" s="122">
        <v>10.92</v>
      </c>
      <c r="K77" s="195"/>
    </row>
    <row r="78" spans="1:16">
      <c r="A78" s="110" t="s">
        <v>342</v>
      </c>
      <c r="B78" s="122">
        <v>4.84</v>
      </c>
      <c r="C78" s="122">
        <v>4.4400000000000004</v>
      </c>
      <c r="D78" s="122">
        <v>5.77</v>
      </c>
      <c r="E78" s="122">
        <v>6.16</v>
      </c>
      <c r="F78" s="122">
        <v>6.63</v>
      </c>
      <c r="G78" s="122">
        <v>7.82</v>
      </c>
      <c r="H78" s="122">
        <v>9.5500000000000007</v>
      </c>
      <c r="I78" s="122">
        <v>10.67</v>
      </c>
      <c r="J78" s="122" t="s">
        <v>2</v>
      </c>
      <c r="K78" s="195"/>
    </row>
    <row r="79" spans="1:16">
      <c r="A79" s="110" t="s">
        <v>343</v>
      </c>
      <c r="B79" s="122">
        <v>15.813499999999996</v>
      </c>
      <c r="C79" s="122">
        <v>17.28</v>
      </c>
      <c r="D79" s="122">
        <v>15.03</v>
      </c>
      <c r="E79" s="122"/>
      <c r="F79" s="122"/>
      <c r="G79" s="122"/>
      <c r="H79" s="122"/>
      <c r="I79" s="122"/>
      <c r="J79" s="122"/>
    </row>
    <row r="80" spans="1:16" s="105" customFormat="1">
      <c r="A80" s="110"/>
      <c r="B80" s="122"/>
      <c r="C80" s="122"/>
      <c r="D80" s="122"/>
      <c r="E80" s="122"/>
      <c r="F80" s="122"/>
      <c r="G80" s="122"/>
      <c r="H80" s="122"/>
      <c r="I80" s="122"/>
      <c r="J80" s="122"/>
      <c r="K80" s="111"/>
      <c r="L80" s="111"/>
      <c r="M80" s="111"/>
      <c r="N80" s="111"/>
      <c r="O80" s="111"/>
      <c r="P80" s="111"/>
    </row>
    <row r="81" spans="1:16" s="105" customFormat="1">
      <c r="A81" s="124" t="s">
        <v>359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11"/>
      <c r="L81" s="111"/>
      <c r="M81" s="111"/>
      <c r="N81" s="111"/>
      <c r="O81" s="111"/>
      <c r="P81" s="111"/>
    </row>
    <row r="82" spans="1:16" s="105" customFormat="1">
      <c r="A82" s="191" t="s">
        <v>340</v>
      </c>
      <c r="B82" s="178">
        <v>4.71</v>
      </c>
      <c r="C82" s="178">
        <v>2.91</v>
      </c>
      <c r="D82" s="178">
        <v>4.67</v>
      </c>
      <c r="E82" s="178">
        <v>4.97</v>
      </c>
      <c r="F82" s="178">
        <v>5.59</v>
      </c>
      <c r="G82" s="178">
        <v>6.99</v>
      </c>
      <c r="H82" s="178">
        <v>8.89</v>
      </c>
      <c r="I82" s="178">
        <v>10.02</v>
      </c>
      <c r="J82" s="178">
        <v>10.43</v>
      </c>
      <c r="K82" s="111"/>
      <c r="L82" s="111"/>
      <c r="M82" s="111"/>
      <c r="N82" s="111"/>
      <c r="O82" s="111"/>
      <c r="P82" s="111"/>
    </row>
    <row r="83" spans="1:16">
      <c r="A83" s="110" t="s">
        <v>341</v>
      </c>
      <c r="B83" s="122">
        <v>3.64</v>
      </c>
      <c r="C83" s="122">
        <v>4.34</v>
      </c>
      <c r="D83" s="122">
        <v>5.33</v>
      </c>
      <c r="E83" s="122">
        <v>6.08</v>
      </c>
      <c r="F83" s="122">
        <v>6.67</v>
      </c>
      <c r="G83" s="122">
        <v>7.98</v>
      </c>
      <c r="H83" s="122">
        <v>9.86</v>
      </c>
      <c r="I83" s="122">
        <v>10.86</v>
      </c>
      <c r="J83" s="122">
        <v>10.92</v>
      </c>
      <c r="K83" s="195"/>
    </row>
    <row r="84" spans="1:16">
      <c r="A84" s="110" t="s">
        <v>342</v>
      </c>
      <c r="B84" s="122">
        <v>4.84</v>
      </c>
      <c r="C84" s="122">
        <v>4.4400000000000004</v>
      </c>
      <c r="D84" s="122">
        <v>5.77</v>
      </c>
      <c r="E84" s="122">
        <v>6.16</v>
      </c>
      <c r="F84" s="122">
        <v>6.63</v>
      </c>
      <c r="G84" s="122">
        <v>7.82</v>
      </c>
      <c r="H84" s="122">
        <v>9.5500000000000007</v>
      </c>
      <c r="I84" s="122">
        <v>10.67</v>
      </c>
      <c r="J84" s="122" t="s">
        <v>2</v>
      </c>
      <c r="K84" s="195"/>
    </row>
    <row r="85" spans="1:16">
      <c r="A85" s="110" t="s">
        <v>343</v>
      </c>
      <c r="B85" s="122">
        <v>27.881111111111114</v>
      </c>
      <c r="C85" s="122">
        <v>28.46833333333333</v>
      </c>
      <c r="D85" s="122">
        <v>19.015000000000001</v>
      </c>
      <c r="E85" s="122">
        <v>16.857692307692307</v>
      </c>
      <c r="F85" s="122">
        <v>15.268750000000001</v>
      </c>
      <c r="G85" s="122" t="s">
        <v>2</v>
      </c>
      <c r="H85" s="122" t="s">
        <v>2</v>
      </c>
      <c r="I85" s="122" t="s">
        <v>2</v>
      </c>
      <c r="J85" s="122" t="s">
        <v>2</v>
      </c>
    </row>
    <row r="86" spans="1:16" s="105" customFormat="1">
      <c r="A86" s="110"/>
      <c r="B86" s="122"/>
      <c r="C86" s="122"/>
      <c r="D86" s="122"/>
      <c r="E86" s="122"/>
      <c r="F86" s="122"/>
      <c r="G86" s="122"/>
      <c r="H86" s="122"/>
      <c r="I86" s="122"/>
      <c r="J86" s="122"/>
      <c r="K86" s="111"/>
      <c r="L86" s="111"/>
      <c r="M86" s="111"/>
      <c r="N86" s="111"/>
      <c r="O86" s="111"/>
      <c r="P86" s="111"/>
    </row>
    <row r="87" spans="1:16" s="105" customFormat="1">
      <c r="A87" s="124" t="s">
        <v>360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11"/>
      <c r="L87" s="111"/>
      <c r="M87" s="111"/>
      <c r="N87" s="111"/>
      <c r="O87" s="111"/>
      <c r="P87" s="111"/>
    </row>
    <row r="88" spans="1:16" s="105" customFormat="1">
      <c r="A88" s="191" t="s">
        <v>340</v>
      </c>
      <c r="B88" s="178">
        <v>4.71</v>
      </c>
      <c r="C88" s="178">
        <v>2.91</v>
      </c>
      <c r="D88" s="178">
        <v>4.67</v>
      </c>
      <c r="E88" s="178">
        <v>4.97</v>
      </c>
      <c r="F88" s="178">
        <v>5.59</v>
      </c>
      <c r="G88" s="178">
        <v>6.99</v>
      </c>
      <c r="H88" s="178">
        <v>8.89</v>
      </c>
      <c r="I88" s="178">
        <v>10.02</v>
      </c>
      <c r="J88" s="178">
        <v>10.43</v>
      </c>
      <c r="K88" s="111"/>
      <c r="L88" s="111"/>
      <c r="M88" s="111"/>
      <c r="N88" s="111"/>
      <c r="O88" s="111"/>
      <c r="P88" s="111"/>
    </row>
    <row r="89" spans="1:16">
      <c r="A89" s="110" t="s">
        <v>341</v>
      </c>
      <c r="B89" s="122">
        <v>3.64</v>
      </c>
      <c r="C89" s="122">
        <v>4.34</v>
      </c>
      <c r="D89" s="122">
        <v>5.33</v>
      </c>
      <c r="E89" s="122">
        <v>6.08</v>
      </c>
      <c r="F89" s="122">
        <v>6.67</v>
      </c>
      <c r="G89" s="122">
        <v>7.98</v>
      </c>
      <c r="H89" s="122">
        <v>9.86</v>
      </c>
      <c r="I89" s="122">
        <v>10.86</v>
      </c>
      <c r="J89" s="122">
        <v>10.92</v>
      </c>
      <c r="K89" s="195"/>
    </row>
    <row r="90" spans="1:16">
      <c r="A90" s="110" t="s">
        <v>342</v>
      </c>
      <c r="B90" s="122">
        <v>4.84</v>
      </c>
      <c r="C90" s="122">
        <v>4.4400000000000004</v>
      </c>
      <c r="D90" s="122">
        <v>5.77</v>
      </c>
      <c r="E90" s="122">
        <v>6.16</v>
      </c>
      <c r="F90" s="122">
        <v>6.63</v>
      </c>
      <c r="G90" s="122">
        <v>7.82</v>
      </c>
      <c r="H90" s="122">
        <v>9.5500000000000007</v>
      </c>
      <c r="I90" s="122">
        <v>10.67</v>
      </c>
      <c r="J90" s="122" t="s">
        <v>2</v>
      </c>
      <c r="K90" s="195"/>
    </row>
    <row r="91" spans="1:16">
      <c r="A91" s="110" t="s">
        <v>343</v>
      </c>
      <c r="B91" s="122">
        <v>28.540999999999997</v>
      </c>
      <c r="C91" s="122">
        <v>29.11</v>
      </c>
      <c r="D91" s="122">
        <v>16.829999999999998</v>
      </c>
      <c r="E91" s="122">
        <v>14.26</v>
      </c>
      <c r="F91" s="122"/>
      <c r="G91" s="122"/>
      <c r="H91" s="122"/>
      <c r="I91" s="122"/>
      <c r="J91" s="122"/>
    </row>
    <row r="92" spans="1:16" s="105" customFormat="1">
      <c r="A92" s="110"/>
      <c r="B92" s="122"/>
      <c r="C92" s="122"/>
      <c r="D92" s="122"/>
      <c r="E92" s="122"/>
      <c r="F92" s="122"/>
      <c r="G92" s="122"/>
      <c r="H92" s="122"/>
      <c r="I92" s="122"/>
      <c r="J92" s="122"/>
      <c r="K92" s="111"/>
      <c r="L92" s="111"/>
      <c r="M92" s="111"/>
      <c r="N92" s="111"/>
      <c r="O92" s="111"/>
      <c r="P92" s="111"/>
    </row>
    <row r="93" spans="1:16" s="105" customFormat="1">
      <c r="A93" s="124" t="s">
        <v>361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11"/>
      <c r="L93" s="111"/>
      <c r="M93" s="111"/>
      <c r="N93" s="111"/>
      <c r="O93" s="111"/>
      <c r="P93" s="111"/>
    </row>
    <row r="94" spans="1:16" s="105" customFormat="1">
      <c r="A94" s="191" t="s">
        <v>340</v>
      </c>
      <c r="B94" s="178">
        <v>4.71</v>
      </c>
      <c r="C94" s="178">
        <v>2.91</v>
      </c>
      <c r="D94" s="178">
        <v>4.67</v>
      </c>
      <c r="E94" s="178">
        <v>4.97</v>
      </c>
      <c r="F94" s="178">
        <v>5.59</v>
      </c>
      <c r="G94" s="178">
        <v>6.99</v>
      </c>
      <c r="H94" s="178">
        <v>8.89</v>
      </c>
      <c r="I94" s="178">
        <v>10.02</v>
      </c>
      <c r="J94" s="178">
        <v>10.43</v>
      </c>
      <c r="K94" s="111"/>
      <c r="L94" s="111"/>
      <c r="M94" s="111"/>
      <c r="N94" s="111"/>
      <c r="O94" s="111"/>
      <c r="P94" s="111"/>
    </row>
    <row r="95" spans="1:16">
      <c r="A95" s="110" t="s">
        <v>341</v>
      </c>
      <c r="B95" s="122">
        <v>3.64</v>
      </c>
      <c r="C95" s="122">
        <v>4.34</v>
      </c>
      <c r="D95" s="122">
        <v>5.33</v>
      </c>
      <c r="E95" s="122">
        <v>6.08</v>
      </c>
      <c r="F95" s="122">
        <v>6.67</v>
      </c>
      <c r="G95" s="122">
        <v>7.98</v>
      </c>
      <c r="H95" s="122">
        <v>9.86</v>
      </c>
      <c r="I95" s="122">
        <v>10.86</v>
      </c>
      <c r="J95" s="122">
        <v>10.92</v>
      </c>
      <c r="K95" s="195"/>
    </row>
    <row r="96" spans="1:16">
      <c r="A96" s="110" t="s">
        <v>342</v>
      </c>
      <c r="B96" s="122">
        <v>4.84</v>
      </c>
      <c r="C96" s="122">
        <v>4.4400000000000004</v>
      </c>
      <c r="D96" s="122">
        <v>5.77</v>
      </c>
      <c r="E96" s="122">
        <v>6.16</v>
      </c>
      <c r="F96" s="122">
        <v>6.63</v>
      </c>
      <c r="G96" s="122">
        <v>7.82</v>
      </c>
      <c r="H96" s="122">
        <v>9.5500000000000007</v>
      </c>
      <c r="I96" s="122">
        <v>10.67</v>
      </c>
      <c r="J96" s="122" t="s">
        <v>2</v>
      </c>
      <c r="K96" s="195"/>
    </row>
    <row r="97" spans="1:16">
      <c r="A97" s="110" t="s">
        <v>343</v>
      </c>
      <c r="B97" s="122">
        <v>29.772413793103443</v>
      </c>
      <c r="C97" s="122">
        <v>29.996666666666663</v>
      </c>
      <c r="D97" s="122">
        <v>19.029230769230768</v>
      </c>
      <c r="E97" s="122">
        <v>15.415999999999997</v>
      </c>
      <c r="F97" s="122"/>
      <c r="G97" s="122"/>
      <c r="H97" s="122"/>
      <c r="I97" s="122"/>
      <c r="J97" s="122"/>
    </row>
    <row r="98" spans="1:16" s="105" customFormat="1">
      <c r="A98" s="110"/>
      <c r="B98" s="122"/>
      <c r="C98" s="122"/>
      <c r="D98" s="122"/>
      <c r="E98" s="122"/>
      <c r="F98" s="122"/>
      <c r="G98" s="122"/>
      <c r="H98" s="122"/>
      <c r="I98" s="122"/>
      <c r="J98" s="122"/>
      <c r="K98" s="111"/>
      <c r="L98" s="111"/>
      <c r="M98" s="111"/>
      <c r="N98" s="111"/>
      <c r="O98" s="111"/>
      <c r="P98" s="111"/>
    </row>
    <row r="99" spans="1:16" s="105" customFormat="1">
      <c r="A99" s="124" t="s">
        <v>362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11"/>
      <c r="L99" s="111"/>
      <c r="M99" s="111"/>
      <c r="N99" s="111"/>
      <c r="O99" s="111"/>
      <c r="P99" s="111"/>
    </row>
    <row r="100" spans="1:16" s="105" customFormat="1">
      <c r="A100" s="191" t="s">
        <v>340</v>
      </c>
      <c r="B100" s="178">
        <v>4.71</v>
      </c>
      <c r="C100" s="178">
        <v>2.91</v>
      </c>
      <c r="D100" s="178">
        <v>4.67</v>
      </c>
      <c r="E100" s="178">
        <v>4.97</v>
      </c>
      <c r="F100" s="178">
        <v>5.59</v>
      </c>
      <c r="G100" s="178">
        <v>6.99</v>
      </c>
      <c r="H100" s="178">
        <v>8.89</v>
      </c>
      <c r="I100" s="178">
        <v>10.02</v>
      </c>
      <c r="J100" s="178">
        <v>10.43</v>
      </c>
      <c r="K100" s="111"/>
      <c r="L100" s="111"/>
      <c r="M100" s="111"/>
      <c r="N100" s="111"/>
      <c r="O100" s="111"/>
      <c r="P100" s="111"/>
    </row>
    <row r="101" spans="1:16">
      <c r="A101" s="110" t="s">
        <v>341</v>
      </c>
      <c r="B101" s="122">
        <v>3.64</v>
      </c>
      <c r="C101" s="122">
        <v>4.34</v>
      </c>
      <c r="D101" s="122">
        <v>5.33</v>
      </c>
      <c r="E101" s="122">
        <v>6.08</v>
      </c>
      <c r="F101" s="122">
        <v>6.67</v>
      </c>
      <c r="G101" s="122">
        <v>7.98</v>
      </c>
      <c r="H101" s="122">
        <v>9.86</v>
      </c>
      <c r="I101" s="122">
        <v>10.86</v>
      </c>
      <c r="J101" s="122">
        <v>10.92</v>
      </c>
      <c r="K101" s="195"/>
    </row>
    <row r="102" spans="1:16">
      <c r="A102" s="110" t="s">
        <v>342</v>
      </c>
      <c r="B102" s="122">
        <v>4.84</v>
      </c>
      <c r="C102" s="122">
        <v>4.4400000000000004</v>
      </c>
      <c r="D102" s="122">
        <v>5.77</v>
      </c>
      <c r="E102" s="122">
        <v>6.16</v>
      </c>
      <c r="F102" s="122">
        <v>6.63</v>
      </c>
      <c r="G102" s="122">
        <v>7.82</v>
      </c>
      <c r="H102" s="122">
        <v>9.5500000000000007</v>
      </c>
      <c r="I102" s="122">
        <v>10.67</v>
      </c>
      <c r="J102" s="122" t="s">
        <v>2</v>
      </c>
      <c r="K102" s="195"/>
    </row>
    <row r="103" spans="1:16">
      <c r="A103" s="110"/>
      <c r="B103" s="122"/>
      <c r="C103" s="122"/>
      <c r="D103" s="122"/>
      <c r="E103" s="122"/>
      <c r="F103" s="122"/>
      <c r="G103" s="122"/>
      <c r="H103" s="122"/>
      <c r="I103" s="122"/>
      <c r="J103" s="122"/>
      <c r="K103" s="195"/>
    </row>
    <row r="104" spans="1:16" s="105" customFormat="1">
      <c r="A104" s="1658" t="s">
        <v>363</v>
      </c>
      <c r="B104" s="1660"/>
      <c r="C104" s="1660"/>
      <c r="D104" s="1660"/>
      <c r="E104" s="1660"/>
      <c r="F104" s="1660"/>
      <c r="G104" s="1660"/>
      <c r="H104" s="1660"/>
      <c r="I104" s="1660"/>
      <c r="J104" s="1660"/>
      <c r="K104" s="111"/>
      <c r="L104" s="111"/>
      <c r="M104" s="111"/>
      <c r="N104" s="111"/>
      <c r="O104" s="111"/>
      <c r="P104" s="111"/>
    </row>
    <row r="105" spans="1:16" s="105" customFormat="1">
      <c r="A105" s="125" t="s">
        <v>364</v>
      </c>
      <c r="B105" s="1660">
        <v>25.86</v>
      </c>
      <c r="C105" s="1660" t="s">
        <v>2</v>
      </c>
      <c r="D105" s="1660" t="s">
        <v>2</v>
      </c>
      <c r="E105" s="1660" t="s">
        <v>2</v>
      </c>
      <c r="F105" s="1660" t="s">
        <v>2</v>
      </c>
      <c r="G105" s="1660" t="s">
        <v>2</v>
      </c>
      <c r="H105" s="1660" t="s">
        <v>2</v>
      </c>
      <c r="I105" s="1660" t="s">
        <v>2</v>
      </c>
      <c r="J105" s="1660" t="s">
        <v>2</v>
      </c>
      <c r="K105" s="111"/>
      <c r="L105" s="111"/>
      <c r="M105" s="111"/>
      <c r="N105" s="111"/>
      <c r="O105" s="111"/>
      <c r="P105" s="111"/>
    </row>
    <row r="106" spans="1:16" s="105" customFormat="1">
      <c r="A106" s="125" t="s">
        <v>340</v>
      </c>
      <c r="B106" s="1660">
        <v>4.71</v>
      </c>
      <c r="C106" s="1660">
        <v>2.91</v>
      </c>
      <c r="D106" s="1660">
        <v>4.67</v>
      </c>
      <c r="E106" s="1660">
        <v>4.97</v>
      </c>
      <c r="F106" s="1660">
        <v>5.59</v>
      </c>
      <c r="G106" s="1660">
        <v>6.99</v>
      </c>
      <c r="H106" s="1660">
        <v>8.89</v>
      </c>
      <c r="I106" s="1660">
        <v>10.02</v>
      </c>
      <c r="J106" s="1660">
        <v>10.43</v>
      </c>
      <c r="K106" s="111"/>
      <c r="L106" s="111"/>
      <c r="M106" s="111"/>
      <c r="N106" s="111"/>
      <c r="O106" s="111"/>
      <c r="P106" s="111"/>
    </row>
    <row r="107" spans="1:16" s="105" customFormat="1">
      <c r="A107" s="125" t="s">
        <v>341</v>
      </c>
      <c r="B107" s="1660">
        <v>3.64</v>
      </c>
      <c r="C107" s="1660">
        <v>4.34</v>
      </c>
      <c r="D107" s="1660">
        <v>5.33</v>
      </c>
      <c r="E107" s="1660">
        <v>6.08</v>
      </c>
      <c r="F107" s="1660">
        <v>6.67</v>
      </c>
      <c r="G107" s="1660">
        <v>7.98</v>
      </c>
      <c r="H107" s="1660">
        <v>9.86</v>
      </c>
      <c r="I107" s="1660">
        <v>10.86</v>
      </c>
      <c r="J107" s="1660">
        <v>10.92</v>
      </c>
      <c r="K107" s="111"/>
      <c r="L107" s="111"/>
      <c r="M107" s="111"/>
      <c r="N107" s="111"/>
      <c r="O107" s="111"/>
      <c r="P107" s="111"/>
    </row>
    <row r="108" spans="1:16" s="105" customFormat="1">
      <c r="A108" s="125" t="s">
        <v>342</v>
      </c>
      <c r="B108" s="1660">
        <v>4.84</v>
      </c>
      <c r="C108" s="1660">
        <v>4.4400000000000004</v>
      </c>
      <c r="D108" s="1660">
        <v>5.77</v>
      </c>
      <c r="E108" s="1660">
        <v>6.16</v>
      </c>
      <c r="F108" s="1660">
        <v>6.63</v>
      </c>
      <c r="G108" s="1660">
        <v>7.82</v>
      </c>
      <c r="H108" s="1660">
        <v>9.5500000000000007</v>
      </c>
      <c r="I108" s="1660">
        <v>10.67</v>
      </c>
      <c r="J108" s="1660" t="s">
        <v>2</v>
      </c>
      <c r="K108" s="111"/>
      <c r="L108" s="111"/>
      <c r="M108" s="111"/>
      <c r="N108" s="111"/>
      <c r="O108" s="111"/>
      <c r="P108" s="111"/>
    </row>
    <row r="109" spans="1:16" s="105" customFormat="1">
      <c r="A109" s="110" t="s">
        <v>343</v>
      </c>
      <c r="B109" s="1660">
        <v>23.25470588235294</v>
      </c>
      <c r="C109" s="1660">
        <v>29.97</v>
      </c>
      <c r="D109" s="1660">
        <v>24.285</v>
      </c>
      <c r="E109" s="1660">
        <v>24.55</v>
      </c>
      <c r="F109" s="1660"/>
      <c r="G109" s="1660"/>
      <c r="H109" s="1660"/>
      <c r="I109" s="1660"/>
      <c r="J109" s="1660"/>
      <c r="K109" s="111"/>
      <c r="L109" s="111"/>
      <c r="M109" s="111"/>
      <c r="N109" s="111"/>
      <c r="O109" s="111"/>
      <c r="P109" s="111"/>
    </row>
    <row r="110" spans="1:16" s="105" customFormat="1">
      <c r="A110" s="110"/>
      <c r="B110" s="1660"/>
      <c r="C110" s="1660"/>
      <c r="D110" s="1660"/>
      <c r="E110" s="1660"/>
      <c r="F110" s="1660"/>
      <c r="G110" s="1660"/>
      <c r="H110" s="1660"/>
      <c r="I110" s="1660"/>
      <c r="J110" s="1660"/>
      <c r="K110" s="111"/>
      <c r="L110" s="111"/>
      <c r="M110" s="111"/>
      <c r="N110" s="111"/>
      <c r="O110" s="111"/>
      <c r="P110" s="111"/>
    </row>
    <row r="111" spans="1:16" s="105" customFormat="1">
      <c r="A111" s="110"/>
      <c r="B111" s="1660"/>
      <c r="C111" s="1660"/>
      <c r="D111" s="1660"/>
      <c r="E111" s="1660"/>
      <c r="F111" s="1660"/>
      <c r="G111" s="1660"/>
      <c r="H111" s="1660"/>
      <c r="I111" s="1660"/>
      <c r="J111" s="1660"/>
      <c r="K111" s="111"/>
      <c r="L111" s="111"/>
      <c r="M111" s="111"/>
      <c r="N111" s="111"/>
      <c r="O111" s="111"/>
      <c r="P111" s="111"/>
    </row>
  </sheetData>
  <mergeCells count="2">
    <mergeCell ref="A1:K1"/>
    <mergeCell ref="A2:K2"/>
  </mergeCells>
  <phoneticPr fontId="0" type="noConversion"/>
  <pageMargins left="0.75" right="0.75" top="1" bottom="1" header="0.5" footer="0.5"/>
  <pageSetup paperSize="9" scale="3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L87"/>
  <sheetViews>
    <sheetView workbookViewId="0" xr3:uid="{C67EF94B-0B3B-5838-830C-E3A509766221}">
      <selection activeCell="AM19" sqref="AM19"/>
    </sheetView>
  </sheetViews>
  <sheetFormatPr defaultRowHeight="12.75"/>
  <cols>
    <col min="1" max="1" width="39.42578125" style="125" customWidth="1"/>
    <col min="2" max="10" width="12" style="125" customWidth="1"/>
    <col min="11" max="12" width="9.140625" style="111"/>
    <col min="13" max="16384" width="9.140625" style="105"/>
  </cols>
  <sheetData>
    <row r="1" spans="1:11">
      <c r="A1" s="112" t="s">
        <v>335</v>
      </c>
      <c r="B1" s="113"/>
      <c r="C1" s="113"/>
      <c r="D1" s="114" t="s">
        <v>336</v>
      </c>
      <c r="E1" s="114"/>
      <c r="F1" s="113"/>
      <c r="G1" s="113"/>
      <c r="H1" s="115"/>
      <c r="I1" s="115"/>
      <c r="J1" s="116"/>
    </row>
    <row r="2" spans="1:11">
      <c r="A2" s="199" t="s">
        <v>334</v>
      </c>
      <c r="B2" s="117">
        <v>1</v>
      </c>
      <c r="C2" s="117">
        <v>3</v>
      </c>
      <c r="D2" s="117">
        <v>5</v>
      </c>
      <c r="E2" s="117">
        <v>7</v>
      </c>
      <c r="F2" s="117">
        <v>10</v>
      </c>
      <c r="G2" s="117">
        <v>15</v>
      </c>
      <c r="H2" s="117">
        <v>20</v>
      </c>
      <c r="I2" s="117">
        <v>25</v>
      </c>
      <c r="J2" s="118">
        <v>30</v>
      </c>
      <c r="K2" s="195"/>
    </row>
    <row r="3" spans="1:11">
      <c r="A3" s="121"/>
      <c r="B3" s="120"/>
      <c r="C3" s="120"/>
      <c r="D3" s="120"/>
      <c r="E3" s="120"/>
      <c r="F3" s="120"/>
      <c r="G3" s="120"/>
      <c r="H3" s="120"/>
      <c r="I3" s="120"/>
      <c r="J3" s="120"/>
    </row>
    <row r="4" spans="1:11">
      <c r="A4" s="124" t="s">
        <v>365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1">
      <c r="A5" s="110" t="s">
        <v>366</v>
      </c>
      <c r="B5" s="122">
        <v>4.37</v>
      </c>
      <c r="C5" s="122">
        <v>9.8800000000000008</v>
      </c>
      <c r="D5" s="122">
        <v>12.48</v>
      </c>
      <c r="E5" s="122">
        <v>16.260000000000002</v>
      </c>
      <c r="F5" s="122">
        <v>16.170000000000002</v>
      </c>
      <c r="G5" s="122">
        <v>16.95</v>
      </c>
      <c r="H5" s="122">
        <v>16.93</v>
      </c>
      <c r="I5" s="122" t="s">
        <v>2</v>
      </c>
      <c r="J5" s="122" t="s">
        <v>2</v>
      </c>
    </row>
    <row r="6" spans="1:11">
      <c r="A6" s="191" t="s">
        <v>367</v>
      </c>
      <c r="B6" s="178">
        <v>3.94</v>
      </c>
      <c r="C6" s="178">
        <v>9.68</v>
      </c>
      <c r="D6" s="178">
        <v>11.88</v>
      </c>
      <c r="E6" s="178" t="s">
        <v>2</v>
      </c>
      <c r="F6" s="178" t="s">
        <v>2</v>
      </c>
      <c r="G6" s="178" t="s">
        <v>2</v>
      </c>
      <c r="H6" s="178" t="s">
        <v>2</v>
      </c>
      <c r="I6" s="178" t="s">
        <v>2</v>
      </c>
      <c r="J6" s="178" t="s">
        <v>2</v>
      </c>
    </row>
    <row r="7" spans="1:11">
      <c r="A7" s="110" t="s">
        <v>340</v>
      </c>
      <c r="B7" s="122">
        <v>4.71</v>
      </c>
      <c r="C7" s="122">
        <v>2.91</v>
      </c>
      <c r="D7" s="122">
        <v>4.67</v>
      </c>
      <c r="E7" s="122">
        <v>4.97</v>
      </c>
      <c r="F7" s="122">
        <v>5.59</v>
      </c>
      <c r="G7" s="122">
        <v>6.99</v>
      </c>
      <c r="H7" s="122">
        <v>8.89</v>
      </c>
      <c r="I7" s="122">
        <v>10.02</v>
      </c>
      <c r="J7" s="122">
        <v>10.43</v>
      </c>
      <c r="K7" s="195"/>
    </row>
    <row r="8" spans="1:11">
      <c r="A8" s="110" t="s">
        <v>341</v>
      </c>
      <c r="B8" s="122">
        <v>3.64</v>
      </c>
      <c r="C8" s="122">
        <v>4.34</v>
      </c>
      <c r="D8" s="122">
        <v>5.33</v>
      </c>
      <c r="E8" s="122">
        <v>6.08</v>
      </c>
      <c r="F8" s="122">
        <v>6.67</v>
      </c>
      <c r="G8" s="122">
        <v>7.98</v>
      </c>
      <c r="H8" s="122">
        <v>9.86</v>
      </c>
      <c r="I8" s="122">
        <v>10.86</v>
      </c>
      <c r="J8" s="122">
        <v>10.92</v>
      </c>
      <c r="K8" s="195"/>
    </row>
    <row r="9" spans="1:11">
      <c r="A9" s="110" t="s">
        <v>342</v>
      </c>
      <c r="B9" s="122">
        <v>4.84</v>
      </c>
      <c r="C9" s="122">
        <v>4.4400000000000004</v>
      </c>
      <c r="D9" s="122">
        <v>5.77</v>
      </c>
      <c r="E9" s="122">
        <v>6.16</v>
      </c>
      <c r="F9" s="122">
        <v>6.63</v>
      </c>
      <c r="G9" s="122">
        <v>7.82</v>
      </c>
      <c r="H9" s="122">
        <v>9.5500000000000007</v>
      </c>
      <c r="I9" s="122">
        <v>10.67</v>
      </c>
      <c r="J9" s="122" t="s">
        <v>2</v>
      </c>
      <c r="K9" s="195"/>
    </row>
    <row r="10" spans="1:11">
      <c r="A10" s="110" t="s">
        <v>343</v>
      </c>
      <c r="B10" s="122">
        <v>3.8952631578947363</v>
      </c>
      <c r="C10" s="122">
        <v>9.1005555555555553</v>
      </c>
      <c r="D10" s="122">
        <v>11.643846153846152</v>
      </c>
      <c r="E10" s="122">
        <v>15.067777777777776</v>
      </c>
      <c r="F10" s="122">
        <v>15.216000000000003</v>
      </c>
      <c r="G10" s="122">
        <v>17.170000000000002</v>
      </c>
      <c r="H10" s="122">
        <v>16.52</v>
      </c>
      <c r="I10" s="122"/>
      <c r="J10" s="122"/>
    </row>
    <row r="11" spans="1:11">
      <c r="A11" s="110"/>
      <c r="B11" s="122"/>
      <c r="C11" s="122"/>
      <c r="D11" s="122"/>
      <c r="E11" s="122"/>
      <c r="F11" s="122"/>
      <c r="G11" s="122"/>
      <c r="H11" s="122"/>
      <c r="I11" s="122"/>
      <c r="J11" s="122"/>
    </row>
    <row r="12" spans="1:11">
      <c r="A12" s="124" t="s">
        <v>368</v>
      </c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1">
      <c r="A13" s="110" t="s">
        <v>369</v>
      </c>
      <c r="B13" s="122">
        <v>5.75</v>
      </c>
      <c r="C13" s="122">
        <v>8.57</v>
      </c>
      <c r="D13" s="122">
        <v>10.39</v>
      </c>
      <c r="E13" s="122">
        <v>12.02</v>
      </c>
      <c r="F13" s="122">
        <v>13.55</v>
      </c>
      <c r="G13" s="122">
        <v>14.22</v>
      </c>
      <c r="H13" s="122">
        <v>14.09</v>
      </c>
      <c r="I13" s="122" t="s">
        <v>2</v>
      </c>
      <c r="J13" s="122" t="s">
        <v>2</v>
      </c>
    </row>
    <row r="14" spans="1:11">
      <c r="A14" s="125" t="s">
        <v>370</v>
      </c>
      <c r="B14" s="1660">
        <v>5.54</v>
      </c>
      <c r="C14" s="1660">
        <v>8.2799999999999994</v>
      </c>
      <c r="D14" s="1660">
        <v>10.02</v>
      </c>
      <c r="E14" s="1660" t="s">
        <v>2</v>
      </c>
      <c r="F14" s="1660" t="s">
        <v>2</v>
      </c>
      <c r="G14" s="1660" t="s">
        <v>2</v>
      </c>
      <c r="H14" s="1660" t="s">
        <v>2</v>
      </c>
      <c r="I14" s="1660" t="s">
        <v>2</v>
      </c>
      <c r="J14" s="1660" t="s">
        <v>2</v>
      </c>
    </row>
    <row r="15" spans="1:11">
      <c r="A15" s="125" t="s">
        <v>340</v>
      </c>
      <c r="B15" s="1660">
        <v>4.71</v>
      </c>
      <c r="C15" s="1660">
        <v>2.91</v>
      </c>
      <c r="D15" s="1660">
        <v>4.67</v>
      </c>
      <c r="E15" s="1660">
        <v>4.97</v>
      </c>
      <c r="F15" s="1660">
        <v>5.59</v>
      </c>
      <c r="G15" s="1660">
        <v>6.99</v>
      </c>
      <c r="H15" s="1660">
        <v>8.89</v>
      </c>
      <c r="I15" s="1660">
        <v>10.02</v>
      </c>
      <c r="J15" s="1660">
        <v>10.43</v>
      </c>
    </row>
    <row r="16" spans="1:11">
      <c r="A16" s="125" t="s">
        <v>341</v>
      </c>
      <c r="B16" s="1660">
        <v>3.64</v>
      </c>
      <c r="C16" s="1660">
        <v>4.34</v>
      </c>
      <c r="D16" s="1660">
        <v>5.33</v>
      </c>
      <c r="E16" s="1660">
        <v>6.08</v>
      </c>
      <c r="F16" s="1660">
        <v>6.67</v>
      </c>
      <c r="G16" s="1660">
        <v>7.98</v>
      </c>
      <c r="H16" s="1660">
        <v>9.86</v>
      </c>
      <c r="I16" s="1660">
        <v>10.86</v>
      </c>
      <c r="J16" s="1660">
        <v>10.92</v>
      </c>
    </row>
    <row r="17" spans="1:11">
      <c r="A17" s="125" t="s">
        <v>342</v>
      </c>
      <c r="B17" s="1660">
        <v>4.84</v>
      </c>
      <c r="C17" s="1660">
        <v>4.4400000000000004</v>
      </c>
      <c r="D17" s="1660">
        <v>5.77</v>
      </c>
      <c r="E17" s="1660">
        <v>6.16</v>
      </c>
      <c r="F17" s="1660">
        <v>6.63</v>
      </c>
      <c r="G17" s="1660">
        <v>7.82</v>
      </c>
      <c r="H17" s="1660">
        <v>9.5500000000000007</v>
      </c>
      <c r="I17" s="1660">
        <v>10.67</v>
      </c>
      <c r="J17" s="1660" t="s">
        <v>2</v>
      </c>
    </row>
    <row r="18" spans="1:11">
      <c r="A18" s="110" t="s">
        <v>343</v>
      </c>
      <c r="B18" s="1660">
        <v>6.3163636363636364</v>
      </c>
      <c r="C18" s="1660">
        <v>8.1311111111111138</v>
      </c>
      <c r="D18" s="1660">
        <v>9.85</v>
      </c>
      <c r="E18" s="1660">
        <v>11.3</v>
      </c>
      <c r="F18" s="1660"/>
      <c r="G18" s="1660">
        <v>13.734999999999999</v>
      </c>
      <c r="H18" s="1660"/>
      <c r="I18" s="1660"/>
      <c r="J18" s="1660"/>
    </row>
    <row r="19" spans="1:11">
      <c r="B19" s="1660"/>
      <c r="C19" s="1660"/>
      <c r="D19" s="1660"/>
      <c r="E19" s="1660"/>
      <c r="F19" s="1660"/>
      <c r="G19" s="1660"/>
      <c r="H19" s="1660"/>
      <c r="I19" s="1660"/>
      <c r="J19" s="1660"/>
    </row>
    <row r="20" spans="1:11">
      <c r="A20" s="1658" t="s">
        <v>371</v>
      </c>
      <c r="B20" s="1660"/>
      <c r="C20" s="1660"/>
      <c r="D20" s="1660"/>
      <c r="E20" s="1660"/>
      <c r="F20" s="1660"/>
      <c r="G20" s="1660"/>
      <c r="H20" s="1660"/>
      <c r="I20" s="1660"/>
      <c r="J20" s="1660"/>
    </row>
    <row r="21" spans="1:11">
      <c r="A21" s="125" t="s">
        <v>340</v>
      </c>
      <c r="B21" s="1660">
        <v>4.71</v>
      </c>
      <c r="C21" s="1660">
        <v>2.91</v>
      </c>
      <c r="D21" s="1660">
        <v>4.67</v>
      </c>
      <c r="E21" s="1660">
        <v>4.97</v>
      </c>
      <c r="F21" s="1660">
        <v>5.59</v>
      </c>
      <c r="G21" s="1660">
        <v>6.99</v>
      </c>
      <c r="H21" s="1660">
        <v>8.89</v>
      </c>
      <c r="I21" s="1660">
        <v>10.02</v>
      </c>
      <c r="J21" s="1660">
        <v>10.43</v>
      </c>
    </row>
    <row r="22" spans="1:11">
      <c r="A22" s="125" t="s">
        <v>341</v>
      </c>
      <c r="B22" s="1660">
        <v>3.64</v>
      </c>
      <c r="C22" s="1660">
        <v>4.34</v>
      </c>
      <c r="D22" s="1660">
        <v>5.33</v>
      </c>
      <c r="E22" s="1660">
        <v>6.08</v>
      </c>
      <c r="F22" s="1660">
        <v>6.67</v>
      </c>
      <c r="G22" s="1660">
        <v>7.98</v>
      </c>
      <c r="H22" s="1660">
        <v>9.86</v>
      </c>
      <c r="I22" s="1660">
        <v>10.86</v>
      </c>
      <c r="J22" s="1660">
        <v>10.92</v>
      </c>
    </row>
    <row r="23" spans="1:11">
      <c r="A23" s="125" t="s">
        <v>342</v>
      </c>
      <c r="B23" s="1660">
        <v>4.84</v>
      </c>
      <c r="C23" s="1660">
        <v>4.4400000000000004</v>
      </c>
      <c r="D23" s="1660">
        <v>5.77</v>
      </c>
      <c r="E23" s="1660">
        <v>6.16</v>
      </c>
      <c r="F23" s="1660">
        <v>6.63</v>
      </c>
      <c r="G23" s="1660">
        <v>7.82</v>
      </c>
      <c r="H23" s="1660">
        <v>9.5500000000000007</v>
      </c>
      <c r="I23" s="1660">
        <v>10.67</v>
      </c>
      <c r="J23" s="1660" t="s">
        <v>2</v>
      </c>
    </row>
    <row r="24" spans="1:11">
      <c r="B24" s="1660"/>
      <c r="C24" s="1660"/>
      <c r="D24" s="1660"/>
      <c r="E24" s="1660"/>
      <c r="F24" s="1660"/>
      <c r="G24" s="1660"/>
      <c r="H24" s="1660"/>
      <c r="I24" s="1660"/>
      <c r="J24" s="1660"/>
    </row>
    <row r="25" spans="1:11">
      <c r="A25" s="1658" t="s">
        <v>372</v>
      </c>
      <c r="B25" s="1660"/>
      <c r="C25" s="1660"/>
      <c r="D25" s="1660"/>
      <c r="E25" s="1660"/>
      <c r="F25" s="1660"/>
      <c r="G25" s="1660"/>
      <c r="H25" s="1660"/>
      <c r="I25" s="1660"/>
      <c r="J25" s="1660"/>
    </row>
    <row r="26" spans="1:11" s="128" customFormat="1">
      <c r="A26" s="125" t="s">
        <v>373</v>
      </c>
      <c r="B26" s="1660">
        <v>7.35</v>
      </c>
      <c r="C26" s="1660">
        <v>8.3699999999999992</v>
      </c>
      <c r="D26" s="1660">
        <v>9.76</v>
      </c>
      <c r="E26" s="1660">
        <v>10.27</v>
      </c>
      <c r="F26" s="1660">
        <v>12.4</v>
      </c>
      <c r="G26" s="1660">
        <v>13</v>
      </c>
      <c r="H26" s="1660">
        <v>13.64</v>
      </c>
      <c r="I26" s="1660">
        <v>14.55</v>
      </c>
      <c r="J26" s="1660">
        <v>13.46</v>
      </c>
      <c r="K26" s="111"/>
    </row>
    <row r="27" spans="1:11">
      <c r="A27" s="125" t="s">
        <v>340</v>
      </c>
      <c r="B27" s="1660">
        <v>4.71</v>
      </c>
      <c r="C27" s="1660">
        <v>2.91</v>
      </c>
      <c r="D27" s="1660">
        <v>4.67</v>
      </c>
      <c r="E27" s="1660">
        <v>4.97</v>
      </c>
      <c r="F27" s="1660">
        <v>5.59</v>
      </c>
      <c r="G27" s="1660">
        <v>6.99</v>
      </c>
      <c r="H27" s="1660">
        <v>8.89</v>
      </c>
      <c r="I27" s="1660">
        <v>10.02</v>
      </c>
      <c r="J27" s="1660">
        <v>10.43</v>
      </c>
    </row>
    <row r="28" spans="1:11">
      <c r="A28" s="125" t="s">
        <v>341</v>
      </c>
      <c r="B28" s="1660">
        <v>3.64</v>
      </c>
      <c r="C28" s="1660">
        <v>4.34</v>
      </c>
      <c r="D28" s="1660">
        <v>5.33</v>
      </c>
      <c r="E28" s="1660">
        <v>6.08</v>
      </c>
      <c r="F28" s="1660">
        <v>6.67</v>
      </c>
      <c r="G28" s="1660">
        <v>7.98</v>
      </c>
      <c r="H28" s="1660">
        <v>9.86</v>
      </c>
      <c r="I28" s="1660">
        <v>10.86</v>
      </c>
      <c r="J28" s="1660">
        <v>10.92</v>
      </c>
    </row>
    <row r="29" spans="1:11">
      <c r="A29" s="125" t="s">
        <v>342</v>
      </c>
      <c r="B29" s="1660">
        <v>4.84</v>
      </c>
      <c r="C29" s="1660">
        <v>4.4400000000000004</v>
      </c>
      <c r="D29" s="1660">
        <v>5.77</v>
      </c>
      <c r="E29" s="1660">
        <v>6.16</v>
      </c>
      <c r="F29" s="1660">
        <v>6.63</v>
      </c>
      <c r="G29" s="1660">
        <v>7.82</v>
      </c>
      <c r="H29" s="1660">
        <v>9.5500000000000007</v>
      </c>
      <c r="I29" s="1660">
        <v>10.67</v>
      </c>
      <c r="J29" s="1660" t="s">
        <v>2</v>
      </c>
    </row>
    <row r="30" spans="1:11">
      <c r="A30" s="110" t="s">
        <v>343</v>
      </c>
      <c r="B30" s="1660">
        <v>6.751544813247814</v>
      </c>
      <c r="C30" s="1660">
        <v>7.7272384614128011</v>
      </c>
      <c r="D30" s="1660">
        <v>9.1574396469689994</v>
      </c>
      <c r="E30" s="1660">
        <v>9.718378501390168</v>
      </c>
      <c r="F30" s="1660"/>
      <c r="G30" s="1660"/>
      <c r="H30" s="1660"/>
      <c r="I30" s="1660"/>
      <c r="J30" s="1660"/>
    </row>
    <row r="31" spans="1:11">
      <c r="B31" s="1660"/>
      <c r="C31" s="1660"/>
      <c r="D31" s="1660"/>
      <c r="E31" s="1660"/>
      <c r="F31" s="1660"/>
      <c r="G31" s="1660"/>
      <c r="H31" s="1660"/>
      <c r="I31" s="1660"/>
      <c r="J31" s="1660"/>
    </row>
    <row r="32" spans="1:11">
      <c r="A32" s="1658" t="s">
        <v>374</v>
      </c>
      <c r="B32" s="1660"/>
      <c r="C32" s="1660"/>
      <c r="D32" s="1660"/>
      <c r="E32" s="1660"/>
      <c r="F32" s="1660"/>
      <c r="G32" s="1660"/>
      <c r="H32" s="1660"/>
      <c r="I32" s="1660"/>
      <c r="J32" s="1660"/>
    </row>
    <row r="33" spans="1:11">
      <c r="A33" s="1658" t="s">
        <v>375</v>
      </c>
      <c r="B33" s="1660"/>
      <c r="C33" s="1660"/>
      <c r="D33" s="1660"/>
      <c r="E33" s="1660"/>
      <c r="F33" s="1660"/>
      <c r="G33" s="1660"/>
      <c r="H33" s="1660"/>
      <c r="I33" s="1660"/>
      <c r="J33" s="1660"/>
    </row>
    <row r="34" spans="1:11">
      <c r="A34" s="125" t="s">
        <v>340</v>
      </c>
      <c r="B34" s="1660">
        <v>4.71</v>
      </c>
      <c r="C34" s="1660">
        <v>2.91</v>
      </c>
      <c r="D34" s="1660">
        <v>4.67</v>
      </c>
      <c r="E34" s="1660">
        <v>4.97</v>
      </c>
      <c r="F34" s="1660">
        <v>5.59</v>
      </c>
      <c r="G34" s="1660">
        <v>6.99</v>
      </c>
      <c r="H34" s="1660">
        <v>8.89</v>
      </c>
      <c r="I34" s="1660">
        <v>10.02</v>
      </c>
      <c r="J34" s="1660">
        <v>10.43</v>
      </c>
    </row>
    <row r="35" spans="1:11">
      <c r="A35" s="125" t="s">
        <v>341</v>
      </c>
      <c r="B35" s="1660">
        <v>3.64</v>
      </c>
      <c r="C35" s="1660">
        <v>4.34</v>
      </c>
      <c r="D35" s="1660">
        <v>5.33</v>
      </c>
      <c r="E35" s="1660">
        <v>6.08</v>
      </c>
      <c r="F35" s="1660">
        <v>6.67</v>
      </c>
      <c r="G35" s="1660">
        <v>7.98</v>
      </c>
      <c r="H35" s="1660">
        <v>9.86</v>
      </c>
      <c r="I35" s="1660">
        <v>10.86</v>
      </c>
      <c r="J35" s="1660">
        <v>10.92</v>
      </c>
    </row>
    <row r="36" spans="1:11">
      <c r="A36" s="125" t="s">
        <v>342</v>
      </c>
      <c r="B36" s="1660">
        <v>4.84</v>
      </c>
      <c r="C36" s="1660">
        <v>4.4400000000000004</v>
      </c>
      <c r="D36" s="1660">
        <v>5.77</v>
      </c>
      <c r="E36" s="1660">
        <v>6.16</v>
      </c>
      <c r="F36" s="1660">
        <v>6.63</v>
      </c>
      <c r="G36" s="1660">
        <v>7.82</v>
      </c>
      <c r="H36" s="1660">
        <v>9.5500000000000007</v>
      </c>
      <c r="I36" s="1660">
        <v>10.67</v>
      </c>
      <c r="J36" s="1660" t="s">
        <v>2</v>
      </c>
    </row>
    <row r="37" spans="1:11">
      <c r="B37" s="1660"/>
      <c r="C37" s="1660"/>
      <c r="D37" s="1660"/>
      <c r="E37" s="1660"/>
      <c r="F37" s="1660"/>
      <c r="G37" s="1660"/>
      <c r="H37" s="1660"/>
      <c r="I37" s="1660"/>
      <c r="J37" s="1660"/>
    </row>
    <row r="38" spans="1:11">
      <c r="A38" s="1658" t="s">
        <v>376</v>
      </c>
      <c r="B38" s="1660"/>
      <c r="C38" s="1660"/>
      <c r="D38" s="1660"/>
      <c r="E38" s="1660"/>
      <c r="F38" s="1660"/>
      <c r="G38" s="1660"/>
      <c r="H38" s="1660"/>
      <c r="I38" s="1660"/>
      <c r="J38" s="1660"/>
    </row>
    <row r="39" spans="1:11">
      <c r="A39" s="125" t="s">
        <v>340</v>
      </c>
      <c r="B39" s="1660">
        <v>4.71</v>
      </c>
      <c r="C39" s="1660">
        <v>2.91</v>
      </c>
      <c r="D39" s="1660">
        <v>4.67</v>
      </c>
      <c r="E39" s="1660">
        <v>4.97</v>
      </c>
      <c r="F39" s="1660">
        <v>5.59</v>
      </c>
      <c r="G39" s="1660">
        <v>6.99</v>
      </c>
      <c r="H39" s="1660">
        <v>8.89</v>
      </c>
      <c r="I39" s="1660">
        <v>10.02</v>
      </c>
      <c r="J39" s="1660">
        <v>10.43</v>
      </c>
    </row>
    <row r="40" spans="1:11">
      <c r="A40" s="125" t="s">
        <v>341</v>
      </c>
      <c r="B40" s="1660">
        <v>3.64</v>
      </c>
      <c r="C40" s="1660">
        <v>4.34</v>
      </c>
      <c r="D40" s="1660">
        <v>5.33</v>
      </c>
      <c r="E40" s="1660">
        <v>6.08</v>
      </c>
      <c r="F40" s="1660">
        <v>6.67</v>
      </c>
      <c r="G40" s="1660">
        <v>7.98</v>
      </c>
      <c r="H40" s="1660">
        <v>9.86</v>
      </c>
      <c r="I40" s="1660">
        <v>10.86</v>
      </c>
      <c r="J40" s="1660">
        <v>10.92</v>
      </c>
    </row>
    <row r="41" spans="1:11">
      <c r="A41" s="125" t="s">
        <v>342</v>
      </c>
      <c r="B41" s="1660">
        <v>4.84</v>
      </c>
      <c r="C41" s="1660">
        <v>4.4400000000000004</v>
      </c>
      <c r="D41" s="1660">
        <v>5.77</v>
      </c>
      <c r="E41" s="1660">
        <v>6.16</v>
      </c>
      <c r="F41" s="1660">
        <v>6.63</v>
      </c>
      <c r="G41" s="1660">
        <v>7.82</v>
      </c>
      <c r="H41" s="1660">
        <v>9.5500000000000007</v>
      </c>
      <c r="I41" s="1660">
        <v>10.67</v>
      </c>
      <c r="J41" s="1660" t="s">
        <v>2</v>
      </c>
    </row>
    <row r="42" spans="1:11">
      <c r="A42" s="110" t="s">
        <v>343</v>
      </c>
      <c r="B42" s="1660">
        <v>14.6</v>
      </c>
      <c r="C42" s="1660">
        <v>9.5133333333333336</v>
      </c>
      <c r="D42" s="1660">
        <v>-2.7666666666666671</v>
      </c>
      <c r="E42" s="1660">
        <v>-7.5650000000000004</v>
      </c>
      <c r="F42" s="1660"/>
      <c r="G42" s="1660"/>
      <c r="H42" s="1660"/>
      <c r="I42" s="1660"/>
      <c r="J42" s="1660"/>
    </row>
    <row r="43" spans="1:11">
      <c r="B43" s="1660"/>
      <c r="C43" s="1660"/>
      <c r="D43" s="1660"/>
      <c r="E43" s="1660"/>
      <c r="F43" s="1660"/>
      <c r="G43" s="1660"/>
      <c r="H43" s="1660"/>
      <c r="I43" s="1660"/>
      <c r="J43" s="1660"/>
    </row>
    <row r="44" spans="1:11">
      <c r="A44" s="125" t="s">
        <v>377</v>
      </c>
      <c r="B44" s="1660"/>
      <c r="C44" s="1660"/>
      <c r="D44" s="1660"/>
      <c r="E44" s="1660"/>
      <c r="F44" s="1660"/>
      <c r="G44" s="1660"/>
      <c r="H44" s="1660"/>
      <c r="I44" s="1660"/>
      <c r="J44" s="1660"/>
    </row>
    <row r="45" spans="1:11" s="128" customFormat="1">
      <c r="A45" s="125" t="s">
        <v>340</v>
      </c>
      <c r="B45" s="1660">
        <v>4.71</v>
      </c>
      <c r="C45" s="1660">
        <v>2.91</v>
      </c>
      <c r="D45" s="1660">
        <v>4.67</v>
      </c>
      <c r="E45" s="1660">
        <v>4.97</v>
      </c>
      <c r="F45" s="1660">
        <v>5.59</v>
      </c>
      <c r="G45" s="1660">
        <v>6.99</v>
      </c>
      <c r="H45" s="1660">
        <v>8.89</v>
      </c>
      <c r="I45" s="1660">
        <v>10.02</v>
      </c>
      <c r="J45" s="1660">
        <v>10.43</v>
      </c>
      <c r="K45" s="111"/>
    </row>
    <row r="46" spans="1:11">
      <c r="A46" s="125" t="s">
        <v>341</v>
      </c>
      <c r="B46" s="1660">
        <v>3.64</v>
      </c>
      <c r="C46" s="1660">
        <v>4.34</v>
      </c>
      <c r="D46" s="1660">
        <v>5.33</v>
      </c>
      <c r="E46" s="1660">
        <v>6.08</v>
      </c>
      <c r="F46" s="1660">
        <v>6.67</v>
      </c>
      <c r="G46" s="1660">
        <v>7.98</v>
      </c>
      <c r="H46" s="1660">
        <v>9.86</v>
      </c>
      <c r="I46" s="1660">
        <v>10.86</v>
      </c>
      <c r="J46" s="1660">
        <v>10.92</v>
      </c>
    </row>
    <row r="47" spans="1:11">
      <c r="A47" s="125" t="s">
        <v>342</v>
      </c>
      <c r="B47" s="1660">
        <v>4.84</v>
      </c>
      <c r="C47" s="1660">
        <v>4.4400000000000004</v>
      </c>
      <c r="D47" s="1660">
        <v>5.77</v>
      </c>
      <c r="E47" s="1660">
        <v>6.16</v>
      </c>
      <c r="F47" s="1660">
        <v>6.63</v>
      </c>
      <c r="G47" s="1660">
        <v>7.82</v>
      </c>
      <c r="H47" s="1660">
        <v>9.5500000000000007</v>
      </c>
      <c r="I47" s="1660">
        <v>10.67</v>
      </c>
      <c r="J47" s="1660" t="s">
        <v>2</v>
      </c>
    </row>
    <row r="48" spans="1:11">
      <c r="A48" s="110" t="s">
        <v>343</v>
      </c>
      <c r="B48" s="1660">
        <v>29.004285714285711</v>
      </c>
      <c r="C48" s="1660">
        <v>25.968333333333334</v>
      </c>
      <c r="D48" s="1660">
        <v>16.2</v>
      </c>
      <c r="E48" s="1660">
        <v>14.17</v>
      </c>
      <c r="F48" s="1660">
        <v>14.59</v>
      </c>
      <c r="G48" s="1660"/>
      <c r="H48" s="1660"/>
      <c r="I48" s="1660"/>
      <c r="J48" s="1660"/>
    </row>
    <row r="49" spans="1:10">
      <c r="B49" s="1660"/>
      <c r="C49" s="1660"/>
      <c r="D49" s="1660"/>
      <c r="E49" s="1660"/>
      <c r="F49" s="1660"/>
      <c r="G49" s="1660"/>
      <c r="H49" s="1660"/>
      <c r="I49" s="1660"/>
      <c r="J49" s="1660"/>
    </row>
    <row r="50" spans="1:10">
      <c r="A50" s="1658" t="s">
        <v>378</v>
      </c>
      <c r="B50" s="1660"/>
      <c r="C50" s="1660"/>
      <c r="D50" s="1660"/>
      <c r="E50" s="1660"/>
      <c r="F50" s="1660"/>
      <c r="G50" s="1660"/>
      <c r="H50" s="1660"/>
      <c r="I50" s="1660"/>
      <c r="J50" s="1660"/>
    </row>
    <row r="51" spans="1:10">
      <c r="A51" s="1658" t="s">
        <v>379</v>
      </c>
      <c r="B51" s="1660"/>
      <c r="C51" s="1660"/>
      <c r="D51" s="1660"/>
      <c r="E51" s="1660"/>
      <c r="F51" s="1660"/>
      <c r="G51" s="1660"/>
      <c r="H51" s="1660"/>
      <c r="I51" s="1660"/>
      <c r="J51" s="1660"/>
    </row>
    <row r="52" spans="1:10">
      <c r="A52" s="125" t="s">
        <v>380</v>
      </c>
      <c r="B52" s="1660">
        <v>25.57</v>
      </c>
      <c r="C52" s="1660">
        <v>15.41</v>
      </c>
      <c r="D52" s="1660">
        <v>3.64</v>
      </c>
      <c r="E52" s="1660">
        <v>5.32</v>
      </c>
      <c r="F52" s="1660">
        <v>12.86</v>
      </c>
      <c r="G52" s="1660">
        <v>15.88</v>
      </c>
      <c r="H52" s="1660" t="s">
        <v>2</v>
      </c>
      <c r="I52" s="1660" t="s">
        <v>2</v>
      </c>
      <c r="J52" s="1660" t="s">
        <v>2</v>
      </c>
    </row>
    <row r="53" spans="1:10">
      <c r="A53" s="125" t="s">
        <v>340</v>
      </c>
      <c r="B53" s="1660">
        <v>4.71</v>
      </c>
      <c r="C53" s="1660">
        <v>2.91</v>
      </c>
      <c r="D53" s="1660">
        <v>4.67</v>
      </c>
      <c r="E53" s="1660">
        <v>4.97</v>
      </c>
      <c r="F53" s="1660">
        <v>5.59</v>
      </c>
      <c r="G53" s="1660">
        <v>6.99</v>
      </c>
      <c r="H53" s="1660">
        <v>8.89</v>
      </c>
      <c r="I53" s="1660">
        <v>10.02</v>
      </c>
      <c r="J53" s="1660">
        <v>10.43</v>
      </c>
    </row>
    <row r="54" spans="1:10">
      <c r="A54" s="125" t="s">
        <v>341</v>
      </c>
      <c r="B54" s="1660">
        <v>3.64</v>
      </c>
      <c r="C54" s="1660">
        <v>4.34</v>
      </c>
      <c r="D54" s="1660">
        <v>5.33</v>
      </c>
      <c r="E54" s="1660">
        <v>6.08</v>
      </c>
      <c r="F54" s="1660">
        <v>6.67</v>
      </c>
      <c r="G54" s="1660">
        <v>7.98</v>
      </c>
      <c r="H54" s="1660">
        <v>9.86</v>
      </c>
      <c r="I54" s="1660">
        <v>10.86</v>
      </c>
      <c r="J54" s="1660">
        <v>10.92</v>
      </c>
    </row>
    <row r="55" spans="1:10">
      <c r="A55" s="125" t="s">
        <v>342</v>
      </c>
      <c r="B55" s="1660">
        <v>4.84</v>
      </c>
      <c r="C55" s="1660">
        <v>4.4400000000000004</v>
      </c>
      <c r="D55" s="1660">
        <v>5.77</v>
      </c>
      <c r="E55" s="1660">
        <v>6.16</v>
      </c>
      <c r="F55" s="1660">
        <v>6.63</v>
      </c>
      <c r="G55" s="1660">
        <v>7.82</v>
      </c>
      <c r="H55" s="1660">
        <v>9.5500000000000007</v>
      </c>
      <c r="I55" s="1660">
        <v>10.67</v>
      </c>
      <c r="J55" s="1660" t="s">
        <v>2</v>
      </c>
    </row>
    <row r="56" spans="1:10">
      <c r="A56" s="110" t="s">
        <v>343</v>
      </c>
      <c r="B56" s="1660">
        <v>23.726799999999994</v>
      </c>
      <c r="C56" s="1660">
        <v>13.810476190476194</v>
      </c>
      <c r="D56" s="1660">
        <v>3.0931578947368421</v>
      </c>
      <c r="E56" s="1660">
        <v>6.3224999999999998</v>
      </c>
      <c r="F56" s="1660">
        <v>10.117142857142857</v>
      </c>
      <c r="G56" s="1660"/>
      <c r="H56" s="1660"/>
      <c r="I56" s="1660"/>
      <c r="J56" s="1660"/>
    </row>
    <row r="57" spans="1:10">
      <c r="B57" s="1660"/>
      <c r="C57" s="1660"/>
      <c r="D57" s="1660"/>
      <c r="E57" s="1660"/>
      <c r="F57" s="1660"/>
      <c r="G57" s="1660"/>
      <c r="H57" s="1660"/>
      <c r="I57" s="1660"/>
      <c r="J57" s="1660"/>
    </row>
    <row r="58" spans="1:10">
      <c r="A58" s="1658" t="s">
        <v>375</v>
      </c>
      <c r="B58" s="1660"/>
      <c r="C58" s="1660"/>
      <c r="D58" s="1660"/>
      <c r="E58" s="1660"/>
      <c r="F58" s="1660"/>
      <c r="G58" s="1660"/>
      <c r="H58" s="1660"/>
      <c r="I58" s="1660"/>
      <c r="J58" s="1660"/>
    </row>
    <row r="59" spans="1:10">
      <c r="A59" s="125" t="s">
        <v>340</v>
      </c>
      <c r="B59" s="1660">
        <v>4.71</v>
      </c>
      <c r="C59" s="1660">
        <v>2.91</v>
      </c>
      <c r="D59" s="1660">
        <v>4.67</v>
      </c>
      <c r="E59" s="1660">
        <v>4.97</v>
      </c>
      <c r="F59" s="1660">
        <v>5.59</v>
      </c>
      <c r="G59" s="1660">
        <v>6.99</v>
      </c>
      <c r="H59" s="1660">
        <v>8.89</v>
      </c>
      <c r="I59" s="1660">
        <v>10.02</v>
      </c>
      <c r="J59" s="1660">
        <v>10.43</v>
      </c>
    </row>
    <row r="60" spans="1:10">
      <c r="A60" s="125" t="s">
        <v>341</v>
      </c>
      <c r="B60" s="1660">
        <v>3.64</v>
      </c>
      <c r="C60" s="1660">
        <v>4.34</v>
      </c>
      <c r="D60" s="1660">
        <v>5.33</v>
      </c>
      <c r="E60" s="1660">
        <v>6.08</v>
      </c>
      <c r="F60" s="1660">
        <v>6.67</v>
      </c>
      <c r="G60" s="1660">
        <v>7.98</v>
      </c>
      <c r="H60" s="1660">
        <v>9.86</v>
      </c>
      <c r="I60" s="1660">
        <v>10.86</v>
      </c>
      <c r="J60" s="1660">
        <v>10.92</v>
      </c>
    </row>
    <row r="61" spans="1:10">
      <c r="A61" s="125" t="s">
        <v>342</v>
      </c>
      <c r="B61" s="1660">
        <v>4.84</v>
      </c>
      <c r="C61" s="1660">
        <v>4.4400000000000004</v>
      </c>
      <c r="D61" s="1660">
        <v>5.77</v>
      </c>
      <c r="E61" s="1660">
        <v>6.16</v>
      </c>
      <c r="F61" s="1660">
        <v>6.63</v>
      </c>
      <c r="G61" s="1660">
        <v>7.82</v>
      </c>
      <c r="H61" s="1660">
        <v>9.5500000000000007</v>
      </c>
      <c r="I61" s="1660">
        <v>10.67</v>
      </c>
      <c r="J61" s="1660" t="s">
        <v>2</v>
      </c>
    </row>
    <row r="62" spans="1:10">
      <c r="B62" s="1660"/>
      <c r="C62" s="1660"/>
      <c r="D62" s="1660"/>
      <c r="E62" s="1660"/>
      <c r="F62" s="1660"/>
      <c r="G62" s="1660"/>
      <c r="H62" s="1660"/>
      <c r="I62" s="1660"/>
      <c r="J62" s="1660"/>
    </row>
    <row r="63" spans="1:10">
      <c r="A63" s="1658" t="s">
        <v>381</v>
      </c>
      <c r="B63" s="1660"/>
      <c r="C63" s="1660"/>
      <c r="D63" s="1660"/>
      <c r="E63" s="1660"/>
      <c r="F63" s="1660"/>
      <c r="G63" s="1660"/>
      <c r="H63" s="1660"/>
      <c r="I63" s="1660"/>
      <c r="J63" s="1660"/>
    </row>
    <row r="64" spans="1:10">
      <c r="A64" s="125" t="s">
        <v>340</v>
      </c>
      <c r="B64" s="1660">
        <v>4.71</v>
      </c>
      <c r="C64" s="1660">
        <v>2.91</v>
      </c>
      <c r="D64" s="1660">
        <v>4.67</v>
      </c>
      <c r="E64" s="1660">
        <v>4.97</v>
      </c>
      <c r="F64" s="1660">
        <v>5.59</v>
      </c>
      <c r="G64" s="1660">
        <v>6.99</v>
      </c>
      <c r="H64" s="1660">
        <v>8.89</v>
      </c>
      <c r="I64" s="1660">
        <v>10.02</v>
      </c>
      <c r="J64" s="1660">
        <v>10.43</v>
      </c>
    </row>
    <row r="65" spans="1:10">
      <c r="A65" s="125" t="s">
        <v>341</v>
      </c>
      <c r="B65" s="1660">
        <v>3.64</v>
      </c>
      <c r="C65" s="1660">
        <v>4.34</v>
      </c>
      <c r="D65" s="1660">
        <v>5.33</v>
      </c>
      <c r="E65" s="1660">
        <v>6.08</v>
      </c>
      <c r="F65" s="1660">
        <v>6.67</v>
      </c>
      <c r="G65" s="1660">
        <v>7.98</v>
      </c>
      <c r="H65" s="1660">
        <v>9.86</v>
      </c>
      <c r="I65" s="1660">
        <v>10.86</v>
      </c>
      <c r="J65" s="1660">
        <v>10.92</v>
      </c>
    </row>
    <row r="66" spans="1:10">
      <c r="A66" s="125" t="s">
        <v>342</v>
      </c>
      <c r="B66" s="1660">
        <v>4.84</v>
      </c>
      <c r="C66" s="1660">
        <v>4.4400000000000004</v>
      </c>
      <c r="D66" s="1660">
        <v>5.77</v>
      </c>
      <c r="E66" s="1660">
        <v>6.16</v>
      </c>
      <c r="F66" s="1660">
        <v>6.63</v>
      </c>
      <c r="G66" s="1660">
        <v>7.82</v>
      </c>
      <c r="H66" s="1660">
        <v>9.5500000000000007</v>
      </c>
      <c r="I66" s="1660">
        <v>10.67</v>
      </c>
      <c r="J66" s="1660" t="s">
        <v>2</v>
      </c>
    </row>
    <row r="67" spans="1:10">
      <c r="A67" s="110" t="s">
        <v>343</v>
      </c>
      <c r="B67" s="1660">
        <v>17.617619047619048</v>
      </c>
      <c r="C67" s="1660">
        <v>7.49</v>
      </c>
      <c r="D67" s="1660">
        <v>2.5966666666666667</v>
      </c>
      <c r="E67" s="1660">
        <v>5.2850000000000001</v>
      </c>
      <c r="F67" s="1660"/>
      <c r="G67" s="1660"/>
      <c r="H67" s="1660"/>
      <c r="I67" s="1660"/>
      <c r="J67" s="1660"/>
    </row>
    <row r="68" spans="1:10">
      <c r="B68" s="1660"/>
      <c r="C68" s="1660"/>
      <c r="D68" s="1660"/>
      <c r="E68" s="1660"/>
      <c r="F68" s="1660"/>
      <c r="G68" s="1660"/>
      <c r="H68" s="1660"/>
      <c r="I68" s="1660"/>
      <c r="J68" s="1660"/>
    </row>
    <row r="69" spans="1:10">
      <c r="A69" s="1658" t="s">
        <v>382</v>
      </c>
      <c r="B69" s="1660"/>
      <c r="C69" s="1660"/>
      <c r="D69" s="1660"/>
      <c r="E69" s="1660"/>
      <c r="F69" s="1660"/>
      <c r="G69" s="1660"/>
      <c r="H69" s="1660"/>
      <c r="I69" s="1660"/>
      <c r="J69" s="1660"/>
    </row>
    <row r="70" spans="1:10">
      <c r="A70" s="125" t="s">
        <v>383</v>
      </c>
      <c r="B70" s="1660">
        <v>6.25</v>
      </c>
      <c r="C70" s="1660">
        <v>2.36</v>
      </c>
      <c r="D70" s="1660">
        <v>5.78</v>
      </c>
      <c r="E70" s="1660">
        <v>8.51</v>
      </c>
      <c r="F70" s="1660">
        <v>10.96</v>
      </c>
      <c r="G70" s="1660">
        <v>12.74</v>
      </c>
      <c r="H70" s="1660">
        <v>10.19</v>
      </c>
      <c r="I70" s="1660" t="s">
        <v>2</v>
      </c>
      <c r="J70" s="1660" t="s">
        <v>2</v>
      </c>
    </row>
    <row r="71" spans="1:10">
      <c r="A71" s="125" t="s">
        <v>340</v>
      </c>
      <c r="B71" s="1660">
        <v>4.71</v>
      </c>
      <c r="C71" s="1660">
        <v>2.91</v>
      </c>
      <c r="D71" s="1660">
        <v>4.67</v>
      </c>
      <c r="E71" s="1660">
        <v>4.97</v>
      </c>
      <c r="F71" s="1660">
        <v>5.59</v>
      </c>
      <c r="G71" s="1660">
        <v>6.99</v>
      </c>
      <c r="H71" s="1660">
        <v>8.89</v>
      </c>
      <c r="I71" s="1660">
        <v>10.02</v>
      </c>
      <c r="J71" s="1660">
        <v>10.43</v>
      </c>
    </row>
    <row r="72" spans="1:10">
      <c r="A72" s="125" t="s">
        <v>341</v>
      </c>
      <c r="B72" s="1660">
        <v>3.64</v>
      </c>
      <c r="C72" s="1660">
        <v>4.34</v>
      </c>
      <c r="D72" s="1660">
        <v>5.33</v>
      </c>
      <c r="E72" s="1660">
        <v>6.08</v>
      </c>
      <c r="F72" s="1660">
        <v>6.67</v>
      </c>
      <c r="G72" s="1660">
        <v>7.98</v>
      </c>
      <c r="H72" s="1660">
        <v>9.86</v>
      </c>
      <c r="I72" s="1660">
        <v>10.86</v>
      </c>
      <c r="J72" s="1660">
        <v>10.92</v>
      </c>
    </row>
    <row r="73" spans="1:10">
      <c r="A73" s="125" t="s">
        <v>342</v>
      </c>
      <c r="B73" s="1660">
        <v>4.84</v>
      </c>
      <c r="C73" s="1660">
        <v>4.4400000000000004</v>
      </c>
      <c r="D73" s="1660">
        <v>5.77</v>
      </c>
      <c r="E73" s="1660">
        <v>6.16</v>
      </c>
      <c r="F73" s="1660">
        <v>6.63</v>
      </c>
      <c r="G73" s="1660">
        <v>7.82</v>
      </c>
      <c r="H73" s="1660">
        <v>9.5500000000000007</v>
      </c>
      <c r="I73" s="1660">
        <v>10.67</v>
      </c>
      <c r="J73" s="1660" t="s">
        <v>2</v>
      </c>
    </row>
    <row r="74" spans="1:10">
      <c r="A74" s="110" t="s">
        <v>343</v>
      </c>
      <c r="B74" s="1660">
        <v>6.0977777777777771</v>
      </c>
      <c r="C74" s="1660">
        <v>1.0985714285714285</v>
      </c>
      <c r="D74" s="1660">
        <v>3.7957142857142858</v>
      </c>
      <c r="E74" s="1660"/>
      <c r="F74" s="1660"/>
      <c r="G74" s="1660"/>
      <c r="H74" s="1660"/>
      <c r="I74" s="1660"/>
      <c r="J74" s="1660"/>
    </row>
    <row r="75" spans="1:10">
      <c r="B75" s="1660"/>
      <c r="C75" s="1660"/>
      <c r="D75" s="1660"/>
      <c r="E75" s="1660"/>
      <c r="F75" s="1660"/>
      <c r="G75" s="1660"/>
      <c r="H75" s="1660"/>
      <c r="I75" s="1660"/>
      <c r="J75" s="1660"/>
    </row>
    <row r="76" spans="1:10">
      <c r="A76" s="1658" t="s">
        <v>384</v>
      </c>
      <c r="B76" s="1660"/>
      <c r="C76" s="1660"/>
      <c r="D76" s="1660"/>
      <c r="E76" s="1660"/>
      <c r="F76" s="1660"/>
      <c r="G76" s="1660"/>
      <c r="H76" s="1660"/>
      <c r="I76" s="1660"/>
      <c r="J76" s="1660"/>
    </row>
    <row r="77" spans="1:10">
      <c r="A77" s="125" t="s">
        <v>340</v>
      </c>
      <c r="B77" s="1660">
        <v>4.71</v>
      </c>
      <c r="C77" s="1660">
        <v>2.91</v>
      </c>
      <c r="D77" s="1660">
        <v>4.67</v>
      </c>
      <c r="E77" s="1660">
        <v>4.97</v>
      </c>
      <c r="F77" s="1660">
        <v>5.59</v>
      </c>
      <c r="G77" s="1660">
        <v>6.99</v>
      </c>
      <c r="H77" s="1660">
        <v>8.89</v>
      </c>
      <c r="I77" s="1660">
        <v>10.02</v>
      </c>
      <c r="J77" s="1660">
        <v>10.43</v>
      </c>
    </row>
    <row r="78" spans="1:10">
      <c r="A78" s="125" t="s">
        <v>341</v>
      </c>
      <c r="B78" s="1660">
        <v>3.64</v>
      </c>
      <c r="C78" s="1660">
        <v>4.34</v>
      </c>
      <c r="D78" s="1660">
        <v>5.33</v>
      </c>
      <c r="E78" s="1660">
        <v>6.08</v>
      </c>
      <c r="F78" s="1660">
        <v>6.67</v>
      </c>
      <c r="G78" s="1660">
        <v>7.98</v>
      </c>
      <c r="H78" s="1660">
        <v>9.86</v>
      </c>
      <c r="I78" s="1660">
        <v>10.86</v>
      </c>
      <c r="J78" s="1660">
        <v>10.92</v>
      </c>
    </row>
    <row r="79" spans="1:10">
      <c r="A79" s="125" t="s">
        <v>342</v>
      </c>
      <c r="B79" s="1660">
        <v>4.84</v>
      </c>
      <c r="C79" s="1660">
        <v>4.4400000000000004</v>
      </c>
      <c r="D79" s="1660">
        <v>5.77</v>
      </c>
      <c r="E79" s="1660">
        <v>6.16</v>
      </c>
      <c r="F79" s="1660">
        <v>6.63</v>
      </c>
      <c r="G79" s="1660">
        <v>7.82</v>
      </c>
      <c r="H79" s="1660">
        <v>9.5500000000000007</v>
      </c>
      <c r="I79" s="1660">
        <v>10.67</v>
      </c>
      <c r="J79" s="1660" t="s">
        <v>2</v>
      </c>
    </row>
    <row r="80" spans="1:10">
      <c r="B80" s="1660"/>
      <c r="C80" s="1660"/>
      <c r="D80" s="1660"/>
      <c r="E80" s="1660"/>
      <c r="F80" s="1660"/>
      <c r="G80" s="1660"/>
      <c r="H80" s="1660"/>
      <c r="I80" s="1660"/>
      <c r="J80" s="1660"/>
    </row>
    <row r="81" spans="1:12">
      <c r="B81" s="1660"/>
      <c r="C81" s="1660"/>
      <c r="D81" s="1660"/>
      <c r="E81" s="1660"/>
      <c r="F81" s="1660"/>
      <c r="G81" s="1660"/>
      <c r="H81" s="1660"/>
      <c r="I81" s="1660"/>
      <c r="J81" s="1660"/>
    </row>
    <row r="82" spans="1:12">
      <c r="A82" s="110"/>
      <c r="B82" s="122"/>
      <c r="C82" s="122"/>
      <c r="D82" s="122"/>
      <c r="E82" s="122"/>
      <c r="F82" s="122"/>
      <c r="G82" s="122"/>
      <c r="H82" s="122"/>
      <c r="I82" s="122"/>
      <c r="J82" s="122"/>
      <c r="K82" s="195"/>
    </row>
    <row r="83" spans="1:12">
      <c r="A83" s="110"/>
      <c r="B83" s="122"/>
      <c r="C83" s="122"/>
      <c r="D83" s="122"/>
      <c r="E83" s="122"/>
      <c r="F83" s="122"/>
      <c r="G83" s="122"/>
      <c r="H83" s="122"/>
      <c r="I83" s="122"/>
      <c r="J83" s="122"/>
    </row>
    <row r="84" spans="1:12">
      <c r="A84" s="110"/>
      <c r="B84" s="122"/>
      <c r="C84" s="122"/>
      <c r="D84" s="122"/>
      <c r="E84" s="122"/>
      <c r="F84" s="122"/>
      <c r="G84" s="122"/>
      <c r="H84" s="122"/>
      <c r="I84" s="122"/>
      <c r="J84" s="122"/>
    </row>
    <row r="85" spans="1:12" s="129" customFormat="1" ht="11.25">
      <c r="A85" s="1786" t="s">
        <v>385</v>
      </c>
      <c r="B85" s="1786"/>
      <c r="C85" s="1786"/>
      <c r="D85" s="1786"/>
      <c r="E85" s="1786"/>
      <c r="F85" s="1786"/>
      <c r="G85" s="1786"/>
      <c r="H85" s="1786"/>
      <c r="I85" s="1786"/>
      <c r="J85" s="1786"/>
      <c r="K85" s="1786"/>
      <c r="L85" s="1786"/>
    </row>
    <row r="86" spans="1:12">
      <c r="A86" s="130" t="s">
        <v>386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</row>
    <row r="87" spans="1:12">
      <c r="A87" s="1787" t="s">
        <v>387</v>
      </c>
      <c r="B87" s="1787"/>
      <c r="C87" s="1787"/>
      <c r="D87" s="1787"/>
      <c r="E87" s="1787"/>
      <c r="F87" s="1787"/>
      <c r="G87" s="1787"/>
      <c r="H87" s="1787"/>
      <c r="I87" s="1787"/>
      <c r="J87" s="1787"/>
      <c r="K87" s="1787"/>
      <c r="L87" s="1787"/>
    </row>
  </sheetData>
  <mergeCells count="2">
    <mergeCell ref="A85:L85"/>
    <mergeCell ref="A87:L87"/>
  </mergeCells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1:Q127"/>
  <sheetViews>
    <sheetView workbookViewId="0" xr3:uid="{274F5AE0-5452-572F-8038-C13FFDA59D49}">
      <selection activeCell="AM19" sqref="AM19"/>
    </sheetView>
  </sheetViews>
  <sheetFormatPr defaultRowHeight="12.75"/>
  <cols>
    <col min="1" max="1" width="44.42578125" style="125" customWidth="1"/>
    <col min="2" max="9" width="12" style="125" customWidth="1"/>
    <col min="10" max="10" width="10.5703125" style="111" customWidth="1"/>
    <col min="11" max="16384" width="9.140625" style="111"/>
  </cols>
  <sheetData>
    <row r="1" spans="1:17" s="106" customFormat="1" ht="15">
      <c r="A1" s="1784" t="s">
        <v>333</v>
      </c>
      <c r="B1" s="1785"/>
      <c r="C1" s="1785"/>
      <c r="D1" s="1785"/>
      <c r="E1" s="1785"/>
      <c r="F1" s="1785"/>
      <c r="G1" s="1785"/>
      <c r="H1" s="1785"/>
      <c r="I1" s="1785"/>
      <c r="J1" s="1785"/>
    </row>
    <row r="2" spans="1:17" s="106" customFormat="1" ht="15">
      <c r="A2" s="1784" t="s">
        <v>388</v>
      </c>
      <c r="B2" s="1785"/>
      <c r="C2" s="1785"/>
      <c r="D2" s="1785"/>
      <c r="E2" s="1785"/>
      <c r="F2" s="1785"/>
      <c r="G2" s="1785"/>
      <c r="H2" s="1785"/>
      <c r="I2" s="1785"/>
      <c r="J2" s="1785"/>
    </row>
    <row r="3" spans="1:17" s="106" customFormat="1" ht="15">
      <c r="A3" s="107"/>
      <c r="B3" s="108"/>
      <c r="C3" s="108"/>
      <c r="D3" s="108"/>
      <c r="E3" s="108"/>
      <c r="F3" s="108"/>
      <c r="G3" s="108"/>
      <c r="H3" s="108"/>
      <c r="I3" s="108"/>
    </row>
    <row r="4" spans="1:17">
      <c r="A4" s="109"/>
      <c r="B4" s="110"/>
      <c r="C4" s="110"/>
      <c r="D4" s="110"/>
      <c r="E4" s="110"/>
      <c r="F4" s="110"/>
      <c r="G4" s="110"/>
      <c r="H4" s="110"/>
      <c r="I4" s="110"/>
    </row>
    <row r="5" spans="1:17">
      <c r="A5" s="112" t="s">
        <v>335</v>
      </c>
      <c r="B5" s="113"/>
      <c r="C5" s="113"/>
      <c r="D5" s="114" t="s">
        <v>336</v>
      </c>
      <c r="E5" s="114"/>
      <c r="F5" s="113"/>
      <c r="G5" s="113"/>
      <c r="H5" s="115"/>
      <c r="I5" s="115"/>
      <c r="J5" s="116"/>
    </row>
    <row r="6" spans="1:17" ht="13.5" thickBot="1">
      <c r="A6" s="162"/>
      <c r="B6" s="117">
        <v>1</v>
      </c>
      <c r="C6" s="117">
        <v>3</v>
      </c>
      <c r="D6" s="117">
        <v>5</v>
      </c>
      <c r="E6" s="117">
        <v>7</v>
      </c>
      <c r="F6" s="117">
        <v>10</v>
      </c>
      <c r="G6" s="117">
        <v>15</v>
      </c>
      <c r="H6" s="117">
        <v>20</v>
      </c>
      <c r="I6" s="117">
        <v>25</v>
      </c>
      <c r="J6" s="118">
        <v>30</v>
      </c>
    </row>
    <row r="7" spans="1:17" ht="13.5" thickBot="1">
      <c r="A7" s="119" t="s">
        <v>337</v>
      </c>
      <c r="B7" s="120"/>
      <c r="C7" s="120"/>
      <c r="D7" s="120"/>
      <c r="E7" s="120"/>
      <c r="F7" s="120"/>
      <c r="G7" s="120"/>
      <c r="H7" s="120"/>
      <c r="I7" s="120"/>
    </row>
    <row r="8" spans="1:17">
      <c r="A8" s="121" t="s">
        <v>338</v>
      </c>
      <c r="B8" s="178"/>
      <c r="C8" s="178"/>
      <c r="D8" s="178"/>
      <c r="E8" s="178"/>
      <c r="F8" s="178"/>
      <c r="G8" s="178"/>
      <c r="H8" s="178"/>
      <c r="I8" s="178"/>
      <c r="J8" s="1659"/>
      <c r="K8" s="1659"/>
      <c r="L8" s="1659"/>
      <c r="M8" s="1659"/>
      <c r="N8" s="1659"/>
      <c r="O8" s="1659"/>
      <c r="P8" s="1659"/>
      <c r="Q8" s="1659"/>
    </row>
    <row r="9" spans="1:17">
      <c r="A9" s="110" t="s">
        <v>339</v>
      </c>
      <c r="B9" s="122">
        <v>44.73</v>
      </c>
      <c r="C9" s="122">
        <v>42.09</v>
      </c>
      <c r="D9" s="122">
        <v>30.47</v>
      </c>
      <c r="E9" s="122">
        <v>24.96</v>
      </c>
      <c r="F9" s="122">
        <v>20.440000000000001</v>
      </c>
      <c r="G9" s="122">
        <v>17.57</v>
      </c>
      <c r="H9" s="122">
        <v>17.149999999999999</v>
      </c>
      <c r="I9" s="195">
        <v>18.62</v>
      </c>
      <c r="J9" s="1659">
        <v>20.72</v>
      </c>
      <c r="K9" s="1659"/>
      <c r="L9" s="1659"/>
      <c r="M9" s="1659"/>
      <c r="N9" s="1659"/>
      <c r="O9" s="1659"/>
      <c r="P9" s="1659"/>
      <c r="Q9" s="1659"/>
    </row>
    <row r="10" spans="1:17">
      <c r="A10" s="110" t="s">
        <v>340</v>
      </c>
      <c r="B10" s="122">
        <v>4.96</v>
      </c>
      <c r="C10" s="122">
        <v>3.85</v>
      </c>
      <c r="D10" s="122">
        <v>3.95</v>
      </c>
      <c r="E10" s="122">
        <v>4.4800000000000004</v>
      </c>
      <c r="F10" s="122">
        <v>4.88</v>
      </c>
      <c r="G10" s="122">
        <v>5.75</v>
      </c>
      <c r="H10" s="122">
        <v>7.16</v>
      </c>
      <c r="I10" s="195">
        <v>8.58</v>
      </c>
      <c r="J10" s="1659">
        <v>9.56</v>
      </c>
      <c r="K10" s="1659"/>
      <c r="L10" s="1659"/>
      <c r="M10" s="1659"/>
      <c r="N10" s="1659"/>
      <c r="O10" s="1659"/>
      <c r="P10" s="1659"/>
      <c r="Q10" s="1659"/>
    </row>
    <row r="11" spans="1:17">
      <c r="A11" s="110" t="s">
        <v>341</v>
      </c>
      <c r="B11" s="122">
        <v>3.67</v>
      </c>
      <c r="C11" s="122">
        <v>3.92</v>
      </c>
      <c r="D11" s="122">
        <v>4.5599999999999996</v>
      </c>
      <c r="E11" s="122">
        <v>5.21</v>
      </c>
      <c r="F11" s="122">
        <v>5.9</v>
      </c>
      <c r="G11" s="122">
        <v>6.71</v>
      </c>
      <c r="H11" s="122">
        <v>8.23</v>
      </c>
      <c r="I11" s="195">
        <v>9.68</v>
      </c>
      <c r="J11" s="1659">
        <v>10.4</v>
      </c>
      <c r="K11" s="1659"/>
      <c r="L11" s="1659"/>
      <c r="M11" s="1659"/>
      <c r="N11" s="1659"/>
      <c r="O11" s="1659"/>
      <c r="P11" s="1659"/>
      <c r="Q11" s="1659"/>
    </row>
    <row r="12" spans="1:17">
      <c r="A12" s="110" t="s">
        <v>342</v>
      </c>
      <c r="B12" s="122">
        <v>4.84</v>
      </c>
      <c r="C12" s="122">
        <v>4.3499999999999996</v>
      </c>
      <c r="D12" s="122">
        <v>4.8499999999999996</v>
      </c>
      <c r="E12" s="122">
        <v>5.44</v>
      </c>
      <c r="F12" s="122">
        <v>5.95</v>
      </c>
      <c r="G12" s="122">
        <v>6.63</v>
      </c>
      <c r="H12" s="122">
        <v>7.96</v>
      </c>
      <c r="I12" s="1659">
        <v>9.33</v>
      </c>
      <c r="J12" s="1659" t="s">
        <v>2</v>
      </c>
      <c r="K12" s="1659"/>
      <c r="L12" s="1659"/>
      <c r="M12" s="1659"/>
      <c r="N12" s="1659"/>
      <c r="O12" s="1659"/>
      <c r="P12" s="1659"/>
      <c r="Q12" s="1659"/>
    </row>
    <row r="13" spans="1:17">
      <c r="A13" s="110" t="s">
        <v>389</v>
      </c>
      <c r="B13" s="122">
        <v>20.461764705882359</v>
      </c>
      <c r="C13" s="122">
        <v>34.252926829268297</v>
      </c>
      <c r="D13" s="122">
        <v>28.442121212121215</v>
      </c>
      <c r="E13" s="122">
        <v>24.008800000000001</v>
      </c>
      <c r="F13" s="122">
        <v>19.149285714285714</v>
      </c>
      <c r="G13" s="122">
        <v>16.907142857142855</v>
      </c>
      <c r="H13" s="122">
        <v>16.475000000000001</v>
      </c>
      <c r="I13" s="195">
        <v>18.155000000000001</v>
      </c>
      <c r="J13" s="1659">
        <v>20.1525</v>
      </c>
      <c r="K13" s="1659"/>
      <c r="L13" s="1659"/>
      <c r="M13" s="1659"/>
      <c r="N13" s="1659"/>
      <c r="O13" s="1659"/>
      <c r="P13" s="1659"/>
      <c r="Q13" s="1659"/>
    </row>
    <row r="14" spans="1:17">
      <c r="A14" s="123"/>
      <c r="B14" s="122"/>
      <c r="C14" s="122"/>
      <c r="D14" s="122"/>
      <c r="E14" s="122"/>
      <c r="F14" s="122"/>
      <c r="G14" s="122"/>
      <c r="H14" s="122"/>
      <c r="I14" s="1659"/>
      <c r="J14" s="1659"/>
      <c r="K14" s="1659"/>
      <c r="L14" s="1659"/>
      <c r="M14" s="1659"/>
      <c r="N14" s="1659"/>
      <c r="O14" s="1659"/>
      <c r="P14" s="1659"/>
      <c r="Q14" s="1659"/>
    </row>
    <row r="15" spans="1:17">
      <c r="A15" s="124" t="s">
        <v>344</v>
      </c>
      <c r="B15" s="122"/>
      <c r="C15" s="122"/>
      <c r="D15" s="122"/>
      <c r="E15" s="122"/>
      <c r="F15" s="122"/>
      <c r="G15" s="122"/>
      <c r="H15" s="122"/>
      <c r="I15" s="1659"/>
      <c r="J15" s="1659"/>
      <c r="K15" s="1659"/>
      <c r="L15" s="1659"/>
      <c r="M15" s="1659"/>
      <c r="N15" s="1659"/>
      <c r="O15" s="1659"/>
      <c r="P15" s="1659"/>
      <c r="Q15" s="1659"/>
    </row>
    <row r="16" spans="1:17">
      <c r="A16" s="110" t="s">
        <v>339</v>
      </c>
      <c r="B16" s="122">
        <v>44.73</v>
      </c>
      <c r="C16" s="122">
        <v>42.09</v>
      </c>
      <c r="D16" s="122">
        <v>30.47</v>
      </c>
      <c r="E16" s="122">
        <v>24.96</v>
      </c>
      <c r="F16" s="122">
        <v>20.440000000000001</v>
      </c>
      <c r="G16" s="122">
        <v>17.57</v>
      </c>
      <c r="H16" s="122">
        <v>17.149999999999999</v>
      </c>
      <c r="I16" s="195">
        <v>18.62</v>
      </c>
      <c r="J16" s="1659">
        <v>20.72</v>
      </c>
      <c r="K16" s="1659"/>
      <c r="L16" s="1659"/>
      <c r="M16" s="1659"/>
      <c r="N16" s="1659"/>
      <c r="O16" s="1659"/>
      <c r="P16" s="1659"/>
      <c r="Q16" s="1659"/>
    </row>
    <row r="17" spans="1:17">
      <c r="A17" s="110" t="s">
        <v>340</v>
      </c>
      <c r="B17" s="122">
        <v>4.96</v>
      </c>
      <c r="C17" s="122">
        <v>3.85</v>
      </c>
      <c r="D17" s="122">
        <v>3.95</v>
      </c>
      <c r="E17" s="122">
        <v>4.4800000000000004</v>
      </c>
      <c r="F17" s="122">
        <v>4.88</v>
      </c>
      <c r="G17" s="122">
        <v>5.75</v>
      </c>
      <c r="H17" s="122">
        <v>7.16</v>
      </c>
      <c r="I17" s="195">
        <v>8.58</v>
      </c>
      <c r="J17" s="1659">
        <v>9.56</v>
      </c>
      <c r="K17" s="1659"/>
      <c r="L17" s="1659"/>
      <c r="M17" s="1659"/>
      <c r="N17" s="1659"/>
      <c r="O17" s="1659"/>
      <c r="P17" s="1659"/>
      <c r="Q17" s="1659"/>
    </row>
    <row r="18" spans="1:17">
      <c r="A18" s="110" t="s">
        <v>341</v>
      </c>
      <c r="B18" s="122">
        <v>3.67</v>
      </c>
      <c r="C18" s="122">
        <v>3.92</v>
      </c>
      <c r="D18" s="122">
        <v>4.5599999999999996</v>
      </c>
      <c r="E18" s="122">
        <v>5.21</v>
      </c>
      <c r="F18" s="122"/>
      <c r="G18" s="122">
        <v>6.71</v>
      </c>
      <c r="H18" s="122">
        <v>8.23</v>
      </c>
      <c r="I18" s="195">
        <v>9.68</v>
      </c>
      <c r="J18" s="1659">
        <v>10.4</v>
      </c>
      <c r="K18" s="1659"/>
      <c r="L18" s="1659"/>
      <c r="M18" s="1659"/>
      <c r="N18" s="1659"/>
      <c r="O18" s="1659"/>
      <c r="P18" s="1659"/>
      <c r="Q18" s="1659"/>
    </row>
    <row r="19" spans="1:17">
      <c r="A19" s="110" t="s">
        <v>342</v>
      </c>
      <c r="B19" s="122">
        <v>4.84</v>
      </c>
      <c r="C19" s="122">
        <v>4.3499999999999996</v>
      </c>
      <c r="D19" s="122">
        <v>4.8499999999999996</v>
      </c>
      <c r="E19" s="122">
        <v>5.44</v>
      </c>
      <c r="F19" s="122">
        <v>5.95</v>
      </c>
      <c r="G19" s="122">
        <v>6.63</v>
      </c>
      <c r="H19" s="122">
        <v>7.96</v>
      </c>
      <c r="I19" s="1659">
        <v>9.33</v>
      </c>
      <c r="J19" s="1659" t="s">
        <v>2</v>
      </c>
      <c r="K19" s="1659"/>
      <c r="L19" s="1659"/>
      <c r="M19" s="1659"/>
      <c r="N19" s="1659"/>
      <c r="O19" s="1659"/>
      <c r="P19" s="1659"/>
      <c r="Q19" s="1659"/>
    </row>
    <row r="20" spans="1:17">
      <c r="A20" s="110" t="s">
        <v>389</v>
      </c>
      <c r="B20" s="122">
        <v>12.211666666666668</v>
      </c>
      <c r="C20" s="122">
        <v>32.663333333333334</v>
      </c>
      <c r="D20" s="122">
        <v>28.048333333333332</v>
      </c>
      <c r="E20" s="122">
        <v>21.643999999999998</v>
      </c>
      <c r="F20" s="122">
        <v>15.51</v>
      </c>
      <c r="G20" s="122">
        <v>13.49</v>
      </c>
      <c r="H20" s="122">
        <v>12</v>
      </c>
      <c r="I20" s="195">
        <v>13.5</v>
      </c>
      <c r="J20" s="1659">
        <v>15.38</v>
      </c>
      <c r="K20" s="1659"/>
      <c r="L20" s="1659"/>
      <c r="M20" s="1659"/>
      <c r="N20" s="1659"/>
      <c r="O20" s="1659"/>
      <c r="P20" s="1659"/>
      <c r="Q20" s="1659"/>
    </row>
    <row r="21" spans="1:17">
      <c r="A21" s="110"/>
      <c r="B21" s="122"/>
      <c r="C21" s="122"/>
      <c r="D21" s="122"/>
      <c r="E21" s="122"/>
      <c r="F21" s="122"/>
      <c r="G21" s="122"/>
      <c r="H21" s="122"/>
      <c r="I21" s="1659"/>
      <c r="J21" s="1659"/>
      <c r="K21" s="1659"/>
      <c r="L21" s="1659"/>
      <c r="M21" s="1659"/>
      <c r="N21" s="1659"/>
      <c r="O21" s="1659"/>
      <c r="P21" s="1659"/>
      <c r="Q21" s="1659"/>
    </row>
    <row r="22" spans="1:17">
      <c r="A22" s="124" t="s">
        <v>345</v>
      </c>
      <c r="B22" s="122"/>
      <c r="C22" s="122"/>
      <c r="D22" s="122"/>
      <c r="E22" s="122"/>
      <c r="F22" s="122"/>
      <c r="G22" s="122"/>
      <c r="H22" s="122"/>
      <c r="I22" s="1659"/>
      <c r="J22" s="1659"/>
      <c r="K22" s="1659"/>
      <c r="L22" s="1659"/>
      <c r="M22" s="1659"/>
      <c r="N22" s="1659"/>
      <c r="O22" s="1659"/>
      <c r="P22" s="1659"/>
      <c r="Q22" s="1659"/>
    </row>
    <row r="23" spans="1:17">
      <c r="A23" s="110" t="s">
        <v>339</v>
      </c>
      <c r="B23" s="122">
        <v>44.73</v>
      </c>
      <c r="C23" s="122">
        <v>42.09</v>
      </c>
      <c r="D23" s="122">
        <v>30.47</v>
      </c>
      <c r="E23" s="122">
        <v>24.96</v>
      </c>
      <c r="F23" s="122">
        <v>20.440000000000001</v>
      </c>
      <c r="G23" s="122">
        <v>17.57</v>
      </c>
      <c r="H23" s="122">
        <v>17.149999999999999</v>
      </c>
      <c r="I23" s="195">
        <v>18.62</v>
      </c>
      <c r="J23" s="1659">
        <v>20.72</v>
      </c>
      <c r="K23" s="1659"/>
      <c r="L23" s="1659"/>
      <c r="M23" s="1659"/>
      <c r="N23" s="1659"/>
      <c r="O23" s="1659"/>
      <c r="P23" s="1659"/>
      <c r="Q23" s="1659"/>
    </row>
    <row r="24" spans="1:17">
      <c r="A24" s="110" t="s">
        <v>340</v>
      </c>
      <c r="B24" s="122">
        <v>4.96</v>
      </c>
      <c r="C24" s="122">
        <v>3.85</v>
      </c>
      <c r="D24" s="122">
        <v>3.95</v>
      </c>
      <c r="E24" s="122">
        <v>4.4800000000000004</v>
      </c>
      <c r="F24" s="122">
        <v>4.88</v>
      </c>
      <c r="G24" s="122">
        <v>5.75</v>
      </c>
      <c r="H24" s="122">
        <v>7.16</v>
      </c>
      <c r="I24" s="195">
        <v>8.58</v>
      </c>
      <c r="J24" s="1659">
        <v>9.56</v>
      </c>
      <c r="K24" s="1659"/>
      <c r="L24" s="1659"/>
      <c r="M24" s="1659"/>
      <c r="N24" s="1659"/>
      <c r="O24" s="1659"/>
      <c r="P24" s="1659"/>
      <c r="Q24" s="1659"/>
    </row>
    <row r="25" spans="1:17">
      <c r="A25" s="110" t="s">
        <v>341</v>
      </c>
      <c r="B25" s="122">
        <v>3.67</v>
      </c>
      <c r="C25" s="122">
        <v>3.92</v>
      </c>
      <c r="D25" s="122">
        <v>4.5599999999999996</v>
      </c>
      <c r="E25" s="122">
        <v>5.21</v>
      </c>
      <c r="F25" s="122">
        <v>5.9</v>
      </c>
      <c r="G25" s="122">
        <v>6.71</v>
      </c>
      <c r="H25" s="122">
        <v>8.23</v>
      </c>
      <c r="I25" s="195">
        <v>9.68</v>
      </c>
      <c r="J25" s="1659">
        <v>10.4</v>
      </c>
      <c r="K25" s="1659"/>
      <c r="L25" s="1659"/>
      <c r="M25" s="1659"/>
      <c r="N25" s="1659"/>
      <c r="O25" s="1659"/>
      <c r="P25" s="1659"/>
      <c r="Q25" s="1659"/>
    </row>
    <row r="26" spans="1:17">
      <c r="A26" s="110" t="s">
        <v>342</v>
      </c>
      <c r="B26" s="122">
        <v>4.84</v>
      </c>
      <c r="C26" s="122">
        <v>4.3499999999999996</v>
      </c>
      <c r="D26" s="122">
        <v>4.8499999999999996</v>
      </c>
      <c r="E26" s="122">
        <v>5.44</v>
      </c>
      <c r="F26" s="122">
        <v>5.95</v>
      </c>
      <c r="G26" s="122">
        <v>6.63</v>
      </c>
      <c r="H26" s="122">
        <v>7.96</v>
      </c>
      <c r="I26" s="1659">
        <v>9.33</v>
      </c>
      <c r="J26" s="1659" t="s">
        <v>2</v>
      </c>
      <c r="K26" s="1659"/>
      <c r="L26" s="1659"/>
      <c r="M26" s="1659"/>
      <c r="N26" s="1659"/>
      <c r="O26" s="1659"/>
      <c r="P26" s="1659"/>
      <c r="Q26" s="1659"/>
    </row>
    <row r="27" spans="1:17">
      <c r="A27" s="110" t="s">
        <v>389</v>
      </c>
      <c r="B27" s="122">
        <v>13.598571428571431</v>
      </c>
      <c r="C27" s="122">
        <v>34.774285714285718</v>
      </c>
      <c r="D27" s="122">
        <v>32.14</v>
      </c>
      <c r="E27" s="122">
        <v>30.22</v>
      </c>
      <c r="F27" s="122"/>
      <c r="G27" s="122"/>
      <c r="H27" s="122"/>
      <c r="I27" s="1659"/>
      <c r="J27" s="1659"/>
      <c r="K27" s="1659"/>
      <c r="L27" s="1659"/>
      <c r="M27" s="1659"/>
      <c r="N27" s="1659"/>
      <c r="O27" s="1659"/>
      <c r="P27" s="1659"/>
      <c r="Q27" s="1659"/>
    </row>
    <row r="28" spans="1:17">
      <c r="A28" s="110"/>
      <c r="B28" s="122"/>
      <c r="C28" s="122"/>
      <c r="D28" s="122"/>
      <c r="E28" s="122"/>
      <c r="F28" s="122"/>
      <c r="G28" s="122"/>
      <c r="H28" s="122"/>
      <c r="I28" s="1659"/>
      <c r="J28" s="1659"/>
      <c r="K28" s="1659"/>
      <c r="L28" s="1659"/>
      <c r="M28" s="1659"/>
      <c r="N28" s="1659"/>
      <c r="O28" s="1659"/>
      <c r="P28" s="1659"/>
      <c r="Q28" s="1659"/>
    </row>
    <row r="29" spans="1:17">
      <c r="A29" s="124" t="s">
        <v>346</v>
      </c>
      <c r="B29" s="122"/>
      <c r="C29" s="122"/>
      <c r="D29" s="122"/>
      <c r="E29" s="122"/>
      <c r="F29" s="122"/>
      <c r="G29" s="122"/>
      <c r="H29" s="122"/>
      <c r="I29" s="1659"/>
      <c r="J29" s="1659"/>
      <c r="K29" s="1659"/>
      <c r="L29" s="1659"/>
      <c r="M29" s="1659"/>
      <c r="N29" s="1659"/>
      <c r="O29" s="1659"/>
      <c r="P29" s="1659"/>
      <c r="Q29" s="1659"/>
    </row>
    <row r="30" spans="1:17">
      <c r="A30" s="110" t="s">
        <v>347</v>
      </c>
      <c r="B30" s="122">
        <v>48.42</v>
      </c>
      <c r="C30" s="122">
        <v>42.66</v>
      </c>
      <c r="D30" s="122">
        <v>29.95</v>
      </c>
      <c r="E30" s="122">
        <v>24.58</v>
      </c>
      <c r="F30" s="122">
        <v>20.66</v>
      </c>
      <c r="G30" s="122" t="s">
        <v>2</v>
      </c>
      <c r="H30" s="122" t="s">
        <v>2</v>
      </c>
      <c r="I30" s="1659" t="s">
        <v>2</v>
      </c>
      <c r="J30" s="1659" t="s">
        <v>2</v>
      </c>
      <c r="K30" s="1659"/>
      <c r="L30" s="1659"/>
      <c r="M30" s="1659"/>
      <c r="N30" s="1659"/>
      <c r="O30" s="1659"/>
      <c r="P30" s="1659"/>
      <c r="Q30" s="1659"/>
    </row>
    <row r="31" spans="1:17">
      <c r="A31" s="110" t="s">
        <v>340</v>
      </c>
      <c r="B31" s="122">
        <v>4.96</v>
      </c>
      <c r="C31" s="122">
        <v>3.85</v>
      </c>
      <c r="D31" s="122">
        <v>3.95</v>
      </c>
      <c r="E31" s="122">
        <v>4.4800000000000004</v>
      </c>
      <c r="F31" s="122">
        <v>4.88</v>
      </c>
      <c r="G31" s="122">
        <v>5.75</v>
      </c>
      <c r="H31" s="122">
        <v>7.16</v>
      </c>
      <c r="I31" s="195">
        <v>8.58</v>
      </c>
      <c r="J31" s="1659">
        <v>9.56</v>
      </c>
      <c r="K31" s="1659"/>
      <c r="L31" s="1659"/>
      <c r="M31" s="1659"/>
      <c r="N31" s="1659"/>
      <c r="O31" s="1659"/>
      <c r="P31" s="1659"/>
      <c r="Q31" s="1659"/>
    </row>
    <row r="32" spans="1:17">
      <c r="A32" s="110" t="s">
        <v>341</v>
      </c>
      <c r="B32" s="122">
        <v>3.67</v>
      </c>
      <c r="C32" s="122">
        <v>3.92</v>
      </c>
      <c r="D32" s="122">
        <v>4.5599999999999996</v>
      </c>
      <c r="E32" s="122">
        <v>5.21</v>
      </c>
      <c r="F32" s="122">
        <v>5.9</v>
      </c>
      <c r="G32" s="122">
        <v>6.71</v>
      </c>
      <c r="H32" s="122">
        <v>8.23</v>
      </c>
      <c r="I32" s="195">
        <v>9.68</v>
      </c>
      <c r="J32" s="1659">
        <v>10.4</v>
      </c>
      <c r="K32" s="1659"/>
      <c r="L32" s="1659"/>
      <c r="M32" s="1659"/>
      <c r="N32" s="1659"/>
      <c r="O32" s="1659"/>
      <c r="P32" s="1659"/>
      <c r="Q32" s="1659"/>
    </row>
    <row r="33" spans="1:17">
      <c r="A33" s="110" t="s">
        <v>342</v>
      </c>
      <c r="B33" s="122">
        <v>4.84</v>
      </c>
      <c r="C33" s="122">
        <v>4.3499999999999996</v>
      </c>
      <c r="D33" s="122">
        <v>4.8499999999999996</v>
      </c>
      <c r="E33" s="122">
        <v>5.44</v>
      </c>
      <c r="F33" s="122">
        <v>5.95</v>
      </c>
      <c r="G33" s="122">
        <v>6.63</v>
      </c>
      <c r="H33" s="122">
        <v>7.96</v>
      </c>
      <c r="I33" s="1659">
        <v>9.33</v>
      </c>
      <c r="J33" s="1659" t="s">
        <v>2</v>
      </c>
      <c r="K33" s="1659"/>
      <c r="L33" s="1659"/>
      <c r="M33" s="1659"/>
      <c r="N33" s="1659"/>
      <c r="O33" s="1659"/>
      <c r="P33" s="1659"/>
      <c r="Q33" s="1659"/>
    </row>
    <row r="34" spans="1:17">
      <c r="A34" s="110" t="s">
        <v>389</v>
      </c>
      <c r="B34" s="122">
        <v>34.93571428571429</v>
      </c>
      <c r="C34" s="122">
        <v>38.092857142857142</v>
      </c>
      <c r="D34" s="122">
        <v>27.266666666666669</v>
      </c>
      <c r="E34" s="122">
        <v>22.09</v>
      </c>
      <c r="F34" s="122">
        <v>18.68</v>
      </c>
      <c r="G34" s="122"/>
      <c r="H34" s="122"/>
      <c r="I34" s="1659"/>
      <c r="J34" s="1659"/>
      <c r="K34" s="1659"/>
      <c r="L34" s="1659"/>
      <c r="M34" s="1659"/>
      <c r="N34" s="1659"/>
      <c r="O34" s="1659"/>
      <c r="P34" s="1659"/>
      <c r="Q34" s="1659"/>
    </row>
    <row r="35" spans="1:17">
      <c r="A35" s="110"/>
      <c r="B35" s="122"/>
      <c r="C35" s="122"/>
      <c r="D35" s="122"/>
      <c r="E35" s="122"/>
      <c r="F35" s="122"/>
      <c r="G35" s="122"/>
      <c r="H35" s="122"/>
      <c r="I35" s="1659"/>
      <c r="J35" s="1659"/>
      <c r="K35" s="1659"/>
      <c r="L35" s="1659"/>
      <c r="M35" s="1659"/>
      <c r="N35" s="1659"/>
      <c r="O35" s="1659"/>
      <c r="P35" s="1659"/>
      <c r="Q35" s="1659"/>
    </row>
    <row r="36" spans="1:17">
      <c r="A36" s="124" t="s">
        <v>348</v>
      </c>
      <c r="B36" s="122"/>
      <c r="C36" s="122"/>
      <c r="D36" s="122"/>
      <c r="E36" s="122"/>
      <c r="F36" s="122"/>
      <c r="G36" s="122"/>
      <c r="H36" s="122"/>
      <c r="I36" s="1659"/>
      <c r="J36" s="1659"/>
      <c r="K36" s="1659"/>
      <c r="L36" s="1659"/>
      <c r="M36" s="1659"/>
      <c r="N36" s="1659"/>
      <c r="O36" s="1659"/>
      <c r="P36" s="1659"/>
      <c r="Q36" s="1659"/>
    </row>
    <row r="37" spans="1:17">
      <c r="A37" s="110" t="s">
        <v>349</v>
      </c>
      <c r="B37" s="122">
        <v>21.13</v>
      </c>
      <c r="C37" s="122">
        <v>37.21</v>
      </c>
      <c r="D37" s="122">
        <v>35.1</v>
      </c>
      <c r="E37" s="122">
        <v>30.28</v>
      </c>
      <c r="F37" s="122">
        <v>24.2</v>
      </c>
      <c r="G37" s="122" t="s">
        <v>2</v>
      </c>
      <c r="H37" s="122" t="s">
        <v>2</v>
      </c>
      <c r="I37" s="1659" t="s">
        <v>2</v>
      </c>
      <c r="J37" s="1659" t="s">
        <v>2</v>
      </c>
      <c r="K37" s="1659"/>
      <c r="L37" s="1659"/>
      <c r="M37" s="1659"/>
      <c r="N37" s="1659"/>
      <c r="O37" s="1659"/>
      <c r="P37" s="1659"/>
      <c r="Q37" s="1659"/>
    </row>
    <row r="38" spans="1:17">
      <c r="A38" s="110" t="s">
        <v>340</v>
      </c>
      <c r="B38" s="122">
        <v>4.96</v>
      </c>
      <c r="C38" s="122">
        <v>3.85</v>
      </c>
      <c r="D38" s="122">
        <v>3.95</v>
      </c>
      <c r="E38" s="122">
        <v>4.4800000000000004</v>
      </c>
      <c r="F38" s="122">
        <v>4.88</v>
      </c>
      <c r="G38" s="122">
        <v>5.75</v>
      </c>
      <c r="H38" s="122">
        <v>7.16</v>
      </c>
      <c r="I38" s="195">
        <v>8.58</v>
      </c>
      <c r="J38" s="1659">
        <v>9.56</v>
      </c>
      <c r="K38" s="1659"/>
      <c r="L38" s="1659"/>
      <c r="M38" s="1659"/>
      <c r="N38" s="1659"/>
      <c r="O38" s="1659"/>
      <c r="P38" s="1659"/>
      <c r="Q38" s="1659"/>
    </row>
    <row r="39" spans="1:17">
      <c r="A39" s="110" t="s">
        <v>341</v>
      </c>
      <c r="B39" s="122">
        <v>3.67</v>
      </c>
      <c r="C39" s="122">
        <v>3.92</v>
      </c>
      <c r="D39" s="122">
        <v>4.5599999999999996</v>
      </c>
      <c r="E39" s="122">
        <v>5.21</v>
      </c>
      <c r="F39" s="122">
        <v>5.9</v>
      </c>
      <c r="G39" s="122">
        <v>6.71</v>
      </c>
      <c r="H39" s="122">
        <v>8.23</v>
      </c>
      <c r="I39" s="195">
        <v>9.68</v>
      </c>
      <c r="J39" s="1659">
        <v>10.4</v>
      </c>
      <c r="K39" s="1659"/>
      <c r="L39" s="1659"/>
      <c r="M39" s="1659"/>
      <c r="N39" s="1659"/>
      <c r="O39" s="1659"/>
      <c r="P39" s="1659"/>
      <c r="Q39" s="1659"/>
    </row>
    <row r="40" spans="1:17">
      <c r="A40" s="110" t="s">
        <v>342</v>
      </c>
      <c r="B40" s="122">
        <v>4.84</v>
      </c>
      <c r="C40" s="122">
        <v>4.3499999999999996</v>
      </c>
      <c r="D40" s="122">
        <v>4.8499999999999996</v>
      </c>
      <c r="E40" s="122">
        <v>5.44</v>
      </c>
      <c r="F40" s="122">
        <v>5.95</v>
      </c>
      <c r="G40" s="122">
        <v>6.63</v>
      </c>
      <c r="H40" s="122">
        <v>7.96</v>
      </c>
      <c r="I40" s="1659">
        <v>9.33</v>
      </c>
      <c r="J40" s="1659" t="s">
        <v>2</v>
      </c>
      <c r="K40" s="1659"/>
      <c r="L40" s="1659"/>
      <c r="M40" s="1659"/>
      <c r="N40" s="1659"/>
      <c r="O40" s="1659"/>
      <c r="P40" s="1659"/>
      <c r="Q40" s="1659"/>
    </row>
    <row r="41" spans="1:17">
      <c r="A41" s="110" t="s">
        <v>389</v>
      </c>
      <c r="B41" s="122">
        <v>8.7428571428571438</v>
      </c>
      <c r="C41" s="122">
        <v>35.068571428571424</v>
      </c>
      <c r="D41" s="122">
        <v>34.114285714285714</v>
      </c>
      <c r="E41" s="122">
        <v>26.246666666666666</v>
      </c>
      <c r="F41" s="122">
        <v>18.23</v>
      </c>
      <c r="G41" s="122"/>
      <c r="H41" s="122"/>
      <c r="I41" s="1659"/>
      <c r="J41" s="1659"/>
      <c r="K41" s="1659"/>
      <c r="L41" s="1659"/>
      <c r="M41" s="1659"/>
      <c r="N41" s="1659"/>
      <c r="O41" s="1659"/>
      <c r="P41" s="1659"/>
      <c r="Q41" s="1659"/>
    </row>
    <row r="42" spans="1:17">
      <c r="A42" s="110"/>
      <c r="B42" s="122"/>
      <c r="C42" s="122"/>
      <c r="D42" s="122"/>
      <c r="E42" s="122"/>
      <c r="F42" s="122"/>
      <c r="G42" s="122"/>
      <c r="H42" s="122"/>
      <c r="I42" s="1659"/>
      <c r="J42" s="1659"/>
      <c r="K42" s="1659"/>
      <c r="L42" s="1659"/>
      <c r="M42" s="1659"/>
      <c r="N42" s="1659"/>
      <c r="O42" s="1659"/>
      <c r="P42" s="1659"/>
      <c r="Q42" s="1659"/>
    </row>
    <row r="43" spans="1:17">
      <c r="A43" s="124" t="s">
        <v>350</v>
      </c>
      <c r="B43" s="122"/>
      <c r="C43" s="122"/>
      <c r="D43" s="122"/>
      <c r="E43" s="122"/>
      <c r="F43" s="122"/>
      <c r="G43" s="122"/>
      <c r="H43" s="122"/>
      <c r="I43" s="1659"/>
      <c r="J43" s="1659"/>
      <c r="K43" s="1659"/>
      <c r="L43" s="1659"/>
      <c r="M43" s="1659"/>
      <c r="N43" s="1659"/>
      <c r="O43" s="1659"/>
      <c r="P43" s="1659"/>
      <c r="Q43" s="1659"/>
    </row>
    <row r="44" spans="1:17">
      <c r="A44" s="110" t="s">
        <v>340</v>
      </c>
      <c r="B44" s="122">
        <v>4.96</v>
      </c>
      <c r="C44" s="122">
        <v>3.85</v>
      </c>
      <c r="D44" s="122">
        <v>3.95</v>
      </c>
      <c r="E44" s="122">
        <v>4.4800000000000004</v>
      </c>
      <c r="F44" s="122">
        <v>4.88</v>
      </c>
      <c r="G44" s="122">
        <v>5.75</v>
      </c>
      <c r="H44" s="122">
        <v>7.16</v>
      </c>
      <c r="I44" s="195">
        <v>8.58</v>
      </c>
      <c r="J44" s="1659">
        <v>9.56</v>
      </c>
      <c r="K44" s="1659"/>
      <c r="L44" s="1659"/>
      <c r="M44" s="1659"/>
      <c r="N44" s="1659"/>
      <c r="O44" s="1659"/>
      <c r="P44" s="1659"/>
      <c r="Q44" s="1659"/>
    </row>
    <row r="45" spans="1:17">
      <c r="A45" s="110" t="s">
        <v>341</v>
      </c>
      <c r="B45" s="122">
        <v>3.67</v>
      </c>
      <c r="C45" s="122">
        <v>3.92</v>
      </c>
      <c r="D45" s="122">
        <v>4.5599999999999996</v>
      </c>
      <c r="E45" s="122">
        <v>5.21</v>
      </c>
      <c r="F45" s="122">
        <v>5.9</v>
      </c>
      <c r="G45" s="122">
        <v>6.71</v>
      </c>
      <c r="H45" s="122">
        <v>8.23</v>
      </c>
      <c r="I45" s="195">
        <v>9.68</v>
      </c>
      <c r="J45" s="1659">
        <v>10.4</v>
      </c>
      <c r="K45" s="1659"/>
      <c r="L45" s="1659"/>
      <c r="M45" s="1659"/>
      <c r="N45" s="1659"/>
      <c r="O45" s="1659"/>
      <c r="P45" s="1659"/>
      <c r="Q45" s="1659"/>
    </row>
    <row r="46" spans="1:17">
      <c r="A46" s="110" t="s">
        <v>342</v>
      </c>
      <c r="B46" s="122">
        <v>4.84</v>
      </c>
      <c r="C46" s="122">
        <v>4.3499999999999996</v>
      </c>
      <c r="D46" s="122">
        <v>4.8499999999999996</v>
      </c>
      <c r="E46" s="122">
        <v>5.44</v>
      </c>
      <c r="F46" s="122">
        <v>5.95</v>
      </c>
      <c r="G46" s="122">
        <v>6.63</v>
      </c>
      <c r="H46" s="122">
        <v>7.96</v>
      </c>
      <c r="I46" s="1659">
        <v>9.33</v>
      </c>
      <c r="J46" s="1659" t="s">
        <v>2</v>
      </c>
      <c r="K46" s="1659"/>
      <c r="L46" s="1659"/>
      <c r="M46" s="1659"/>
      <c r="N46" s="1659"/>
      <c r="O46" s="1659"/>
      <c r="P46" s="1659"/>
      <c r="Q46" s="1659"/>
    </row>
    <row r="47" spans="1:17">
      <c r="B47" s="1660"/>
      <c r="C47" s="1660"/>
      <c r="D47" s="1660"/>
      <c r="E47" s="1660"/>
      <c r="F47" s="1660"/>
      <c r="G47" s="1660"/>
      <c r="H47" s="1660"/>
      <c r="I47" s="1659"/>
      <c r="J47" s="1659"/>
      <c r="K47" s="1659"/>
      <c r="L47" s="1659"/>
      <c r="M47" s="1659"/>
      <c r="N47" s="1659"/>
      <c r="O47" s="1659"/>
      <c r="P47" s="1659"/>
      <c r="Q47" s="1659"/>
    </row>
    <row r="48" spans="1:17">
      <c r="A48" s="124" t="s">
        <v>351</v>
      </c>
      <c r="B48" s="122"/>
      <c r="C48" s="122"/>
      <c r="D48" s="122"/>
      <c r="E48" s="122"/>
      <c r="F48" s="122"/>
      <c r="G48" s="122"/>
      <c r="H48" s="122"/>
      <c r="I48" s="1659"/>
      <c r="J48" s="1659"/>
      <c r="K48" s="1659"/>
      <c r="L48" s="1659"/>
      <c r="M48" s="1659"/>
      <c r="N48" s="1659"/>
      <c r="O48" s="1659"/>
      <c r="P48" s="1659"/>
      <c r="Q48" s="1659"/>
    </row>
    <row r="49" spans="1:17">
      <c r="A49" s="110" t="s">
        <v>352</v>
      </c>
      <c r="B49" s="122">
        <v>86.58</v>
      </c>
      <c r="C49" s="122">
        <v>51</v>
      </c>
      <c r="D49" s="122">
        <v>33.28</v>
      </c>
      <c r="E49" s="122">
        <v>31.18</v>
      </c>
      <c r="F49" s="122">
        <v>29.06</v>
      </c>
      <c r="G49" s="122">
        <v>23.14</v>
      </c>
      <c r="H49" s="122">
        <v>20.05</v>
      </c>
      <c r="I49" s="195">
        <v>20.45</v>
      </c>
      <c r="J49" s="1659">
        <v>22.08</v>
      </c>
      <c r="K49" s="1659"/>
      <c r="L49" s="1659"/>
      <c r="M49" s="1659"/>
      <c r="N49" s="1659"/>
      <c r="O49" s="1659"/>
      <c r="P49" s="1659"/>
      <c r="Q49" s="1659"/>
    </row>
    <row r="50" spans="1:17">
      <c r="A50" s="110" t="s">
        <v>340</v>
      </c>
      <c r="B50" s="122">
        <v>4.96</v>
      </c>
      <c r="C50" s="122">
        <v>3.85</v>
      </c>
      <c r="D50" s="122">
        <v>3.95</v>
      </c>
      <c r="E50" s="122">
        <v>4.4800000000000004</v>
      </c>
      <c r="F50" s="122">
        <v>4.88</v>
      </c>
      <c r="G50" s="122">
        <v>5.75</v>
      </c>
      <c r="H50" s="122">
        <v>7.16</v>
      </c>
      <c r="I50" s="195">
        <v>8.58</v>
      </c>
      <c r="J50" s="1659">
        <v>9.56</v>
      </c>
      <c r="K50" s="1659"/>
      <c r="L50" s="1659"/>
      <c r="M50" s="1659"/>
      <c r="N50" s="1659"/>
      <c r="O50" s="1659"/>
      <c r="P50" s="1659"/>
      <c r="Q50" s="1659"/>
    </row>
    <row r="51" spans="1:17">
      <c r="A51" s="110" t="s">
        <v>341</v>
      </c>
      <c r="B51" s="122">
        <v>3.67</v>
      </c>
      <c r="C51" s="122">
        <v>3.92</v>
      </c>
      <c r="D51" s="122">
        <v>4.5599999999999996</v>
      </c>
      <c r="E51" s="122">
        <v>5.21</v>
      </c>
      <c r="F51" s="122">
        <v>5.9</v>
      </c>
      <c r="G51" s="122">
        <v>6.71</v>
      </c>
      <c r="H51" s="122">
        <v>8.23</v>
      </c>
      <c r="I51" s="195">
        <v>9.68</v>
      </c>
      <c r="J51" s="1659">
        <v>10.4</v>
      </c>
      <c r="K51" s="1659"/>
      <c r="L51" s="1659"/>
      <c r="M51" s="1659"/>
      <c r="N51" s="1659"/>
      <c r="O51" s="1659"/>
      <c r="P51" s="1659"/>
      <c r="Q51" s="1659"/>
    </row>
    <row r="52" spans="1:17">
      <c r="A52" s="110" t="s">
        <v>342</v>
      </c>
      <c r="B52" s="122">
        <v>4.84</v>
      </c>
      <c r="C52" s="122">
        <v>4.3499999999999996</v>
      </c>
      <c r="D52" s="122">
        <v>4.8499999999999996</v>
      </c>
      <c r="E52" s="122">
        <v>5.44</v>
      </c>
      <c r="F52" s="122">
        <v>5.95</v>
      </c>
      <c r="G52" s="122">
        <v>6.63</v>
      </c>
      <c r="H52" s="122">
        <v>7.96</v>
      </c>
      <c r="I52" s="1659">
        <v>9.33</v>
      </c>
      <c r="J52" s="1659" t="s">
        <v>2</v>
      </c>
      <c r="K52" s="1659"/>
      <c r="L52" s="1659"/>
      <c r="M52" s="1659"/>
      <c r="N52" s="1659"/>
      <c r="O52" s="1659"/>
      <c r="P52" s="1659"/>
      <c r="Q52" s="1659"/>
    </row>
    <row r="53" spans="1:17">
      <c r="A53" s="110" t="s">
        <v>389</v>
      </c>
      <c r="B53" s="122">
        <v>56.172999999999988</v>
      </c>
      <c r="C53" s="122">
        <v>39.849000000000004</v>
      </c>
      <c r="D53" s="122">
        <v>28.678999999999995</v>
      </c>
      <c r="E53" s="122">
        <v>29.083333333333332</v>
      </c>
      <c r="F53" s="122">
        <v>28.774999999999999</v>
      </c>
      <c r="G53" s="122">
        <v>22.59</v>
      </c>
      <c r="H53" s="122">
        <v>12.45</v>
      </c>
      <c r="I53" s="1659"/>
      <c r="J53" s="1659"/>
      <c r="K53" s="1659"/>
      <c r="L53" s="1659"/>
      <c r="M53" s="1659"/>
      <c r="N53" s="1659"/>
      <c r="O53" s="1659"/>
      <c r="P53" s="1659"/>
      <c r="Q53" s="1659"/>
    </row>
    <row r="54" spans="1:17">
      <c r="A54" s="110"/>
      <c r="B54" s="122"/>
      <c r="C54" s="122"/>
      <c r="D54" s="122"/>
      <c r="E54" s="122"/>
      <c r="F54" s="122"/>
      <c r="G54" s="122"/>
      <c r="H54" s="122"/>
      <c r="I54" s="1659"/>
      <c r="J54" s="1659"/>
      <c r="K54" s="1659"/>
      <c r="L54" s="1659"/>
      <c r="M54" s="1659"/>
      <c r="N54" s="1659"/>
      <c r="O54" s="1659"/>
      <c r="P54" s="1659"/>
      <c r="Q54" s="1659"/>
    </row>
    <row r="55" spans="1:17">
      <c r="A55" s="124" t="s">
        <v>353</v>
      </c>
      <c r="B55" s="122"/>
      <c r="C55" s="122"/>
      <c r="D55" s="122"/>
      <c r="E55" s="122"/>
      <c r="F55" s="122"/>
      <c r="G55" s="122"/>
      <c r="H55" s="122"/>
      <c r="I55" s="1659"/>
      <c r="J55" s="1659"/>
      <c r="K55" s="1659"/>
      <c r="L55" s="1659"/>
      <c r="M55" s="1659"/>
      <c r="N55" s="1659"/>
      <c r="O55" s="1659"/>
      <c r="P55" s="1659"/>
      <c r="Q55" s="1659"/>
    </row>
    <row r="56" spans="1:17">
      <c r="A56" s="110" t="s">
        <v>354</v>
      </c>
      <c r="B56" s="122">
        <v>18.670000000000002</v>
      </c>
      <c r="C56" s="122">
        <v>35.97</v>
      </c>
      <c r="D56" s="122">
        <v>29.03</v>
      </c>
      <c r="E56" s="122">
        <v>21.19</v>
      </c>
      <c r="F56" s="122">
        <v>15.81</v>
      </c>
      <c r="G56" s="122">
        <v>13.14</v>
      </c>
      <c r="H56" s="122">
        <v>14.41</v>
      </c>
      <c r="I56" s="195">
        <v>15.79</v>
      </c>
      <c r="J56" s="1659">
        <v>17.309999999999999</v>
      </c>
      <c r="K56" s="1659"/>
      <c r="L56" s="1659"/>
      <c r="M56" s="1659"/>
      <c r="N56" s="1659"/>
      <c r="O56" s="1659"/>
      <c r="P56" s="1659"/>
      <c r="Q56" s="1659"/>
    </row>
    <row r="57" spans="1:17">
      <c r="A57" s="110" t="s">
        <v>340</v>
      </c>
      <c r="B57" s="122">
        <v>4.96</v>
      </c>
      <c r="C57" s="122">
        <v>3.85</v>
      </c>
      <c r="D57" s="122">
        <v>3.95</v>
      </c>
      <c r="E57" s="122">
        <v>4.4800000000000004</v>
      </c>
      <c r="F57" s="122">
        <v>4.88</v>
      </c>
      <c r="G57" s="122">
        <v>5.75</v>
      </c>
      <c r="H57" s="122">
        <v>7.16</v>
      </c>
      <c r="I57" s="195">
        <v>8.58</v>
      </c>
      <c r="J57" s="1659">
        <v>9.56</v>
      </c>
      <c r="K57" s="1659"/>
      <c r="L57" s="1659"/>
      <c r="M57" s="1659"/>
      <c r="N57" s="1659"/>
      <c r="O57" s="1659"/>
      <c r="P57" s="1659"/>
      <c r="Q57" s="1659"/>
    </row>
    <row r="58" spans="1:17">
      <c r="A58" s="110" t="s">
        <v>341</v>
      </c>
      <c r="B58" s="122">
        <v>3.67</v>
      </c>
      <c r="C58" s="122">
        <v>3.92</v>
      </c>
      <c r="D58" s="122">
        <v>4.5599999999999996</v>
      </c>
      <c r="E58" s="122">
        <v>5.21</v>
      </c>
      <c r="F58" s="122">
        <v>5.9</v>
      </c>
      <c r="G58" s="122">
        <v>6.71</v>
      </c>
      <c r="H58" s="122">
        <v>8.23</v>
      </c>
      <c r="I58" s="195">
        <v>9.68</v>
      </c>
      <c r="J58" s="1659">
        <v>10.4</v>
      </c>
      <c r="K58" s="1659"/>
      <c r="L58" s="1659"/>
      <c r="M58" s="1659"/>
      <c r="N58" s="1659"/>
      <c r="O58" s="1659"/>
      <c r="P58" s="1659"/>
      <c r="Q58" s="1659"/>
    </row>
    <row r="59" spans="1:17">
      <c r="A59" s="110" t="s">
        <v>342</v>
      </c>
      <c r="B59" s="122">
        <v>4.84</v>
      </c>
      <c r="C59" s="122">
        <v>4.3499999999999996</v>
      </c>
      <c r="D59" s="122">
        <v>4.8499999999999996</v>
      </c>
      <c r="E59" s="122">
        <v>5.44</v>
      </c>
      <c r="F59" s="122">
        <v>5.95</v>
      </c>
      <c r="G59" s="122">
        <v>6.63</v>
      </c>
      <c r="H59" s="122">
        <v>7.96</v>
      </c>
      <c r="I59" s="1659">
        <v>9.33</v>
      </c>
      <c r="J59" s="1659" t="s">
        <v>2</v>
      </c>
      <c r="K59" s="1659"/>
      <c r="L59" s="1659"/>
      <c r="M59" s="1659"/>
      <c r="N59" s="1659"/>
      <c r="O59" s="1659"/>
      <c r="P59" s="1659"/>
      <c r="Q59" s="1659"/>
    </row>
    <row r="60" spans="1:17">
      <c r="A60" s="110" t="s">
        <v>389</v>
      </c>
      <c r="B60" s="122">
        <v>6.07</v>
      </c>
      <c r="C60" s="122">
        <v>31.065000000000001</v>
      </c>
      <c r="D60" s="122">
        <v>30.1325</v>
      </c>
      <c r="E60" s="122">
        <v>24.572500000000002</v>
      </c>
      <c r="F60" s="122">
        <v>16.329999999999998</v>
      </c>
      <c r="G60" s="122"/>
      <c r="H60" s="122"/>
      <c r="I60" s="1659"/>
      <c r="J60" s="1659"/>
      <c r="K60" s="1659"/>
      <c r="L60" s="1659"/>
      <c r="M60" s="1659"/>
      <c r="N60" s="1659"/>
      <c r="O60" s="1659"/>
      <c r="P60" s="1659"/>
      <c r="Q60" s="1659"/>
    </row>
    <row r="61" spans="1:17">
      <c r="A61" s="110"/>
      <c r="B61" s="122"/>
      <c r="C61" s="122"/>
      <c r="D61" s="122"/>
      <c r="E61" s="122"/>
      <c r="F61" s="122"/>
      <c r="G61" s="122"/>
      <c r="H61" s="122"/>
      <c r="I61" s="1659"/>
      <c r="J61" s="1659"/>
      <c r="K61" s="1659"/>
      <c r="L61" s="1659"/>
      <c r="M61" s="1659"/>
      <c r="N61" s="1659"/>
      <c r="O61" s="1659"/>
      <c r="P61" s="1659"/>
      <c r="Q61" s="1659"/>
    </row>
    <row r="62" spans="1:17">
      <c r="A62" s="124" t="s">
        <v>355</v>
      </c>
      <c r="B62" s="122"/>
      <c r="C62" s="122"/>
      <c r="D62" s="122"/>
      <c r="E62" s="122"/>
      <c r="F62" s="122"/>
      <c r="G62" s="122"/>
      <c r="H62" s="122"/>
      <c r="I62" s="1659"/>
      <c r="J62" s="1659"/>
      <c r="K62" s="1659"/>
      <c r="L62" s="1659"/>
      <c r="M62" s="1659"/>
      <c r="N62" s="1659"/>
      <c r="O62" s="1659"/>
      <c r="P62" s="1659"/>
      <c r="Q62" s="1659"/>
    </row>
    <row r="63" spans="1:17">
      <c r="A63" s="110" t="s">
        <v>390</v>
      </c>
      <c r="B63" s="122">
        <v>20.02</v>
      </c>
      <c r="C63" s="122">
        <v>36.200000000000003</v>
      </c>
      <c r="D63" s="122">
        <v>28.72</v>
      </c>
      <c r="E63" s="122">
        <v>21.12</v>
      </c>
      <c r="F63" s="122">
        <v>15.68</v>
      </c>
      <c r="G63" s="122">
        <v>13.98</v>
      </c>
      <c r="H63" s="122">
        <v>15.37</v>
      </c>
      <c r="I63" s="195">
        <v>16.55</v>
      </c>
      <c r="J63" s="1659">
        <v>18.149999999999999</v>
      </c>
      <c r="K63" s="1659"/>
      <c r="L63" s="1659"/>
      <c r="M63" s="1659"/>
      <c r="N63" s="1659"/>
      <c r="O63" s="1659"/>
      <c r="P63" s="1659"/>
      <c r="Q63" s="1659"/>
    </row>
    <row r="64" spans="1:17">
      <c r="A64" s="110" t="s">
        <v>340</v>
      </c>
      <c r="B64" s="122">
        <v>4.96</v>
      </c>
      <c r="C64" s="122">
        <v>3.85</v>
      </c>
      <c r="D64" s="122">
        <v>3.95</v>
      </c>
      <c r="E64" s="122">
        <v>4.4800000000000004</v>
      </c>
      <c r="F64" s="122">
        <v>4.88</v>
      </c>
      <c r="G64" s="122">
        <v>5.75</v>
      </c>
      <c r="H64" s="122">
        <v>7.16</v>
      </c>
      <c r="I64" s="195">
        <v>8.58</v>
      </c>
      <c r="J64" s="1659">
        <v>9.56</v>
      </c>
      <c r="K64" s="1659"/>
      <c r="L64" s="1659"/>
      <c r="M64" s="1659"/>
      <c r="N64" s="1659"/>
      <c r="O64" s="1659"/>
      <c r="P64" s="1659"/>
      <c r="Q64" s="1659"/>
    </row>
    <row r="65" spans="1:17">
      <c r="A65" s="110" t="s">
        <v>341</v>
      </c>
      <c r="B65" s="122">
        <v>3.67</v>
      </c>
      <c r="C65" s="122">
        <v>3.92</v>
      </c>
      <c r="D65" s="122">
        <v>4.5599999999999996</v>
      </c>
      <c r="E65" s="122">
        <v>5.21</v>
      </c>
      <c r="F65" s="122">
        <v>5.9</v>
      </c>
      <c r="G65" s="122">
        <v>6.71</v>
      </c>
      <c r="H65" s="122">
        <v>8.23</v>
      </c>
      <c r="I65" s="195">
        <v>9.68</v>
      </c>
      <c r="J65" s="1659">
        <v>10.4</v>
      </c>
      <c r="K65" s="1659"/>
      <c r="L65" s="1659"/>
      <c r="M65" s="1659"/>
      <c r="N65" s="1659"/>
      <c r="O65" s="1659"/>
      <c r="P65" s="1659"/>
      <c r="Q65" s="1659"/>
    </row>
    <row r="66" spans="1:17">
      <c r="A66" s="110" t="s">
        <v>342</v>
      </c>
      <c r="B66" s="122">
        <v>4.84</v>
      </c>
      <c r="C66" s="122">
        <v>4.3499999999999996</v>
      </c>
      <c r="D66" s="122">
        <v>4.8499999999999996</v>
      </c>
      <c r="E66" s="122">
        <v>5.44</v>
      </c>
      <c r="F66" s="122">
        <v>5.95</v>
      </c>
      <c r="G66" s="122">
        <v>6.63</v>
      </c>
      <c r="H66" s="122">
        <v>7.96</v>
      </c>
      <c r="I66" s="1659">
        <v>9.33</v>
      </c>
      <c r="J66" s="1659" t="s">
        <v>2</v>
      </c>
      <c r="K66" s="1659"/>
      <c r="L66" s="1659"/>
      <c r="M66" s="1659"/>
      <c r="N66" s="1659"/>
      <c r="O66" s="1659"/>
      <c r="P66" s="1659"/>
      <c r="Q66" s="1659"/>
    </row>
    <row r="67" spans="1:17">
      <c r="A67" s="110" t="s">
        <v>389</v>
      </c>
      <c r="B67" s="122">
        <v>1.27</v>
      </c>
      <c r="C67" s="122">
        <v>27.33</v>
      </c>
      <c r="D67" s="122">
        <v>24.34</v>
      </c>
      <c r="E67" s="122">
        <v>18.32</v>
      </c>
      <c r="F67" s="122">
        <v>14.42</v>
      </c>
      <c r="G67" s="122">
        <v>14.64</v>
      </c>
      <c r="H67" s="122"/>
      <c r="I67" s="1659"/>
      <c r="J67" s="1659"/>
      <c r="K67" s="1659"/>
      <c r="L67" s="1659"/>
      <c r="M67" s="1659"/>
      <c r="N67" s="1659"/>
      <c r="O67" s="1659"/>
      <c r="P67" s="1659"/>
      <c r="Q67" s="1659"/>
    </row>
    <row r="68" spans="1:17">
      <c r="A68" s="110"/>
      <c r="B68" s="122"/>
      <c r="C68" s="122"/>
      <c r="D68" s="122"/>
      <c r="E68" s="122"/>
      <c r="F68" s="122"/>
      <c r="G68" s="122"/>
      <c r="H68" s="122"/>
      <c r="I68" s="1659"/>
      <c r="J68" s="1659"/>
      <c r="K68" s="1659"/>
      <c r="L68" s="1659"/>
      <c r="M68" s="1659"/>
      <c r="N68" s="1659"/>
      <c r="O68" s="1659"/>
      <c r="P68" s="1659"/>
      <c r="Q68" s="1659"/>
    </row>
    <row r="69" spans="1:17">
      <c r="A69" s="121" t="s">
        <v>356</v>
      </c>
      <c r="B69" s="122"/>
      <c r="C69" s="122"/>
      <c r="D69" s="122"/>
      <c r="E69" s="122"/>
      <c r="F69" s="122"/>
      <c r="G69" s="122"/>
      <c r="H69" s="122"/>
      <c r="I69" s="1659"/>
      <c r="J69" s="1659"/>
      <c r="K69" s="1659"/>
      <c r="L69" s="1659"/>
      <c r="M69" s="1659"/>
      <c r="N69" s="1659"/>
      <c r="O69" s="1659"/>
      <c r="P69" s="1659"/>
      <c r="Q69" s="1659"/>
    </row>
    <row r="70" spans="1:17">
      <c r="A70" s="110" t="s">
        <v>357</v>
      </c>
      <c r="B70" s="122">
        <v>22.11</v>
      </c>
      <c r="C70" s="122">
        <v>36.619999999999997</v>
      </c>
      <c r="D70" s="122">
        <v>28.35</v>
      </c>
      <c r="E70" s="122">
        <v>21.09</v>
      </c>
      <c r="F70" s="122">
        <v>15.89</v>
      </c>
      <c r="G70" s="122">
        <v>16.87</v>
      </c>
      <c r="H70" s="122">
        <v>19.079999999999998</v>
      </c>
      <c r="I70" s="195">
        <v>19.670000000000002</v>
      </c>
      <c r="J70" s="1659">
        <v>21.53</v>
      </c>
      <c r="K70" s="1659"/>
      <c r="L70" s="1659"/>
      <c r="M70" s="1659"/>
      <c r="N70" s="1659"/>
      <c r="O70" s="1659"/>
      <c r="P70" s="1659"/>
      <c r="Q70" s="1659"/>
    </row>
    <row r="71" spans="1:17">
      <c r="A71" s="110" t="s">
        <v>340</v>
      </c>
      <c r="B71" s="122">
        <v>4.96</v>
      </c>
      <c r="C71" s="122">
        <v>3.85</v>
      </c>
      <c r="D71" s="122">
        <v>3.95</v>
      </c>
      <c r="E71" s="122">
        <v>4.4800000000000004</v>
      </c>
      <c r="F71" s="122">
        <v>4.88</v>
      </c>
      <c r="G71" s="122">
        <v>5.75</v>
      </c>
      <c r="H71" s="122">
        <v>7.16</v>
      </c>
      <c r="I71" s="195">
        <v>8.58</v>
      </c>
      <c r="J71" s="1659">
        <v>9.56</v>
      </c>
      <c r="K71" s="1659"/>
      <c r="L71" s="1659"/>
      <c r="M71" s="1659"/>
      <c r="N71" s="1659"/>
      <c r="O71" s="1659"/>
      <c r="P71" s="1659"/>
      <c r="Q71" s="1659"/>
    </row>
    <row r="72" spans="1:17">
      <c r="A72" s="110" t="s">
        <v>341</v>
      </c>
      <c r="B72" s="122">
        <v>3.67</v>
      </c>
      <c r="C72" s="122">
        <v>3.92</v>
      </c>
      <c r="D72" s="122">
        <v>4.5599999999999996</v>
      </c>
      <c r="E72" s="122">
        <v>5.21</v>
      </c>
      <c r="F72" s="122">
        <v>5.9</v>
      </c>
      <c r="G72" s="122">
        <v>6.71</v>
      </c>
      <c r="H72" s="122">
        <v>8.23</v>
      </c>
      <c r="I72" s="195">
        <v>9.68</v>
      </c>
      <c r="J72" s="1659">
        <v>10.4</v>
      </c>
      <c r="K72" s="1659"/>
      <c r="L72" s="1659"/>
      <c r="M72" s="1659"/>
      <c r="N72" s="1659"/>
      <c r="O72" s="1659"/>
      <c r="P72" s="1659"/>
      <c r="Q72" s="1659"/>
    </row>
    <row r="73" spans="1:17">
      <c r="A73" s="110" t="s">
        <v>342</v>
      </c>
      <c r="B73" s="122">
        <v>4.84</v>
      </c>
      <c r="C73" s="122">
        <v>4.3499999999999996</v>
      </c>
      <c r="D73" s="122">
        <v>4.8499999999999996</v>
      </c>
      <c r="E73" s="122">
        <v>5.44</v>
      </c>
      <c r="F73" s="122">
        <v>5.95</v>
      </c>
      <c r="G73" s="122">
        <v>6.63</v>
      </c>
      <c r="H73" s="122">
        <v>7.96</v>
      </c>
      <c r="I73" s="1659">
        <v>9.33</v>
      </c>
      <c r="J73" s="1659" t="s">
        <v>2</v>
      </c>
      <c r="K73" s="1659"/>
      <c r="L73" s="1659"/>
      <c r="M73" s="1659"/>
      <c r="N73" s="1659"/>
      <c r="O73" s="1659"/>
      <c r="P73" s="1659"/>
      <c r="Q73" s="1659"/>
    </row>
    <row r="74" spans="1:17">
      <c r="A74" s="110" t="s">
        <v>389</v>
      </c>
      <c r="B74" s="122">
        <v>5.1387499999999999</v>
      </c>
      <c r="C74" s="122">
        <v>29.221250000000001</v>
      </c>
      <c r="D74" s="122">
        <v>23.92285714285714</v>
      </c>
      <c r="E74" s="122">
        <v>18.893999999999998</v>
      </c>
      <c r="F74" s="122">
        <v>13.65</v>
      </c>
      <c r="G74" s="122"/>
      <c r="H74" s="122"/>
      <c r="I74" s="1659"/>
      <c r="J74" s="1659"/>
      <c r="K74" s="1659"/>
      <c r="L74" s="1659"/>
      <c r="M74" s="1659"/>
      <c r="N74" s="1659"/>
      <c r="O74" s="1659"/>
      <c r="P74" s="1659"/>
      <c r="Q74" s="1659"/>
    </row>
    <row r="75" spans="1:17">
      <c r="A75" s="110"/>
      <c r="B75" s="122"/>
      <c r="C75" s="122"/>
      <c r="D75" s="122"/>
      <c r="E75" s="122"/>
      <c r="F75" s="122"/>
      <c r="G75" s="122"/>
      <c r="H75" s="122"/>
      <c r="I75" s="1659"/>
      <c r="J75" s="1659"/>
      <c r="K75" s="1659"/>
      <c r="L75" s="1659"/>
      <c r="M75" s="1659"/>
      <c r="N75" s="1659"/>
      <c r="O75" s="1659"/>
      <c r="P75" s="1659"/>
      <c r="Q75" s="1659"/>
    </row>
    <row r="76" spans="1:17" s="105" customFormat="1">
      <c r="A76" s="121" t="s">
        <v>358</v>
      </c>
      <c r="B76" s="178"/>
      <c r="C76" s="178"/>
      <c r="D76" s="178"/>
      <c r="E76" s="178"/>
      <c r="F76" s="178"/>
      <c r="G76" s="178"/>
      <c r="H76" s="178"/>
      <c r="I76" s="1659"/>
      <c r="J76" s="1659"/>
      <c r="K76" s="1659"/>
      <c r="L76" s="1659"/>
      <c r="M76" s="1659"/>
      <c r="N76" s="1659"/>
      <c r="O76" s="1659"/>
      <c r="P76" s="1659"/>
      <c r="Q76" s="1659"/>
    </row>
    <row r="77" spans="1:17">
      <c r="A77" s="110" t="s">
        <v>389</v>
      </c>
      <c r="B77" s="122">
        <v>1.9019999999999999</v>
      </c>
      <c r="C77" s="122">
        <v>13.95</v>
      </c>
      <c r="D77" s="122">
        <v>15.306666666666667</v>
      </c>
      <c r="E77" s="122"/>
      <c r="F77" s="122"/>
      <c r="G77" s="122"/>
      <c r="H77" s="122"/>
      <c r="I77" s="195"/>
      <c r="J77" s="1659"/>
      <c r="K77" s="1659"/>
      <c r="L77" s="1659"/>
      <c r="M77" s="1659"/>
      <c r="N77" s="1659"/>
      <c r="O77" s="1659"/>
      <c r="P77" s="1659"/>
      <c r="Q77" s="1659"/>
    </row>
    <row r="78" spans="1:17">
      <c r="A78" s="110" t="s">
        <v>340</v>
      </c>
      <c r="B78" s="122">
        <v>4.96</v>
      </c>
      <c r="C78" s="122">
        <v>3.85</v>
      </c>
      <c r="D78" s="122">
        <v>3.95</v>
      </c>
      <c r="E78" s="122">
        <v>4.4800000000000004</v>
      </c>
      <c r="F78" s="122">
        <v>4.88</v>
      </c>
      <c r="G78" s="122">
        <v>5.75</v>
      </c>
      <c r="H78" s="122">
        <v>7.16</v>
      </c>
      <c r="I78" s="195">
        <v>8.58</v>
      </c>
      <c r="J78" s="1659">
        <v>9.56</v>
      </c>
      <c r="K78" s="1659"/>
      <c r="L78" s="1659"/>
      <c r="M78" s="1659"/>
      <c r="N78" s="1659"/>
      <c r="O78" s="1659"/>
      <c r="P78" s="1659"/>
      <c r="Q78" s="1659"/>
    </row>
    <row r="79" spans="1:17">
      <c r="A79" s="110" t="s">
        <v>341</v>
      </c>
      <c r="B79" s="122">
        <v>3.67</v>
      </c>
      <c r="C79" s="122">
        <v>3.92</v>
      </c>
      <c r="D79" s="122">
        <v>4.5599999999999996</v>
      </c>
      <c r="E79" s="122">
        <v>5.21</v>
      </c>
      <c r="F79" s="122">
        <v>5.9</v>
      </c>
      <c r="G79" s="122">
        <v>6.71</v>
      </c>
      <c r="H79" s="122">
        <v>8.23</v>
      </c>
      <c r="I79" s="1659">
        <v>9.68</v>
      </c>
      <c r="J79" s="1659">
        <v>10.4</v>
      </c>
      <c r="K79" s="1659"/>
      <c r="L79" s="1659"/>
      <c r="M79" s="1659"/>
      <c r="N79" s="1659"/>
      <c r="O79" s="1659"/>
      <c r="P79" s="1659"/>
      <c r="Q79" s="1659"/>
    </row>
    <row r="80" spans="1:17" s="105" customFormat="1">
      <c r="A80" s="110" t="s">
        <v>342</v>
      </c>
      <c r="B80" s="122">
        <v>4.84</v>
      </c>
      <c r="C80" s="122">
        <v>4.3499999999999996</v>
      </c>
      <c r="D80" s="122">
        <v>4.8499999999999996</v>
      </c>
      <c r="E80" s="122">
        <v>5.44</v>
      </c>
      <c r="F80" s="122">
        <v>5.95</v>
      </c>
      <c r="G80" s="122">
        <v>6.63</v>
      </c>
      <c r="H80" s="122">
        <v>7.96</v>
      </c>
      <c r="I80" s="1659">
        <v>9.33</v>
      </c>
      <c r="J80" s="1659" t="s">
        <v>2</v>
      </c>
      <c r="K80" s="1659"/>
      <c r="L80" s="1659"/>
      <c r="M80" s="1659"/>
      <c r="N80" s="1659"/>
      <c r="O80" s="1659"/>
      <c r="P80" s="1659"/>
      <c r="Q80" s="1659"/>
    </row>
    <row r="81" spans="1:17">
      <c r="A81" s="110"/>
      <c r="B81" s="122"/>
      <c r="C81" s="122"/>
      <c r="D81" s="122"/>
      <c r="E81" s="122"/>
      <c r="F81" s="122"/>
      <c r="G81" s="122"/>
      <c r="H81" s="122"/>
      <c r="I81" s="1659"/>
      <c r="J81" s="1659"/>
      <c r="K81" s="1659"/>
      <c r="L81" s="1659"/>
      <c r="M81" s="1659"/>
      <c r="N81" s="1659"/>
      <c r="O81" s="1659"/>
      <c r="P81" s="1659"/>
      <c r="Q81" s="1659"/>
    </row>
    <row r="82" spans="1:17" s="105" customFormat="1">
      <c r="A82" s="121" t="s">
        <v>359</v>
      </c>
      <c r="B82" s="178"/>
      <c r="C82" s="178"/>
      <c r="D82" s="178"/>
      <c r="E82" s="178"/>
      <c r="F82" s="178"/>
      <c r="G82" s="178"/>
      <c r="H82" s="178"/>
      <c r="I82" s="1659"/>
      <c r="J82" s="1659"/>
      <c r="K82" s="1659"/>
      <c r="L82" s="1659"/>
      <c r="M82" s="1659"/>
      <c r="N82" s="1659"/>
      <c r="O82" s="1659"/>
      <c r="P82" s="1659"/>
      <c r="Q82" s="1659"/>
    </row>
    <row r="83" spans="1:17">
      <c r="A83" s="110" t="s">
        <v>340</v>
      </c>
      <c r="B83" s="122">
        <v>4.96</v>
      </c>
      <c r="C83" s="122">
        <v>3.85</v>
      </c>
      <c r="D83" s="122">
        <v>3.95</v>
      </c>
      <c r="E83" s="122">
        <v>4.4800000000000004</v>
      </c>
      <c r="F83" s="122">
        <v>4.88</v>
      </c>
      <c r="G83" s="122">
        <v>5.75</v>
      </c>
      <c r="H83" s="122">
        <v>7.16</v>
      </c>
      <c r="I83" s="195">
        <v>8.58</v>
      </c>
      <c r="J83" s="1659">
        <v>9.56</v>
      </c>
      <c r="K83" s="1659"/>
      <c r="L83" s="1659"/>
      <c r="M83" s="1659"/>
      <c r="N83" s="1659"/>
      <c r="O83" s="1659"/>
      <c r="P83" s="1659"/>
      <c r="Q83" s="1659"/>
    </row>
    <row r="84" spans="1:17">
      <c r="A84" s="110" t="s">
        <v>341</v>
      </c>
      <c r="B84" s="122">
        <v>3.67</v>
      </c>
      <c r="C84" s="122">
        <v>3.92</v>
      </c>
      <c r="D84" s="122">
        <v>4.5599999999999996</v>
      </c>
      <c r="E84" s="122">
        <v>5.21</v>
      </c>
      <c r="F84" s="122">
        <v>5.9</v>
      </c>
      <c r="G84" s="122">
        <v>6.71</v>
      </c>
      <c r="H84" s="122">
        <v>8.23</v>
      </c>
      <c r="I84" s="195">
        <v>9.68</v>
      </c>
      <c r="J84" s="1659">
        <v>10.4</v>
      </c>
      <c r="K84" s="1659"/>
      <c r="L84" s="1659"/>
      <c r="M84" s="1659"/>
      <c r="N84" s="1659"/>
      <c r="O84" s="1659"/>
      <c r="P84" s="1659"/>
      <c r="Q84" s="1659"/>
    </row>
    <row r="85" spans="1:17">
      <c r="A85" s="110" t="s">
        <v>342</v>
      </c>
      <c r="B85" s="122">
        <v>4.84</v>
      </c>
      <c r="C85" s="122">
        <v>4.3499999999999996</v>
      </c>
      <c r="D85" s="122">
        <v>4.8499999999999996</v>
      </c>
      <c r="E85" s="122">
        <v>5.44</v>
      </c>
      <c r="F85" s="122">
        <v>5.95</v>
      </c>
      <c r="G85" s="122">
        <v>6.63</v>
      </c>
      <c r="H85" s="122">
        <v>7.96</v>
      </c>
      <c r="I85" s="1659">
        <v>9.33</v>
      </c>
      <c r="J85" s="1659" t="s">
        <v>2</v>
      </c>
      <c r="K85" s="1659"/>
      <c r="L85" s="1659"/>
      <c r="M85" s="1659"/>
      <c r="N85" s="1659"/>
      <c r="O85" s="1659"/>
      <c r="P85" s="1659"/>
      <c r="Q85" s="1659"/>
    </row>
    <row r="86" spans="1:17" s="105" customFormat="1">
      <c r="A86" s="110" t="s">
        <v>389</v>
      </c>
      <c r="B86" s="122">
        <v>10.150833333333335</v>
      </c>
      <c r="C86" s="122">
        <v>24.872083333333332</v>
      </c>
      <c r="D86" s="122">
        <v>21.524444444444448</v>
      </c>
      <c r="E86" s="122">
        <v>18.62769230769231</v>
      </c>
      <c r="F86" s="122">
        <v>16.651250000000001</v>
      </c>
      <c r="G86" s="122" t="s">
        <v>2</v>
      </c>
      <c r="H86" s="122" t="s">
        <v>2</v>
      </c>
      <c r="I86" s="1659" t="s">
        <v>2</v>
      </c>
      <c r="J86" s="1659" t="s">
        <v>2</v>
      </c>
      <c r="K86" s="1659"/>
      <c r="L86" s="1659"/>
      <c r="M86" s="1659"/>
      <c r="N86" s="1659"/>
      <c r="O86" s="1659"/>
      <c r="P86" s="1659"/>
      <c r="Q86" s="1659"/>
    </row>
    <row r="87" spans="1:17" s="105" customFormat="1">
      <c r="A87" s="110"/>
      <c r="B87" s="122"/>
      <c r="C87" s="122"/>
      <c r="D87" s="122"/>
      <c r="E87" s="122"/>
      <c r="F87" s="122"/>
      <c r="G87" s="122"/>
      <c r="H87" s="122"/>
      <c r="I87" s="1659"/>
      <c r="J87" s="1659"/>
      <c r="K87" s="1659"/>
      <c r="L87" s="1659"/>
      <c r="M87" s="1659"/>
      <c r="N87" s="1659"/>
      <c r="O87" s="1659"/>
      <c r="P87" s="1659"/>
      <c r="Q87" s="1659"/>
    </row>
    <row r="88" spans="1:17" s="105" customFormat="1">
      <c r="A88" s="121" t="s">
        <v>360</v>
      </c>
      <c r="B88" s="178"/>
      <c r="C88" s="178"/>
      <c r="D88" s="178"/>
      <c r="E88" s="178"/>
      <c r="F88" s="178"/>
      <c r="G88" s="178"/>
      <c r="H88" s="178"/>
      <c r="I88" s="1659"/>
      <c r="J88" s="1659"/>
      <c r="K88" s="1659"/>
      <c r="L88" s="1659"/>
      <c r="M88" s="1659"/>
      <c r="N88" s="1659"/>
      <c r="O88" s="1659"/>
      <c r="P88" s="1659"/>
      <c r="Q88" s="1659"/>
    </row>
    <row r="89" spans="1:17">
      <c r="A89" s="110" t="s">
        <v>340</v>
      </c>
      <c r="B89" s="122">
        <v>4.96</v>
      </c>
      <c r="C89" s="122">
        <v>3.85</v>
      </c>
      <c r="D89" s="122">
        <v>3.95</v>
      </c>
      <c r="E89" s="122">
        <v>4.4800000000000004</v>
      </c>
      <c r="F89" s="122">
        <v>4.88</v>
      </c>
      <c r="G89" s="122">
        <v>5.75</v>
      </c>
      <c r="H89" s="122">
        <v>7.16</v>
      </c>
      <c r="I89" s="195">
        <v>8.58</v>
      </c>
      <c r="J89" s="1659">
        <v>9.56</v>
      </c>
      <c r="K89" s="1659"/>
      <c r="L89" s="1659"/>
      <c r="M89" s="1659"/>
      <c r="N89" s="1659"/>
      <c r="O89" s="1659"/>
      <c r="P89" s="1659"/>
      <c r="Q89" s="1659"/>
    </row>
    <row r="90" spans="1:17">
      <c r="A90" s="110" t="s">
        <v>341</v>
      </c>
      <c r="B90" s="122">
        <v>3.67</v>
      </c>
      <c r="C90" s="122">
        <v>3.92</v>
      </c>
      <c r="D90" s="122">
        <v>4.5599999999999996</v>
      </c>
      <c r="E90" s="122">
        <v>5.21</v>
      </c>
      <c r="F90" s="122">
        <v>5.9</v>
      </c>
      <c r="G90" s="122">
        <v>6.71</v>
      </c>
      <c r="H90" s="122">
        <v>8.23</v>
      </c>
      <c r="I90" s="195">
        <v>9.68</v>
      </c>
      <c r="J90" s="1659">
        <v>10.4</v>
      </c>
      <c r="K90" s="1659"/>
      <c r="L90" s="1659"/>
      <c r="M90" s="1659"/>
      <c r="N90" s="1659"/>
      <c r="O90" s="1659"/>
      <c r="P90" s="1659"/>
      <c r="Q90" s="1659"/>
    </row>
    <row r="91" spans="1:17">
      <c r="A91" s="110" t="s">
        <v>342</v>
      </c>
      <c r="B91" s="122">
        <v>4.84</v>
      </c>
      <c r="C91" s="122">
        <v>4.3499999999999996</v>
      </c>
      <c r="D91" s="122">
        <v>4.8499999999999996</v>
      </c>
      <c r="E91" s="122">
        <v>5.44</v>
      </c>
      <c r="F91" s="122">
        <v>5.95</v>
      </c>
      <c r="G91" s="122">
        <v>6.63</v>
      </c>
      <c r="H91" s="122">
        <v>7.96</v>
      </c>
      <c r="I91" s="1659">
        <v>9.33</v>
      </c>
      <c r="J91" s="1659" t="s">
        <v>2</v>
      </c>
      <c r="K91" s="1659"/>
      <c r="L91" s="1659"/>
      <c r="M91" s="1659"/>
      <c r="N91" s="1659"/>
      <c r="O91" s="1659"/>
      <c r="P91" s="1659"/>
      <c r="Q91" s="1659"/>
    </row>
    <row r="92" spans="1:17" s="105" customFormat="1">
      <c r="A92" s="110" t="s">
        <v>389</v>
      </c>
      <c r="B92" s="122">
        <v>8.8919999999999995</v>
      </c>
      <c r="C92" s="122">
        <v>25.09</v>
      </c>
      <c r="D92" s="122">
        <v>20.75</v>
      </c>
      <c r="E92" s="122">
        <v>16.55</v>
      </c>
      <c r="F92" s="122"/>
      <c r="G92" s="122"/>
      <c r="H92" s="122"/>
      <c r="I92" s="1659"/>
      <c r="J92" s="1659"/>
      <c r="K92" s="1659"/>
      <c r="L92" s="1659"/>
      <c r="M92" s="1659"/>
      <c r="N92" s="1659"/>
      <c r="O92" s="1659"/>
      <c r="P92" s="1659"/>
      <c r="Q92" s="1659"/>
    </row>
    <row r="93" spans="1:17" s="105" customFormat="1">
      <c r="A93" s="110"/>
      <c r="B93" s="122"/>
      <c r="C93" s="122"/>
      <c r="D93" s="122"/>
      <c r="E93" s="122"/>
      <c r="F93" s="122"/>
      <c r="G93" s="122"/>
      <c r="H93" s="122"/>
      <c r="I93" s="1659"/>
      <c r="J93" s="1659"/>
      <c r="K93" s="1659"/>
      <c r="L93" s="1659"/>
      <c r="M93" s="1659"/>
      <c r="N93" s="1659"/>
      <c r="O93" s="1659"/>
      <c r="P93" s="1659"/>
      <c r="Q93" s="1659"/>
    </row>
    <row r="94" spans="1:17" s="105" customFormat="1">
      <c r="A94" s="121" t="s">
        <v>361</v>
      </c>
      <c r="B94" s="178"/>
      <c r="C94" s="178"/>
      <c r="D94" s="178"/>
      <c r="E94" s="178"/>
      <c r="F94" s="178"/>
      <c r="G94" s="178"/>
      <c r="H94" s="178"/>
      <c r="I94" s="1659"/>
      <c r="J94" s="1659"/>
      <c r="K94" s="1659"/>
      <c r="L94" s="1659"/>
      <c r="M94" s="1659"/>
      <c r="N94" s="1659"/>
      <c r="O94" s="1659"/>
      <c r="P94" s="1659"/>
      <c r="Q94" s="1659"/>
    </row>
    <row r="95" spans="1:17">
      <c r="A95" s="110" t="s">
        <v>340</v>
      </c>
      <c r="B95" s="122">
        <v>4.96</v>
      </c>
      <c r="C95" s="122">
        <v>3.85</v>
      </c>
      <c r="D95" s="122">
        <v>3.95</v>
      </c>
      <c r="E95" s="122">
        <v>4.4800000000000004</v>
      </c>
      <c r="F95" s="122">
        <v>4.88</v>
      </c>
      <c r="G95" s="122">
        <v>5.75</v>
      </c>
      <c r="H95" s="122">
        <v>7.16</v>
      </c>
      <c r="I95" s="195">
        <v>8.58</v>
      </c>
      <c r="J95" s="1659">
        <v>9.56</v>
      </c>
      <c r="K95" s="1659"/>
      <c r="L95" s="1659"/>
      <c r="M95" s="1659"/>
      <c r="N95" s="1659"/>
      <c r="O95" s="1659"/>
      <c r="P95" s="1659"/>
      <c r="Q95" s="1659"/>
    </row>
    <row r="96" spans="1:17">
      <c r="A96" s="110" t="s">
        <v>341</v>
      </c>
      <c r="B96" s="122">
        <v>3.67</v>
      </c>
      <c r="C96" s="122">
        <v>3.92</v>
      </c>
      <c r="D96" s="122">
        <v>4.5599999999999996</v>
      </c>
      <c r="E96" s="122">
        <v>5.21</v>
      </c>
      <c r="F96" s="122">
        <v>5.9</v>
      </c>
      <c r="G96" s="122">
        <v>6.71</v>
      </c>
      <c r="H96" s="122">
        <v>8.23</v>
      </c>
      <c r="I96" s="195">
        <v>9.68</v>
      </c>
      <c r="J96" s="1659">
        <v>10.4</v>
      </c>
      <c r="K96" s="1659"/>
      <c r="L96" s="1659"/>
      <c r="M96" s="1659"/>
      <c r="N96" s="1659"/>
      <c r="O96" s="1659"/>
      <c r="P96" s="1659"/>
      <c r="Q96" s="1659"/>
    </row>
    <row r="97" spans="1:17">
      <c r="A97" s="110" t="s">
        <v>342</v>
      </c>
      <c r="B97" s="122">
        <v>4.84</v>
      </c>
      <c r="C97" s="122">
        <v>4.3499999999999996</v>
      </c>
      <c r="D97" s="122">
        <v>4.8499999999999996</v>
      </c>
      <c r="E97" s="122">
        <v>5.44</v>
      </c>
      <c r="F97" s="122">
        <v>5.95</v>
      </c>
      <c r="G97" s="122">
        <v>6.63</v>
      </c>
      <c r="H97" s="122">
        <v>7.96</v>
      </c>
      <c r="I97" s="1659">
        <v>9.33</v>
      </c>
      <c r="J97" s="1659" t="s">
        <v>2</v>
      </c>
      <c r="K97" s="1659"/>
      <c r="L97" s="1659"/>
      <c r="M97" s="1659"/>
      <c r="N97" s="1659"/>
      <c r="O97" s="1659"/>
      <c r="P97" s="1659"/>
      <c r="Q97" s="1659"/>
    </row>
    <row r="98" spans="1:17" s="105" customFormat="1">
      <c r="A98" s="110" t="s">
        <v>389</v>
      </c>
      <c r="B98" s="122">
        <v>11.693448275862069</v>
      </c>
      <c r="C98" s="122">
        <v>25.55777777777778</v>
      </c>
      <c r="D98" s="122">
        <v>22.024615384615384</v>
      </c>
      <c r="E98" s="122">
        <v>18.184000000000001</v>
      </c>
      <c r="F98" s="122"/>
      <c r="G98" s="122"/>
      <c r="H98" s="122"/>
      <c r="I98" s="1659"/>
      <c r="J98" s="1659"/>
      <c r="K98" s="1659"/>
      <c r="L98" s="1659"/>
      <c r="M98" s="1659"/>
      <c r="N98" s="1659"/>
      <c r="O98" s="1659"/>
      <c r="P98" s="1659"/>
      <c r="Q98" s="1659"/>
    </row>
    <row r="99" spans="1:17" s="105" customFormat="1">
      <c r="A99" s="110"/>
      <c r="B99" s="122"/>
      <c r="C99" s="122"/>
      <c r="D99" s="122"/>
      <c r="E99" s="122"/>
      <c r="F99" s="122"/>
      <c r="G99" s="122"/>
      <c r="H99" s="122"/>
      <c r="I99" s="1659"/>
      <c r="J99" s="1659"/>
      <c r="K99" s="1659"/>
      <c r="L99" s="1659"/>
      <c r="M99" s="1659"/>
      <c r="N99" s="1659"/>
      <c r="O99" s="1659"/>
      <c r="P99" s="1659"/>
      <c r="Q99" s="1659"/>
    </row>
    <row r="100" spans="1:17" s="105" customFormat="1">
      <c r="A100" s="124" t="s">
        <v>362</v>
      </c>
      <c r="B100" s="122"/>
      <c r="C100" s="122"/>
      <c r="D100" s="122"/>
      <c r="E100" s="122"/>
      <c r="F100" s="122"/>
      <c r="G100" s="122"/>
      <c r="H100" s="122"/>
      <c r="I100" s="1659"/>
      <c r="J100" s="1659"/>
      <c r="K100" s="1659"/>
      <c r="L100" s="1659"/>
      <c r="M100" s="1659"/>
      <c r="N100" s="1659"/>
      <c r="O100" s="1659"/>
      <c r="P100" s="1659"/>
      <c r="Q100" s="1659"/>
    </row>
    <row r="101" spans="1:17">
      <c r="A101" s="110" t="s">
        <v>340</v>
      </c>
      <c r="B101" s="122">
        <v>4.96</v>
      </c>
      <c r="C101" s="122">
        <v>3.85</v>
      </c>
      <c r="D101" s="122">
        <v>3.95</v>
      </c>
      <c r="E101" s="122">
        <v>4.4800000000000004</v>
      </c>
      <c r="F101" s="122">
        <v>4.88</v>
      </c>
      <c r="G101" s="122">
        <v>5.75</v>
      </c>
      <c r="H101" s="122">
        <v>7.16</v>
      </c>
      <c r="I101" s="195">
        <v>8.58</v>
      </c>
      <c r="J101" s="1659">
        <v>9.56</v>
      </c>
      <c r="K101" s="1659"/>
      <c r="L101" s="1659"/>
      <c r="M101" s="1659"/>
      <c r="N101" s="1659"/>
      <c r="O101" s="1659"/>
      <c r="P101" s="1659"/>
      <c r="Q101" s="1659"/>
    </row>
    <row r="102" spans="1:17">
      <c r="A102" s="110" t="s">
        <v>341</v>
      </c>
      <c r="B102" s="122">
        <v>3.67</v>
      </c>
      <c r="C102" s="122">
        <v>3.92</v>
      </c>
      <c r="D102" s="122">
        <v>4.5599999999999996</v>
      </c>
      <c r="E102" s="122">
        <v>5.21</v>
      </c>
      <c r="F102" s="122">
        <v>5.9</v>
      </c>
      <c r="G102" s="122">
        <v>6.71</v>
      </c>
      <c r="H102" s="122">
        <v>8.23</v>
      </c>
      <c r="I102" s="195">
        <v>9.68</v>
      </c>
      <c r="J102" s="1659">
        <v>10.4</v>
      </c>
      <c r="K102" s="1659"/>
      <c r="L102" s="1659"/>
      <c r="M102" s="1659"/>
      <c r="N102" s="1659"/>
      <c r="O102" s="1659"/>
      <c r="P102" s="1659"/>
      <c r="Q102" s="1659"/>
    </row>
    <row r="103" spans="1:17">
      <c r="A103" s="110" t="s">
        <v>342</v>
      </c>
      <c r="B103" s="122">
        <v>4.84</v>
      </c>
      <c r="C103" s="122">
        <v>4.3499999999999996</v>
      </c>
      <c r="D103" s="122">
        <v>4.8499999999999996</v>
      </c>
      <c r="E103" s="122">
        <v>5.44</v>
      </c>
      <c r="F103" s="122">
        <v>5.95</v>
      </c>
      <c r="G103" s="122">
        <v>6.63</v>
      </c>
      <c r="H103" s="122">
        <v>7.96</v>
      </c>
      <c r="I103" s="1659">
        <v>9.33</v>
      </c>
      <c r="J103" s="1659" t="s">
        <v>2</v>
      </c>
      <c r="K103" s="1659"/>
      <c r="L103" s="1659"/>
      <c r="M103" s="1659"/>
      <c r="N103" s="1659"/>
      <c r="O103" s="1659"/>
      <c r="P103" s="1659"/>
      <c r="Q103" s="1659"/>
    </row>
    <row r="104" spans="1:17" s="105" customFormat="1">
      <c r="A104" s="110"/>
      <c r="B104" s="122"/>
      <c r="C104" s="122"/>
      <c r="D104" s="122"/>
      <c r="E104" s="122"/>
      <c r="F104" s="122"/>
      <c r="G104" s="122"/>
      <c r="H104" s="122"/>
      <c r="I104" s="122"/>
      <c r="J104" s="1659"/>
      <c r="K104" s="1659"/>
      <c r="L104" s="1659"/>
      <c r="M104" s="1659"/>
      <c r="N104" s="1659"/>
      <c r="O104" s="1659"/>
      <c r="P104" s="1659"/>
      <c r="Q104" s="1659"/>
    </row>
    <row r="105" spans="1:17" s="105" customFormat="1">
      <c r="A105" s="121" t="s">
        <v>363</v>
      </c>
      <c r="B105" s="122"/>
      <c r="C105" s="122"/>
      <c r="D105" s="122"/>
      <c r="E105" s="122"/>
      <c r="F105" s="122"/>
      <c r="G105" s="122"/>
      <c r="H105" s="122"/>
      <c r="I105" s="122"/>
      <c r="J105" s="1659"/>
      <c r="K105" s="1659"/>
      <c r="L105" s="1659"/>
      <c r="M105" s="1659"/>
      <c r="N105" s="1659"/>
      <c r="O105" s="1659"/>
      <c r="P105" s="1659"/>
      <c r="Q105" s="1659"/>
    </row>
    <row r="106" spans="1:17" s="105" customFormat="1">
      <c r="A106" s="110" t="s">
        <v>364</v>
      </c>
      <c r="B106" s="178">
        <v>2.23</v>
      </c>
      <c r="C106" s="178" t="s">
        <v>2</v>
      </c>
      <c r="D106" s="178" t="s">
        <v>2</v>
      </c>
      <c r="E106" s="178" t="s">
        <v>2</v>
      </c>
      <c r="F106" s="178" t="s">
        <v>2</v>
      </c>
      <c r="G106" s="178" t="s">
        <v>2</v>
      </c>
      <c r="H106" s="178" t="s">
        <v>2</v>
      </c>
      <c r="I106" s="195" t="s">
        <v>2</v>
      </c>
      <c r="J106" s="195" t="s">
        <v>2</v>
      </c>
      <c r="K106" s="195"/>
      <c r="L106" s="195"/>
      <c r="M106" s="1659"/>
      <c r="N106" s="1659"/>
      <c r="O106" s="1659"/>
      <c r="P106" s="1659"/>
      <c r="Q106" s="1659"/>
    </row>
    <row r="107" spans="1:17">
      <c r="A107" s="110" t="s">
        <v>340</v>
      </c>
      <c r="B107" s="122">
        <v>4.96</v>
      </c>
      <c r="C107" s="122">
        <v>3.85</v>
      </c>
      <c r="D107" s="122">
        <v>3.95</v>
      </c>
      <c r="E107" s="122">
        <v>4.4800000000000004</v>
      </c>
      <c r="F107" s="122">
        <v>4.88</v>
      </c>
      <c r="G107" s="122">
        <v>5.75</v>
      </c>
      <c r="H107" s="122">
        <v>7.16</v>
      </c>
      <c r="I107" s="195">
        <v>8.58</v>
      </c>
      <c r="J107" s="195">
        <v>9.56</v>
      </c>
      <c r="K107" s="195"/>
      <c r="L107" s="195"/>
      <c r="M107" s="1659"/>
      <c r="N107" s="1659"/>
      <c r="O107" s="1659"/>
      <c r="P107" s="1659"/>
      <c r="Q107" s="1659"/>
    </row>
    <row r="108" spans="1:17">
      <c r="A108" s="110" t="s">
        <v>341</v>
      </c>
      <c r="B108" s="122">
        <v>3.67</v>
      </c>
      <c r="C108" s="122">
        <v>3.92</v>
      </c>
      <c r="D108" s="122">
        <v>4.5599999999999996</v>
      </c>
      <c r="E108" s="122">
        <v>5.21</v>
      </c>
      <c r="F108" s="122">
        <v>5.9</v>
      </c>
      <c r="G108" s="122">
        <v>6.71</v>
      </c>
      <c r="H108" s="122">
        <v>8.23</v>
      </c>
      <c r="I108" s="195">
        <v>9.68</v>
      </c>
      <c r="J108" s="195">
        <v>10.4</v>
      </c>
      <c r="K108" s="195"/>
      <c r="L108" s="195"/>
      <c r="M108" s="1659"/>
      <c r="N108" s="1659"/>
      <c r="O108" s="1659"/>
      <c r="P108" s="1659"/>
      <c r="Q108" s="1659"/>
    </row>
    <row r="109" spans="1:17">
      <c r="A109" s="110" t="s">
        <v>342</v>
      </c>
      <c r="B109" s="122">
        <v>4.84</v>
      </c>
      <c r="C109" s="122">
        <v>4.3499999999999996</v>
      </c>
      <c r="D109" s="122">
        <v>4.8499999999999996</v>
      </c>
      <c r="E109" s="122">
        <v>5.44</v>
      </c>
      <c r="F109" s="122">
        <v>5.95</v>
      </c>
      <c r="G109" s="122">
        <v>6.63</v>
      </c>
      <c r="H109" s="122">
        <v>7.96</v>
      </c>
      <c r="I109" s="195">
        <v>9.33</v>
      </c>
      <c r="J109" s="195" t="s">
        <v>2</v>
      </c>
      <c r="K109" s="195"/>
      <c r="L109" s="195"/>
      <c r="M109" s="1659"/>
      <c r="N109" s="1659"/>
      <c r="O109" s="1659"/>
      <c r="P109" s="1659"/>
      <c r="Q109" s="1659"/>
    </row>
    <row r="110" spans="1:17">
      <c r="A110" s="110" t="s">
        <v>389</v>
      </c>
      <c r="B110" s="122">
        <v>-5.7617647058823529</v>
      </c>
      <c r="C110" s="122">
        <v>26.254285714285714</v>
      </c>
      <c r="D110" s="122">
        <v>25.76</v>
      </c>
      <c r="E110" s="122">
        <v>23.43</v>
      </c>
      <c r="F110" s="122"/>
      <c r="G110" s="122"/>
      <c r="H110" s="122"/>
      <c r="I110" s="195"/>
      <c r="J110" s="195"/>
      <c r="K110" s="195"/>
      <c r="L110" s="195"/>
      <c r="M110" s="1659"/>
      <c r="N110" s="1659"/>
      <c r="O110" s="1659"/>
      <c r="P110" s="1659"/>
      <c r="Q110" s="1659"/>
    </row>
    <row r="111" spans="1:17" s="105" customFormat="1">
      <c r="A111" s="110"/>
      <c r="B111" s="122"/>
      <c r="C111" s="122"/>
      <c r="D111" s="122"/>
      <c r="E111" s="122"/>
      <c r="F111" s="122"/>
      <c r="G111" s="122"/>
      <c r="H111" s="122"/>
      <c r="I111" s="122"/>
      <c r="J111" s="1659"/>
      <c r="K111" s="1659"/>
      <c r="L111" s="1659"/>
      <c r="M111" s="1659"/>
      <c r="N111" s="1659"/>
      <c r="O111" s="1659"/>
      <c r="P111" s="1659"/>
      <c r="Q111" s="1659"/>
    </row>
    <row r="112" spans="1:17" s="105" customFormat="1">
      <c r="A112" s="110"/>
      <c r="B112" s="122"/>
      <c r="C112" s="122"/>
      <c r="D112" s="122"/>
      <c r="E112" s="122"/>
      <c r="F112" s="122"/>
      <c r="G112" s="122"/>
      <c r="H112" s="122"/>
      <c r="I112" s="122"/>
      <c r="J112" s="1659"/>
      <c r="K112" s="1659"/>
      <c r="L112" s="1659"/>
      <c r="M112" s="1659"/>
      <c r="N112" s="1659"/>
      <c r="O112" s="1659"/>
      <c r="P112" s="1659"/>
      <c r="Q112" s="1659"/>
    </row>
    <row r="113" spans="1:17" s="105" customFormat="1">
      <c r="A113" s="110"/>
      <c r="B113" s="122"/>
      <c r="C113" s="122"/>
      <c r="D113" s="122"/>
      <c r="E113" s="122"/>
      <c r="F113" s="122"/>
      <c r="G113" s="122"/>
      <c r="H113" s="122"/>
      <c r="I113" s="122"/>
      <c r="J113" s="1659"/>
      <c r="K113" s="1659"/>
      <c r="L113" s="1659"/>
      <c r="M113" s="1659"/>
      <c r="N113" s="1659"/>
      <c r="O113" s="1659"/>
      <c r="P113" s="1659"/>
      <c r="Q113" s="1659"/>
    </row>
    <row r="114" spans="1:17">
      <c r="A114" s="110"/>
      <c r="B114" s="122"/>
      <c r="C114" s="122"/>
      <c r="D114" s="122"/>
      <c r="E114" s="122"/>
      <c r="F114" s="122"/>
      <c r="G114" s="122"/>
      <c r="H114" s="122"/>
      <c r="I114" s="122"/>
      <c r="J114" s="1659"/>
      <c r="K114" s="1659"/>
      <c r="L114" s="1659"/>
      <c r="M114" s="1659"/>
      <c r="N114" s="1659"/>
      <c r="O114" s="1659"/>
      <c r="P114" s="1659"/>
      <c r="Q114" s="1659"/>
    </row>
    <row r="115" spans="1:17">
      <c r="A115" s="110"/>
      <c r="B115" s="122"/>
      <c r="C115" s="122"/>
      <c r="D115" s="122"/>
      <c r="E115" s="122"/>
      <c r="F115" s="122"/>
      <c r="G115" s="122"/>
      <c r="H115" s="122"/>
      <c r="I115" s="122"/>
      <c r="J115" s="1659"/>
      <c r="K115" s="1659"/>
      <c r="L115" s="1659"/>
      <c r="M115" s="1659"/>
      <c r="N115" s="1659"/>
      <c r="O115" s="1659"/>
      <c r="P115" s="1659"/>
      <c r="Q115" s="1659"/>
    </row>
    <row r="116" spans="1:17">
      <c r="A116" s="110"/>
      <c r="B116" s="122"/>
      <c r="C116" s="122"/>
      <c r="D116" s="122"/>
      <c r="E116" s="122"/>
      <c r="F116" s="122"/>
      <c r="G116" s="122"/>
      <c r="H116" s="122"/>
      <c r="I116" s="122"/>
      <c r="J116" s="1659"/>
      <c r="K116" s="1659"/>
      <c r="L116" s="1659"/>
      <c r="M116" s="1659"/>
      <c r="N116" s="1659"/>
      <c r="O116" s="1659"/>
      <c r="P116" s="1659"/>
      <c r="Q116" s="1659"/>
    </row>
    <row r="117" spans="1:17">
      <c r="B117" s="1660"/>
      <c r="C117" s="1660"/>
      <c r="D117" s="1660"/>
      <c r="E117" s="1660"/>
      <c r="F117" s="1660"/>
      <c r="G117" s="1660"/>
      <c r="H117" s="1660"/>
      <c r="I117" s="1660"/>
      <c r="J117" s="1659"/>
      <c r="K117" s="1659"/>
      <c r="L117" s="1659"/>
      <c r="M117" s="1659"/>
      <c r="N117" s="1659"/>
      <c r="O117" s="1659"/>
      <c r="P117" s="1659"/>
      <c r="Q117" s="1659"/>
    </row>
    <row r="118" spans="1:17">
      <c r="B118" s="1660"/>
      <c r="C118" s="1660"/>
      <c r="D118" s="1660"/>
      <c r="E118" s="1660"/>
      <c r="F118" s="1660"/>
      <c r="G118" s="1660"/>
      <c r="H118" s="1660"/>
      <c r="I118" s="1660"/>
      <c r="J118" s="1659"/>
      <c r="K118" s="1659"/>
      <c r="L118" s="1659"/>
      <c r="M118" s="1659"/>
      <c r="N118" s="1659"/>
      <c r="O118" s="1659"/>
      <c r="P118" s="1659"/>
      <c r="Q118" s="1659"/>
    </row>
    <row r="119" spans="1:17">
      <c r="B119" s="1660"/>
      <c r="C119" s="1660"/>
      <c r="D119" s="1660"/>
      <c r="E119" s="1660"/>
      <c r="F119" s="1660"/>
      <c r="G119" s="1660"/>
      <c r="H119" s="1660"/>
      <c r="I119" s="1660"/>
      <c r="J119" s="1659"/>
      <c r="K119" s="1659"/>
      <c r="L119" s="1659"/>
      <c r="M119" s="1659"/>
      <c r="N119" s="1659"/>
      <c r="O119" s="1659"/>
      <c r="P119" s="1659"/>
      <c r="Q119" s="1659"/>
    </row>
    <row r="120" spans="1:17">
      <c r="B120" s="1660"/>
      <c r="C120" s="1660"/>
      <c r="D120" s="1660"/>
      <c r="E120" s="1660"/>
      <c r="F120" s="1660"/>
      <c r="G120" s="1660"/>
      <c r="H120" s="1660"/>
      <c r="I120" s="1660"/>
      <c r="J120" s="1659"/>
      <c r="K120" s="1659"/>
      <c r="L120" s="1659"/>
      <c r="M120" s="1659"/>
      <c r="N120" s="1659"/>
      <c r="O120" s="1659"/>
      <c r="P120" s="1659"/>
      <c r="Q120" s="1659"/>
    </row>
    <row r="121" spans="1:17">
      <c r="B121" s="1660"/>
      <c r="C121" s="1660"/>
      <c r="D121" s="1660"/>
      <c r="E121" s="1660"/>
      <c r="F121" s="1660"/>
      <c r="G121" s="1660"/>
      <c r="H121" s="1660"/>
      <c r="I121" s="1660"/>
      <c r="J121" s="1659"/>
      <c r="K121" s="1659"/>
      <c r="L121" s="1659"/>
      <c r="M121" s="1659"/>
      <c r="N121" s="1659"/>
      <c r="O121" s="1659"/>
      <c r="P121" s="1659"/>
      <c r="Q121" s="1659"/>
    </row>
    <row r="122" spans="1:17">
      <c r="B122" s="1660"/>
      <c r="C122" s="1660"/>
      <c r="D122" s="1660"/>
      <c r="E122" s="1660"/>
      <c r="F122" s="1660"/>
      <c r="G122" s="1660"/>
      <c r="H122" s="1660"/>
      <c r="I122" s="1660"/>
      <c r="J122" s="1659"/>
      <c r="K122" s="1659"/>
      <c r="L122" s="1659"/>
      <c r="M122" s="1659"/>
      <c r="N122" s="1659"/>
      <c r="O122" s="1659"/>
      <c r="P122" s="1659"/>
      <c r="Q122" s="1659"/>
    </row>
    <row r="123" spans="1:17">
      <c r="B123" s="1660"/>
      <c r="C123" s="1660"/>
      <c r="D123" s="1660"/>
      <c r="E123" s="1660"/>
      <c r="F123" s="1660"/>
      <c r="G123" s="1660"/>
      <c r="H123" s="1660"/>
      <c r="I123" s="1660"/>
      <c r="J123" s="1659"/>
      <c r="K123" s="1659"/>
      <c r="L123" s="1659"/>
      <c r="M123" s="1659"/>
      <c r="N123" s="1659"/>
      <c r="O123" s="1659"/>
      <c r="P123" s="1659"/>
      <c r="Q123" s="1659"/>
    </row>
    <row r="124" spans="1:17">
      <c r="B124" s="1660"/>
      <c r="C124" s="1660"/>
      <c r="D124" s="1660"/>
      <c r="E124" s="1660"/>
      <c r="F124" s="1660"/>
      <c r="G124" s="1660"/>
      <c r="H124" s="1660"/>
      <c r="I124" s="1660"/>
      <c r="J124" s="1659"/>
      <c r="K124" s="1659"/>
      <c r="L124" s="1659"/>
      <c r="M124" s="1659"/>
      <c r="N124" s="1659"/>
      <c r="O124" s="1659"/>
      <c r="P124" s="1659"/>
      <c r="Q124" s="1659"/>
    </row>
    <row r="125" spans="1:17">
      <c r="B125" s="1660"/>
      <c r="C125" s="1660"/>
      <c r="D125" s="1660"/>
      <c r="E125" s="1660"/>
      <c r="F125" s="1660"/>
      <c r="G125" s="1660"/>
      <c r="H125" s="1660"/>
      <c r="I125" s="1660"/>
      <c r="J125" s="1659"/>
      <c r="K125" s="1659"/>
      <c r="L125" s="1659"/>
      <c r="M125" s="1659"/>
      <c r="N125" s="1659"/>
      <c r="O125" s="1659"/>
      <c r="P125" s="1659"/>
      <c r="Q125" s="1659"/>
    </row>
    <row r="126" spans="1:17">
      <c r="B126" s="1660"/>
      <c r="C126" s="1660"/>
      <c r="D126" s="1660"/>
      <c r="E126" s="1660"/>
      <c r="F126" s="1660"/>
      <c r="G126" s="1660"/>
      <c r="H126" s="1660"/>
      <c r="I126" s="1660"/>
      <c r="J126" s="1659"/>
      <c r="K126" s="1659"/>
      <c r="L126" s="1659"/>
      <c r="M126" s="1659"/>
      <c r="N126" s="1659"/>
      <c r="O126" s="1659"/>
      <c r="P126" s="1659"/>
      <c r="Q126" s="1659"/>
    </row>
    <row r="127" spans="1:17">
      <c r="B127" s="1660"/>
      <c r="C127" s="1660"/>
      <c r="D127" s="1660"/>
      <c r="E127" s="1660"/>
      <c r="F127" s="1660"/>
      <c r="G127" s="1660"/>
      <c r="H127" s="1660"/>
      <c r="I127" s="1660"/>
      <c r="J127" s="1659"/>
      <c r="K127" s="1659"/>
      <c r="L127" s="1659"/>
      <c r="M127" s="1659"/>
      <c r="N127" s="1659"/>
      <c r="O127" s="1659"/>
      <c r="P127" s="1659"/>
      <c r="Q127" s="1659"/>
    </row>
  </sheetData>
  <mergeCells count="2">
    <mergeCell ref="A1:J1"/>
    <mergeCell ref="A2:J2"/>
  </mergeCells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K99"/>
  <sheetViews>
    <sheetView workbookViewId="0" xr3:uid="{33642244-9AC9-5136-AF77-195C889548CE}">
      <selection activeCell="AM19" sqref="AM19"/>
    </sheetView>
  </sheetViews>
  <sheetFormatPr defaultRowHeight="12.75"/>
  <cols>
    <col min="1" max="1" width="40.85546875" style="125" customWidth="1"/>
    <col min="2" max="9" width="12" style="125" customWidth="1"/>
    <col min="10" max="11" width="9.140625" style="111"/>
    <col min="12" max="16384" width="9.140625" style="105"/>
  </cols>
  <sheetData>
    <row r="1" spans="1:10">
      <c r="A1" s="112" t="s">
        <v>335</v>
      </c>
      <c r="B1" s="113"/>
      <c r="C1" s="113"/>
      <c r="D1" s="114" t="s">
        <v>336</v>
      </c>
      <c r="E1" s="114"/>
      <c r="F1" s="113"/>
      <c r="G1" s="113"/>
      <c r="H1" s="115"/>
      <c r="I1" s="116"/>
    </row>
    <row r="2" spans="1:10">
      <c r="A2" s="163" t="s">
        <v>388</v>
      </c>
      <c r="B2" s="117">
        <v>1</v>
      </c>
      <c r="C2" s="117">
        <v>3</v>
      </c>
      <c r="D2" s="117">
        <v>5</v>
      </c>
      <c r="E2" s="117">
        <v>7</v>
      </c>
      <c r="F2" s="117">
        <v>10</v>
      </c>
      <c r="G2" s="117">
        <v>15</v>
      </c>
      <c r="H2" s="117">
        <v>20</v>
      </c>
      <c r="I2" s="118">
        <v>25</v>
      </c>
    </row>
    <row r="3" spans="1:10">
      <c r="A3" s="121"/>
      <c r="B3" s="120"/>
      <c r="C3" s="120"/>
      <c r="D3" s="120"/>
      <c r="E3" s="120"/>
      <c r="F3" s="120"/>
      <c r="G3" s="120"/>
      <c r="H3" s="120"/>
      <c r="I3" s="120"/>
    </row>
    <row r="4" spans="1:10">
      <c r="A4" s="121" t="s">
        <v>365</v>
      </c>
      <c r="B4" s="120"/>
      <c r="C4" s="120"/>
      <c r="D4" s="120"/>
      <c r="E4" s="120"/>
      <c r="F4" s="120"/>
      <c r="G4" s="120"/>
      <c r="H4" s="120"/>
      <c r="I4" s="120"/>
    </row>
    <row r="5" spans="1:10">
      <c r="A5" s="126" t="s">
        <v>366</v>
      </c>
      <c r="B5" s="127">
        <v>-0.89</v>
      </c>
      <c r="C5" s="127">
        <v>8.3800000000000008</v>
      </c>
      <c r="D5" s="127">
        <v>11.5</v>
      </c>
      <c r="E5" s="127">
        <v>13.69</v>
      </c>
      <c r="F5" s="127">
        <v>15.41</v>
      </c>
      <c r="G5" s="127">
        <v>16.239999999999998</v>
      </c>
      <c r="H5" s="127">
        <v>16.63</v>
      </c>
      <c r="I5" s="1661" t="s">
        <v>2</v>
      </c>
      <c r="J5" s="1661" t="s">
        <v>2</v>
      </c>
    </row>
    <row r="6" spans="1:10">
      <c r="A6" s="126" t="s">
        <v>367</v>
      </c>
      <c r="B6" s="1662">
        <v>-0.98</v>
      </c>
      <c r="C6" s="1662">
        <v>8.19</v>
      </c>
      <c r="D6" s="1662">
        <v>11.02</v>
      </c>
      <c r="E6" s="1662" t="s">
        <v>2</v>
      </c>
      <c r="F6" s="1662" t="s">
        <v>2</v>
      </c>
      <c r="G6" s="1662" t="s">
        <v>2</v>
      </c>
      <c r="H6" s="1662" t="s">
        <v>2</v>
      </c>
      <c r="I6" s="1661" t="s">
        <v>2</v>
      </c>
      <c r="J6" s="1661" t="s">
        <v>2</v>
      </c>
    </row>
    <row r="7" spans="1:10">
      <c r="A7" s="110" t="s">
        <v>340</v>
      </c>
      <c r="B7" s="1662">
        <v>4.96</v>
      </c>
      <c r="C7" s="1662">
        <v>3.85</v>
      </c>
      <c r="D7" s="1662">
        <v>3.95</v>
      </c>
      <c r="E7" s="1662">
        <v>4.4800000000000004</v>
      </c>
      <c r="F7" s="1662">
        <v>4.88</v>
      </c>
      <c r="G7" s="1662">
        <v>5.75</v>
      </c>
      <c r="H7" s="1662">
        <v>7.16</v>
      </c>
      <c r="I7" s="1661">
        <v>8.58</v>
      </c>
      <c r="J7" s="1661">
        <v>9.56</v>
      </c>
    </row>
    <row r="8" spans="1:10">
      <c r="A8" s="110" t="s">
        <v>341</v>
      </c>
      <c r="B8" s="1662">
        <v>3.67</v>
      </c>
      <c r="C8" s="1662">
        <v>3.92</v>
      </c>
      <c r="D8" s="1662">
        <v>4.5599999999999996</v>
      </c>
      <c r="E8" s="1662">
        <v>5.21</v>
      </c>
      <c r="F8" s="1662">
        <v>5.9</v>
      </c>
      <c r="G8" s="1662">
        <v>6.71</v>
      </c>
      <c r="H8" s="1662">
        <v>8.23</v>
      </c>
      <c r="I8" s="1661">
        <v>9.68</v>
      </c>
      <c r="J8" s="1661">
        <v>10.4</v>
      </c>
    </row>
    <row r="9" spans="1:10">
      <c r="A9" s="110" t="s">
        <v>342</v>
      </c>
      <c r="B9" s="1662">
        <v>4.84</v>
      </c>
      <c r="C9" s="1662">
        <v>4.3499999999999996</v>
      </c>
      <c r="D9" s="1662">
        <v>4.8499999999999996</v>
      </c>
      <c r="E9" s="1662">
        <v>5.44</v>
      </c>
      <c r="F9" s="1662">
        <v>5.95</v>
      </c>
      <c r="G9" s="1662">
        <v>6.63</v>
      </c>
      <c r="H9" s="1662">
        <v>7.96</v>
      </c>
      <c r="I9" s="1661">
        <v>9.33</v>
      </c>
      <c r="J9" s="1661" t="s">
        <v>2</v>
      </c>
    </row>
    <row r="10" spans="1:10">
      <c r="A10" s="110" t="s">
        <v>389</v>
      </c>
      <c r="B10" s="1662">
        <v>-3.751052631578947</v>
      </c>
      <c r="C10" s="1662">
        <v>6.7822222222222219</v>
      </c>
      <c r="D10" s="1662">
        <v>10.166923076923078</v>
      </c>
      <c r="E10" s="1662">
        <v>12.30111111111111</v>
      </c>
      <c r="F10" s="1662">
        <v>13.97</v>
      </c>
      <c r="G10" s="1662">
        <v>16.010000000000002</v>
      </c>
      <c r="H10" s="1662">
        <v>16.48</v>
      </c>
      <c r="I10" s="1661"/>
      <c r="J10" s="1661"/>
    </row>
    <row r="11" spans="1:10">
      <c r="A11" s="110"/>
      <c r="B11" s="1662"/>
      <c r="C11" s="1662"/>
      <c r="D11" s="1662"/>
      <c r="E11" s="1662"/>
      <c r="F11" s="1662"/>
      <c r="G11" s="1662"/>
      <c r="H11" s="1662"/>
      <c r="I11" s="1661"/>
      <c r="J11" s="1661"/>
    </row>
    <row r="12" spans="1:10">
      <c r="A12" s="121" t="s">
        <v>368</v>
      </c>
      <c r="B12" s="127"/>
      <c r="C12" s="127"/>
      <c r="D12" s="127"/>
      <c r="E12" s="127"/>
      <c r="F12" s="127"/>
      <c r="G12" s="127"/>
      <c r="H12" s="127"/>
      <c r="I12" s="1661"/>
      <c r="J12" s="1661"/>
    </row>
    <row r="13" spans="1:10">
      <c r="A13" s="126" t="s">
        <v>369</v>
      </c>
      <c r="B13" s="127">
        <v>4.0999999999999996</v>
      </c>
      <c r="C13" s="127">
        <v>7.43</v>
      </c>
      <c r="D13" s="127">
        <v>9.49</v>
      </c>
      <c r="E13" s="127">
        <v>10.5</v>
      </c>
      <c r="F13" s="1662">
        <v>12.28</v>
      </c>
      <c r="G13" s="127">
        <v>13.35</v>
      </c>
      <c r="H13" s="127">
        <v>13.98</v>
      </c>
      <c r="I13" s="1661" t="s">
        <v>2</v>
      </c>
      <c r="J13" s="1661" t="s">
        <v>2</v>
      </c>
    </row>
    <row r="14" spans="1:10">
      <c r="A14" s="126" t="s">
        <v>370</v>
      </c>
      <c r="B14" s="1662">
        <v>3.95</v>
      </c>
      <c r="C14" s="1662">
        <v>7.19</v>
      </c>
      <c r="D14" s="1662">
        <v>9.14</v>
      </c>
      <c r="E14" s="1662" t="s">
        <v>2</v>
      </c>
      <c r="F14" s="1662" t="s">
        <v>2</v>
      </c>
      <c r="G14" s="1662" t="s">
        <v>2</v>
      </c>
      <c r="H14" s="1662" t="s">
        <v>2</v>
      </c>
      <c r="I14" s="1661" t="s">
        <v>2</v>
      </c>
      <c r="J14" s="1661" t="s">
        <v>2</v>
      </c>
    </row>
    <row r="15" spans="1:10">
      <c r="A15" s="110" t="s">
        <v>340</v>
      </c>
      <c r="B15" s="1662">
        <v>4.96</v>
      </c>
      <c r="C15" s="1662">
        <v>3.85</v>
      </c>
      <c r="D15" s="1662">
        <v>3.95</v>
      </c>
      <c r="E15" s="1662">
        <v>4.4800000000000004</v>
      </c>
      <c r="F15" s="1662">
        <v>4.88</v>
      </c>
      <c r="G15" s="1662">
        <v>5.75</v>
      </c>
      <c r="H15" s="1662">
        <v>7.16</v>
      </c>
      <c r="I15" s="1661">
        <v>8.58</v>
      </c>
      <c r="J15" s="1661">
        <v>9.56</v>
      </c>
    </row>
    <row r="16" spans="1:10">
      <c r="A16" s="110" t="s">
        <v>341</v>
      </c>
      <c r="B16" s="1662">
        <v>3.67</v>
      </c>
      <c r="C16" s="1662">
        <v>3.92</v>
      </c>
      <c r="D16" s="1662">
        <v>4.5599999999999996</v>
      </c>
      <c r="E16" s="1662">
        <v>5.21</v>
      </c>
      <c r="F16" s="1662">
        <v>5.9</v>
      </c>
      <c r="G16" s="1662">
        <v>6.71</v>
      </c>
      <c r="H16" s="1662">
        <v>8.23</v>
      </c>
      <c r="I16" s="1661">
        <v>9.68</v>
      </c>
      <c r="J16" s="1661">
        <v>10.4</v>
      </c>
    </row>
    <row r="17" spans="1:10">
      <c r="A17" s="110" t="s">
        <v>342</v>
      </c>
      <c r="B17" s="1662">
        <v>4.84</v>
      </c>
      <c r="C17" s="1662">
        <v>4.3499999999999996</v>
      </c>
      <c r="D17" s="1662">
        <v>4.8499999999999996</v>
      </c>
      <c r="E17" s="1662">
        <v>5.44</v>
      </c>
      <c r="F17" s="1662">
        <v>5.95</v>
      </c>
      <c r="G17" s="1662">
        <v>6.63</v>
      </c>
      <c r="H17" s="1662">
        <v>7.96</v>
      </c>
      <c r="I17" s="1661">
        <v>9.33</v>
      </c>
      <c r="J17" s="1661" t="s">
        <v>2</v>
      </c>
    </row>
    <row r="18" spans="1:10">
      <c r="A18" s="110" t="s">
        <v>389</v>
      </c>
      <c r="B18" s="1662">
        <v>3.67</v>
      </c>
      <c r="C18" s="1662">
        <v>6.6022222222222222</v>
      </c>
      <c r="D18" s="1662">
        <v>8.4771428571428569</v>
      </c>
      <c r="E18" s="1662">
        <v>9.6366666666666667</v>
      </c>
      <c r="F18" s="1662"/>
      <c r="G18" s="1662">
        <v>12.8</v>
      </c>
      <c r="H18" s="1662"/>
      <c r="I18" s="1661"/>
      <c r="J18" s="1661"/>
    </row>
    <row r="19" spans="1:10">
      <c r="A19" s="110"/>
      <c r="B19" s="1662"/>
      <c r="C19" s="1662"/>
      <c r="D19" s="1662"/>
      <c r="E19" s="1662"/>
      <c r="F19" s="1662"/>
      <c r="G19" s="1662"/>
      <c r="H19" s="1662"/>
      <c r="I19" s="1661"/>
      <c r="J19" s="1661"/>
    </row>
    <row r="20" spans="1:10">
      <c r="A20" s="121" t="s">
        <v>371</v>
      </c>
      <c r="B20" s="127"/>
      <c r="C20" s="127"/>
      <c r="D20" s="127"/>
      <c r="E20" s="127"/>
      <c r="F20" s="127"/>
      <c r="G20" s="127"/>
      <c r="H20" s="127"/>
      <c r="I20" s="1661"/>
      <c r="J20" s="1661"/>
    </row>
    <row r="21" spans="1:10">
      <c r="A21" s="110" t="s">
        <v>340</v>
      </c>
      <c r="B21" s="1662">
        <v>4.96</v>
      </c>
      <c r="C21" s="1662">
        <v>3.85</v>
      </c>
      <c r="D21" s="1662">
        <v>3.95</v>
      </c>
      <c r="E21" s="1662">
        <v>4.4800000000000004</v>
      </c>
      <c r="F21" s="1662">
        <v>4.88</v>
      </c>
      <c r="G21" s="1662">
        <v>5.75</v>
      </c>
      <c r="H21" s="1662">
        <v>7.16</v>
      </c>
      <c r="I21" s="1661">
        <v>8.58</v>
      </c>
      <c r="J21" s="1661">
        <v>9.56</v>
      </c>
    </row>
    <row r="22" spans="1:10">
      <c r="A22" s="110" t="s">
        <v>341</v>
      </c>
      <c r="B22" s="1662">
        <v>3.67</v>
      </c>
      <c r="C22" s="1662">
        <v>3.92</v>
      </c>
      <c r="D22" s="1662">
        <v>4.5599999999999996</v>
      </c>
      <c r="E22" s="1662">
        <v>5.21</v>
      </c>
      <c r="F22" s="1662">
        <v>5.9</v>
      </c>
      <c r="G22" s="1662">
        <v>6.71</v>
      </c>
      <c r="H22" s="1662">
        <v>8.23</v>
      </c>
      <c r="I22" s="1661">
        <v>9.68</v>
      </c>
      <c r="J22" s="1661">
        <v>10.4</v>
      </c>
    </row>
    <row r="23" spans="1:10">
      <c r="A23" s="110" t="s">
        <v>342</v>
      </c>
      <c r="B23" s="1662">
        <v>4.84</v>
      </c>
      <c r="C23" s="1662">
        <v>4.3499999999999996</v>
      </c>
      <c r="D23" s="1662">
        <v>4.8499999999999996</v>
      </c>
      <c r="E23" s="1662">
        <v>5.44</v>
      </c>
      <c r="F23" s="1662">
        <v>5.95</v>
      </c>
      <c r="G23" s="1662">
        <v>6.63</v>
      </c>
      <c r="H23" s="1662">
        <v>7.96</v>
      </c>
      <c r="I23" s="1661">
        <v>9.33</v>
      </c>
      <c r="J23" s="1661" t="s">
        <v>2</v>
      </c>
    </row>
    <row r="24" spans="1:10">
      <c r="A24" s="121"/>
      <c r="B24" s="127"/>
      <c r="C24" s="127"/>
      <c r="D24" s="127"/>
      <c r="E24" s="127"/>
      <c r="F24" s="127"/>
      <c r="G24" s="127"/>
      <c r="H24" s="127"/>
      <c r="I24" s="1661"/>
      <c r="J24" s="1661"/>
    </row>
    <row r="25" spans="1:10">
      <c r="A25" s="121" t="s">
        <v>372</v>
      </c>
      <c r="B25" s="127"/>
      <c r="C25" s="127"/>
      <c r="D25" s="127"/>
      <c r="E25" s="127"/>
      <c r="F25" s="127"/>
      <c r="G25" s="127"/>
      <c r="H25" s="127"/>
      <c r="I25" s="1661"/>
      <c r="J25" s="1661"/>
    </row>
    <row r="26" spans="1:10" s="128" customFormat="1">
      <c r="A26" s="126" t="s">
        <v>373</v>
      </c>
      <c r="B26" s="127">
        <v>7.38</v>
      </c>
      <c r="C26" s="127">
        <v>7.73</v>
      </c>
      <c r="D26" s="127">
        <v>8.93</v>
      </c>
      <c r="E26" s="127">
        <v>9.52</v>
      </c>
      <c r="F26" s="127">
        <v>10.84</v>
      </c>
      <c r="G26" s="127">
        <v>12.18</v>
      </c>
      <c r="H26" s="127">
        <v>13.22</v>
      </c>
      <c r="I26" s="196">
        <v>13.89</v>
      </c>
      <c r="J26" s="1661">
        <v>13.85</v>
      </c>
    </row>
    <row r="27" spans="1:10">
      <c r="A27" s="110" t="s">
        <v>340</v>
      </c>
      <c r="B27" s="1662">
        <v>4.96</v>
      </c>
      <c r="C27" s="1662">
        <v>3.85</v>
      </c>
      <c r="D27" s="1662">
        <v>3.95</v>
      </c>
      <c r="E27" s="1662">
        <v>4.4800000000000004</v>
      </c>
      <c r="F27" s="1662">
        <v>4.88</v>
      </c>
      <c r="G27" s="1662">
        <v>5.75</v>
      </c>
      <c r="H27" s="1662">
        <v>7.16</v>
      </c>
      <c r="I27" s="196">
        <v>8.58</v>
      </c>
      <c r="J27" s="1661">
        <v>9.56</v>
      </c>
    </row>
    <row r="28" spans="1:10">
      <c r="A28" s="110" t="s">
        <v>341</v>
      </c>
      <c r="B28" s="1662">
        <v>3.67</v>
      </c>
      <c r="C28" s="1662">
        <v>3.92</v>
      </c>
      <c r="D28" s="1662">
        <v>4.5599999999999996</v>
      </c>
      <c r="E28" s="1662">
        <v>5.21</v>
      </c>
      <c r="F28" s="1662">
        <v>5.9</v>
      </c>
      <c r="G28" s="1662">
        <v>6.71</v>
      </c>
      <c r="H28" s="1662">
        <v>8.23</v>
      </c>
      <c r="I28" s="196">
        <v>9.68</v>
      </c>
      <c r="J28" s="1661">
        <v>10.4</v>
      </c>
    </row>
    <row r="29" spans="1:10">
      <c r="A29" s="110" t="s">
        <v>342</v>
      </c>
      <c r="B29" s="1662">
        <v>4.84</v>
      </c>
      <c r="C29" s="1662">
        <v>4.3499999999999996</v>
      </c>
      <c r="D29" s="1662">
        <v>4.8499999999999996</v>
      </c>
      <c r="E29" s="1662">
        <v>5.44</v>
      </c>
      <c r="F29" s="1662">
        <v>5.95</v>
      </c>
      <c r="G29" s="1662">
        <v>6.63</v>
      </c>
      <c r="H29" s="1662">
        <v>7.96</v>
      </c>
      <c r="I29" s="1661">
        <v>9.33</v>
      </c>
      <c r="J29" s="1661" t="s">
        <v>2</v>
      </c>
    </row>
    <row r="30" spans="1:10">
      <c r="A30" s="110" t="s">
        <v>389</v>
      </c>
      <c r="B30" s="1662">
        <v>6.7545975517817682</v>
      </c>
      <c r="C30" s="1662">
        <v>7.759773335984729</v>
      </c>
      <c r="D30" s="1662">
        <v>9.1846527758649312</v>
      </c>
      <c r="E30" s="1662">
        <v>9.7183333559108487</v>
      </c>
      <c r="F30" s="1662"/>
      <c r="G30" s="1662"/>
      <c r="H30" s="1662"/>
      <c r="I30" s="1661"/>
      <c r="J30" s="1661"/>
    </row>
    <row r="31" spans="1:10" ht="13.5" thickBot="1">
      <c r="A31" s="189"/>
      <c r="B31" s="127"/>
      <c r="C31" s="127"/>
      <c r="D31" s="127"/>
      <c r="E31" s="127"/>
      <c r="F31" s="127"/>
      <c r="G31" s="127"/>
      <c r="H31" s="127"/>
      <c r="I31" s="1661"/>
      <c r="J31" s="1661"/>
    </row>
    <row r="32" spans="1:10" ht="13.5" thickBot="1">
      <c r="A32" s="119" t="s">
        <v>374</v>
      </c>
      <c r="B32" s="127"/>
      <c r="C32" s="127"/>
      <c r="D32" s="127"/>
      <c r="E32" s="127"/>
      <c r="F32" s="127"/>
      <c r="G32" s="127"/>
      <c r="H32" s="127"/>
      <c r="I32" s="1661"/>
      <c r="J32" s="1661"/>
    </row>
    <row r="33" spans="1:10">
      <c r="A33" s="121" t="s">
        <v>375</v>
      </c>
      <c r="B33" s="127"/>
      <c r="C33" s="127"/>
      <c r="D33" s="127"/>
      <c r="E33" s="127"/>
      <c r="F33" s="127"/>
      <c r="G33" s="127"/>
      <c r="H33" s="127"/>
      <c r="I33" s="1661"/>
      <c r="J33" s="1661"/>
    </row>
    <row r="34" spans="1:10">
      <c r="A34" s="110" t="s">
        <v>340</v>
      </c>
      <c r="B34" s="1662">
        <v>4.96</v>
      </c>
      <c r="C34" s="1662">
        <v>3.85</v>
      </c>
      <c r="D34" s="1662">
        <v>3.95</v>
      </c>
      <c r="E34" s="1662">
        <v>4.4800000000000004</v>
      </c>
      <c r="F34" s="1662">
        <v>4.88</v>
      </c>
      <c r="G34" s="1662">
        <v>5.75</v>
      </c>
      <c r="H34" s="1662">
        <v>7.16</v>
      </c>
      <c r="I34" s="196">
        <v>8.58</v>
      </c>
      <c r="J34" s="1661">
        <v>9.56</v>
      </c>
    </row>
    <row r="35" spans="1:10">
      <c r="A35" s="110" t="s">
        <v>341</v>
      </c>
      <c r="B35" s="1662">
        <v>3.67</v>
      </c>
      <c r="C35" s="1662">
        <v>3.92</v>
      </c>
      <c r="D35" s="1662">
        <v>4.5599999999999996</v>
      </c>
      <c r="E35" s="1662">
        <v>5.21</v>
      </c>
      <c r="F35" s="1662">
        <v>5.9</v>
      </c>
      <c r="G35" s="1662">
        <v>6.71</v>
      </c>
      <c r="H35" s="1662">
        <v>8.23</v>
      </c>
      <c r="I35" s="196">
        <v>9.68</v>
      </c>
      <c r="J35" s="1661">
        <v>10.4</v>
      </c>
    </row>
    <row r="36" spans="1:10">
      <c r="A36" s="110" t="s">
        <v>342</v>
      </c>
      <c r="B36" s="1662">
        <v>4.84</v>
      </c>
      <c r="C36" s="1662">
        <v>4.3499999999999996</v>
      </c>
      <c r="D36" s="1662">
        <v>4.8499999999999996</v>
      </c>
      <c r="E36" s="1662">
        <v>5.44</v>
      </c>
      <c r="F36" s="1662">
        <v>5.95</v>
      </c>
      <c r="G36" s="1662">
        <v>6.63</v>
      </c>
      <c r="H36" s="1662">
        <v>7.96</v>
      </c>
      <c r="I36" s="1661">
        <v>9.33</v>
      </c>
      <c r="J36" s="1661" t="s">
        <v>2</v>
      </c>
    </row>
    <row r="37" spans="1:10">
      <c r="A37" s="189"/>
      <c r="B37" s="127"/>
      <c r="C37" s="127"/>
      <c r="D37" s="127"/>
      <c r="E37" s="127"/>
      <c r="F37" s="127"/>
      <c r="G37" s="127"/>
      <c r="H37" s="127"/>
      <c r="I37" s="1661"/>
      <c r="J37" s="1661"/>
    </row>
    <row r="38" spans="1:10">
      <c r="A38" s="121" t="s">
        <v>376</v>
      </c>
      <c r="B38" s="127"/>
      <c r="C38" s="127"/>
      <c r="D38" s="127"/>
      <c r="E38" s="127"/>
      <c r="F38" s="127"/>
      <c r="G38" s="127"/>
      <c r="H38" s="127"/>
      <c r="I38" s="1661"/>
      <c r="J38" s="1661"/>
    </row>
    <row r="39" spans="1:10">
      <c r="A39" s="110" t="s">
        <v>340</v>
      </c>
      <c r="B39" s="1662">
        <v>4.96</v>
      </c>
      <c r="C39" s="1662">
        <v>3.85</v>
      </c>
      <c r="D39" s="1662">
        <v>3.95</v>
      </c>
      <c r="E39" s="1662">
        <v>4.4800000000000004</v>
      </c>
      <c r="F39" s="1662">
        <v>4.88</v>
      </c>
      <c r="G39" s="1662">
        <v>5.75</v>
      </c>
      <c r="H39" s="1662">
        <v>7.16</v>
      </c>
      <c r="I39" s="196">
        <v>8.58</v>
      </c>
      <c r="J39" s="1661">
        <v>9.56</v>
      </c>
    </row>
    <row r="40" spans="1:10">
      <c r="A40" s="110" t="s">
        <v>341</v>
      </c>
      <c r="B40" s="1662">
        <v>3.67</v>
      </c>
      <c r="C40" s="1662">
        <v>3.92</v>
      </c>
      <c r="D40" s="1662">
        <v>4.5599999999999996</v>
      </c>
      <c r="E40" s="1662">
        <v>5.21</v>
      </c>
      <c r="F40" s="1662">
        <v>5.9</v>
      </c>
      <c r="G40" s="1662">
        <v>6.71</v>
      </c>
      <c r="H40" s="1662">
        <v>8.23</v>
      </c>
      <c r="I40" s="196">
        <v>9.68</v>
      </c>
      <c r="J40" s="1661">
        <v>10.4</v>
      </c>
    </row>
    <row r="41" spans="1:10">
      <c r="A41" s="110" t="s">
        <v>342</v>
      </c>
      <c r="B41" s="1662">
        <v>4.84</v>
      </c>
      <c r="C41" s="1662">
        <v>4.3499999999999996</v>
      </c>
      <c r="D41" s="1662">
        <v>4.8499999999999996</v>
      </c>
      <c r="E41" s="1662">
        <v>5.44</v>
      </c>
      <c r="F41" s="1662">
        <v>5.95</v>
      </c>
      <c r="G41" s="1662">
        <v>6.63</v>
      </c>
      <c r="H41" s="1662">
        <v>7.96</v>
      </c>
      <c r="I41" s="1661">
        <v>9.33</v>
      </c>
      <c r="J41" s="1661" t="s">
        <v>2</v>
      </c>
    </row>
    <row r="42" spans="1:10">
      <c r="A42" s="110"/>
      <c r="B42" s="1662"/>
      <c r="C42" s="1662"/>
      <c r="D42" s="1662"/>
      <c r="E42" s="1662"/>
      <c r="F42" s="1662"/>
      <c r="G42" s="1662"/>
      <c r="H42" s="1662"/>
      <c r="I42" s="1661"/>
      <c r="J42" s="1661"/>
    </row>
    <row r="43" spans="1:10">
      <c r="A43" s="124" t="s">
        <v>377</v>
      </c>
      <c r="B43" s="1662"/>
      <c r="C43" s="1662"/>
      <c r="D43" s="1662"/>
      <c r="E43" s="1662"/>
      <c r="F43" s="1662"/>
      <c r="G43" s="1662"/>
      <c r="H43" s="1662"/>
      <c r="I43" s="1661"/>
      <c r="J43" s="1661"/>
    </row>
    <row r="44" spans="1:10">
      <c r="A44" s="191" t="s">
        <v>340</v>
      </c>
      <c r="B44" s="127">
        <v>4.96</v>
      </c>
      <c r="C44" s="127">
        <v>3.85</v>
      </c>
      <c r="D44" s="127">
        <v>3.95</v>
      </c>
      <c r="E44" s="127">
        <v>4.4800000000000004</v>
      </c>
      <c r="F44" s="127">
        <v>4.88</v>
      </c>
      <c r="G44" s="127">
        <v>5.75</v>
      </c>
      <c r="H44" s="127">
        <v>7.16</v>
      </c>
      <c r="I44" s="1661">
        <v>8.58</v>
      </c>
      <c r="J44" s="1661">
        <v>9.56</v>
      </c>
    </row>
    <row r="45" spans="1:10">
      <c r="A45" s="110" t="s">
        <v>341</v>
      </c>
      <c r="B45" s="1662">
        <v>3.67</v>
      </c>
      <c r="C45" s="1662">
        <v>3.92</v>
      </c>
      <c r="D45" s="1662">
        <v>4.5599999999999996</v>
      </c>
      <c r="E45" s="1662">
        <v>5.21</v>
      </c>
      <c r="F45" s="1662">
        <v>5.9</v>
      </c>
      <c r="G45" s="1662">
        <v>6.71</v>
      </c>
      <c r="H45" s="1662">
        <v>8.23</v>
      </c>
      <c r="I45" s="196">
        <v>9.68</v>
      </c>
      <c r="J45" s="1661">
        <v>10.4</v>
      </c>
    </row>
    <row r="46" spans="1:10">
      <c r="A46" s="110" t="s">
        <v>342</v>
      </c>
      <c r="B46" s="1662">
        <v>4.84</v>
      </c>
      <c r="C46" s="1662">
        <v>4.3499999999999996</v>
      </c>
      <c r="D46" s="1662">
        <v>4.8499999999999996</v>
      </c>
      <c r="E46" s="1662">
        <v>5.44</v>
      </c>
      <c r="F46" s="1662">
        <v>5.95</v>
      </c>
      <c r="G46" s="1662">
        <v>6.63</v>
      </c>
      <c r="H46" s="1662">
        <v>7.96</v>
      </c>
      <c r="I46" s="196">
        <v>9.33</v>
      </c>
      <c r="J46" s="1661" t="s">
        <v>2</v>
      </c>
    </row>
    <row r="47" spans="1:10">
      <c r="A47" s="110" t="s">
        <v>389</v>
      </c>
      <c r="B47" s="1662">
        <v>16.03</v>
      </c>
      <c r="C47" s="1662">
        <v>23.771666666666665</v>
      </c>
      <c r="D47" s="1662">
        <v>17.984999999999999</v>
      </c>
      <c r="E47" s="1662">
        <v>15.785</v>
      </c>
      <c r="F47" s="1662">
        <v>14.55</v>
      </c>
      <c r="G47" s="1662"/>
      <c r="H47" s="1662"/>
      <c r="I47" s="1661"/>
      <c r="J47" s="1661"/>
    </row>
    <row r="48" spans="1:10">
      <c r="A48" s="110"/>
      <c r="B48" s="1662"/>
      <c r="C48" s="1662"/>
      <c r="D48" s="1662"/>
      <c r="E48" s="1662"/>
      <c r="F48" s="1662"/>
      <c r="G48" s="1662"/>
      <c r="H48" s="1662"/>
      <c r="I48" s="1661"/>
      <c r="J48" s="1661"/>
    </row>
    <row r="49" spans="1:10" ht="13.5" thickBot="1">
      <c r="A49" s="124" t="s">
        <v>378</v>
      </c>
      <c r="B49" s="1662"/>
      <c r="C49" s="1662"/>
      <c r="D49" s="1662"/>
      <c r="E49" s="1662"/>
      <c r="F49" s="1662"/>
      <c r="G49" s="1662"/>
      <c r="H49" s="1662"/>
      <c r="I49" s="1661"/>
      <c r="J49" s="1661"/>
    </row>
    <row r="50" spans="1:10" ht="13.5" thickBot="1">
      <c r="A50" s="1664" t="s">
        <v>379</v>
      </c>
      <c r="B50" s="127"/>
      <c r="C50" s="127"/>
      <c r="D50" s="127"/>
      <c r="E50" s="127"/>
      <c r="F50" s="127"/>
      <c r="G50" s="127"/>
      <c r="H50" s="127"/>
      <c r="I50" s="1661"/>
      <c r="J50" s="1661"/>
    </row>
    <row r="51" spans="1:10">
      <c r="A51" s="191" t="s">
        <v>380</v>
      </c>
      <c r="B51" s="127">
        <v>36.950000000000003</v>
      </c>
      <c r="C51" s="127">
        <v>21.46</v>
      </c>
      <c r="D51" s="127">
        <v>10.97</v>
      </c>
      <c r="E51" s="127">
        <v>7.16</v>
      </c>
      <c r="F51" s="127">
        <v>9.18</v>
      </c>
      <c r="G51" s="127">
        <v>14.25</v>
      </c>
      <c r="H51" s="127" t="s">
        <v>2</v>
      </c>
      <c r="I51" s="1661" t="s">
        <v>2</v>
      </c>
      <c r="J51" s="1661" t="s">
        <v>2</v>
      </c>
    </row>
    <row r="52" spans="1:10" s="128" customFormat="1">
      <c r="A52" s="126" t="s">
        <v>340</v>
      </c>
      <c r="B52" s="127">
        <v>4.96</v>
      </c>
      <c r="C52" s="127">
        <v>3.85</v>
      </c>
      <c r="D52" s="127">
        <v>3.95</v>
      </c>
      <c r="E52" s="127">
        <v>4.4800000000000004</v>
      </c>
      <c r="F52" s="127">
        <v>4.88</v>
      </c>
      <c r="G52" s="127">
        <v>5.75</v>
      </c>
      <c r="H52" s="127">
        <v>7.16</v>
      </c>
      <c r="I52" s="1661">
        <v>8.58</v>
      </c>
      <c r="J52" s="1661">
        <v>9.56</v>
      </c>
    </row>
    <row r="53" spans="1:10">
      <c r="A53" s="110" t="s">
        <v>341</v>
      </c>
      <c r="B53" s="1662">
        <v>3.67</v>
      </c>
      <c r="C53" s="1662">
        <v>3.92</v>
      </c>
      <c r="D53" s="1662">
        <v>4.5599999999999996</v>
      </c>
      <c r="E53" s="1662">
        <v>5.21</v>
      </c>
      <c r="F53" s="1662">
        <v>5.9</v>
      </c>
      <c r="G53" s="1662">
        <v>6.71</v>
      </c>
      <c r="H53" s="1662">
        <v>8.23</v>
      </c>
      <c r="I53" s="196">
        <v>9.68</v>
      </c>
      <c r="J53" s="1661">
        <v>10.4</v>
      </c>
    </row>
    <row r="54" spans="1:10">
      <c r="A54" s="110" t="s">
        <v>342</v>
      </c>
      <c r="B54" s="1662">
        <v>4.84</v>
      </c>
      <c r="C54" s="1662">
        <v>4.3499999999999996</v>
      </c>
      <c r="D54" s="1662">
        <v>4.8499999999999996</v>
      </c>
      <c r="E54" s="1662">
        <v>5.44</v>
      </c>
      <c r="F54" s="1662">
        <v>5.95</v>
      </c>
      <c r="G54" s="1662">
        <v>6.63</v>
      </c>
      <c r="H54" s="1662">
        <v>7.96</v>
      </c>
      <c r="I54" s="196">
        <v>9.33</v>
      </c>
      <c r="J54" s="1661" t="s">
        <v>2</v>
      </c>
    </row>
    <row r="55" spans="1:10">
      <c r="A55" s="110" t="s">
        <v>389</v>
      </c>
      <c r="B55" s="1662">
        <v>19.739200000000004</v>
      </c>
      <c r="C55" s="1662">
        <v>15.576666666666668</v>
      </c>
      <c r="D55" s="1662">
        <v>7.3126315789473697</v>
      </c>
      <c r="E55" s="1662">
        <v>5.7683333333333344</v>
      </c>
      <c r="F55" s="1662">
        <v>7.56</v>
      </c>
      <c r="G55" s="1662"/>
      <c r="H55" s="1662"/>
      <c r="I55" s="1661"/>
      <c r="J55" s="1661"/>
    </row>
    <row r="56" spans="1:10">
      <c r="A56" s="110"/>
      <c r="B56" s="1662"/>
      <c r="C56" s="1662"/>
      <c r="D56" s="1662"/>
      <c r="E56" s="1662"/>
      <c r="F56" s="1662"/>
      <c r="G56" s="1662"/>
      <c r="H56" s="1662"/>
      <c r="I56" s="1661"/>
      <c r="J56" s="1661"/>
    </row>
    <row r="57" spans="1:10">
      <c r="A57" s="124" t="s">
        <v>375</v>
      </c>
      <c r="B57" s="1662"/>
      <c r="C57" s="1662"/>
      <c r="D57" s="1662"/>
      <c r="E57" s="1662"/>
      <c r="F57" s="1662"/>
      <c r="G57" s="1662"/>
      <c r="H57" s="1662"/>
      <c r="I57" s="1661"/>
      <c r="J57" s="1661"/>
    </row>
    <row r="58" spans="1:10">
      <c r="A58" s="191" t="s">
        <v>340</v>
      </c>
      <c r="B58" s="127">
        <v>4.96</v>
      </c>
      <c r="C58" s="127">
        <v>3.85</v>
      </c>
      <c r="D58" s="127">
        <v>3.95</v>
      </c>
      <c r="E58" s="127">
        <v>4.4800000000000004</v>
      </c>
      <c r="F58" s="127">
        <v>4.88</v>
      </c>
      <c r="G58" s="127">
        <v>5.75</v>
      </c>
      <c r="H58" s="127">
        <v>7.16</v>
      </c>
      <c r="I58" s="1661">
        <v>8.58</v>
      </c>
      <c r="J58" s="1661">
        <v>9.56</v>
      </c>
    </row>
    <row r="59" spans="1:10">
      <c r="A59" s="110" t="s">
        <v>341</v>
      </c>
      <c r="B59" s="1662">
        <v>3.67</v>
      </c>
      <c r="C59" s="1662">
        <v>3.92</v>
      </c>
      <c r="D59" s="1662">
        <v>4.5599999999999996</v>
      </c>
      <c r="E59" s="1662">
        <v>5.21</v>
      </c>
      <c r="F59" s="1662">
        <v>5.9</v>
      </c>
      <c r="G59" s="1662">
        <v>6.71</v>
      </c>
      <c r="H59" s="1662">
        <v>8.23</v>
      </c>
      <c r="I59" s="196">
        <v>9.68</v>
      </c>
      <c r="J59" s="1661">
        <v>10.4</v>
      </c>
    </row>
    <row r="60" spans="1:10">
      <c r="A60" s="110" t="s">
        <v>342</v>
      </c>
      <c r="B60" s="1662">
        <v>4.84</v>
      </c>
      <c r="C60" s="1662">
        <v>4.3499999999999996</v>
      </c>
      <c r="D60" s="1662">
        <v>4.8499999999999996</v>
      </c>
      <c r="E60" s="1662">
        <v>5.44</v>
      </c>
      <c r="F60" s="1662">
        <v>5.95</v>
      </c>
      <c r="G60" s="1662">
        <v>6.63</v>
      </c>
      <c r="H60" s="1662">
        <v>7.96</v>
      </c>
      <c r="I60" s="196">
        <v>9.33</v>
      </c>
      <c r="J60" s="1661" t="s">
        <v>2</v>
      </c>
    </row>
    <row r="61" spans="1:10">
      <c r="A61" s="110"/>
      <c r="B61" s="1662"/>
      <c r="C61" s="1662"/>
      <c r="D61" s="1662"/>
      <c r="E61" s="1662"/>
      <c r="F61" s="1662"/>
      <c r="G61" s="1662"/>
      <c r="H61" s="1662"/>
      <c r="I61" s="1661"/>
      <c r="J61" s="1661"/>
    </row>
    <row r="62" spans="1:10">
      <c r="A62" s="124" t="s">
        <v>381</v>
      </c>
      <c r="B62" s="1662"/>
      <c r="C62" s="1662"/>
      <c r="D62" s="1662"/>
      <c r="E62" s="1662"/>
      <c r="F62" s="1662"/>
      <c r="G62" s="1662"/>
      <c r="H62" s="1662"/>
      <c r="I62" s="1661"/>
      <c r="J62" s="1661"/>
    </row>
    <row r="63" spans="1:10">
      <c r="A63" s="191" t="s">
        <v>340</v>
      </c>
      <c r="B63" s="127">
        <v>4.96</v>
      </c>
      <c r="C63" s="127">
        <v>3.85</v>
      </c>
      <c r="D63" s="127">
        <v>3.95</v>
      </c>
      <c r="E63" s="127">
        <v>4.4800000000000004</v>
      </c>
      <c r="F63" s="127">
        <v>4.88</v>
      </c>
      <c r="G63" s="127">
        <v>5.75</v>
      </c>
      <c r="H63" s="127">
        <v>7.16</v>
      </c>
      <c r="I63" s="1661">
        <v>8.58</v>
      </c>
      <c r="J63" s="1661">
        <v>9.56</v>
      </c>
    </row>
    <row r="64" spans="1:10">
      <c r="A64" s="110" t="s">
        <v>341</v>
      </c>
      <c r="B64" s="1662">
        <v>3.67</v>
      </c>
      <c r="C64" s="1662">
        <v>3.92</v>
      </c>
      <c r="D64" s="1662">
        <v>4.5599999999999996</v>
      </c>
      <c r="E64" s="1662">
        <v>5.21</v>
      </c>
      <c r="F64" s="1662">
        <v>5.9</v>
      </c>
      <c r="G64" s="1662">
        <v>6.71</v>
      </c>
      <c r="H64" s="1662">
        <v>8.23</v>
      </c>
      <c r="I64" s="196">
        <v>9.68</v>
      </c>
      <c r="J64" s="1661">
        <v>10.4</v>
      </c>
    </row>
    <row r="65" spans="1:10">
      <c r="A65" s="110" t="s">
        <v>342</v>
      </c>
      <c r="B65" s="1662">
        <v>4.84</v>
      </c>
      <c r="C65" s="1662">
        <v>4.3499999999999996</v>
      </c>
      <c r="D65" s="1662">
        <v>4.8499999999999996</v>
      </c>
      <c r="E65" s="1662">
        <v>5.44</v>
      </c>
      <c r="F65" s="1662">
        <v>5.95</v>
      </c>
      <c r="G65" s="1662">
        <v>6.63</v>
      </c>
      <c r="H65" s="1662">
        <v>7.96</v>
      </c>
      <c r="I65" s="196">
        <v>9.33</v>
      </c>
      <c r="J65" s="1661" t="s">
        <v>2</v>
      </c>
    </row>
    <row r="66" spans="1:10">
      <c r="A66" s="110" t="s">
        <v>389</v>
      </c>
      <c r="B66" s="1662">
        <v>17.188571428571429</v>
      </c>
      <c r="C66" s="1662">
        <v>10.599</v>
      </c>
      <c r="D66" s="1662">
        <v>3.9411111111111108</v>
      </c>
      <c r="E66" s="1662">
        <v>3.2250000000000001</v>
      </c>
      <c r="F66" s="1662"/>
      <c r="G66" s="1662"/>
      <c r="H66" s="1662"/>
      <c r="I66" s="1661"/>
      <c r="J66" s="1661"/>
    </row>
    <row r="67" spans="1:10">
      <c r="A67" s="110"/>
      <c r="B67" s="1662"/>
      <c r="C67" s="1662"/>
      <c r="D67" s="1662"/>
      <c r="E67" s="1662"/>
      <c r="F67" s="1662"/>
      <c r="G67" s="1662"/>
      <c r="H67" s="1662"/>
      <c r="I67" s="1661"/>
      <c r="J67" s="1661"/>
    </row>
    <row r="68" spans="1:10">
      <c r="A68" s="124" t="s">
        <v>382</v>
      </c>
      <c r="B68" s="1662"/>
      <c r="C68" s="1662"/>
      <c r="D68" s="1662"/>
      <c r="E68" s="1662"/>
      <c r="F68" s="1662"/>
      <c r="G68" s="1662"/>
      <c r="H68" s="1662"/>
      <c r="I68" s="1661"/>
      <c r="J68" s="1661"/>
    </row>
    <row r="69" spans="1:10">
      <c r="A69" s="191" t="s">
        <v>383</v>
      </c>
      <c r="B69" s="1663">
        <v>24.84</v>
      </c>
      <c r="C69" s="1663">
        <v>8.8699999999999992</v>
      </c>
      <c r="D69" s="1663">
        <v>3.32</v>
      </c>
      <c r="E69" s="1663">
        <v>5.49</v>
      </c>
      <c r="F69" s="1663">
        <v>8.16</v>
      </c>
      <c r="G69" s="1663">
        <v>10.32</v>
      </c>
      <c r="H69" s="1663">
        <v>10.92</v>
      </c>
      <c r="I69" s="1661" t="s">
        <v>2</v>
      </c>
      <c r="J69" s="1661" t="s">
        <v>2</v>
      </c>
    </row>
    <row r="70" spans="1:10">
      <c r="A70" s="110" t="s">
        <v>340</v>
      </c>
      <c r="B70" s="1662">
        <v>4.96</v>
      </c>
      <c r="C70" s="1662">
        <v>3.85</v>
      </c>
      <c r="D70" s="1662">
        <v>3.95</v>
      </c>
      <c r="E70" s="1662">
        <v>4.4800000000000004</v>
      </c>
      <c r="F70" s="1662">
        <v>4.88</v>
      </c>
      <c r="G70" s="1662">
        <v>5.75</v>
      </c>
      <c r="H70" s="1662">
        <v>7.16</v>
      </c>
      <c r="I70" s="1661">
        <v>8.58</v>
      </c>
      <c r="J70" s="1661">
        <v>9.56</v>
      </c>
    </row>
    <row r="71" spans="1:10">
      <c r="A71" s="110" t="s">
        <v>341</v>
      </c>
      <c r="B71" s="1662">
        <v>3.67</v>
      </c>
      <c r="C71" s="1662">
        <v>3.92</v>
      </c>
      <c r="D71" s="1662">
        <v>4.5599999999999996</v>
      </c>
      <c r="E71" s="1662">
        <v>5.21</v>
      </c>
      <c r="F71" s="1662">
        <v>5.9</v>
      </c>
      <c r="G71" s="1662">
        <v>6.71</v>
      </c>
      <c r="H71" s="1662">
        <v>8.23</v>
      </c>
      <c r="I71" s="196">
        <v>9.68</v>
      </c>
      <c r="J71" s="1661">
        <v>10.4</v>
      </c>
    </row>
    <row r="72" spans="1:10">
      <c r="A72" s="110" t="s">
        <v>342</v>
      </c>
      <c r="B72" s="1662">
        <v>4.84</v>
      </c>
      <c r="C72" s="1662">
        <v>4.3499999999999996</v>
      </c>
      <c r="D72" s="1662">
        <v>4.8499999999999996</v>
      </c>
      <c r="E72" s="1662">
        <v>5.44</v>
      </c>
      <c r="F72" s="1662">
        <v>5.95</v>
      </c>
      <c r="G72" s="1662">
        <v>6.63</v>
      </c>
      <c r="H72" s="1662">
        <v>7.96</v>
      </c>
      <c r="I72" s="196">
        <v>9.33</v>
      </c>
      <c r="J72" s="1661" t="s">
        <v>2</v>
      </c>
    </row>
    <row r="73" spans="1:10">
      <c r="A73" s="110" t="s">
        <v>389</v>
      </c>
      <c r="B73" s="1662">
        <v>15.188888888888888</v>
      </c>
      <c r="C73" s="1662">
        <v>5.66</v>
      </c>
      <c r="D73" s="1662">
        <v>0.90285714285714291</v>
      </c>
      <c r="E73" s="1662"/>
      <c r="F73" s="1662"/>
      <c r="G73" s="1662"/>
      <c r="H73" s="1662"/>
      <c r="I73" s="1661"/>
      <c r="J73" s="1661"/>
    </row>
    <row r="74" spans="1:10">
      <c r="A74" s="110"/>
      <c r="B74" s="1662"/>
      <c r="C74" s="1662"/>
      <c r="D74" s="1662"/>
      <c r="E74" s="1662"/>
      <c r="F74" s="1662"/>
      <c r="G74" s="1662"/>
      <c r="H74" s="1662"/>
      <c r="I74" s="1661"/>
      <c r="J74" s="1661"/>
    </row>
    <row r="75" spans="1:10">
      <c r="A75" s="124" t="s">
        <v>384</v>
      </c>
      <c r="B75" s="1662"/>
      <c r="C75" s="1662"/>
      <c r="D75" s="1662"/>
      <c r="E75" s="1662"/>
      <c r="F75" s="1662"/>
      <c r="G75" s="1662"/>
      <c r="H75" s="1662"/>
      <c r="I75" s="1661"/>
      <c r="J75" s="1661"/>
    </row>
    <row r="76" spans="1:10">
      <c r="A76" s="191" t="s">
        <v>340</v>
      </c>
      <c r="B76" s="1663">
        <v>4.96</v>
      </c>
      <c r="C76" s="1663">
        <v>3.85</v>
      </c>
      <c r="D76" s="1663">
        <v>3.95</v>
      </c>
      <c r="E76" s="1663">
        <v>4.4800000000000004</v>
      </c>
      <c r="F76" s="1663">
        <v>4.88</v>
      </c>
      <c r="G76" s="1663">
        <v>5.75</v>
      </c>
      <c r="H76" s="1663">
        <v>7.16</v>
      </c>
      <c r="I76" s="1661">
        <v>8.58</v>
      </c>
      <c r="J76" s="1661">
        <v>9.56</v>
      </c>
    </row>
    <row r="77" spans="1:10">
      <c r="A77" s="110" t="s">
        <v>341</v>
      </c>
      <c r="B77" s="1662">
        <v>3.67</v>
      </c>
      <c r="C77" s="1662">
        <v>3.92</v>
      </c>
      <c r="D77" s="1662">
        <v>4.5599999999999996</v>
      </c>
      <c r="E77" s="1662">
        <v>5.21</v>
      </c>
      <c r="F77" s="1662">
        <v>5.9</v>
      </c>
      <c r="G77" s="1662">
        <v>6.71</v>
      </c>
      <c r="H77" s="1662">
        <v>8.23</v>
      </c>
      <c r="I77" s="196">
        <v>9.68</v>
      </c>
      <c r="J77" s="1661">
        <v>10.4</v>
      </c>
    </row>
    <row r="78" spans="1:10">
      <c r="A78" s="110" t="s">
        <v>342</v>
      </c>
      <c r="B78" s="1662">
        <v>4.84</v>
      </c>
      <c r="C78" s="1662">
        <v>4.3499999999999996</v>
      </c>
      <c r="D78" s="1662">
        <v>4.8499999999999996</v>
      </c>
      <c r="E78" s="1662">
        <v>5.44</v>
      </c>
      <c r="F78" s="1662">
        <v>5.95</v>
      </c>
      <c r="G78" s="1662">
        <v>6.63</v>
      </c>
      <c r="H78" s="1662">
        <v>7.96</v>
      </c>
      <c r="I78" s="196">
        <v>9.33</v>
      </c>
      <c r="J78" s="1661" t="s">
        <v>2</v>
      </c>
    </row>
    <row r="79" spans="1:10">
      <c r="A79" s="110"/>
      <c r="B79" s="1662"/>
      <c r="C79" s="1662"/>
      <c r="D79" s="1662"/>
      <c r="E79" s="1662"/>
      <c r="F79" s="1662"/>
      <c r="G79" s="1662"/>
      <c r="H79" s="1662"/>
      <c r="I79" s="1662"/>
      <c r="J79" s="1661"/>
    </row>
    <row r="80" spans="1:10">
      <c r="A80" s="110"/>
      <c r="B80" s="127"/>
      <c r="C80" s="127"/>
      <c r="D80" s="127"/>
      <c r="E80" s="127"/>
      <c r="F80" s="127"/>
      <c r="G80" s="127"/>
      <c r="H80" s="127"/>
      <c r="I80" s="127"/>
      <c r="J80" s="1661"/>
    </row>
    <row r="81" spans="1:10">
      <c r="A81" s="110"/>
      <c r="B81" s="127"/>
      <c r="C81" s="127"/>
      <c r="D81" s="127"/>
      <c r="E81" s="127"/>
      <c r="F81" s="127"/>
      <c r="G81" s="127"/>
      <c r="H81" s="127"/>
      <c r="I81" s="127"/>
      <c r="J81" s="1661"/>
    </row>
    <row r="82" spans="1:10">
      <c r="A82" s="110"/>
      <c r="B82" s="1662"/>
      <c r="C82" s="1662"/>
      <c r="D82" s="1662"/>
      <c r="E82" s="1662"/>
      <c r="F82" s="1662"/>
      <c r="G82" s="1662"/>
      <c r="H82" s="1662"/>
      <c r="I82" s="1662"/>
      <c r="J82" s="196"/>
    </row>
    <row r="83" spans="1:10">
      <c r="A83" s="110"/>
      <c r="B83" s="1662"/>
      <c r="C83" s="1662"/>
      <c r="D83" s="1662"/>
      <c r="E83" s="1662"/>
      <c r="F83" s="1662"/>
      <c r="G83" s="1662"/>
      <c r="H83" s="1662"/>
      <c r="I83" s="1662"/>
      <c r="J83" s="196"/>
    </row>
    <row r="84" spans="1:10">
      <c r="A84" s="110"/>
      <c r="B84" s="1662"/>
      <c r="C84" s="1662"/>
      <c r="D84" s="1662"/>
      <c r="E84" s="1662"/>
      <c r="F84" s="1662"/>
      <c r="G84" s="1662"/>
      <c r="H84" s="1662"/>
      <c r="I84" s="1662"/>
      <c r="J84" s="1661"/>
    </row>
    <row r="85" spans="1:10">
      <c r="A85" s="110"/>
      <c r="B85" s="1662"/>
      <c r="C85" s="1662"/>
      <c r="D85" s="1662"/>
      <c r="E85" s="1662"/>
      <c r="F85" s="1662"/>
      <c r="G85" s="1662"/>
      <c r="H85" s="1662"/>
      <c r="I85" s="1662"/>
      <c r="J85" s="1661"/>
    </row>
    <row r="86" spans="1:10">
      <c r="A86" s="110"/>
      <c r="B86" s="1662"/>
      <c r="C86" s="1662"/>
      <c r="D86" s="1662"/>
      <c r="E86" s="1662"/>
      <c r="F86" s="1662"/>
      <c r="G86" s="1662"/>
      <c r="H86" s="1662"/>
      <c r="I86" s="1662"/>
      <c r="J86" s="1661"/>
    </row>
    <row r="87" spans="1:10">
      <c r="A87" s="121"/>
      <c r="B87" s="127"/>
      <c r="C87" s="127"/>
      <c r="D87" s="127"/>
      <c r="E87" s="127"/>
      <c r="F87" s="127"/>
      <c r="G87" s="127"/>
      <c r="H87" s="127"/>
      <c r="I87" s="127"/>
      <c r="J87" s="1661"/>
    </row>
    <row r="88" spans="1:10">
      <c r="A88" s="110"/>
      <c r="B88" s="1662"/>
      <c r="C88" s="1662"/>
      <c r="D88" s="1662"/>
      <c r="E88" s="1662"/>
      <c r="F88" s="1662"/>
      <c r="G88" s="1662"/>
      <c r="H88" s="1662"/>
      <c r="I88" s="1662"/>
      <c r="J88" s="196"/>
    </row>
    <row r="89" spans="1:10">
      <c r="A89" s="110"/>
      <c r="B89" s="1662"/>
      <c r="C89" s="1662"/>
      <c r="D89" s="1662"/>
      <c r="E89" s="1662"/>
      <c r="F89" s="1662"/>
      <c r="G89" s="1662"/>
      <c r="H89" s="1662"/>
      <c r="I89" s="1662"/>
      <c r="J89" s="1661"/>
    </row>
    <row r="90" spans="1:10">
      <c r="A90" s="121"/>
      <c r="B90" s="127"/>
      <c r="C90" s="127"/>
      <c r="D90" s="127"/>
      <c r="E90" s="127"/>
      <c r="F90" s="127"/>
      <c r="G90" s="127"/>
      <c r="H90" s="127"/>
      <c r="I90" s="127"/>
      <c r="J90" s="1661"/>
    </row>
    <row r="91" spans="1:10">
      <c r="A91" s="110"/>
      <c r="B91" s="1662"/>
      <c r="C91" s="1662"/>
      <c r="D91" s="1662"/>
      <c r="E91" s="1662"/>
      <c r="F91" s="1662"/>
      <c r="G91" s="1662"/>
      <c r="H91" s="1662"/>
      <c r="I91" s="1662"/>
      <c r="J91" s="196"/>
    </row>
    <row r="92" spans="1:10">
      <c r="A92" s="110"/>
      <c r="B92" s="1662"/>
      <c r="C92" s="1662"/>
      <c r="D92" s="1662"/>
      <c r="E92" s="1662"/>
      <c r="F92" s="1662"/>
      <c r="G92" s="1662"/>
      <c r="H92" s="1662"/>
      <c r="I92" s="1662"/>
      <c r="J92" s="196"/>
    </row>
    <row r="93" spans="1:10">
      <c r="A93" s="110"/>
      <c r="B93" s="1662"/>
      <c r="C93" s="1662"/>
      <c r="D93" s="1662"/>
      <c r="E93" s="1662"/>
      <c r="F93" s="1662"/>
      <c r="G93" s="1662"/>
      <c r="H93" s="1662"/>
      <c r="I93" s="1662"/>
      <c r="J93" s="1661"/>
    </row>
    <row r="94" spans="1:10">
      <c r="A94" s="110"/>
      <c r="B94" s="122"/>
      <c r="C94" s="122"/>
      <c r="D94" s="122"/>
      <c r="E94" s="122"/>
      <c r="F94" s="122"/>
      <c r="G94" s="122"/>
      <c r="H94" s="122"/>
      <c r="I94" s="122"/>
    </row>
    <row r="95" spans="1:10">
      <c r="A95" s="110"/>
      <c r="B95" s="122"/>
      <c r="C95" s="122"/>
      <c r="D95" s="122"/>
      <c r="E95" s="122"/>
      <c r="F95" s="122"/>
      <c r="G95" s="122"/>
      <c r="H95" s="122"/>
      <c r="I95" s="122"/>
    </row>
    <row r="96" spans="1:10">
      <c r="A96" s="110"/>
      <c r="B96" s="122"/>
      <c r="C96" s="122"/>
      <c r="D96" s="122"/>
      <c r="E96" s="122"/>
      <c r="F96" s="122"/>
      <c r="G96" s="122"/>
      <c r="H96" s="122"/>
      <c r="I96" s="122"/>
    </row>
    <row r="97" spans="1:11" s="129" customFormat="1" ht="11.25">
      <c r="A97" s="1786" t="s">
        <v>385</v>
      </c>
      <c r="B97" s="1788"/>
      <c r="C97" s="1788"/>
      <c r="D97" s="1788"/>
      <c r="E97" s="1788"/>
      <c r="F97" s="1788"/>
      <c r="G97" s="1788"/>
      <c r="H97" s="1788"/>
      <c r="I97" s="1788"/>
      <c r="J97" s="1788"/>
      <c r="K97" s="1788"/>
    </row>
    <row r="98" spans="1:11">
      <c r="A98" s="130" t="s">
        <v>391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</row>
    <row r="99" spans="1:11">
      <c r="A99" s="1787" t="s">
        <v>387</v>
      </c>
      <c r="B99" s="1787"/>
      <c r="C99" s="1787"/>
      <c r="D99" s="1787"/>
      <c r="E99" s="1787"/>
      <c r="F99" s="1787"/>
      <c r="G99" s="1787"/>
      <c r="H99" s="1787"/>
      <c r="I99" s="1787"/>
      <c r="J99" s="1787"/>
      <c r="K99" s="1787"/>
    </row>
  </sheetData>
  <mergeCells count="2">
    <mergeCell ref="A97:K97"/>
    <mergeCell ref="A99:K99"/>
  </mergeCells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AE84"/>
  <sheetViews>
    <sheetView workbookViewId="0" xr3:uid="{D624DF06-3800-545C-AC8D-BADC89115800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0.5703125" style="147" bestFit="1" customWidth="1"/>
    <col min="3" max="3" width="4" style="148" bestFit="1" customWidth="1"/>
    <col min="4" max="4" width="12.7109375" style="147" customWidth="1"/>
    <col min="5" max="5" width="7.7109375" style="148" bestFit="1" customWidth="1"/>
    <col min="6" max="6" width="10.85546875" style="148" customWidth="1"/>
    <col min="7" max="7" width="5.5703125" style="148" customWidth="1"/>
    <col min="8" max="8" width="9.85546875" style="147" customWidth="1"/>
    <col min="9" max="9" width="4.85546875" style="148" customWidth="1"/>
    <col min="10" max="10" width="10.85546875" style="148" customWidth="1"/>
    <col min="11" max="11" width="5.5703125" style="148" customWidth="1"/>
    <col min="12" max="12" width="12.7109375" style="147" customWidth="1"/>
    <col min="13" max="13" width="6.28515625" style="148" customWidth="1"/>
    <col min="14" max="14" width="11.85546875" style="148" customWidth="1"/>
    <col min="15" max="15" width="5.85546875" style="148" customWidth="1"/>
    <col min="16" max="16" width="12.7109375" style="147" customWidth="1"/>
    <col min="17" max="17" width="5.5703125" style="148" bestFit="1" customWidth="1"/>
    <col min="18" max="18" width="11.7109375" style="148" customWidth="1"/>
    <col min="19" max="19" width="5.5703125" style="148" customWidth="1"/>
    <col min="20" max="20" width="12.7109375" style="147" customWidth="1"/>
    <col min="21" max="21" width="5.5703125" style="147" bestFit="1" customWidth="1"/>
    <col min="22" max="22" width="12.28515625" style="147" customWidth="1"/>
    <col min="23" max="23" width="5.5703125" style="147" customWidth="1"/>
    <col min="24" max="24" width="10.42578125" style="147" customWidth="1"/>
    <col min="25" max="25" width="5.5703125" style="147" customWidth="1"/>
    <col min="26" max="26" width="12.7109375" style="147" customWidth="1"/>
    <col min="27" max="27" width="5.5703125" style="148" bestFit="1" customWidth="1"/>
    <col min="28" max="28" width="12.7109375" style="147" customWidth="1"/>
    <col min="29" max="29" width="4.7109375" style="148" customWidth="1"/>
    <col min="30" max="31" width="9.140625" style="251"/>
    <col min="32" max="16384" width="9.140625" style="147"/>
  </cols>
  <sheetData>
    <row r="1" spans="1:29" ht="12.75" customHeight="1">
      <c r="Z1" s="147" t="str">
        <f>Summary!AF1</f>
        <v>QUARTER ENDED 30 JUNE 2006</v>
      </c>
    </row>
    <row r="2" spans="1:29" ht="12.75" customHeight="1">
      <c r="H2" s="208" t="s">
        <v>392</v>
      </c>
      <c r="Z2" s="208" t="s">
        <v>393</v>
      </c>
    </row>
    <row r="3" spans="1:29" s="177" customFormat="1" ht="12.75" customHeight="1">
      <c r="A3" s="658" t="s">
        <v>196</v>
      </c>
      <c r="B3" s="149" t="s">
        <v>81</v>
      </c>
      <c r="C3" s="671"/>
      <c r="D3" s="149" t="s">
        <v>394</v>
      </c>
      <c r="E3" s="671"/>
      <c r="F3" s="149" t="s">
        <v>394</v>
      </c>
      <c r="G3" s="671"/>
      <c r="H3" s="149" t="s">
        <v>395</v>
      </c>
      <c r="I3" s="671"/>
      <c r="J3" s="1266" t="s">
        <v>396</v>
      </c>
      <c r="K3" s="671"/>
      <c r="L3" s="149" t="s">
        <v>397</v>
      </c>
      <c r="M3" s="671"/>
      <c r="N3" s="671" t="s">
        <v>398</v>
      </c>
      <c r="O3" s="671"/>
      <c r="P3" s="666" t="s">
        <v>399</v>
      </c>
      <c r="Q3" s="671"/>
      <c r="R3" s="1266" t="s">
        <v>400</v>
      </c>
      <c r="S3" s="149"/>
      <c r="T3" s="1266" t="s">
        <v>401</v>
      </c>
      <c r="U3" s="149"/>
      <c r="V3" s="666" t="s">
        <v>402</v>
      </c>
      <c r="W3" s="149"/>
      <c r="X3" s="666" t="s">
        <v>403</v>
      </c>
      <c r="Y3" s="149"/>
      <c r="Z3" s="666" t="s">
        <v>404</v>
      </c>
      <c r="AA3" s="149"/>
      <c r="AB3" s="149" t="s">
        <v>405</v>
      </c>
      <c r="AC3" s="671"/>
    </row>
    <row r="4" spans="1:29" s="177" customFormat="1" ht="12.75" customHeight="1">
      <c r="A4" s="1295" t="s">
        <v>406</v>
      </c>
      <c r="B4" s="661"/>
      <c r="C4" s="674"/>
      <c r="D4" s="661" t="s">
        <v>325</v>
      </c>
      <c r="E4" s="674"/>
      <c r="F4" s="661" t="s">
        <v>407</v>
      </c>
      <c r="G4" s="674"/>
      <c r="H4" s="661" t="s">
        <v>392</v>
      </c>
      <c r="I4" s="674"/>
      <c r="J4" s="1267" t="s">
        <v>408</v>
      </c>
      <c r="K4" s="674"/>
      <c r="L4" s="661" t="s">
        <v>409</v>
      </c>
      <c r="M4" s="674"/>
      <c r="N4" s="674" t="s">
        <v>409</v>
      </c>
      <c r="O4" s="674"/>
      <c r="P4" s="668" t="s">
        <v>409</v>
      </c>
      <c r="Q4" s="674"/>
      <c r="R4" s="1267" t="s">
        <v>409</v>
      </c>
      <c r="S4" s="661"/>
      <c r="T4" s="1267" t="s">
        <v>410</v>
      </c>
      <c r="U4" s="661"/>
      <c r="V4" s="668" t="s">
        <v>411</v>
      </c>
      <c r="W4" s="661"/>
      <c r="X4" s="668" t="s">
        <v>409</v>
      </c>
      <c r="Y4" s="661"/>
      <c r="Z4" s="668" t="s">
        <v>412</v>
      </c>
      <c r="AA4" s="661"/>
      <c r="AB4" s="661" t="s">
        <v>413</v>
      </c>
      <c r="AC4" s="674"/>
    </row>
    <row r="5" spans="1:29" ht="12.75" customHeight="1">
      <c r="A5" s="214"/>
      <c r="B5" s="151" t="s">
        <v>108</v>
      </c>
      <c r="C5" s="207" t="s">
        <v>14</v>
      </c>
      <c r="D5" s="151" t="s">
        <v>108</v>
      </c>
      <c r="E5" s="207" t="s">
        <v>14</v>
      </c>
      <c r="F5" s="151" t="s">
        <v>108</v>
      </c>
      <c r="G5" s="207" t="s">
        <v>14</v>
      </c>
      <c r="H5" s="151" t="s">
        <v>108</v>
      </c>
      <c r="I5" s="207" t="s">
        <v>14</v>
      </c>
      <c r="J5" s="151" t="s">
        <v>108</v>
      </c>
      <c r="K5" s="207" t="s">
        <v>14</v>
      </c>
      <c r="L5" s="151" t="s">
        <v>108</v>
      </c>
      <c r="M5" s="207" t="s">
        <v>14</v>
      </c>
      <c r="N5" s="151" t="s">
        <v>108</v>
      </c>
      <c r="O5" s="207" t="s">
        <v>14</v>
      </c>
      <c r="P5" s="151" t="s">
        <v>108</v>
      </c>
      <c r="Q5" s="207" t="s">
        <v>14</v>
      </c>
      <c r="R5" s="151" t="s">
        <v>108</v>
      </c>
      <c r="S5" s="151" t="s">
        <v>14</v>
      </c>
      <c r="T5" s="151" t="s">
        <v>108</v>
      </c>
      <c r="U5" s="151" t="s">
        <v>14</v>
      </c>
      <c r="V5" s="151" t="s">
        <v>108</v>
      </c>
      <c r="W5" s="151" t="s">
        <v>14</v>
      </c>
      <c r="X5" s="151" t="s">
        <v>108</v>
      </c>
      <c r="Y5" s="151" t="s">
        <v>14</v>
      </c>
      <c r="Z5" s="151" t="s">
        <v>108</v>
      </c>
      <c r="AA5" s="151" t="s">
        <v>14</v>
      </c>
      <c r="AB5" s="151" t="s">
        <v>108</v>
      </c>
      <c r="AC5" s="207" t="s">
        <v>14</v>
      </c>
    </row>
    <row r="6" spans="1:29" ht="12.75" customHeight="1">
      <c r="A6" s="63" t="s">
        <v>106</v>
      </c>
      <c r="F6" s="147"/>
      <c r="J6" s="147"/>
      <c r="N6" s="147"/>
      <c r="R6" s="147"/>
      <c r="S6" s="147"/>
      <c r="AA6" s="147"/>
    </row>
    <row r="7" spans="1:29" ht="12.75" customHeight="1">
      <c r="A7" s="63" t="s">
        <v>201</v>
      </c>
      <c r="B7" s="147">
        <f>D7+F7+H7+J7+L7+N7+P7+R7+T7+V7+X7+Z7+AB7+'Equity local2'!B7+'Equity local 3'!B7+'Equity local 4'!B7+'Equity local 5'!B7</f>
        <v>77637.324146200743</v>
      </c>
      <c r="C7" s="148">
        <f t="shared" ref="C7:C12" si="0">B7/B$12*100</f>
        <v>94.852489799392075</v>
      </c>
      <c r="D7" s="147">
        <v>1067.6610000000001</v>
      </c>
      <c r="E7" s="148">
        <f t="shared" ref="E7:E69" si="1">D7/D$12*100</f>
        <v>99.266246232368076</v>
      </c>
      <c r="F7" s="147">
        <v>63.393999999999998</v>
      </c>
      <c r="G7" s="148">
        <f t="shared" ref="G7:G12" si="2">F7/F$12*100</f>
        <v>95.822122796940661</v>
      </c>
      <c r="H7" s="302">
        <f>SUM('FOF1'!G9:G12)</f>
        <v>0</v>
      </c>
      <c r="I7" s="148">
        <f t="shared" ref="I7:I12" si="3">H7/H$12*100</f>
        <v>0</v>
      </c>
      <c r="J7" s="147"/>
      <c r="K7" s="148">
        <f>J7/J$12*100</f>
        <v>0</v>
      </c>
      <c r="L7" s="1297">
        <f>L74</f>
        <v>12892.899000000001</v>
      </c>
      <c r="M7" s="148">
        <f t="shared" ref="M7:M12" si="4">L7/L$12*100</f>
        <v>99.702768507659883</v>
      </c>
      <c r="N7" s="147">
        <v>369.2</v>
      </c>
      <c r="O7" s="148">
        <f t="shared" ref="O7:O12" si="5">N7/N$12*100</f>
        <v>97.7236633139227</v>
      </c>
      <c r="P7" s="147">
        <v>252.1</v>
      </c>
      <c r="Q7" s="148">
        <f t="shared" ref="Q7:Q12" si="6">P7/P$12*100</f>
        <v>98.093385214007782</v>
      </c>
      <c r="R7" s="147">
        <v>1754.8</v>
      </c>
      <c r="S7" s="148">
        <f t="shared" ref="S7:S12" si="7">R7/R$12*100</f>
        <v>97.684257403696279</v>
      </c>
      <c r="T7" s="147">
        <v>1461.7</v>
      </c>
      <c r="U7" s="148">
        <f t="shared" ref="U7:U12" si="8">T7/T$12*100</f>
        <v>94.724904413194238</v>
      </c>
      <c r="V7" s="147">
        <v>580.85900000000004</v>
      </c>
      <c r="W7" s="148">
        <f t="shared" ref="W7:W12" si="9">V7/V$12*100</f>
        <v>97.344090148096143</v>
      </c>
      <c r="X7" s="147">
        <v>10.3</v>
      </c>
      <c r="Y7" s="148">
        <f t="shared" ref="Y7:Y12" si="10">X7/X$12*100</f>
        <v>99.038461538461547</v>
      </c>
      <c r="Z7" s="302">
        <f>SUM('FOF10'!V9:V12)</f>
        <v>0</v>
      </c>
      <c r="AA7" s="148">
        <f t="shared" ref="AA7:AA12" si="11">Z7/Z$12*100</f>
        <v>0</v>
      </c>
      <c r="AB7" s="147">
        <v>2068.4</v>
      </c>
      <c r="AC7" s="148">
        <f t="shared" ref="AC7:AC12" si="12">AB7/AB$12*100</f>
        <v>94.88073394495413</v>
      </c>
    </row>
    <row r="8" spans="1:29" ht="12.75" customHeight="1">
      <c r="A8" s="175" t="s">
        <v>202</v>
      </c>
      <c r="B8" s="147">
        <f>D8+F8+H8+J8+L8+N8+P8+R8+T8+V8+X8+Z8+AB8+'Equity local2'!B8+'Equity local 3'!B8+'Equity local 4'!B8+'Equity local 5'!B8</f>
        <v>3217.5330071900003</v>
      </c>
      <c r="C8" s="148">
        <f t="shared" si="0"/>
        <v>3.930983197836444</v>
      </c>
      <c r="D8" s="147">
        <v>7.8919100000000002</v>
      </c>
      <c r="E8" s="148">
        <f t="shared" si="1"/>
        <v>0.733753767631943</v>
      </c>
      <c r="F8" s="147">
        <v>2.7639999999999998</v>
      </c>
      <c r="G8" s="148">
        <f t="shared" si="2"/>
        <v>4.1778772030593423</v>
      </c>
      <c r="H8" s="302">
        <f>'FOF1'!G8</f>
        <v>0.28100000000000003</v>
      </c>
      <c r="I8" s="148">
        <f t="shared" si="3"/>
        <v>100</v>
      </c>
      <c r="J8" s="147"/>
      <c r="K8" s="148">
        <f>J8/J$12*100</f>
        <v>0</v>
      </c>
      <c r="L8" s="1297">
        <v>38.436</v>
      </c>
      <c r="M8" s="148">
        <f t="shared" si="4"/>
        <v>0.29723149234011798</v>
      </c>
      <c r="N8" s="147">
        <v>8.6</v>
      </c>
      <c r="O8" s="148">
        <f t="shared" si="5"/>
        <v>2.2763366860772893</v>
      </c>
      <c r="P8" s="147">
        <v>4.9000000000000004</v>
      </c>
      <c r="Q8" s="148">
        <f t="shared" si="6"/>
        <v>1.906614785992218</v>
      </c>
      <c r="R8" s="147">
        <v>41.6</v>
      </c>
      <c r="S8" s="148">
        <f t="shared" si="7"/>
        <v>2.3157425963037181</v>
      </c>
      <c r="T8" s="147">
        <v>81.400000000000006</v>
      </c>
      <c r="U8" s="148">
        <f t="shared" si="8"/>
        <v>5.2750955868057812</v>
      </c>
      <c r="V8" s="147">
        <v>15.848000000000001</v>
      </c>
      <c r="W8" s="148">
        <f t="shared" si="9"/>
        <v>2.655909851903866</v>
      </c>
      <c r="X8" s="147">
        <v>0.1</v>
      </c>
      <c r="Y8" s="148">
        <f t="shared" si="10"/>
        <v>0.96153846153846156</v>
      </c>
      <c r="Z8" s="302">
        <f>'FOF10'!V8</f>
        <v>0.22</v>
      </c>
      <c r="AA8" s="148">
        <f t="shared" si="11"/>
        <v>100</v>
      </c>
      <c r="AB8" s="147">
        <v>111.6</v>
      </c>
      <c r="AC8" s="148">
        <f t="shared" si="12"/>
        <v>5.1192660550458715</v>
      </c>
    </row>
    <row r="9" spans="1:29" ht="12.75" customHeight="1">
      <c r="A9" s="200" t="s">
        <v>203</v>
      </c>
      <c r="B9" s="147">
        <f>D9+F9+H9+J9+L9+N9+P9+R9+T9+V9+X9+Z9+AB9+'Equity local2'!B9+'Equity local 3'!B9+'Equity local 4'!B9+'Equity local 5'!B9</f>
        <v>1.026929999999999</v>
      </c>
      <c r="C9" s="148">
        <f t="shared" si="0"/>
        <v>1.2546396777696814E-3</v>
      </c>
      <c r="D9" s="147">
        <v>0</v>
      </c>
      <c r="E9" s="148">
        <f t="shared" si="1"/>
        <v>0</v>
      </c>
      <c r="F9" s="147">
        <v>0</v>
      </c>
      <c r="G9" s="148">
        <f t="shared" si="2"/>
        <v>0</v>
      </c>
      <c r="H9" s="147">
        <v>0</v>
      </c>
      <c r="I9" s="148">
        <f t="shared" si="3"/>
        <v>0</v>
      </c>
      <c r="J9" s="147"/>
      <c r="K9" s="148">
        <f>J9/J$12*100</f>
        <v>0</v>
      </c>
      <c r="L9" s="1297"/>
      <c r="M9" s="148">
        <f t="shared" si="4"/>
        <v>0</v>
      </c>
      <c r="N9" s="147">
        <v>0</v>
      </c>
      <c r="O9" s="148">
        <f t="shared" si="5"/>
        <v>0</v>
      </c>
      <c r="P9" s="147">
        <v>0</v>
      </c>
      <c r="Q9" s="148">
        <f t="shared" si="6"/>
        <v>0</v>
      </c>
      <c r="R9" s="147">
        <v>0</v>
      </c>
      <c r="S9" s="148">
        <f t="shared" si="7"/>
        <v>0</v>
      </c>
      <c r="T9" s="147">
        <v>0</v>
      </c>
      <c r="U9" s="148">
        <f t="shared" si="8"/>
        <v>0</v>
      </c>
      <c r="W9" s="148">
        <f t="shared" si="9"/>
        <v>0</v>
      </c>
      <c r="Y9" s="148">
        <f t="shared" si="10"/>
        <v>0</v>
      </c>
      <c r="Z9" s="147">
        <v>0</v>
      </c>
      <c r="AA9" s="148">
        <f t="shared" si="11"/>
        <v>0</v>
      </c>
      <c r="AC9" s="148">
        <f t="shared" si="12"/>
        <v>0</v>
      </c>
    </row>
    <row r="10" spans="1:29" ht="12.75" customHeight="1">
      <c r="A10" s="208" t="s">
        <v>204</v>
      </c>
      <c r="B10" s="147">
        <f>D10+F10+H10+J10+L10+N10+P10+R10+T10+V10+X10+Z10+AB10+'Equity local2'!B10+'Equity local 3'!B10+'Equity local 4'!B10+'Equity local 5'!B10</f>
        <v>658.19258000000002</v>
      </c>
      <c r="C10" s="148">
        <f t="shared" si="0"/>
        <v>0.80413906155394832</v>
      </c>
      <c r="D10" s="147">
        <v>0</v>
      </c>
      <c r="E10" s="148">
        <f t="shared" si="1"/>
        <v>0</v>
      </c>
      <c r="F10" s="147">
        <v>0</v>
      </c>
      <c r="G10" s="148">
        <f t="shared" si="2"/>
        <v>0</v>
      </c>
      <c r="H10" s="147">
        <v>0</v>
      </c>
      <c r="I10" s="148">
        <f t="shared" si="3"/>
        <v>0</v>
      </c>
      <c r="J10" s="147"/>
      <c r="K10" s="148">
        <f>J10/J$12*100</f>
        <v>0</v>
      </c>
      <c r="L10" s="1297"/>
      <c r="M10" s="148">
        <f t="shared" si="4"/>
        <v>0</v>
      </c>
      <c r="N10" s="147">
        <v>0</v>
      </c>
      <c r="O10" s="148">
        <f t="shared" si="5"/>
        <v>0</v>
      </c>
      <c r="P10" s="147">
        <v>0</v>
      </c>
      <c r="Q10" s="148">
        <f t="shared" si="6"/>
        <v>0</v>
      </c>
      <c r="R10" s="147">
        <v>0</v>
      </c>
      <c r="S10" s="148">
        <f t="shared" si="7"/>
        <v>0</v>
      </c>
      <c r="T10" s="147">
        <v>0</v>
      </c>
      <c r="U10" s="148">
        <f t="shared" si="8"/>
        <v>0</v>
      </c>
      <c r="W10" s="148">
        <f t="shared" si="9"/>
        <v>0</v>
      </c>
      <c r="Y10" s="148">
        <f t="shared" si="10"/>
        <v>0</v>
      </c>
      <c r="Z10" s="147">
        <v>0</v>
      </c>
      <c r="AA10" s="148">
        <f t="shared" si="11"/>
        <v>0</v>
      </c>
      <c r="AC10" s="148">
        <f t="shared" si="12"/>
        <v>0</v>
      </c>
    </row>
    <row r="11" spans="1:29" ht="12.75" customHeight="1" thickBot="1">
      <c r="A11" s="176" t="s">
        <v>205</v>
      </c>
      <c r="B11" s="147">
        <f>D11+F11+H11+J11+L11+N11+P11+R11+T11+V11+X11+Z11+AB11+'Equity local2'!B11+'Equity local 3'!B11+'Equity local 4'!B11+'Equity local 5'!B11</f>
        <v>336.35500000000002</v>
      </c>
      <c r="C11" s="148">
        <f t="shared" si="0"/>
        <v>0.41093777454765329</v>
      </c>
      <c r="D11" s="147">
        <v>0</v>
      </c>
      <c r="E11" s="148">
        <f t="shared" si="1"/>
        <v>0</v>
      </c>
      <c r="F11" s="147">
        <v>0</v>
      </c>
      <c r="G11" s="148">
        <f t="shared" si="2"/>
        <v>0</v>
      </c>
      <c r="H11" s="302">
        <v>0</v>
      </c>
      <c r="I11" s="148">
        <f t="shared" si="3"/>
        <v>0</v>
      </c>
      <c r="J11" s="147"/>
      <c r="K11" s="148">
        <f>J11/J$12*100</f>
        <v>0</v>
      </c>
      <c r="L11" s="1297"/>
      <c r="M11" s="148">
        <f t="shared" si="4"/>
        <v>0</v>
      </c>
      <c r="N11" s="147">
        <v>0</v>
      </c>
      <c r="O11" s="148">
        <f t="shared" si="5"/>
        <v>0</v>
      </c>
      <c r="P11" s="147">
        <v>0</v>
      </c>
      <c r="Q11" s="148">
        <f t="shared" si="6"/>
        <v>0</v>
      </c>
      <c r="R11" s="147">
        <v>0</v>
      </c>
      <c r="S11" s="148">
        <f t="shared" si="7"/>
        <v>0</v>
      </c>
      <c r="T11" s="147">
        <v>0</v>
      </c>
      <c r="U11" s="148">
        <f t="shared" si="8"/>
        <v>0</v>
      </c>
      <c r="W11" s="148">
        <f t="shared" si="9"/>
        <v>0</v>
      </c>
      <c r="Y11" s="148">
        <f t="shared" si="10"/>
        <v>0</v>
      </c>
      <c r="Z11" s="302">
        <v>0</v>
      </c>
      <c r="AA11" s="148">
        <f t="shared" si="11"/>
        <v>0</v>
      </c>
      <c r="AC11" s="148">
        <f t="shared" si="12"/>
        <v>0</v>
      </c>
    </row>
    <row r="12" spans="1:29" ht="12.75" customHeight="1" thickBot="1">
      <c r="A12" s="198" t="s">
        <v>3</v>
      </c>
      <c r="B12" s="67">
        <f>D12+F12+H12+J12+L12+N12+P12+R12+T12+V12+X12+Z12+AB12+'Equity local2'!B12+'Equity local 3'!B12+'Equity local 4'!B12+'Equity local 5'!B12</f>
        <v>81850.591703390732</v>
      </c>
      <c r="C12" s="209">
        <f t="shared" si="0"/>
        <v>100</v>
      </c>
      <c r="D12" s="67">
        <v>1075.5529099999999</v>
      </c>
      <c r="E12" s="209">
        <f t="shared" si="1"/>
        <v>100</v>
      </c>
      <c r="F12" s="67">
        <v>66.158000000000001</v>
      </c>
      <c r="G12" s="209">
        <f t="shared" si="2"/>
        <v>100</v>
      </c>
      <c r="H12" s="67">
        <f>SUM(H7:H11)</f>
        <v>0.28100000000000003</v>
      </c>
      <c r="I12" s="209">
        <f t="shared" si="3"/>
        <v>100</v>
      </c>
      <c r="J12" s="67">
        <v>1.0000000000000001E-5</v>
      </c>
      <c r="K12" s="209">
        <v>0</v>
      </c>
      <c r="L12" s="1618">
        <f>SUM(L7:L11)</f>
        <v>12931.335000000001</v>
      </c>
      <c r="M12" s="209">
        <f t="shared" si="4"/>
        <v>100</v>
      </c>
      <c r="N12" s="67">
        <v>377.8</v>
      </c>
      <c r="O12" s="209">
        <f t="shared" si="5"/>
        <v>100</v>
      </c>
      <c r="P12" s="67">
        <v>257</v>
      </c>
      <c r="Q12" s="209">
        <f t="shared" si="6"/>
        <v>100</v>
      </c>
      <c r="R12" s="67">
        <v>1796.4</v>
      </c>
      <c r="S12" s="209">
        <f t="shared" si="7"/>
        <v>100</v>
      </c>
      <c r="T12" s="67">
        <v>1543.1</v>
      </c>
      <c r="U12" s="209">
        <f t="shared" si="8"/>
        <v>100</v>
      </c>
      <c r="V12" s="67">
        <v>596.70699999999999</v>
      </c>
      <c r="W12" s="209">
        <f t="shared" si="9"/>
        <v>100</v>
      </c>
      <c r="X12" s="67">
        <f>SUM(X7:X11)</f>
        <v>10.4</v>
      </c>
      <c r="Y12" s="209">
        <f t="shared" si="10"/>
        <v>100</v>
      </c>
      <c r="Z12" s="67">
        <f>SUM(Z7:Z11)</f>
        <v>0.22</v>
      </c>
      <c r="AA12" s="209">
        <f t="shared" si="11"/>
        <v>100</v>
      </c>
      <c r="AB12" s="67">
        <v>2180</v>
      </c>
      <c r="AC12" s="209">
        <f t="shared" si="12"/>
        <v>100</v>
      </c>
    </row>
    <row r="13" spans="1:29" ht="12.75" customHeight="1">
      <c r="A13" s="63" t="s">
        <v>206</v>
      </c>
      <c r="F13" s="147"/>
      <c r="J13" s="147"/>
      <c r="L13" s="1297"/>
      <c r="N13" s="147"/>
      <c r="R13" s="147"/>
      <c r="U13" s="148"/>
      <c r="W13" s="148"/>
      <c r="Y13" s="148"/>
    </row>
    <row r="14" spans="1:29" ht="12.75" customHeight="1">
      <c r="A14" s="147" t="s">
        <v>207</v>
      </c>
      <c r="B14" s="147">
        <f>D14+F14+H14+J14+L14+N14+P14+R14+T14+V14+X14+Z14+AB14+'Equity local2'!B14+'Equity local 3'!B14+'Equity local 4'!B14+'Equity local 5'!B14</f>
        <v>105.586</v>
      </c>
      <c r="C14" s="148">
        <f t="shared" ref="C14:C44" si="13">B14/B$74*100</f>
        <v>0.13602850294347474</v>
      </c>
      <c r="D14" s="147">
        <v>0</v>
      </c>
      <c r="E14" s="148">
        <f t="shared" si="1"/>
        <v>0</v>
      </c>
      <c r="F14" s="147">
        <v>0</v>
      </c>
      <c r="G14" s="148">
        <f t="shared" ref="G14:G45" si="14">F14/F$12*100</f>
        <v>0</v>
      </c>
      <c r="J14" s="147"/>
      <c r="K14" s="148">
        <f t="shared" ref="K14:K45" si="15">J14/J$12*100</f>
        <v>0</v>
      </c>
      <c r="L14" s="1297"/>
      <c r="M14" s="148">
        <f t="shared" ref="M14:M45" si="16">L14/L$12*100</f>
        <v>0</v>
      </c>
      <c r="N14" s="147"/>
      <c r="O14" s="148">
        <f t="shared" ref="O14:O45" si="17">N14/N$12*100</f>
        <v>0</v>
      </c>
      <c r="P14" s="147">
        <v>0</v>
      </c>
      <c r="Q14" s="148">
        <f t="shared" ref="Q14:Q45" si="18">P14/P$12*100</f>
        <v>0</v>
      </c>
      <c r="R14" s="147">
        <v>0</v>
      </c>
      <c r="S14" s="148">
        <f t="shared" ref="S14:S45" si="19">R14/R$12*100</f>
        <v>0</v>
      </c>
      <c r="T14" s="147">
        <v>0</v>
      </c>
      <c r="U14" s="148">
        <f t="shared" ref="U14:U45" si="20">T14/T$12*100</f>
        <v>0</v>
      </c>
      <c r="W14" s="148">
        <f t="shared" ref="W14:W45" si="21">V14/V$12*100</f>
        <v>0</v>
      </c>
      <c r="Y14" s="148">
        <f t="shared" ref="Y14:Y45" si="22">X14/X$12*100</f>
        <v>0</v>
      </c>
      <c r="AC14" s="148">
        <f t="shared" ref="AC14:AC45" si="23">AB14/AB$12*100</f>
        <v>0</v>
      </c>
    </row>
    <row r="15" spans="1:29" ht="12.75" customHeight="1">
      <c r="A15" s="147" t="s">
        <v>208</v>
      </c>
      <c r="B15" s="147">
        <f>D15+F15+H15+J15+L15+N15+P15+R15+T15+V15+X15+Z15+AB15+'Equity local2'!B15+'Equity local 3'!B15+'Equity local 4'!B15+'Equity local 5'!B15</f>
        <v>0.85699999999999998</v>
      </c>
      <c r="C15" s="148">
        <f t="shared" si="13"/>
        <v>1.1040898132570402E-3</v>
      </c>
      <c r="D15" s="147">
        <v>0</v>
      </c>
      <c r="E15" s="148">
        <f t="shared" si="1"/>
        <v>0</v>
      </c>
      <c r="F15" s="147">
        <v>0</v>
      </c>
      <c r="G15" s="148">
        <f t="shared" si="14"/>
        <v>0</v>
      </c>
      <c r="J15" s="147"/>
      <c r="K15" s="148">
        <f t="shared" si="15"/>
        <v>0</v>
      </c>
      <c r="L15" s="1297"/>
      <c r="M15" s="148">
        <f t="shared" si="16"/>
        <v>0</v>
      </c>
      <c r="N15" s="147"/>
      <c r="O15" s="148">
        <f t="shared" si="17"/>
        <v>0</v>
      </c>
      <c r="P15" s="147">
        <v>0</v>
      </c>
      <c r="Q15" s="148">
        <f t="shared" si="18"/>
        <v>0</v>
      </c>
      <c r="R15" s="147">
        <v>0</v>
      </c>
      <c r="S15" s="148">
        <f t="shared" si="19"/>
        <v>0</v>
      </c>
      <c r="T15" s="147">
        <v>0</v>
      </c>
      <c r="U15" s="148">
        <f t="shared" si="20"/>
        <v>0</v>
      </c>
      <c r="W15" s="148">
        <f t="shared" si="21"/>
        <v>0</v>
      </c>
      <c r="Y15" s="148">
        <f t="shared" si="22"/>
        <v>0</v>
      </c>
      <c r="AC15" s="148">
        <f t="shared" si="23"/>
        <v>0</v>
      </c>
    </row>
    <row r="16" spans="1:29" ht="12.75" customHeight="1">
      <c r="A16" s="147" t="s">
        <v>209</v>
      </c>
      <c r="B16" s="147">
        <f>D16+F16+H16+J16+L16+N16+P16+R16+T16+V16+X16+Z16+AB16+'Equity local2'!B16+'Equity local 3'!B16+'Equity local 4'!B16+'Equity local 5'!B16</f>
        <v>0</v>
      </c>
      <c r="C16" s="148">
        <f t="shared" si="13"/>
        <v>0</v>
      </c>
      <c r="D16" s="147">
        <v>0</v>
      </c>
      <c r="E16" s="148">
        <f t="shared" si="1"/>
        <v>0</v>
      </c>
      <c r="F16" s="147">
        <v>0</v>
      </c>
      <c r="G16" s="148">
        <f t="shared" si="14"/>
        <v>0</v>
      </c>
      <c r="J16" s="147"/>
      <c r="K16" s="148">
        <f t="shared" si="15"/>
        <v>0</v>
      </c>
      <c r="L16" s="1297"/>
      <c r="M16" s="148">
        <f t="shared" si="16"/>
        <v>0</v>
      </c>
      <c r="N16" s="147"/>
      <c r="O16" s="148">
        <f t="shared" si="17"/>
        <v>0</v>
      </c>
      <c r="P16" s="147">
        <v>0</v>
      </c>
      <c r="Q16" s="148">
        <f t="shared" si="18"/>
        <v>0</v>
      </c>
      <c r="R16" s="147">
        <v>0</v>
      </c>
      <c r="S16" s="148">
        <f t="shared" si="19"/>
        <v>0</v>
      </c>
      <c r="T16" s="147">
        <v>0</v>
      </c>
      <c r="U16" s="148">
        <f t="shared" si="20"/>
        <v>0</v>
      </c>
      <c r="W16" s="148">
        <f t="shared" si="21"/>
        <v>0</v>
      </c>
      <c r="Y16" s="148">
        <f t="shared" si="22"/>
        <v>0</v>
      </c>
      <c r="AC16" s="148">
        <f t="shared" si="23"/>
        <v>0</v>
      </c>
    </row>
    <row r="17" spans="1:29" ht="12.75" customHeight="1">
      <c r="A17" s="147" t="s">
        <v>210</v>
      </c>
      <c r="B17" s="147">
        <f>D17+F17+H17+J17+L17+N17+P17+R17+T17+V17+X17+Z17+AB17+'Equity local2'!B17+'Equity local 3'!B17+'Equity local 4'!B17+'Equity local 5'!B17</f>
        <v>32.273000000000003</v>
      </c>
      <c r="C17" s="148">
        <f t="shared" si="13"/>
        <v>4.1577935289666815E-2</v>
      </c>
      <c r="D17" s="147">
        <v>4.0330000000000004</v>
      </c>
      <c r="E17" s="148">
        <f t="shared" si="1"/>
        <v>0.37496993058202976</v>
      </c>
      <c r="F17" s="147">
        <v>0</v>
      </c>
      <c r="G17" s="148">
        <f t="shared" si="14"/>
        <v>0</v>
      </c>
      <c r="J17" s="147"/>
      <c r="K17" s="148">
        <f t="shared" si="15"/>
        <v>0</v>
      </c>
      <c r="L17" s="1297"/>
      <c r="M17" s="148">
        <f t="shared" si="16"/>
        <v>0</v>
      </c>
      <c r="N17" s="147"/>
      <c r="O17" s="148">
        <f t="shared" si="17"/>
        <v>0</v>
      </c>
      <c r="P17" s="147">
        <v>0</v>
      </c>
      <c r="Q17" s="148">
        <f t="shared" si="18"/>
        <v>0</v>
      </c>
      <c r="R17" s="147">
        <v>0</v>
      </c>
      <c r="S17" s="148">
        <f t="shared" si="19"/>
        <v>0</v>
      </c>
      <c r="T17" s="147">
        <v>0</v>
      </c>
      <c r="U17" s="148">
        <f t="shared" si="20"/>
        <v>0</v>
      </c>
      <c r="W17" s="148">
        <f t="shared" si="21"/>
        <v>0</v>
      </c>
      <c r="Y17" s="148">
        <f t="shared" si="22"/>
        <v>0</v>
      </c>
      <c r="AC17" s="148">
        <f t="shared" si="23"/>
        <v>0</v>
      </c>
    </row>
    <row r="18" spans="1:29" ht="12.75" customHeight="1">
      <c r="A18" s="147" t="s">
        <v>211</v>
      </c>
      <c r="B18" s="147">
        <f>D18+F18+H18+J18+L18+N18+P18+R18+T18+V18+X18+Z18+AB18+'Equity local2'!B18+'Equity local 3'!B18+'Equity local 4'!B18+'Equity local 5'!B18</f>
        <v>30.257747500000001</v>
      </c>
      <c r="C18" s="148">
        <f t="shared" si="13"/>
        <v>3.8981646192361351E-2</v>
      </c>
      <c r="D18" s="147">
        <v>0</v>
      </c>
      <c r="E18" s="148">
        <f t="shared" si="1"/>
        <v>0</v>
      </c>
      <c r="F18" s="147"/>
      <c r="G18" s="148">
        <f t="shared" si="14"/>
        <v>0</v>
      </c>
      <c r="J18" s="147"/>
      <c r="K18" s="148">
        <f t="shared" si="15"/>
        <v>0</v>
      </c>
      <c r="L18" s="1297"/>
      <c r="M18" s="148">
        <f t="shared" si="16"/>
        <v>0</v>
      </c>
      <c r="N18" s="147"/>
      <c r="O18" s="148">
        <f t="shared" si="17"/>
        <v>0</v>
      </c>
      <c r="P18" s="147">
        <v>0</v>
      </c>
      <c r="Q18" s="148">
        <f t="shared" si="18"/>
        <v>0</v>
      </c>
      <c r="R18" s="147">
        <v>0</v>
      </c>
      <c r="S18" s="148">
        <f t="shared" si="19"/>
        <v>0</v>
      </c>
      <c r="T18" s="147">
        <v>0</v>
      </c>
      <c r="U18" s="148">
        <f t="shared" si="20"/>
        <v>0</v>
      </c>
      <c r="W18" s="148">
        <f t="shared" si="21"/>
        <v>0</v>
      </c>
      <c r="Y18" s="148">
        <f t="shared" si="22"/>
        <v>0</v>
      </c>
      <c r="AC18" s="148">
        <f t="shared" si="23"/>
        <v>0</v>
      </c>
    </row>
    <row r="19" spans="1:29" ht="12.75" customHeight="1" thickBot="1">
      <c r="A19" s="147" t="s">
        <v>212</v>
      </c>
      <c r="B19" s="147">
        <f>D19+F19+H19+J19+L19+N19+P19+R19+T19+V19+X19+Z19+AB19+'Equity local2'!B19+'Equity local 3'!B19+'Equity local 4'!B19+'Equity local 5'!B19</f>
        <v>135.53459999999998</v>
      </c>
      <c r="C19" s="148">
        <f t="shared" si="13"/>
        <v>0.174611868382576</v>
      </c>
      <c r="D19" s="147">
        <v>0</v>
      </c>
      <c r="E19" s="148">
        <f t="shared" si="1"/>
        <v>0</v>
      </c>
      <c r="F19" s="147">
        <v>0</v>
      </c>
      <c r="G19" s="148">
        <f t="shared" si="14"/>
        <v>0</v>
      </c>
      <c r="J19" s="147"/>
      <c r="K19" s="148">
        <f t="shared" si="15"/>
        <v>0</v>
      </c>
      <c r="L19" s="1297"/>
      <c r="M19" s="148">
        <f t="shared" si="16"/>
        <v>0</v>
      </c>
      <c r="N19" s="147"/>
      <c r="O19" s="148">
        <f t="shared" si="17"/>
        <v>0</v>
      </c>
      <c r="P19" s="147">
        <v>0</v>
      </c>
      <c r="Q19" s="148">
        <f t="shared" si="18"/>
        <v>0</v>
      </c>
      <c r="R19" s="147">
        <v>0</v>
      </c>
      <c r="S19" s="148">
        <f t="shared" si="19"/>
        <v>0</v>
      </c>
      <c r="T19" s="147">
        <v>0</v>
      </c>
      <c r="U19" s="148">
        <f t="shared" si="20"/>
        <v>0</v>
      </c>
      <c r="W19" s="148">
        <f t="shared" si="21"/>
        <v>0</v>
      </c>
      <c r="Y19" s="148">
        <f t="shared" si="22"/>
        <v>0</v>
      </c>
      <c r="AC19" s="148">
        <f t="shared" si="23"/>
        <v>0</v>
      </c>
    </row>
    <row r="20" spans="1:29" ht="12.75" customHeight="1" thickBot="1">
      <c r="A20" s="67" t="s">
        <v>213</v>
      </c>
      <c r="B20" s="67">
        <f>SUM(B14:B19)</f>
        <v>304.50834750000001</v>
      </c>
      <c r="C20" s="209">
        <f t="shared" si="13"/>
        <v>0.392304042621336</v>
      </c>
      <c r="D20" s="67">
        <v>4.0330000000000004</v>
      </c>
      <c r="E20" s="209">
        <f t="shared" si="1"/>
        <v>0.37496993058202976</v>
      </c>
      <c r="F20" s="67">
        <v>0</v>
      </c>
      <c r="G20" s="209">
        <f t="shared" si="14"/>
        <v>0</v>
      </c>
      <c r="H20" s="67"/>
      <c r="I20" s="209"/>
      <c r="J20" s="67">
        <f>SUM(J14:J19)</f>
        <v>0</v>
      </c>
      <c r="K20" s="209">
        <f t="shared" si="15"/>
        <v>0</v>
      </c>
      <c r="L20" s="1618">
        <f>SUM(L14:L19)</f>
        <v>0</v>
      </c>
      <c r="M20" s="209">
        <f t="shared" si="16"/>
        <v>0</v>
      </c>
      <c r="N20" s="67">
        <v>0</v>
      </c>
      <c r="O20" s="209">
        <f t="shared" si="17"/>
        <v>0</v>
      </c>
      <c r="P20" s="67">
        <v>0</v>
      </c>
      <c r="Q20" s="209">
        <f t="shared" si="18"/>
        <v>0</v>
      </c>
      <c r="R20" s="67">
        <v>0</v>
      </c>
      <c r="S20" s="209">
        <f t="shared" si="19"/>
        <v>0</v>
      </c>
      <c r="T20" s="67">
        <v>0</v>
      </c>
      <c r="U20" s="209">
        <f t="shared" si="20"/>
        <v>0</v>
      </c>
      <c r="V20" s="67">
        <v>0</v>
      </c>
      <c r="W20" s="209">
        <f t="shared" si="21"/>
        <v>0</v>
      </c>
      <c r="X20" s="67">
        <f>SUM(X14:X19)</f>
        <v>0</v>
      </c>
      <c r="Y20" s="209">
        <f t="shared" si="22"/>
        <v>0</v>
      </c>
      <c r="Z20" s="67"/>
      <c r="AA20" s="209"/>
      <c r="AB20" s="67">
        <v>0</v>
      </c>
      <c r="AC20" s="209">
        <f t="shared" si="23"/>
        <v>0</v>
      </c>
    </row>
    <row r="21" spans="1:29" ht="12.75" customHeight="1">
      <c r="A21" s="147" t="s">
        <v>131</v>
      </c>
      <c r="B21" s="147">
        <f>D21+F21+H21+J21+L21+N21+P21+R21+T21+V21+X21+Z21+AB21+'Equity local2'!B21+'Equity local 3'!B21+'Equity local 4'!B21+'Equity local 5'!B21</f>
        <v>954.63606820000007</v>
      </c>
      <c r="C21" s="148">
        <f t="shared" si="13"/>
        <v>1.229876264022606</v>
      </c>
      <c r="D21" s="147">
        <v>0</v>
      </c>
      <c r="E21" s="148">
        <f t="shared" si="1"/>
        <v>0</v>
      </c>
      <c r="F21" s="147">
        <v>0</v>
      </c>
      <c r="G21" s="148">
        <f t="shared" si="14"/>
        <v>0</v>
      </c>
      <c r="J21" s="147"/>
      <c r="K21" s="148">
        <f t="shared" si="15"/>
        <v>0</v>
      </c>
      <c r="L21" s="1297">
        <v>346.40800000000002</v>
      </c>
      <c r="M21" s="148">
        <f t="shared" si="16"/>
        <v>2.6788262774106464</v>
      </c>
      <c r="N21" s="147"/>
      <c r="O21" s="148">
        <f t="shared" si="17"/>
        <v>0</v>
      </c>
      <c r="P21" s="147">
        <v>8.3000000000000007</v>
      </c>
      <c r="Q21" s="148">
        <f t="shared" si="18"/>
        <v>3.2295719844357982</v>
      </c>
      <c r="R21" s="147">
        <v>0</v>
      </c>
      <c r="S21" s="148">
        <f t="shared" si="19"/>
        <v>0</v>
      </c>
      <c r="T21" s="147">
        <v>49.6</v>
      </c>
      <c r="U21" s="148">
        <f t="shared" si="20"/>
        <v>3.214308858790746</v>
      </c>
      <c r="W21" s="148">
        <f t="shared" si="21"/>
        <v>0</v>
      </c>
      <c r="Y21" s="148">
        <f t="shared" si="22"/>
        <v>0</v>
      </c>
      <c r="AC21" s="148">
        <f t="shared" si="23"/>
        <v>0</v>
      </c>
    </row>
    <row r="22" spans="1:29" ht="12.75" customHeight="1">
      <c r="A22" s="147" t="s">
        <v>133</v>
      </c>
      <c r="B22" s="147">
        <f>D22+F22+H22+J22+L22+N22+P22+R22+T22+V22+X22+Z22+AB22+'Equity local2'!B22+'Equity local 3'!B22+'Equity local 4'!B22+'Equity local 5'!B22</f>
        <v>1665.307284</v>
      </c>
      <c r="C22" s="148">
        <f t="shared" si="13"/>
        <v>2.1454478508834876</v>
      </c>
      <c r="D22" s="147">
        <v>0</v>
      </c>
      <c r="E22" s="148">
        <f t="shared" si="1"/>
        <v>0</v>
      </c>
      <c r="F22" s="147">
        <v>0</v>
      </c>
      <c r="G22" s="148">
        <f t="shared" si="14"/>
        <v>0</v>
      </c>
      <c r="J22" s="147"/>
      <c r="K22" s="148">
        <f t="shared" si="15"/>
        <v>0</v>
      </c>
      <c r="L22" s="1297"/>
      <c r="M22" s="148">
        <f t="shared" si="16"/>
        <v>0</v>
      </c>
      <c r="N22" s="147">
        <v>28.2</v>
      </c>
      <c r="O22" s="148">
        <f t="shared" si="17"/>
        <v>7.4642668078348322</v>
      </c>
      <c r="P22" s="147">
        <v>6.7</v>
      </c>
      <c r="Q22" s="148">
        <f t="shared" si="18"/>
        <v>2.6070038910505837</v>
      </c>
      <c r="R22" s="147">
        <v>161.9</v>
      </c>
      <c r="S22" s="148">
        <f t="shared" si="19"/>
        <v>9.0124693832108669</v>
      </c>
      <c r="T22" s="147">
        <v>145.9</v>
      </c>
      <c r="U22" s="148">
        <f t="shared" si="20"/>
        <v>9.454993195515522</v>
      </c>
      <c r="V22" s="147">
        <v>0.748</v>
      </c>
      <c r="W22" s="148">
        <f t="shared" si="21"/>
        <v>0.12535465479707797</v>
      </c>
      <c r="X22" s="147">
        <v>0.7</v>
      </c>
      <c r="Y22" s="148">
        <f t="shared" si="22"/>
        <v>6.7307692307692308</v>
      </c>
      <c r="AC22" s="148">
        <f t="shared" si="23"/>
        <v>0</v>
      </c>
    </row>
    <row r="23" spans="1:29" ht="12.75" customHeight="1">
      <c r="A23" s="147" t="s">
        <v>135</v>
      </c>
      <c r="B23" s="147">
        <f>D23+F23+H23+J23+L23+N23+P23+R23+T23+V23+X23+Z23+AB23+'Equity local2'!B23+'Equity local 3'!B23+'Equity local 4'!B23+'Equity local 5'!B23</f>
        <v>16640.13474804</v>
      </c>
      <c r="C23" s="148">
        <f t="shared" si="13"/>
        <v>21.437810112643486</v>
      </c>
      <c r="D23" s="147">
        <v>203.87799999999999</v>
      </c>
      <c r="E23" s="148">
        <f t="shared" si="1"/>
        <v>18.955645798959349</v>
      </c>
      <c r="F23" s="147">
        <v>18.015000000000001</v>
      </c>
      <c r="G23" s="148">
        <f t="shared" si="14"/>
        <v>27.230266936727226</v>
      </c>
      <c r="J23" s="147"/>
      <c r="K23" s="148">
        <f t="shared" si="15"/>
        <v>0</v>
      </c>
      <c r="L23" s="1297">
        <v>3783.8249999999998</v>
      </c>
      <c r="M23" s="148">
        <f t="shared" si="16"/>
        <v>29.260899976684541</v>
      </c>
      <c r="N23" s="147">
        <v>54.6</v>
      </c>
      <c r="O23" s="148">
        <f t="shared" si="17"/>
        <v>14.452091053467441</v>
      </c>
      <c r="P23" s="147">
        <v>49.4</v>
      </c>
      <c r="Q23" s="148">
        <f t="shared" si="18"/>
        <v>19.221789883268482</v>
      </c>
      <c r="R23" s="147">
        <v>447.9</v>
      </c>
      <c r="S23" s="148">
        <f t="shared" si="19"/>
        <v>24.933199732798926</v>
      </c>
      <c r="T23" s="147">
        <v>173.3</v>
      </c>
      <c r="U23" s="148">
        <f t="shared" si="20"/>
        <v>11.230639621541055</v>
      </c>
      <c r="V23" s="147">
        <v>235.339</v>
      </c>
      <c r="W23" s="148">
        <f t="shared" si="21"/>
        <v>39.439624472312204</v>
      </c>
      <c r="X23" s="147">
        <v>1.96</v>
      </c>
      <c r="Y23" s="148">
        <f t="shared" si="22"/>
        <v>18.846153846153847</v>
      </c>
      <c r="AB23" s="147">
        <v>686.6</v>
      </c>
      <c r="AC23" s="148">
        <f t="shared" si="23"/>
        <v>31.495412844036696</v>
      </c>
    </row>
    <row r="24" spans="1:29" ht="12.75" customHeight="1" thickBot="1">
      <c r="A24" s="147" t="s">
        <v>137</v>
      </c>
      <c r="B24" s="147">
        <f>D24+F24+H24+J24+L24+N24+P24+R24+T24+V24+X24+Z24+AB24+'Equity local2'!B24+'Equity local 3'!B24+'Equity local 4'!B24+'Equity local 5'!B24</f>
        <v>1782.340107</v>
      </c>
      <c r="C24" s="148">
        <f t="shared" si="13"/>
        <v>2.2962235191343794</v>
      </c>
      <c r="D24" s="147">
        <v>0</v>
      </c>
      <c r="E24" s="148">
        <f t="shared" si="1"/>
        <v>0</v>
      </c>
      <c r="F24" s="147">
        <v>0</v>
      </c>
      <c r="G24" s="148">
        <f t="shared" si="14"/>
        <v>0</v>
      </c>
      <c r="J24" s="147"/>
      <c r="K24" s="148">
        <f t="shared" si="15"/>
        <v>0</v>
      </c>
      <c r="L24" s="1297"/>
      <c r="M24" s="148">
        <f t="shared" si="16"/>
        <v>0</v>
      </c>
      <c r="N24" s="147">
        <v>8.8000000000000007</v>
      </c>
      <c r="O24" s="148">
        <f t="shared" si="17"/>
        <v>2.3292747485442034</v>
      </c>
      <c r="P24" s="147">
        <v>6.8</v>
      </c>
      <c r="Q24" s="148">
        <f t="shared" si="18"/>
        <v>2.6459143968871595</v>
      </c>
      <c r="R24" s="147">
        <v>0</v>
      </c>
      <c r="S24" s="148">
        <f t="shared" si="19"/>
        <v>0</v>
      </c>
      <c r="T24" s="147">
        <v>76.3</v>
      </c>
      <c r="U24" s="148">
        <f t="shared" si="20"/>
        <v>4.9445920549543132</v>
      </c>
      <c r="W24" s="148">
        <f t="shared" si="21"/>
        <v>0</v>
      </c>
      <c r="X24" s="147">
        <v>0.56000000000000005</v>
      </c>
      <c r="Y24" s="148">
        <f t="shared" si="22"/>
        <v>5.384615384615385</v>
      </c>
      <c r="AC24" s="148">
        <f t="shared" si="23"/>
        <v>0</v>
      </c>
    </row>
    <row r="25" spans="1:29" ht="12.75" customHeight="1" thickBot="1">
      <c r="A25" s="67" t="s">
        <v>214</v>
      </c>
      <c r="B25" s="67">
        <f>SUM(B21:B24)</f>
        <v>21042.41820724</v>
      </c>
      <c r="C25" s="209">
        <f t="shared" si="13"/>
        <v>27.109357746683958</v>
      </c>
      <c r="D25" s="67">
        <v>203.87799999999999</v>
      </c>
      <c r="E25" s="209">
        <f t="shared" si="1"/>
        <v>18.955645798959349</v>
      </c>
      <c r="F25" s="67">
        <v>18.015000000000001</v>
      </c>
      <c r="G25" s="209">
        <f t="shared" si="14"/>
        <v>27.230266936727226</v>
      </c>
      <c r="H25" s="67"/>
      <c r="I25" s="209"/>
      <c r="J25" s="67">
        <f>SUM(J21:J24)</f>
        <v>0</v>
      </c>
      <c r="K25" s="209">
        <f t="shared" si="15"/>
        <v>0</v>
      </c>
      <c r="L25" s="1618">
        <f>SUM(L21:L24)</f>
        <v>4130.2330000000002</v>
      </c>
      <c r="M25" s="209">
        <f t="shared" si="16"/>
        <v>31.939726254095184</v>
      </c>
      <c r="N25" s="67">
        <v>91.6</v>
      </c>
      <c r="O25" s="209">
        <f t="shared" si="17"/>
        <v>24.245632609846478</v>
      </c>
      <c r="P25" s="67">
        <v>71.2</v>
      </c>
      <c r="Q25" s="209">
        <f t="shared" si="18"/>
        <v>27.704280155642024</v>
      </c>
      <c r="R25" s="67">
        <v>609.79999999999995</v>
      </c>
      <c r="S25" s="209">
        <f t="shared" si="19"/>
        <v>33.945669116009789</v>
      </c>
      <c r="T25" s="67">
        <v>445.1</v>
      </c>
      <c r="U25" s="209">
        <f t="shared" si="20"/>
        <v>28.844533730801636</v>
      </c>
      <c r="V25" s="67">
        <v>236.08699999999999</v>
      </c>
      <c r="W25" s="209">
        <f t="shared" si="21"/>
        <v>39.564979127109282</v>
      </c>
      <c r="X25" s="67">
        <f>SUM(X21:X24)</f>
        <v>3.22</v>
      </c>
      <c r="Y25" s="209">
        <f t="shared" si="22"/>
        <v>30.961538461538463</v>
      </c>
      <c r="Z25" s="67"/>
      <c r="AA25" s="209"/>
      <c r="AB25" s="67">
        <v>686.6</v>
      </c>
      <c r="AC25" s="209">
        <f t="shared" si="23"/>
        <v>31.495412844036696</v>
      </c>
    </row>
    <row r="26" spans="1:29" ht="12.75" customHeight="1">
      <c r="A26" s="147" t="s">
        <v>215</v>
      </c>
      <c r="B26" s="147">
        <f>D26+F26+H26+J26+L26+N26+P26+R26+T26+V26+X26+Z26+AB26+'Equity local2'!B26+'Equity local 3'!B26+'Equity local 4'!B26+'Equity local 5'!B26</f>
        <v>305.11067600000001</v>
      </c>
      <c r="C26" s="148">
        <f t="shared" si="13"/>
        <v>0.39308003417452664</v>
      </c>
      <c r="D26" s="147">
        <v>28.789000000000001</v>
      </c>
      <c r="E26" s="148">
        <f t="shared" si="1"/>
        <v>2.6766698069739783</v>
      </c>
      <c r="F26" s="147">
        <v>0</v>
      </c>
      <c r="G26" s="148">
        <f t="shared" si="14"/>
        <v>0</v>
      </c>
      <c r="J26" s="147"/>
      <c r="K26" s="148">
        <f t="shared" si="15"/>
        <v>0</v>
      </c>
      <c r="L26" s="1297"/>
      <c r="M26" s="148">
        <f t="shared" si="16"/>
        <v>0</v>
      </c>
      <c r="N26" s="147">
        <v>16.8</v>
      </c>
      <c r="O26" s="148">
        <f t="shared" si="17"/>
        <v>4.4467972472207515</v>
      </c>
      <c r="P26" s="147">
        <v>0.8</v>
      </c>
      <c r="Q26" s="148">
        <f t="shared" si="18"/>
        <v>0.31128404669260701</v>
      </c>
      <c r="R26" s="147">
        <v>8.6</v>
      </c>
      <c r="S26" s="148">
        <f t="shared" si="19"/>
        <v>0.47873524827432634</v>
      </c>
      <c r="T26" s="147">
        <v>0</v>
      </c>
      <c r="U26" s="148">
        <f t="shared" si="20"/>
        <v>0</v>
      </c>
      <c r="W26" s="148">
        <f t="shared" si="21"/>
        <v>0</v>
      </c>
      <c r="Y26" s="148">
        <f t="shared" si="22"/>
        <v>0</v>
      </c>
      <c r="AC26" s="148">
        <f t="shared" si="23"/>
        <v>0</v>
      </c>
    </row>
    <row r="27" spans="1:29" ht="12.75" customHeight="1">
      <c r="A27" s="147" t="s">
        <v>216</v>
      </c>
      <c r="B27" s="147">
        <f>D27+F27+H27+J27+L27+N27+P27+R27+T27+V27+X27+Z27+AB27+'Equity local2'!B27+'Equity local 3'!B27+'Equity local 4'!B27+'Equity local 5'!B27</f>
        <v>1582.6467895700002</v>
      </c>
      <c r="C27" s="148">
        <f t="shared" si="13"/>
        <v>2.038954723860205</v>
      </c>
      <c r="D27" s="147">
        <v>38.152000000000001</v>
      </c>
      <c r="E27" s="148">
        <f t="shared" si="1"/>
        <v>3.5471988077276464</v>
      </c>
      <c r="F27" s="147">
        <v>0</v>
      </c>
      <c r="G27" s="148">
        <f t="shared" si="14"/>
        <v>0</v>
      </c>
      <c r="J27" s="147"/>
      <c r="K27" s="148">
        <f t="shared" si="15"/>
        <v>0</v>
      </c>
      <c r="L27" s="1297">
        <v>329.77600000000001</v>
      </c>
      <c r="M27" s="148">
        <f t="shared" si="16"/>
        <v>2.5502084664885722</v>
      </c>
      <c r="N27" s="147"/>
      <c r="O27" s="148">
        <f t="shared" si="17"/>
        <v>0</v>
      </c>
      <c r="P27" s="147">
        <v>6.1</v>
      </c>
      <c r="Q27" s="148">
        <f t="shared" si="18"/>
        <v>2.3735408560311284</v>
      </c>
      <c r="R27" s="147">
        <v>25.7</v>
      </c>
      <c r="S27" s="148">
        <f t="shared" si="19"/>
        <v>1.4306390558895568</v>
      </c>
      <c r="T27" s="147">
        <v>19</v>
      </c>
      <c r="U27" s="148">
        <f t="shared" si="20"/>
        <v>1.2312876676819391</v>
      </c>
      <c r="V27" s="147">
        <v>27.472999999999999</v>
      </c>
      <c r="W27" s="148">
        <f t="shared" si="21"/>
        <v>4.604102180802303</v>
      </c>
      <c r="X27" s="147">
        <v>0.18</v>
      </c>
      <c r="Y27" s="148">
        <f t="shared" si="22"/>
        <v>1.7307692307692306</v>
      </c>
      <c r="AB27" s="147">
        <v>69.7</v>
      </c>
      <c r="AC27" s="148">
        <f t="shared" si="23"/>
        <v>3.1972477064220186</v>
      </c>
    </row>
    <row r="28" spans="1:29" ht="12.75" customHeight="1">
      <c r="A28" s="147" t="s">
        <v>217</v>
      </c>
      <c r="B28" s="147">
        <f>D28+F28+H28+J28+L28+N28+P28+R28+T28+V28+X28+Z28+AB28+'Equity local2'!B28+'Equity local 3'!B28+'Equity local 4'!B28+'Equity local 5'!B28</f>
        <v>2521.3308898499999</v>
      </c>
      <c r="C28" s="148">
        <f t="shared" si="13"/>
        <v>3.2482797565153954</v>
      </c>
      <c r="D28" s="147">
        <v>87.811999999999998</v>
      </c>
      <c r="E28" s="148">
        <f t="shared" si="1"/>
        <v>8.1643589249365718</v>
      </c>
      <c r="F28" s="147">
        <v>6.7279999999999998</v>
      </c>
      <c r="G28" s="148">
        <f t="shared" si="14"/>
        <v>10.169594002237069</v>
      </c>
      <c r="J28" s="147"/>
      <c r="K28" s="148">
        <f t="shared" si="15"/>
        <v>0</v>
      </c>
      <c r="L28" s="1297">
        <v>105.858</v>
      </c>
      <c r="M28" s="148">
        <f t="shared" si="16"/>
        <v>0.81861617536008457</v>
      </c>
      <c r="N28" s="147"/>
      <c r="O28" s="148">
        <f t="shared" si="17"/>
        <v>0</v>
      </c>
      <c r="P28" s="147">
        <v>3.7</v>
      </c>
      <c r="Q28" s="148">
        <f t="shared" si="18"/>
        <v>1.4396887159533074</v>
      </c>
      <c r="R28" s="147">
        <v>12.2</v>
      </c>
      <c r="S28" s="148">
        <f t="shared" si="19"/>
        <v>0.67913604987753284</v>
      </c>
      <c r="T28" s="147">
        <v>56.1</v>
      </c>
      <c r="U28" s="148">
        <f t="shared" si="20"/>
        <v>3.6355388503661463</v>
      </c>
      <c r="V28" s="147">
        <v>9.3559999999999999</v>
      </c>
      <c r="W28" s="148">
        <f t="shared" si="21"/>
        <v>1.5679387035848413</v>
      </c>
      <c r="X28" s="147">
        <v>0.39</v>
      </c>
      <c r="Y28" s="148">
        <f t="shared" si="22"/>
        <v>3.75</v>
      </c>
      <c r="AB28" s="147">
        <v>90.2</v>
      </c>
      <c r="AC28" s="148">
        <f t="shared" si="23"/>
        <v>4.1376146788990829</v>
      </c>
    </row>
    <row r="29" spans="1:29" ht="12.75" customHeight="1">
      <c r="A29" s="147" t="s">
        <v>218</v>
      </c>
      <c r="B29" s="147">
        <f>D29+F29+H29+J29+L29+N29+P29+R29+T29+V29+X29+Z29+AB29+'Equity local2'!B29+'Equity local 3'!B29+'Equity local 4'!B29+'Equity local 5'!B29</f>
        <v>1200.9939631499999</v>
      </c>
      <c r="C29" s="148">
        <f t="shared" si="13"/>
        <v>1.5472639445707306</v>
      </c>
      <c r="D29" s="147">
        <v>60.863</v>
      </c>
      <c r="E29" s="148">
        <f t="shared" si="1"/>
        <v>5.6587639189224079</v>
      </c>
      <c r="F29" s="147">
        <v>0</v>
      </c>
      <c r="G29" s="148">
        <f t="shared" si="14"/>
        <v>0</v>
      </c>
      <c r="J29" s="147"/>
      <c r="K29" s="148">
        <f t="shared" si="15"/>
        <v>0</v>
      </c>
      <c r="L29" s="1297"/>
      <c r="M29" s="148">
        <f t="shared" si="16"/>
        <v>0</v>
      </c>
      <c r="N29" s="147">
        <v>9.1</v>
      </c>
      <c r="O29" s="148">
        <f t="shared" si="17"/>
        <v>2.4086818422445737</v>
      </c>
      <c r="P29" s="147">
        <v>9.8000000000000007</v>
      </c>
      <c r="Q29" s="148">
        <f t="shared" si="18"/>
        <v>3.813229571984436</v>
      </c>
      <c r="R29" s="147">
        <v>11.6</v>
      </c>
      <c r="S29" s="148">
        <f t="shared" si="19"/>
        <v>0.64573591627699845</v>
      </c>
      <c r="T29" s="147">
        <v>82.8</v>
      </c>
      <c r="U29" s="148">
        <f t="shared" si="20"/>
        <v>5.3658220465297131</v>
      </c>
      <c r="W29" s="148">
        <f t="shared" si="21"/>
        <v>0</v>
      </c>
      <c r="X29" s="147">
        <v>0.26</v>
      </c>
      <c r="Y29" s="148">
        <f t="shared" si="22"/>
        <v>2.5</v>
      </c>
      <c r="AC29" s="148">
        <f t="shared" si="23"/>
        <v>0</v>
      </c>
    </row>
    <row r="30" spans="1:29" ht="12.75" customHeight="1">
      <c r="A30" s="147" t="s">
        <v>219</v>
      </c>
      <c r="B30" s="147">
        <f>D30+F30+H30+J30+L30+N30+P30+R30+T30+V30+X30+Z30+AB30+'Equity local2'!B30+'Equity local 3'!B30+'Equity local 4'!B30+'Equity local 5'!B30</f>
        <v>186.99006600000001</v>
      </c>
      <c r="C30" s="148">
        <f t="shared" si="13"/>
        <v>0.24090294871745815</v>
      </c>
      <c r="D30" s="147">
        <v>0</v>
      </c>
      <c r="E30" s="148">
        <f t="shared" si="1"/>
        <v>0</v>
      </c>
      <c r="F30" s="147">
        <v>0</v>
      </c>
      <c r="G30" s="148">
        <f t="shared" si="14"/>
        <v>0</v>
      </c>
      <c r="J30" s="147"/>
      <c r="K30" s="148">
        <f t="shared" si="15"/>
        <v>0</v>
      </c>
      <c r="L30" s="1297"/>
      <c r="M30" s="148">
        <f t="shared" si="16"/>
        <v>0</v>
      </c>
      <c r="N30" s="147"/>
      <c r="O30" s="148">
        <f t="shared" si="17"/>
        <v>0</v>
      </c>
      <c r="P30" s="147">
        <v>0</v>
      </c>
      <c r="Q30" s="148">
        <f t="shared" si="18"/>
        <v>0</v>
      </c>
      <c r="R30" s="147">
        <v>0</v>
      </c>
      <c r="S30" s="148">
        <f t="shared" si="19"/>
        <v>0</v>
      </c>
      <c r="T30" s="147">
        <v>0</v>
      </c>
      <c r="U30" s="148">
        <f t="shared" si="20"/>
        <v>0</v>
      </c>
      <c r="W30" s="148">
        <f t="shared" si="21"/>
        <v>0</v>
      </c>
      <c r="Y30" s="148">
        <f t="shared" si="22"/>
        <v>0</v>
      </c>
      <c r="AC30" s="148">
        <f t="shared" si="23"/>
        <v>0</v>
      </c>
    </row>
    <row r="31" spans="1:29" ht="12.75" customHeight="1">
      <c r="A31" s="147" t="s">
        <v>220</v>
      </c>
      <c r="B31" s="147">
        <f>D31+F31+H31+J31+L31+N31+P31+R31+T31+V31+X31+Z31+AB31+'Equity local2'!B31+'Equity local 3'!B31+'Equity local 4'!B31+'Equity local 5'!B31</f>
        <v>1910.52808299</v>
      </c>
      <c r="C31" s="148">
        <f t="shared" si="13"/>
        <v>2.4613705885306421</v>
      </c>
      <c r="D31" s="147">
        <v>0</v>
      </c>
      <c r="E31" s="148">
        <f t="shared" si="1"/>
        <v>0</v>
      </c>
      <c r="F31" s="147">
        <v>0</v>
      </c>
      <c r="G31" s="148">
        <f t="shared" si="14"/>
        <v>0</v>
      </c>
      <c r="J31" s="147"/>
      <c r="K31" s="148">
        <f t="shared" si="15"/>
        <v>0</v>
      </c>
      <c r="L31" s="1297">
        <v>178.756</v>
      </c>
      <c r="M31" s="148">
        <f t="shared" si="16"/>
        <v>1.3823476075749332</v>
      </c>
      <c r="N31" s="147"/>
      <c r="O31" s="148">
        <f t="shared" si="17"/>
        <v>0</v>
      </c>
      <c r="P31" s="147">
        <v>14.9</v>
      </c>
      <c r="Q31" s="148">
        <f t="shared" si="18"/>
        <v>5.7976653696498053</v>
      </c>
      <c r="R31" s="147">
        <v>106.1</v>
      </c>
      <c r="S31" s="148">
        <f t="shared" si="19"/>
        <v>5.9062569583611664</v>
      </c>
      <c r="T31" s="147">
        <v>81.599999999999994</v>
      </c>
      <c r="U31" s="148">
        <f t="shared" si="20"/>
        <v>5.2880565096234848</v>
      </c>
      <c r="W31" s="148">
        <f t="shared" si="21"/>
        <v>0</v>
      </c>
      <c r="X31" s="147">
        <v>0.15</v>
      </c>
      <c r="Y31" s="148">
        <f t="shared" si="22"/>
        <v>1.4423076923076923</v>
      </c>
      <c r="AC31" s="148">
        <f t="shared" si="23"/>
        <v>0</v>
      </c>
    </row>
    <row r="32" spans="1:29" ht="12.75" customHeight="1" thickBot="1">
      <c r="A32" s="147" t="s">
        <v>221</v>
      </c>
      <c r="B32" s="147">
        <f>D32+F32+H32+J32+L32+N32+P32+R32+T32+V32+X32+Z32+AB32+'Equity local2'!B32+'Equity local 3'!B32+'Equity local 4'!B32+'Equity local 5'!B32</f>
        <v>0</v>
      </c>
      <c r="C32" s="148">
        <f t="shared" si="13"/>
        <v>0</v>
      </c>
      <c r="D32" s="147">
        <v>0</v>
      </c>
      <c r="E32" s="148">
        <f t="shared" si="1"/>
        <v>0</v>
      </c>
      <c r="F32" s="147">
        <v>0</v>
      </c>
      <c r="G32" s="148">
        <f t="shared" si="14"/>
        <v>0</v>
      </c>
      <c r="J32" s="147"/>
      <c r="K32" s="148">
        <f t="shared" si="15"/>
        <v>0</v>
      </c>
      <c r="L32" s="1297"/>
      <c r="M32" s="148">
        <f t="shared" si="16"/>
        <v>0</v>
      </c>
      <c r="N32" s="147"/>
      <c r="O32" s="148">
        <f t="shared" si="17"/>
        <v>0</v>
      </c>
      <c r="P32" s="147">
        <v>0</v>
      </c>
      <c r="Q32" s="148">
        <f t="shared" si="18"/>
        <v>0</v>
      </c>
      <c r="R32" s="147">
        <v>0</v>
      </c>
      <c r="S32" s="148">
        <f t="shared" si="19"/>
        <v>0</v>
      </c>
      <c r="T32" s="147">
        <v>0</v>
      </c>
      <c r="U32" s="148">
        <f t="shared" si="20"/>
        <v>0</v>
      </c>
      <c r="W32" s="148">
        <f t="shared" si="21"/>
        <v>0</v>
      </c>
      <c r="Y32" s="148">
        <f t="shared" si="22"/>
        <v>0</v>
      </c>
      <c r="AC32" s="148">
        <f t="shared" si="23"/>
        <v>0</v>
      </c>
    </row>
    <row r="33" spans="1:29" ht="12.75" customHeight="1" thickBot="1">
      <c r="A33" s="67" t="s">
        <v>222</v>
      </c>
      <c r="B33" s="67">
        <f>SUM(B26:B32)</f>
        <v>7707.6004675600007</v>
      </c>
      <c r="C33" s="209">
        <f t="shared" si="13"/>
        <v>9.9298519963689582</v>
      </c>
      <c r="D33" s="67">
        <v>215.61600000000001</v>
      </c>
      <c r="E33" s="209">
        <f t="shared" si="1"/>
        <v>20.046991458560605</v>
      </c>
      <c r="F33" s="67">
        <v>6.7279999999999998</v>
      </c>
      <c r="G33" s="209">
        <f t="shared" si="14"/>
        <v>10.169594002237069</v>
      </c>
      <c r="H33" s="67"/>
      <c r="I33" s="209"/>
      <c r="J33" s="67">
        <f>SUM(J26:J32)</f>
        <v>0</v>
      </c>
      <c r="K33" s="209">
        <f t="shared" si="15"/>
        <v>0</v>
      </c>
      <c r="L33" s="1618">
        <f>SUM(L26:L32)</f>
        <v>614.39</v>
      </c>
      <c r="M33" s="209">
        <f t="shared" si="16"/>
        <v>4.7511722494235897</v>
      </c>
      <c r="N33" s="67">
        <v>25.9</v>
      </c>
      <c r="O33" s="209">
        <f t="shared" si="17"/>
        <v>6.8554790894653248</v>
      </c>
      <c r="P33" s="67">
        <v>35.299999999999997</v>
      </c>
      <c r="Q33" s="209">
        <f t="shared" si="18"/>
        <v>13.735408560311283</v>
      </c>
      <c r="R33" s="67">
        <v>164.2</v>
      </c>
      <c r="S33" s="209">
        <f t="shared" si="19"/>
        <v>9.1405032286795809</v>
      </c>
      <c r="T33" s="67">
        <v>239.5</v>
      </c>
      <c r="U33" s="209">
        <f t="shared" si="20"/>
        <v>15.520705074201285</v>
      </c>
      <c r="V33" s="67">
        <v>36.829000000000001</v>
      </c>
      <c r="W33" s="209">
        <f t="shared" si="21"/>
        <v>6.1720408843871448</v>
      </c>
      <c r="X33" s="67">
        <f>SUM(X26:X32)</f>
        <v>0.98000000000000009</v>
      </c>
      <c r="Y33" s="209">
        <f t="shared" si="22"/>
        <v>9.4230769230769251</v>
      </c>
      <c r="Z33" s="67"/>
      <c r="AA33" s="209"/>
      <c r="AB33" s="67">
        <v>159.9</v>
      </c>
      <c r="AC33" s="209">
        <f t="shared" si="23"/>
        <v>7.3348623853211015</v>
      </c>
    </row>
    <row r="34" spans="1:29" ht="12.75" customHeight="1">
      <c r="A34" s="147" t="s">
        <v>223</v>
      </c>
      <c r="B34" s="147">
        <f>D34+F34+H34+J34+L34+N34+P34+R34+T34+V34+X34+Z34+AB34+'Equity local2'!B34+'Equity local 3'!B34+'Equity local 4'!B34+'Equity local 5'!B34</f>
        <v>1972.2824083499997</v>
      </c>
      <c r="C34" s="148">
        <f t="shared" si="13"/>
        <v>2.5409298902278841</v>
      </c>
      <c r="D34" s="147">
        <v>0</v>
      </c>
      <c r="E34" s="148">
        <f t="shared" si="1"/>
        <v>0</v>
      </c>
      <c r="F34" s="147">
        <v>6.181</v>
      </c>
      <c r="G34" s="148">
        <f t="shared" si="14"/>
        <v>9.3427854530064387</v>
      </c>
      <c r="J34" s="147"/>
      <c r="K34" s="148">
        <f t="shared" si="15"/>
        <v>0</v>
      </c>
      <c r="L34" s="1297">
        <v>409.59399999999999</v>
      </c>
      <c r="M34" s="148">
        <f t="shared" si="16"/>
        <v>3.1674533217181362</v>
      </c>
      <c r="N34" s="147">
        <v>7.5</v>
      </c>
      <c r="O34" s="148">
        <f t="shared" si="17"/>
        <v>1.985177342509264</v>
      </c>
      <c r="P34" s="147">
        <v>9.4</v>
      </c>
      <c r="Q34" s="148">
        <f t="shared" si="18"/>
        <v>3.6575875486381326</v>
      </c>
      <c r="R34" s="147">
        <v>61.7</v>
      </c>
      <c r="S34" s="148">
        <f t="shared" si="19"/>
        <v>3.4346470719216211</v>
      </c>
      <c r="T34" s="147">
        <v>65.8</v>
      </c>
      <c r="U34" s="148">
        <f t="shared" si="20"/>
        <v>4.2641436070248204</v>
      </c>
      <c r="W34" s="148">
        <f t="shared" si="21"/>
        <v>0</v>
      </c>
      <c r="Y34" s="148">
        <f t="shared" si="22"/>
        <v>0</v>
      </c>
      <c r="AB34" s="147">
        <v>69.7</v>
      </c>
      <c r="AC34" s="148">
        <f t="shared" si="23"/>
        <v>3.1972477064220186</v>
      </c>
    </row>
    <row r="35" spans="1:29" ht="12.75" customHeight="1">
      <c r="A35" s="147" t="s">
        <v>224</v>
      </c>
      <c r="B35" s="147">
        <f>D35+F35+H35+J35+L35+N35+P35+R35+T35+V35+X35+Z35+AB35+'Equity local2'!B35+'Equity local 3'!B35+'Equity local 4'!B35+'Equity local 5'!B35</f>
        <v>1533.0956369</v>
      </c>
      <c r="C35" s="148">
        <f t="shared" si="13"/>
        <v>1.975117007526376</v>
      </c>
      <c r="D35" s="147">
        <v>0</v>
      </c>
      <c r="E35" s="148">
        <f t="shared" si="1"/>
        <v>0</v>
      </c>
      <c r="F35" s="147">
        <v>0</v>
      </c>
      <c r="G35" s="148">
        <f t="shared" si="14"/>
        <v>0</v>
      </c>
      <c r="J35" s="147"/>
      <c r="K35" s="148">
        <f t="shared" si="15"/>
        <v>0</v>
      </c>
      <c r="L35" s="1297">
        <v>556.78700000000003</v>
      </c>
      <c r="M35" s="148">
        <f t="shared" si="16"/>
        <v>4.30571940174777</v>
      </c>
      <c r="N35" s="147">
        <v>10.4</v>
      </c>
      <c r="O35" s="148">
        <f t="shared" si="17"/>
        <v>2.7527792482795128</v>
      </c>
      <c r="P35" s="147">
        <v>0</v>
      </c>
      <c r="Q35" s="148">
        <f t="shared" si="18"/>
        <v>0</v>
      </c>
      <c r="R35" s="147">
        <v>22.5</v>
      </c>
      <c r="S35" s="148">
        <f t="shared" si="19"/>
        <v>1.2525050100200399</v>
      </c>
      <c r="T35" s="147">
        <v>0</v>
      </c>
      <c r="U35" s="148">
        <f t="shared" si="20"/>
        <v>0</v>
      </c>
      <c r="W35" s="148">
        <f t="shared" si="21"/>
        <v>0</v>
      </c>
      <c r="Y35" s="148">
        <f t="shared" si="22"/>
        <v>0</v>
      </c>
      <c r="AB35" s="147">
        <v>35.6</v>
      </c>
      <c r="AC35" s="148">
        <f t="shared" si="23"/>
        <v>1.6330275229357798</v>
      </c>
    </row>
    <row r="36" spans="1:29" ht="12.75" customHeight="1">
      <c r="A36" s="147" t="s">
        <v>225</v>
      </c>
      <c r="B36" s="147">
        <f>D36+F36+H36+J36+L36+N36+P36+R36+T36+V36+X36+Z36+AB36+'Equity local2'!B36+'Equity local 3'!B36+'Equity local 4'!B36+'Equity local 5'!B36</f>
        <v>3733.1115723999997</v>
      </c>
      <c r="C36" s="148">
        <f t="shared" si="13"/>
        <v>4.8094404420522885</v>
      </c>
      <c r="D36" s="147">
        <v>213.499</v>
      </c>
      <c r="E36" s="148">
        <f t="shared" si="1"/>
        <v>19.850162462021512</v>
      </c>
      <c r="F36" s="147">
        <v>0</v>
      </c>
      <c r="G36" s="148">
        <f t="shared" si="14"/>
        <v>0</v>
      </c>
      <c r="J36" s="147"/>
      <c r="K36" s="148">
        <f t="shared" si="15"/>
        <v>0</v>
      </c>
      <c r="L36" s="1297">
        <v>137.81800000000001</v>
      </c>
      <c r="M36" s="148">
        <f t="shared" si="16"/>
        <v>1.0657677648904773</v>
      </c>
      <c r="N36" s="147">
        <v>30.2</v>
      </c>
      <c r="O36" s="148">
        <f t="shared" si="17"/>
        <v>7.9936474325039697</v>
      </c>
      <c r="P36" s="147">
        <v>19.2</v>
      </c>
      <c r="Q36" s="148">
        <f t="shared" si="18"/>
        <v>7.4708171206225682</v>
      </c>
      <c r="R36" s="147">
        <v>75.8</v>
      </c>
      <c r="S36" s="148">
        <f t="shared" si="19"/>
        <v>4.2195502115341785</v>
      </c>
      <c r="T36" s="147">
        <v>19.3</v>
      </c>
      <c r="U36" s="148">
        <f t="shared" si="20"/>
        <v>1.2507290519084959</v>
      </c>
      <c r="V36" s="147">
        <v>65.870999999999995</v>
      </c>
      <c r="W36" s="148">
        <f t="shared" si="21"/>
        <v>11.039086184676901</v>
      </c>
      <c r="X36" s="147">
        <v>0.85</v>
      </c>
      <c r="Y36" s="148">
        <f t="shared" si="22"/>
        <v>8.1730769230769234</v>
      </c>
      <c r="AB36" s="147">
        <v>149.80000000000001</v>
      </c>
      <c r="AC36" s="148">
        <f t="shared" si="23"/>
        <v>6.8715596330275241</v>
      </c>
    </row>
    <row r="37" spans="1:29" ht="12.75" customHeight="1" thickBot="1">
      <c r="A37" s="147" t="s">
        <v>226</v>
      </c>
      <c r="B37" s="147">
        <f>D37+F37+H37+J37+L37+N37+P37+R37+T37+V37+X37+Z37+AB37+'Equity local2'!B37+'Equity local 3'!B37+'Equity local 4'!B37+'Equity local 5'!B37</f>
        <v>1367.6112299000001</v>
      </c>
      <c r="C37" s="148">
        <f t="shared" si="13"/>
        <v>1.76192021870306</v>
      </c>
      <c r="D37" s="147">
        <v>0</v>
      </c>
      <c r="E37" s="148">
        <f t="shared" si="1"/>
        <v>0</v>
      </c>
      <c r="F37" s="147">
        <v>2.5390000000000001</v>
      </c>
      <c r="G37" s="148">
        <f t="shared" si="14"/>
        <v>3.8377822787871461</v>
      </c>
      <c r="J37" s="147"/>
      <c r="K37" s="148">
        <f t="shared" si="15"/>
        <v>0</v>
      </c>
      <c r="L37" s="1297">
        <v>392.596</v>
      </c>
      <c r="M37" s="148">
        <f t="shared" si="16"/>
        <v>3.0360051765730294</v>
      </c>
      <c r="N37" s="147">
        <v>12</v>
      </c>
      <c r="O37" s="148">
        <f t="shared" si="17"/>
        <v>3.1762837480148227</v>
      </c>
      <c r="P37" s="147">
        <v>2.5</v>
      </c>
      <c r="Q37" s="148">
        <f t="shared" si="18"/>
        <v>0.97276264591439687</v>
      </c>
      <c r="R37" s="147">
        <v>0</v>
      </c>
      <c r="S37" s="148">
        <f t="shared" si="19"/>
        <v>0</v>
      </c>
      <c r="T37" s="147">
        <v>25.9</v>
      </c>
      <c r="U37" s="148">
        <f t="shared" si="20"/>
        <v>1.6784395048927485</v>
      </c>
      <c r="V37" s="147">
        <v>10.089</v>
      </c>
      <c r="W37" s="148">
        <f t="shared" si="21"/>
        <v>1.690779561828502</v>
      </c>
      <c r="Y37" s="148">
        <f t="shared" si="22"/>
        <v>0</v>
      </c>
      <c r="AC37" s="148">
        <f t="shared" si="23"/>
        <v>0</v>
      </c>
    </row>
    <row r="38" spans="1:29" ht="12.75" customHeight="1" thickBot="1">
      <c r="A38" s="67" t="s">
        <v>227</v>
      </c>
      <c r="B38" s="67">
        <f>SUM(B34:B37)</f>
        <v>8606.1008475499984</v>
      </c>
      <c r="C38" s="209">
        <f t="shared" si="13"/>
        <v>11.087407558509607</v>
      </c>
      <c r="D38" s="67">
        <v>213.499</v>
      </c>
      <c r="E38" s="209">
        <f t="shared" si="1"/>
        <v>19.850162462021512</v>
      </c>
      <c r="F38" s="67">
        <v>8.7200000000000006</v>
      </c>
      <c r="G38" s="209">
        <f t="shared" si="14"/>
        <v>13.180567731793586</v>
      </c>
      <c r="H38" s="67"/>
      <c r="I38" s="209"/>
      <c r="J38" s="67">
        <f>SUM(J34:J37)</f>
        <v>0</v>
      </c>
      <c r="K38" s="209">
        <f t="shared" si="15"/>
        <v>0</v>
      </c>
      <c r="L38" s="1618">
        <f>SUM(L34:L37)</f>
        <v>1496.7950000000001</v>
      </c>
      <c r="M38" s="209">
        <f t="shared" si="16"/>
        <v>11.574945664929412</v>
      </c>
      <c r="N38" s="67">
        <v>60.1</v>
      </c>
      <c r="O38" s="209">
        <f t="shared" si="17"/>
        <v>15.907887771307569</v>
      </c>
      <c r="P38" s="67">
        <v>31.1</v>
      </c>
      <c r="Q38" s="209">
        <f t="shared" si="18"/>
        <v>12.101167315175097</v>
      </c>
      <c r="R38" s="67">
        <v>160</v>
      </c>
      <c r="S38" s="209">
        <f t="shared" si="19"/>
        <v>8.9067022934758402</v>
      </c>
      <c r="T38" s="67">
        <v>111</v>
      </c>
      <c r="U38" s="209">
        <f t="shared" si="20"/>
        <v>7.1933121638260653</v>
      </c>
      <c r="V38" s="67">
        <v>75.959999999999994</v>
      </c>
      <c r="W38" s="209">
        <f t="shared" si="21"/>
        <v>12.729865746505403</v>
      </c>
      <c r="X38" s="67">
        <f>SUM(X34:X37)</f>
        <v>0.85</v>
      </c>
      <c r="Y38" s="209">
        <f t="shared" si="22"/>
        <v>8.1730769230769234</v>
      </c>
      <c r="Z38" s="67"/>
      <c r="AA38" s="209"/>
      <c r="AB38" s="67">
        <v>255.1</v>
      </c>
      <c r="AC38" s="209">
        <f t="shared" si="23"/>
        <v>11.701834862385322</v>
      </c>
    </row>
    <row r="39" spans="1:29" ht="12.75" customHeight="1">
      <c r="A39" s="147" t="s">
        <v>228</v>
      </c>
      <c r="B39" s="147">
        <f>D39+F39+H39+J39+L39+N39+P39+R39+T39+V39+X39+Z39+AB39+'Equity local2'!B39+'Equity local 3'!B39+'Equity local 4'!B39+'Equity local 5'!B39</f>
        <v>9211.6188333000009</v>
      </c>
      <c r="C39" s="148">
        <f t="shared" si="13"/>
        <v>11.867508188393504</v>
      </c>
      <c r="D39" s="147">
        <v>65.950999999999993</v>
      </c>
      <c r="E39" s="148">
        <f t="shared" si="1"/>
        <v>6.1318229337504189</v>
      </c>
      <c r="F39" s="147">
        <v>10.071999999999999</v>
      </c>
      <c r="G39" s="148">
        <f t="shared" si="14"/>
        <v>15.224160343420296</v>
      </c>
      <c r="J39" s="147"/>
      <c r="K39" s="148">
        <f t="shared" si="15"/>
        <v>0</v>
      </c>
      <c r="L39" s="1297">
        <v>2120.3270000000002</v>
      </c>
      <c r="M39" s="148">
        <f t="shared" si="16"/>
        <v>16.396814404699903</v>
      </c>
      <c r="N39" s="147">
        <v>25.6</v>
      </c>
      <c r="O39" s="148">
        <f t="shared" si="17"/>
        <v>6.7760719957649558</v>
      </c>
      <c r="P39" s="147">
        <v>38.799999999999997</v>
      </c>
      <c r="Q39" s="148">
        <f t="shared" si="18"/>
        <v>15.097276264591439</v>
      </c>
      <c r="R39" s="147">
        <v>194.4</v>
      </c>
      <c r="S39" s="148">
        <f t="shared" si="19"/>
        <v>10.821643286573146</v>
      </c>
      <c r="T39" s="147">
        <v>174.3</v>
      </c>
      <c r="U39" s="148">
        <f t="shared" si="20"/>
        <v>11.295444235629578</v>
      </c>
      <c r="V39" s="147">
        <v>52.722999999999999</v>
      </c>
      <c r="W39" s="148">
        <f t="shared" si="21"/>
        <v>8.8356597123881571</v>
      </c>
      <c r="X39" s="147">
        <v>0.67</v>
      </c>
      <c r="Y39" s="148">
        <f t="shared" si="22"/>
        <v>6.4423076923076934</v>
      </c>
      <c r="AB39" s="147">
        <v>225</v>
      </c>
      <c r="AC39" s="148">
        <f t="shared" si="23"/>
        <v>10.321100917431194</v>
      </c>
    </row>
    <row r="40" spans="1:29" ht="12.75" customHeight="1">
      <c r="A40" s="147" t="s">
        <v>229</v>
      </c>
      <c r="B40" s="147">
        <f>D40+F40+H40+J40+L40+N40+P40+R40+T40+V40+X40+Z40+AB40+'Equity local2'!B40+'Equity local 3'!B40+'Equity local 4'!B40+'Equity local 5'!B40</f>
        <v>3877.1477572099998</v>
      </c>
      <c r="C40" s="148">
        <f t="shared" si="13"/>
        <v>4.9950050679439224</v>
      </c>
      <c r="D40" s="147">
        <v>0</v>
      </c>
      <c r="E40" s="148">
        <f t="shared" si="1"/>
        <v>0</v>
      </c>
      <c r="F40" s="147">
        <v>0</v>
      </c>
      <c r="G40" s="148">
        <f t="shared" si="14"/>
        <v>0</v>
      </c>
      <c r="J40" s="147"/>
      <c r="K40" s="148">
        <f t="shared" si="15"/>
        <v>0</v>
      </c>
      <c r="L40" s="1297">
        <v>1335.9169999999999</v>
      </c>
      <c r="M40" s="148">
        <f t="shared" si="16"/>
        <v>10.330851377680649</v>
      </c>
      <c r="N40" s="147">
        <v>9.9</v>
      </c>
      <c r="O40" s="148">
        <f t="shared" si="17"/>
        <v>2.6204340921122284</v>
      </c>
      <c r="P40" s="147">
        <v>8.6999999999999993</v>
      </c>
      <c r="Q40" s="148">
        <f t="shared" si="18"/>
        <v>3.3852140077821011</v>
      </c>
      <c r="R40" s="147">
        <v>0</v>
      </c>
      <c r="S40" s="148">
        <f t="shared" si="19"/>
        <v>0</v>
      </c>
      <c r="T40" s="147">
        <v>65.3</v>
      </c>
      <c r="U40" s="148">
        <f t="shared" si="20"/>
        <v>4.2317412999805581</v>
      </c>
      <c r="V40" s="147">
        <v>16.536999999999999</v>
      </c>
      <c r="W40" s="148">
        <f t="shared" si="21"/>
        <v>2.7713769069241687</v>
      </c>
      <c r="X40" s="147">
        <v>1.17</v>
      </c>
      <c r="Y40" s="148">
        <f t="shared" si="22"/>
        <v>11.249999999999998</v>
      </c>
      <c r="AB40" s="147">
        <v>30.6</v>
      </c>
      <c r="AC40" s="148">
        <f t="shared" si="23"/>
        <v>1.4036697247706422</v>
      </c>
    </row>
    <row r="41" spans="1:29" ht="12.75" customHeight="1">
      <c r="A41" s="147" t="s">
        <v>43</v>
      </c>
      <c r="B41" s="147">
        <f>D41+F41+H41+J41+L41+N41+P41+R41+T41+V41+X41+Z41+AB41+'Equity local2'!B41+'Equity local 3'!B41+'Equity local 4'!B41+'Equity local 5'!B41</f>
        <v>385.74015370000001</v>
      </c>
      <c r="C41" s="148">
        <f t="shared" si="13"/>
        <v>0.4969565627355601</v>
      </c>
      <c r="D41" s="147">
        <v>0</v>
      </c>
      <c r="E41" s="148">
        <f t="shared" si="1"/>
        <v>0</v>
      </c>
      <c r="F41" s="147">
        <v>0</v>
      </c>
      <c r="G41" s="148">
        <f t="shared" si="14"/>
        <v>0</v>
      </c>
      <c r="J41" s="147"/>
      <c r="K41" s="148">
        <f t="shared" si="15"/>
        <v>0</v>
      </c>
      <c r="L41" s="1297">
        <v>146.33500000000001</v>
      </c>
      <c r="M41" s="148">
        <f t="shared" si="16"/>
        <v>1.131631034228098</v>
      </c>
      <c r="N41" s="147"/>
      <c r="O41" s="148">
        <f t="shared" si="17"/>
        <v>0</v>
      </c>
      <c r="P41" s="147">
        <v>0</v>
      </c>
      <c r="Q41" s="148">
        <f t="shared" si="18"/>
        <v>0</v>
      </c>
      <c r="R41" s="147">
        <v>0</v>
      </c>
      <c r="S41" s="148">
        <f t="shared" si="19"/>
        <v>0</v>
      </c>
      <c r="T41" s="147">
        <v>0</v>
      </c>
      <c r="U41" s="148">
        <f t="shared" si="20"/>
        <v>0</v>
      </c>
      <c r="V41" s="147">
        <v>8.1140000000000008</v>
      </c>
      <c r="W41" s="148">
        <f t="shared" si="21"/>
        <v>1.3597963489618861</v>
      </c>
      <c r="Y41" s="148">
        <f t="shared" si="22"/>
        <v>0</v>
      </c>
      <c r="AC41" s="148">
        <f t="shared" si="23"/>
        <v>0</v>
      </c>
    </row>
    <row r="42" spans="1:29" ht="12.75" customHeight="1">
      <c r="A42" s="147" t="s">
        <v>230</v>
      </c>
      <c r="B42" s="147">
        <f>D42+F42+H42+J42+L42+N42+P42+R42+T42+V42+X42+Z42+AB42+'Equity local2'!B42+'Equity local 3'!B42+'Equity local 4'!B42+'Equity local 5'!B42</f>
        <v>2747.4410292000002</v>
      </c>
      <c r="C42" s="148">
        <f t="shared" si="13"/>
        <v>3.5395818586512937</v>
      </c>
      <c r="D42" s="147">
        <v>13.494999999999999</v>
      </c>
      <c r="E42" s="148">
        <f t="shared" si="1"/>
        <v>1.2547034994308184</v>
      </c>
      <c r="F42" s="147">
        <v>0.95799999999999996</v>
      </c>
      <c r="G42" s="148">
        <f t="shared" si="14"/>
        <v>1.4480486109011759</v>
      </c>
      <c r="J42" s="147"/>
      <c r="K42" s="148">
        <f t="shared" si="15"/>
        <v>0</v>
      </c>
      <c r="L42" s="1297">
        <v>748.71199999999999</v>
      </c>
      <c r="M42" s="148">
        <f t="shared" si="16"/>
        <v>5.7899049092765749</v>
      </c>
      <c r="N42" s="147">
        <v>5.9</v>
      </c>
      <c r="O42" s="148">
        <f t="shared" si="17"/>
        <v>1.5616728427739546</v>
      </c>
      <c r="P42" s="147">
        <v>16.899999999999999</v>
      </c>
      <c r="Q42" s="148">
        <f t="shared" si="18"/>
        <v>6.5758754863813218</v>
      </c>
      <c r="R42" s="147">
        <v>75.599999999999994</v>
      </c>
      <c r="S42" s="148">
        <f t="shared" si="19"/>
        <v>4.208416833667334</v>
      </c>
      <c r="T42" s="147">
        <v>57</v>
      </c>
      <c r="U42" s="148">
        <f t="shared" si="20"/>
        <v>3.6938630030458173</v>
      </c>
      <c r="V42" s="147">
        <v>4.32</v>
      </c>
      <c r="W42" s="148">
        <f t="shared" si="21"/>
        <v>0.72397340738419358</v>
      </c>
      <c r="Y42" s="148">
        <f t="shared" si="22"/>
        <v>0</v>
      </c>
      <c r="AB42" s="147">
        <v>64.099999999999994</v>
      </c>
      <c r="AC42" s="148">
        <f t="shared" si="23"/>
        <v>2.9403669724770638</v>
      </c>
    </row>
    <row r="43" spans="1:29" ht="12.75" customHeight="1">
      <c r="A43" s="147" t="s">
        <v>231</v>
      </c>
      <c r="B43" s="147">
        <f>D43+F43+H43+J43+L43+N43+P43+R43+T43+V43+X43+Z43+AB43+'Equity local2'!B43+'Equity local 3'!B43+'Equity local 4'!B43+'Equity local 5'!B43</f>
        <v>545.49709541999994</v>
      </c>
      <c r="C43" s="148">
        <f t="shared" si="13"/>
        <v>0.70277454634133674</v>
      </c>
      <c r="D43" s="147">
        <v>15.077999999999999</v>
      </c>
      <c r="E43" s="148">
        <f t="shared" si="1"/>
        <v>1.401883613517442</v>
      </c>
      <c r="F43" s="147">
        <v>0</v>
      </c>
      <c r="G43" s="148">
        <f t="shared" si="14"/>
        <v>0</v>
      </c>
      <c r="J43" s="147"/>
      <c r="K43" s="148">
        <f t="shared" si="15"/>
        <v>0</v>
      </c>
      <c r="L43" s="1297"/>
      <c r="M43" s="148">
        <f t="shared" si="16"/>
        <v>0</v>
      </c>
      <c r="N43" s="147"/>
      <c r="O43" s="148">
        <f t="shared" si="17"/>
        <v>0</v>
      </c>
      <c r="P43" s="147">
        <v>0</v>
      </c>
      <c r="Q43" s="148">
        <f t="shared" si="18"/>
        <v>0</v>
      </c>
      <c r="R43" s="147">
        <v>28.5</v>
      </c>
      <c r="S43" s="148">
        <f t="shared" si="19"/>
        <v>1.5865063460253841</v>
      </c>
      <c r="T43" s="147">
        <v>0</v>
      </c>
      <c r="U43" s="148">
        <f t="shared" si="20"/>
        <v>0</v>
      </c>
      <c r="V43" s="147">
        <v>24.937000000000001</v>
      </c>
      <c r="W43" s="148">
        <f t="shared" si="21"/>
        <v>4.1791029768378785</v>
      </c>
      <c r="Y43" s="148">
        <f t="shared" si="22"/>
        <v>0</v>
      </c>
      <c r="AB43" s="147">
        <v>28.3</v>
      </c>
      <c r="AC43" s="148">
        <f t="shared" si="23"/>
        <v>1.298165137614679</v>
      </c>
    </row>
    <row r="44" spans="1:29" ht="12.75" customHeight="1">
      <c r="A44" s="147" t="s">
        <v>232</v>
      </c>
      <c r="B44" s="147">
        <f>D44+F44+H44+J44+L44+N44+P44+R44+T44+V44+X44+Z44+AB44+'Equity local2'!B44+'Equity local 3'!B44+'Equity local 4'!B44+'Equity local 5'!B44</f>
        <v>1407.5256065900001</v>
      </c>
      <c r="C44" s="148">
        <f t="shared" si="13"/>
        <v>1.8133426886049655</v>
      </c>
      <c r="D44" s="147">
        <v>84.748999999999995</v>
      </c>
      <c r="E44" s="148">
        <f t="shared" si="1"/>
        <v>7.8795751665996612</v>
      </c>
      <c r="F44" s="147">
        <v>3.6280000000000001</v>
      </c>
      <c r="G44" s="148">
        <f t="shared" si="14"/>
        <v>5.4838417122645788</v>
      </c>
      <c r="J44" s="147"/>
      <c r="K44" s="148">
        <f t="shared" si="15"/>
        <v>0</v>
      </c>
      <c r="L44" s="1297">
        <v>66.358000000000004</v>
      </c>
      <c r="M44" s="148">
        <f t="shared" si="16"/>
        <v>0.51315660757377335</v>
      </c>
      <c r="N44" s="147">
        <v>12</v>
      </c>
      <c r="O44" s="148">
        <f t="shared" si="17"/>
        <v>3.1762837480148227</v>
      </c>
      <c r="P44" s="147">
        <v>0</v>
      </c>
      <c r="Q44" s="148">
        <f t="shared" si="18"/>
        <v>0</v>
      </c>
      <c r="R44" s="147">
        <v>7.8</v>
      </c>
      <c r="S44" s="148">
        <f t="shared" si="19"/>
        <v>0.43420173680694718</v>
      </c>
      <c r="T44" s="147">
        <v>6.4</v>
      </c>
      <c r="U44" s="148">
        <f t="shared" si="20"/>
        <v>0.41474953016654792</v>
      </c>
      <c r="W44" s="148">
        <f t="shared" si="21"/>
        <v>0</v>
      </c>
      <c r="Y44" s="148">
        <f t="shared" si="22"/>
        <v>0</v>
      </c>
      <c r="AC44" s="148">
        <f t="shared" si="23"/>
        <v>0</v>
      </c>
    </row>
    <row r="45" spans="1:29" ht="12.75" customHeight="1" thickBot="1">
      <c r="A45" s="147" t="s">
        <v>233</v>
      </c>
      <c r="B45" s="147">
        <f>D45+F45+H45+J45+L45+N45+P45+R45+T45+V45+X45+Z45+AB45+'Equity local2'!B45+'Equity local 3'!B45+'Equity local 4'!B45+'Equity local 5'!B45</f>
        <v>16.068000000000001</v>
      </c>
      <c r="C45" s="148">
        <f t="shared" ref="C45:C76" si="24">B45/B$74*100</f>
        <v>2.0700717758942971E-2</v>
      </c>
      <c r="D45" s="147">
        <v>16.068000000000001</v>
      </c>
      <c r="E45" s="148">
        <f t="shared" si="1"/>
        <v>1.4939292944686471</v>
      </c>
      <c r="F45" s="147">
        <v>0</v>
      </c>
      <c r="G45" s="148">
        <f t="shared" si="14"/>
        <v>0</v>
      </c>
      <c r="J45" s="147"/>
      <c r="K45" s="148">
        <f t="shared" si="15"/>
        <v>0</v>
      </c>
      <c r="L45" s="1297"/>
      <c r="M45" s="148">
        <f t="shared" si="16"/>
        <v>0</v>
      </c>
      <c r="N45" s="147"/>
      <c r="O45" s="148">
        <f t="shared" si="17"/>
        <v>0</v>
      </c>
      <c r="P45" s="147">
        <v>0</v>
      </c>
      <c r="Q45" s="148">
        <f t="shared" si="18"/>
        <v>0</v>
      </c>
      <c r="R45" s="147">
        <v>0</v>
      </c>
      <c r="S45" s="148">
        <f t="shared" si="19"/>
        <v>0</v>
      </c>
      <c r="T45" s="147">
        <v>0</v>
      </c>
      <c r="U45" s="148">
        <f t="shared" si="20"/>
        <v>0</v>
      </c>
      <c r="W45" s="148">
        <f t="shared" si="21"/>
        <v>0</v>
      </c>
      <c r="Y45" s="148">
        <f t="shared" si="22"/>
        <v>0</v>
      </c>
      <c r="AC45" s="148">
        <f t="shared" si="23"/>
        <v>0</v>
      </c>
    </row>
    <row r="46" spans="1:29" ht="12.75" customHeight="1" thickBot="1">
      <c r="A46" s="67" t="s">
        <v>234</v>
      </c>
      <c r="B46" s="67">
        <f>SUM(B39:B45)</f>
        <v>18191.038475419999</v>
      </c>
      <c r="C46" s="209">
        <f t="shared" si="24"/>
        <v>23.435869630429522</v>
      </c>
      <c r="D46" s="67">
        <v>195.34100000000001</v>
      </c>
      <c r="E46" s="209">
        <f t="shared" si="1"/>
        <v>18.161914507766987</v>
      </c>
      <c r="F46" s="67">
        <v>14.657999999999999</v>
      </c>
      <c r="G46" s="209">
        <f t="shared" ref="G46:G77" si="25">F46/F$12*100</f>
        <v>22.156050666586051</v>
      </c>
      <c r="H46" s="67"/>
      <c r="I46" s="209"/>
      <c r="J46" s="67">
        <f>SUM(J39:J45)</f>
        <v>0</v>
      </c>
      <c r="K46" s="209">
        <f t="shared" ref="K46:K77" si="26">J46/J$12*100</f>
        <v>0</v>
      </c>
      <c r="L46" s="1618">
        <f>SUM(L39:L45)</f>
        <v>4417.6490000000003</v>
      </c>
      <c r="M46" s="209">
        <f t="shared" ref="M46:M77" si="27">L46/L$12*100</f>
        <v>34.162358333458997</v>
      </c>
      <c r="N46" s="67">
        <v>53.4</v>
      </c>
      <c r="O46" s="209">
        <f t="shared" ref="O46:O77" si="28">N46/N$12*100</f>
        <v>14.13446267866596</v>
      </c>
      <c r="P46" s="67">
        <v>64.400000000000006</v>
      </c>
      <c r="Q46" s="209">
        <f t="shared" ref="Q46:Q77" si="29">P46/P$12*100</f>
        <v>25.058365758754864</v>
      </c>
      <c r="R46" s="67">
        <v>306.3</v>
      </c>
      <c r="S46" s="209">
        <f t="shared" ref="S46:S77" si="30">R46/R$12*100</f>
        <v>17.05076820307281</v>
      </c>
      <c r="T46" s="67">
        <v>303</v>
      </c>
      <c r="U46" s="209">
        <f t="shared" ref="U46:U77" si="31">T46/T$12*100</f>
        <v>19.635798068822503</v>
      </c>
      <c r="V46" s="67">
        <v>106.63099999999999</v>
      </c>
      <c r="W46" s="209">
        <f t="shared" ref="W46:W77" si="32">V46/V$12*100</f>
        <v>17.869909352496283</v>
      </c>
      <c r="X46" s="67">
        <f>SUM(X39:X45)</f>
        <v>1.8399999999999999</v>
      </c>
      <c r="Y46" s="209">
        <f t="shared" ref="Y46:Y77" si="33">X46/X$12*100</f>
        <v>17.69230769230769</v>
      </c>
      <c r="Z46" s="67"/>
      <c r="AA46" s="209"/>
      <c r="AB46" s="67">
        <v>348</v>
      </c>
      <c r="AC46" s="209">
        <f t="shared" ref="AC46:AC77" si="34">AB46/AB$12*100</f>
        <v>15.963302752293579</v>
      </c>
    </row>
    <row r="47" spans="1:29" ht="12.75" customHeight="1">
      <c r="A47" s="147" t="s">
        <v>235</v>
      </c>
      <c r="B47" s="147">
        <f>D47+F47+H47+J47+L47+N47+P47+R47+T47+V47+X47+Z47+AB47+'Equity local2'!B47+'Equity local 3'!B47+'Equity local 4'!B47+'Equity local 5'!B47</f>
        <v>765.54618336999999</v>
      </c>
      <c r="C47" s="148">
        <f t="shared" si="24"/>
        <v>0.98626807775568626</v>
      </c>
      <c r="D47" s="147">
        <v>10.984</v>
      </c>
      <c r="E47" s="148">
        <f t="shared" si="1"/>
        <v>1.0212421813818533</v>
      </c>
      <c r="F47" s="147">
        <v>0</v>
      </c>
      <c r="G47" s="148">
        <f t="shared" si="25"/>
        <v>0</v>
      </c>
      <c r="J47" s="147"/>
      <c r="K47" s="148">
        <f t="shared" si="26"/>
        <v>0</v>
      </c>
      <c r="L47" s="1297"/>
      <c r="M47" s="148">
        <f t="shared" si="27"/>
        <v>0</v>
      </c>
      <c r="N47" s="147"/>
      <c r="O47" s="148">
        <f t="shared" si="28"/>
        <v>0</v>
      </c>
      <c r="P47" s="147">
        <v>5.5</v>
      </c>
      <c r="Q47" s="148">
        <f t="shared" si="29"/>
        <v>2.1400778210116731</v>
      </c>
      <c r="R47" s="147">
        <v>0</v>
      </c>
      <c r="S47" s="148">
        <f t="shared" si="30"/>
        <v>0</v>
      </c>
      <c r="T47" s="147">
        <v>49.8</v>
      </c>
      <c r="U47" s="148">
        <f t="shared" si="31"/>
        <v>3.227269781608451</v>
      </c>
      <c r="V47" s="147">
        <v>4.7949999999999999</v>
      </c>
      <c r="W47" s="148">
        <f t="shared" si="32"/>
        <v>0.80357696490907604</v>
      </c>
      <c r="Y47" s="148">
        <f t="shared" si="33"/>
        <v>0</v>
      </c>
      <c r="AC47" s="148">
        <f t="shared" si="34"/>
        <v>0</v>
      </c>
    </row>
    <row r="48" spans="1:29" ht="12.75" customHeight="1" thickBot="1">
      <c r="A48" s="147" t="s">
        <v>236</v>
      </c>
      <c r="B48" s="147">
        <f>D48+F48+H48+J48+L48+N48+P48+R48+T48+V48+X48+Z48+AB48+'Equity local2'!B48+'Equity local 3'!B48+'Equity local 4'!B48+'Equity local 5'!B48</f>
        <v>153.41927000000001</v>
      </c>
      <c r="C48" s="148">
        <f t="shared" si="24"/>
        <v>0.19765303753130858</v>
      </c>
      <c r="D48" s="147">
        <v>0</v>
      </c>
      <c r="E48" s="148">
        <f t="shared" si="1"/>
        <v>0</v>
      </c>
      <c r="F48" s="147">
        <v>0.61299999999999999</v>
      </c>
      <c r="G48" s="148">
        <f t="shared" si="25"/>
        <v>0.9265697270171408</v>
      </c>
      <c r="J48" s="147"/>
      <c r="K48" s="148">
        <f t="shared" si="26"/>
        <v>0</v>
      </c>
      <c r="L48" s="1297"/>
      <c r="M48" s="148">
        <f t="shared" si="27"/>
        <v>0</v>
      </c>
      <c r="N48" s="147">
        <v>14</v>
      </c>
      <c r="O48" s="148">
        <f t="shared" si="28"/>
        <v>3.7056643726839598</v>
      </c>
      <c r="P48" s="147">
        <v>0</v>
      </c>
      <c r="Q48" s="148">
        <f t="shared" si="29"/>
        <v>0</v>
      </c>
      <c r="R48" s="147">
        <v>0</v>
      </c>
      <c r="S48" s="148">
        <f t="shared" si="30"/>
        <v>0</v>
      </c>
      <c r="T48" s="147">
        <v>0</v>
      </c>
      <c r="U48" s="148">
        <f t="shared" si="31"/>
        <v>0</v>
      </c>
      <c r="V48" s="147">
        <v>9.3079999999999998</v>
      </c>
      <c r="W48" s="148">
        <f t="shared" si="32"/>
        <v>1.559894554613906</v>
      </c>
      <c r="Y48" s="148">
        <f t="shared" si="33"/>
        <v>0</v>
      </c>
      <c r="AC48" s="148">
        <f t="shared" si="34"/>
        <v>0</v>
      </c>
    </row>
    <row r="49" spans="1:29" ht="12.75" customHeight="1" thickBot="1">
      <c r="A49" s="67" t="s">
        <v>237</v>
      </c>
      <c r="B49" s="67">
        <f>SUM(B47:B48)</f>
        <v>918.96545336999998</v>
      </c>
      <c r="C49" s="209">
        <f t="shared" si="24"/>
        <v>1.1839211152869948</v>
      </c>
      <c r="D49" s="67">
        <v>10.984</v>
      </c>
      <c r="E49" s="209">
        <f t="shared" si="1"/>
        <v>1.0212421813818533</v>
      </c>
      <c r="F49" s="67">
        <v>0.61299999999999999</v>
      </c>
      <c r="G49" s="209">
        <f t="shared" si="25"/>
        <v>0.9265697270171408</v>
      </c>
      <c r="H49" s="67"/>
      <c r="I49" s="209"/>
      <c r="J49" s="67">
        <f>SUM(J47:J48)</f>
        <v>0</v>
      </c>
      <c r="K49" s="209">
        <f t="shared" si="26"/>
        <v>0</v>
      </c>
      <c r="L49" s="1618">
        <f>SUM(L47:L48)</f>
        <v>0</v>
      </c>
      <c r="M49" s="209">
        <f t="shared" si="27"/>
        <v>0</v>
      </c>
      <c r="N49" s="67">
        <v>14</v>
      </c>
      <c r="O49" s="209">
        <f t="shared" si="28"/>
        <v>3.7056643726839598</v>
      </c>
      <c r="P49" s="67">
        <v>5.5</v>
      </c>
      <c r="Q49" s="209">
        <f t="shared" si="29"/>
        <v>2.1400778210116731</v>
      </c>
      <c r="R49" s="67">
        <v>0</v>
      </c>
      <c r="S49" s="209">
        <f t="shared" si="30"/>
        <v>0</v>
      </c>
      <c r="T49" s="67">
        <v>49.8</v>
      </c>
      <c r="U49" s="209">
        <f t="shared" si="31"/>
        <v>3.227269781608451</v>
      </c>
      <c r="V49" s="67">
        <v>14.103</v>
      </c>
      <c r="W49" s="209">
        <f t="shared" si="32"/>
        <v>2.3634715195229821</v>
      </c>
      <c r="X49" s="67">
        <f>SUM(X47:X48)</f>
        <v>0</v>
      </c>
      <c r="Y49" s="209">
        <f t="shared" si="33"/>
        <v>0</v>
      </c>
      <c r="Z49" s="67"/>
      <c r="AA49" s="209"/>
      <c r="AB49" s="67">
        <v>0</v>
      </c>
      <c r="AC49" s="209">
        <f t="shared" si="34"/>
        <v>0</v>
      </c>
    </row>
    <row r="50" spans="1:29" ht="12.75" customHeight="1">
      <c r="A50" s="147" t="s">
        <v>238</v>
      </c>
      <c r="B50" s="147">
        <f>D50+F50+H50+J50+L50+N50+P50+R50+T50+V50+X50+Z50+AB50+'Equity local2'!B50+'Equity local 3'!B50+'Equity local 4'!B50+'Equity local 5'!B50</f>
        <v>998.85544930000003</v>
      </c>
      <c r="C50" s="148">
        <f t="shared" si="24"/>
        <v>1.2868449550623269</v>
      </c>
      <c r="D50" s="147">
        <v>0</v>
      </c>
      <c r="E50" s="148">
        <f t="shared" si="1"/>
        <v>0</v>
      </c>
      <c r="F50" s="147">
        <v>0</v>
      </c>
      <c r="G50" s="148">
        <f t="shared" si="25"/>
        <v>0</v>
      </c>
      <c r="J50" s="147"/>
      <c r="K50" s="148">
        <f t="shared" si="26"/>
        <v>0</v>
      </c>
      <c r="L50" s="1297">
        <v>3.5289999999999999</v>
      </c>
      <c r="M50" s="148">
        <f t="shared" si="27"/>
        <v>2.7290299106782091E-2</v>
      </c>
      <c r="N50" s="147">
        <v>18.899999999999999</v>
      </c>
      <c r="O50" s="148">
        <f t="shared" si="28"/>
        <v>5.0026469031233454</v>
      </c>
      <c r="P50" s="147">
        <v>0.5</v>
      </c>
      <c r="Q50" s="148">
        <f t="shared" si="29"/>
        <v>0.19455252918287938</v>
      </c>
      <c r="R50" s="147">
        <v>0</v>
      </c>
      <c r="S50" s="148">
        <f t="shared" si="30"/>
        <v>0</v>
      </c>
      <c r="T50" s="147">
        <v>0</v>
      </c>
      <c r="U50" s="148">
        <f t="shared" si="31"/>
        <v>0</v>
      </c>
      <c r="V50" s="147">
        <v>3.05</v>
      </c>
      <c r="W50" s="148">
        <f t="shared" si="32"/>
        <v>0.51113863252819214</v>
      </c>
      <c r="X50" s="147">
        <v>0.36</v>
      </c>
      <c r="Y50" s="148">
        <f t="shared" si="33"/>
        <v>3.4615384615384612</v>
      </c>
      <c r="AB50" s="147">
        <v>25</v>
      </c>
      <c r="AC50" s="148">
        <f t="shared" si="34"/>
        <v>1.1467889908256881</v>
      </c>
    </row>
    <row r="51" spans="1:29" ht="12.75" customHeight="1">
      <c r="A51" s="147" t="s">
        <v>239</v>
      </c>
      <c r="B51" s="147">
        <f>D51+F51+H51+J51+L51+N51+P51+R51+T51+V51+X51+Z51+AB51+'Equity local2'!B51+'Equity local 3'!B51+'Equity local 4'!B51+'Equity local 5'!B51</f>
        <v>0</v>
      </c>
      <c r="C51" s="148">
        <f t="shared" si="24"/>
        <v>0</v>
      </c>
      <c r="D51" s="147">
        <v>0</v>
      </c>
      <c r="E51" s="148">
        <f t="shared" si="1"/>
        <v>0</v>
      </c>
      <c r="F51" s="147">
        <v>0</v>
      </c>
      <c r="G51" s="148">
        <f t="shared" si="25"/>
        <v>0</v>
      </c>
      <c r="J51" s="147"/>
      <c r="K51" s="148">
        <f t="shared" si="26"/>
        <v>0</v>
      </c>
      <c r="L51" s="1297"/>
      <c r="M51" s="148">
        <f t="shared" si="27"/>
        <v>0</v>
      </c>
      <c r="N51" s="147"/>
      <c r="O51" s="148">
        <f t="shared" si="28"/>
        <v>0</v>
      </c>
      <c r="P51" s="147">
        <v>0</v>
      </c>
      <c r="Q51" s="148">
        <f t="shared" si="29"/>
        <v>0</v>
      </c>
      <c r="R51" s="147">
        <v>0</v>
      </c>
      <c r="S51" s="148">
        <f t="shared" si="30"/>
        <v>0</v>
      </c>
      <c r="T51" s="147">
        <v>0</v>
      </c>
      <c r="U51" s="148">
        <f t="shared" si="31"/>
        <v>0</v>
      </c>
      <c r="W51" s="148">
        <f t="shared" si="32"/>
        <v>0</v>
      </c>
      <c r="Y51" s="148">
        <f t="shared" si="33"/>
        <v>0</v>
      </c>
      <c r="AC51" s="148">
        <f t="shared" si="34"/>
        <v>0</v>
      </c>
    </row>
    <row r="52" spans="1:29" ht="12.75" customHeight="1">
      <c r="A52" s="147" t="s">
        <v>240</v>
      </c>
      <c r="B52" s="147">
        <f>D52+F52+H52+J52+L52+N52+P52+R52+T52+V52+X52+Z52+AB52+'Equity local2'!B52+'Equity local 3'!B52+'Equity local 4'!B52+'Equity local 5'!B52</f>
        <v>1579.8921875000001</v>
      </c>
      <c r="C52" s="148">
        <f t="shared" si="24"/>
        <v>2.035405916293036</v>
      </c>
      <c r="D52" s="147">
        <v>0</v>
      </c>
      <c r="E52" s="148">
        <f t="shared" si="1"/>
        <v>0</v>
      </c>
      <c r="F52" s="147">
        <v>0</v>
      </c>
      <c r="G52" s="148">
        <f t="shared" si="25"/>
        <v>0</v>
      </c>
      <c r="J52" s="147"/>
      <c r="K52" s="148">
        <f t="shared" si="26"/>
        <v>0</v>
      </c>
      <c r="L52" s="1297">
        <v>70.436000000000007</v>
      </c>
      <c r="M52" s="148">
        <f t="shared" si="27"/>
        <v>0.54469240801510443</v>
      </c>
      <c r="N52" s="147">
        <v>17.100000000000001</v>
      </c>
      <c r="O52" s="148">
        <f t="shared" si="28"/>
        <v>4.5262043409211223</v>
      </c>
      <c r="P52" s="147">
        <v>0</v>
      </c>
      <c r="Q52" s="148">
        <f t="shared" si="29"/>
        <v>0</v>
      </c>
      <c r="R52" s="147">
        <v>0</v>
      </c>
      <c r="S52" s="148">
        <f t="shared" si="30"/>
        <v>0</v>
      </c>
      <c r="T52" s="147">
        <v>0</v>
      </c>
      <c r="U52" s="148">
        <f t="shared" si="31"/>
        <v>0</v>
      </c>
      <c r="V52" s="147">
        <v>6.8250000000000002</v>
      </c>
      <c r="W52" s="148">
        <f t="shared" si="32"/>
        <v>1.1437774318048892</v>
      </c>
      <c r="Y52" s="148">
        <f t="shared" si="33"/>
        <v>0</v>
      </c>
      <c r="AB52" s="147">
        <v>87.8</v>
      </c>
      <c r="AC52" s="148">
        <f t="shared" si="34"/>
        <v>4.0275229357798166</v>
      </c>
    </row>
    <row r="53" spans="1:29" ht="12.75" customHeight="1">
      <c r="A53" s="147" t="s">
        <v>241</v>
      </c>
      <c r="B53" s="147">
        <f>D53+F53+H53+J53+L53+N53+P53+R53+T53+V53+X53+Z53+AB53+'Equity local2'!B53+'Equity local 3'!B53+'Equity local 4'!B53+'Equity local 5'!B53</f>
        <v>1698.63421124</v>
      </c>
      <c r="C53" s="148">
        <f t="shared" si="24"/>
        <v>2.1883835811901884</v>
      </c>
      <c r="D53" s="147">
        <v>105.812</v>
      </c>
      <c r="E53" s="148">
        <f t="shared" si="1"/>
        <v>9.8379167604130231</v>
      </c>
      <c r="F53" s="147">
        <v>0.82899999999999996</v>
      </c>
      <c r="G53" s="148">
        <f t="shared" si="25"/>
        <v>1.2530608543184496</v>
      </c>
      <c r="J53" s="147"/>
      <c r="K53" s="148">
        <f t="shared" si="26"/>
        <v>0</v>
      </c>
      <c r="L53" s="1297">
        <f>21.332+284.086</f>
        <v>305.41800000000001</v>
      </c>
      <c r="M53" s="148">
        <f t="shared" si="27"/>
        <v>2.3618443107382183</v>
      </c>
      <c r="N53" s="147">
        <v>5</v>
      </c>
      <c r="O53" s="148">
        <f t="shared" si="28"/>
        <v>1.3234515616728428</v>
      </c>
      <c r="P53" s="147">
        <v>4.8</v>
      </c>
      <c r="Q53" s="148">
        <f t="shared" si="29"/>
        <v>1.867704280155642</v>
      </c>
      <c r="R53" s="147">
        <v>50.7</v>
      </c>
      <c r="S53" s="148">
        <f t="shared" si="30"/>
        <v>2.8223112892451567</v>
      </c>
      <c r="T53" s="147">
        <v>61.6</v>
      </c>
      <c r="U53" s="148">
        <f t="shared" si="31"/>
        <v>3.991964227853023</v>
      </c>
      <c r="V53" s="147">
        <v>5.2130000000000001</v>
      </c>
      <c r="W53" s="148">
        <f t="shared" si="32"/>
        <v>0.87362809553097243</v>
      </c>
      <c r="X53" s="147">
        <v>1.1100000000000001</v>
      </c>
      <c r="Y53" s="148">
        <f t="shared" si="33"/>
        <v>10.673076923076923</v>
      </c>
      <c r="AB53" s="147">
        <v>22.3</v>
      </c>
      <c r="AC53" s="148">
        <f t="shared" si="34"/>
        <v>1.0229357798165137</v>
      </c>
    </row>
    <row r="54" spans="1:29" ht="12.75" customHeight="1">
      <c r="A54" s="147" t="s">
        <v>242</v>
      </c>
      <c r="B54" s="147">
        <f>D54+F54+H54+J54+L54+N54+P54+R54+T54+V54+X54+Z54+AB54+'Equity local2'!B54+'Equity local 3'!B54+'Equity local 4'!B54+'Equity local 5'!B54</f>
        <v>103.726246</v>
      </c>
      <c r="C54" s="148">
        <f t="shared" si="24"/>
        <v>0.13363254559625884</v>
      </c>
      <c r="D54" s="147">
        <v>0</v>
      </c>
      <c r="E54" s="148">
        <f t="shared" si="1"/>
        <v>0</v>
      </c>
      <c r="F54" s="147">
        <v>0</v>
      </c>
      <c r="G54" s="148">
        <f t="shared" si="25"/>
        <v>0</v>
      </c>
      <c r="J54" s="147"/>
      <c r="K54" s="148">
        <f t="shared" si="26"/>
        <v>0</v>
      </c>
      <c r="L54" s="1297"/>
      <c r="M54" s="148">
        <f t="shared" si="27"/>
        <v>0</v>
      </c>
      <c r="N54" s="147"/>
      <c r="O54" s="148">
        <f t="shared" si="28"/>
        <v>0</v>
      </c>
      <c r="P54" s="147">
        <v>0</v>
      </c>
      <c r="Q54" s="148">
        <f t="shared" si="29"/>
        <v>0</v>
      </c>
      <c r="R54" s="147">
        <v>0</v>
      </c>
      <c r="S54" s="148">
        <f t="shared" si="30"/>
        <v>0</v>
      </c>
      <c r="T54" s="147">
        <v>0</v>
      </c>
      <c r="U54" s="148">
        <f t="shared" si="31"/>
        <v>0</v>
      </c>
      <c r="W54" s="148">
        <f t="shared" si="32"/>
        <v>0</v>
      </c>
      <c r="X54" s="147">
        <v>0.13</v>
      </c>
      <c r="Y54" s="148">
        <f t="shared" si="33"/>
        <v>1.25</v>
      </c>
      <c r="AC54" s="148">
        <f t="shared" si="34"/>
        <v>0</v>
      </c>
    </row>
    <row r="55" spans="1:29" ht="12.75" customHeight="1">
      <c r="A55" s="147" t="s">
        <v>243</v>
      </c>
      <c r="B55" s="147">
        <f>D55+F55+H55+J55+L55+N55+P55+R55+T55+V55+X55+Z55+AB55+'Equity local2'!B55+'Equity local 3'!B55+'Equity local 4'!B55+'Equity local 5'!B55</f>
        <v>1770.7381845999998</v>
      </c>
      <c r="C55" s="148">
        <f t="shared" si="24"/>
        <v>2.2812765362451861</v>
      </c>
      <c r="D55" s="147">
        <v>0</v>
      </c>
      <c r="E55" s="148">
        <f t="shared" si="1"/>
        <v>0</v>
      </c>
      <c r="F55" s="147">
        <v>0</v>
      </c>
      <c r="G55" s="148">
        <f t="shared" si="25"/>
        <v>0</v>
      </c>
      <c r="J55" s="147"/>
      <c r="K55" s="148">
        <f t="shared" si="26"/>
        <v>0</v>
      </c>
      <c r="L55" s="1297"/>
      <c r="M55" s="148">
        <f t="shared" si="27"/>
        <v>0</v>
      </c>
      <c r="N55" s="147">
        <v>35.5</v>
      </c>
      <c r="O55" s="148">
        <f t="shared" si="28"/>
        <v>9.3965060878771833</v>
      </c>
      <c r="P55" s="147">
        <v>5.4</v>
      </c>
      <c r="Q55" s="148">
        <f t="shared" si="29"/>
        <v>2.1011673151750974</v>
      </c>
      <c r="R55" s="147">
        <v>47.8</v>
      </c>
      <c r="S55" s="148">
        <f t="shared" si="30"/>
        <v>2.6608773101759073</v>
      </c>
      <c r="T55" s="147">
        <v>27.8</v>
      </c>
      <c r="U55" s="148">
        <f t="shared" si="31"/>
        <v>1.8015682716609422</v>
      </c>
      <c r="V55" s="147">
        <v>5.6689999999999996</v>
      </c>
      <c r="W55" s="148">
        <f t="shared" si="32"/>
        <v>0.95004751075485949</v>
      </c>
      <c r="X55" s="147">
        <v>0.23</v>
      </c>
      <c r="Y55" s="148">
        <f t="shared" si="33"/>
        <v>2.2115384615384617</v>
      </c>
      <c r="AB55" s="147">
        <v>77.8</v>
      </c>
      <c r="AC55" s="148">
        <f t="shared" si="34"/>
        <v>3.568807339449541</v>
      </c>
    </row>
    <row r="56" spans="1:29" ht="12.75" customHeight="1" thickBot="1">
      <c r="A56" s="147" t="s">
        <v>244</v>
      </c>
      <c r="B56" s="147">
        <f>D56+F56+H56+J56+L56+N56+P56+R56+T56+V56+X56+Z56+AB56+'Equity local2'!B56+'Equity local 3'!B56+'Equity local 4'!B56+'Equity local 5'!B56</f>
        <v>2160.1267877700002</v>
      </c>
      <c r="C56" s="148">
        <f t="shared" si="24"/>
        <v>2.7829334675851922</v>
      </c>
      <c r="D56" s="147">
        <v>0</v>
      </c>
      <c r="E56" s="148">
        <f t="shared" si="1"/>
        <v>0</v>
      </c>
      <c r="F56" s="147">
        <v>0</v>
      </c>
      <c r="G56" s="148">
        <f t="shared" si="25"/>
        <v>0</v>
      </c>
      <c r="J56" s="147"/>
      <c r="K56" s="148">
        <f t="shared" si="26"/>
        <v>0</v>
      </c>
      <c r="L56" s="1297"/>
      <c r="M56" s="148">
        <f t="shared" si="27"/>
        <v>0</v>
      </c>
      <c r="N56" s="147"/>
      <c r="O56" s="148">
        <f t="shared" si="28"/>
        <v>0</v>
      </c>
      <c r="P56" s="147">
        <v>11</v>
      </c>
      <c r="Q56" s="148">
        <f t="shared" si="29"/>
        <v>4.2801556420233462</v>
      </c>
      <c r="R56" s="147">
        <v>84.4</v>
      </c>
      <c r="S56" s="148">
        <f t="shared" si="30"/>
        <v>4.6982854598085062</v>
      </c>
      <c r="T56" s="147">
        <v>77.5</v>
      </c>
      <c r="U56" s="148">
        <f t="shared" si="31"/>
        <v>5.0223575918605405</v>
      </c>
      <c r="V56" s="147">
        <v>11.628</v>
      </c>
      <c r="W56" s="148">
        <f t="shared" si="32"/>
        <v>1.9486950882091212</v>
      </c>
      <c r="Y56" s="148">
        <f t="shared" si="33"/>
        <v>0</v>
      </c>
      <c r="AB56" s="147">
        <v>31.1</v>
      </c>
      <c r="AC56" s="148">
        <f t="shared" si="34"/>
        <v>1.426605504587156</v>
      </c>
    </row>
    <row r="57" spans="1:29" ht="12.75" customHeight="1" thickBot="1">
      <c r="A57" s="67" t="s">
        <v>245</v>
      </c>
      <c r="B57" s="67">
        <f>SUM(B50:B56)</f>
        <v>8311.9730664100007</v>
      </c>
      <c r="C57" s="209">
        <f t="shared" si="24"/>
        <v>10.708477001972188</v>
      </c>
      <c r="D57" s="67">
        <v>105.812</v>
      </c>
      <c r="E57" s="209">
        <f t="shared" si="1"/>
        <v>9.8379167604130231</v>
      </c>
      <c r="F57" s="67">
        <v>0.82899999999999996</v>
      </c>
      <c r="G57" s="209">
        <f t="shared" si="25"/>
        <v>1.2530608543184496</v>
      </c>
      <c r="H57" s="67"/>
      <c r="I57" s="209"/>
      <c r="J57" s="67">
        <f>SUM(J50:J56)</f>
        <v>0</v>
      </c>
      <c r="K57" s="209">
        <f t="shared" si="26"/>
        <v>0</v>
      </c>
      <c r="L57" s="1618">
        <f>SUM(L50:L56)</f>
        <v>379.38300000000004</v>
      </c>
      <c r="M57" s="209">
        <f t="shared" si="27"/>
        <v>2.9338270178601049</v>
      </c>
      <c r="N57" s="67">
        <v>76.5</v>
      </c>
      <c r="O57" s="209">
        <f t="shared" si="28"/>
        <v>20.248808893594493</v>
      </c>
      <c r="P57" s="67">
        <v>21.7</v>
      </c>
      <c r="Q57" s="209">
        <f t="shared" si="29"/>
        <v>8.4435797665369634</v>
      </c>
      <c r="R57" s="67">
        <v>182.9</v>
      </c>
      <c r="S57" s="209">
        <f t="shared" si="30"/>
        <v>10.18147405922957</v>
      </c>
      <c r="T57" s="67">
        <v>166.9</v>
      </c>
      <c r="U57" s="209">
        <f t="shared" si="31"/>
        <v>10.815890091374508</v>
      </c>
      <c r="V57" s="67">
        <v>32.384999999999998</v>
      </c>
      <c r="W57" s="209">
        <f t="shared" si="32"/>
        <v>5.4272867588280347</v>
      </c>
      <c r="X57" s="67">
        <f>SUM(X50:X56)</f>
        <v>1.83</v>
      </c>
      <c r="Y57" s="209">
        <f t="shared" si="33"/>
        <v>17.596153846153847</v>
      </c>
      <c r="Z57" s="67"/>
      <c r="AA57" s="209"/>
      <c r="AB57" s="67">
        <v>244</v>
      </c>
      <c r="AC57" s="209">
        <f t="shared" si="34"/>
        <v>11.192660550458717</v>
      </c>
    </row>
    <row r="58" spans="1:29" ht="12.75" customHeight="1">
      <c r="A58" s="147" t="s">
        <v>246</v>
      </c>
      <c r="B58" s="147">
        <f>D58+F58+H58+J58+L58+N58+P58+R58+T58+V58+X58+Z58+AB58+'Equity local2'!B58+'Equity local 3'!B58+'Equity local 4'!B58+'Equity local 5'!B58</f>
        <v>4403.8723250000003</v>
      </c>
      <c r="C58" s="148">
        <f t="shared" si="24"/>
        <v>5.6735946008367542</v>
      </c>
      <c r="D58" s="147">
        <v>69.090999999999994</v>
      </c>
      <c r="E58" s="148">
        <f t="shared" si="1"/>
        <v>6.4237658006057563</v>
      </c>
      <c r="F58" s="147">
        <v>6.3040000000000003</v>
      </c>
      <c r="G58" s="148">
        <f t="shared" si="25"/>
        <v>9.5287040116085748</v>
      </c>
      <c r="J58" s="147"/>
      <c r="K58" s="148">
        <f t="shared" si="26"/>
        <v>0</v>
      </c>
      <c r="L58" s="1297">
        <v>547.11699999999996</v>
      </c>
      <c r="M58" s="148">
        <f t="shared" si="27"/>
        <v>4.230939806292235</v>
      </c>
      <c r="N58" s="147">
        <v>30.4</v>
      </c>
      <c r="O58" s="148">
        <f t="shared" si="28"/>
        <v>8.0465854949708824</v>
      </c>
      <c r="P58" s="147">
        <v>3.7</v>
      </c>
      <c r="Q58" s="148">
        <f t="shared" si="29"/>
        <v>1.4396887159533074</v>
      </c>
      <c r="R58" s="147">
        <v>112.2</v>
      </c>
      <c r="S58" s="148">
        <f t="shared" si="30"/>
        <v>6.2458249832999329</v>
      </c>
      <c r="T58" s="147">
        <v>0</v>
      </c>
      <c r="U58" s="148">
        <f t="shared" si="31"/>
        <v>0</v>
      </c>
      <c r="V58" s="147">
        <v>46.75</v>
      </c>
      <c r="W58" s="148">
        <f t="shared" si="32"/>
        <v>7.8346659248173731</v>
      </c>
      <c r="X58" s="147">
        <v>0.62</v>
      </c>
      <c r="Y58" s="148">
        <f t="shared" si="33"/>
        <v>5.9615384615384608</v>
      </c>
      <c r="AB58" s="147">
        <v>166.4</v>
      </c>
      <c r="AC58" s="148">
        <f t="shared" si="34"/>
        <v>7.6330275229357802</v>
      </c>
    </row>
    <row r="59" spans="1:29" ht="12.75" customHeight="1" thickBot="1">
      <c r="A59" s="147" t="s">
        <v>247</v>
      </c>
      <c r="B59" s="147">
        <f>D59+F59+H59+J59+L59+N59+P59+R59+T59+V59+X59+Z59+AB59+'Equity local2'!B59+'Equity local 3'!B59+'Equity local 4'!B59+'Equity local 5'!B59</f>
        <v>0</v>
      </c>
      <c r="C59" s="148">
        <f t="shared" si="24"/>
        <v>0</v>
      </c>
      <c r="D59" s="147">
        <v>0</v>
      </c>
      <c r="E59" s="148">
        <f t="shared" si="1"/>
        <v>0</v>
      </c>
      <c r="F59" s="147">
        <v>0</v>
      </c>
      <c r="G59" s="148">
        <f t="shared" si="25"/>
        <v>0</v>
      </c>
      <c r="J59" s="147"/>
      <c r="K59" s="148">
        <f t="shared" si="26"/>
        <v>0</v>
      </c>
      <c r="L59" s="1297"/>
      <c r="M59" s="148">
        <f t="shared" si="27"/>
        <v>0</v>
      </c>
      <c r="N59" s="147"/>
      <c r="O59" s="148">
        <f t="shared" si="28"/>
        <v>0</v>
      </c>
      <c r="P59" s="147">
        <v>0</v>
      </c>
      <c r="Q59" s="148">
        <f t="shared" si="29"/>
        <v>0</v>
      </c>
      <c r="R59" s="147">
        <v>0</v>
      </c>
      <c r="S59" s="148">
        <f t="shared" si="30"/>
        <v>0</v>
      </c>
      <c r="T59" s="147">
        <v>0</v>
      </c>
      <c r="U59" s="148">
        <f t="shared" si="31"/>
        <v>0</v>
      </c>
      <c r="W59" s="148">
        <f t="shared" si="32"/>
        <v>0</v>
      </c>
      <c r="Y59" s="148">
        <f t="shared" si="33"/>
        <v>0</v>
      </c>
      <c r="AC59" s="148">
        <f t="shared" si="34"/>
        <v>0</v>
      </c>
    </row>
    <row r="60" spans="1:29" ht="12.75" customHeight="1" thickBot="1">
      <c r="A60" s="67" t="s">
        <v>248</v>
      </c>
      <c r="B60" s="67">
        <f>SUM(B58:B59)</f>
        <v>4403.8723250000003</v>
      </c>
      <c r="C60" s="209">
        <f t="shared" si="24"/>
        <v>5.6735946008367542</v>
      </c>
      <c r="D60" s="67">
        <v>69.090999999999994</v>
      </c>
      <c r="E60" s="209">
        <f t="shared" si="1"/>
        <v>6.4237658006057563</v>
      </c>
      <c r="F60" s="67">
        <v>6.3040000000000003</v>
      </c>
      <c r="G60" s="209">
        <f t="shared" si="25"/>
        <v>9.5287040116085748</v>
      </c>
      <c r="H60" s="67"/>
      <c r="I60" s="209"/>
      <c r="J60" s="67">
        <f>SUM(J58:J59)</f>
        <v>0</v>
      </c>
      <c r="K60" s="209">
        <f t="shared" si="26"/>
        <v>0</v>
      </c>
      <c r="L60" s="1618">
        <f>SUM(L58:L59)</f>
        <v>547.11699999999996</v>
      </c>
      <c r="M60" s="209">
        <f t="shared" si="27"/>
        <v>4.230939806292235</v>
      </c>
      <c r="N60" s="67">
        <v>30.4</v>
      </c>
      <c r="O60" s="209">
        <f t="shared" si="28"/>
        <v>8.0465854949708824</v>
      </c>
      <c r="P60" s="67">
        <v>3.7</v>
      </c>
      <c r="Q60" s="209">
        <f t="shared" si="29"/>
        <v>1.4396887159533074</v>
      </c>
      <c r="R60" s="67">
        <v>112.2</v>
      </c>
      <c r="S60" s="209">
        <f t="shared" si="30"/>
        <v>6.2458249832999329</v>
      </c>
      <c r="T60" s="67">
        <v>0</v>
      </c>
      <c r="U60" s="209">
        <f t="shared" si="31"/>
        <v>0</v>
      </c>
      <c r="V60" s="67">
        <v>46.75</v>
      </c>
      <c r="W60" s="209">
        <f t="shared" si="32"/>
        <v>7.8346659248173731</v>
      </c>
      <c r="X60" s="67">
        <f>SUM(X58:X59)</f>
        <v>0.62</v>
      </c>
      <c r="Y60" s="209">
        <f t="shared" si="33"/>
        <v>5.9615384615384608</v>
      </c>
      <c r="Z60" s="67"/>
      <c r="AA60" s="209"/>
      <c r="AB60" s="67">
        <v>166.4</v>
      </c>
      <c r="AC60" s="209">
        <f t="shared" si="34"/>
        <v>7.6330275229357802</v>
      </c>
    </row>
    <row r="61" spans="1:29" ht="12.75" customHeight="1">
      <c r="A61" s="147" t="s">
        <v>249</v>
      </c>
      <c r="B61" s="147">
        <f>D61+F61+H61+J61+L61+N61+P61+R61+T61+V61+X61+Z61+AB61+'Equity local2'!B61+'Equity local 3'!B61+'Equity local 4'!B61+'Equity local 5'!B61</f>
        <v>2777.3646822999999</v>
      </c>
      <c r="C61" s="148">
        <f t="shared" si="24"/>
        <v>3.5781330845126087</v>
      </c>
      <c r="D61" s="147">
        <v>0</v>
      </c>
      <c r="E61" s="148">
        <f t="shared" si="1"/>
        <v>0</v>
      </c>
      <c r="F61" s="147">
        <v>0</v>
      </c>
      <c r="G61" s="148">
        <f t="shared" si="25"/>
        <v>0</v>
      </c>
      <c r="J61" s="147"/>
      <c r="K61" s="148">
        <f t="shared" si="26"/>
        <v>0</v>
      </c>
      <c r="L61" s="1297">
        <v>1168.4549999999999</v>
      </c>
      <c r="M61" s="148">
        <f t="shared" si="27"/>
        <v>9.0358420070317553</v>
      </c>
      <c r="N61" s="147">
        <v>9.3000000000000007</v>
      </c>
      <c r="O61" s="148">
        <f t="shared" si="28"/>
        <v>2.4616199047114877</v>
      </c>
      <c r="P61" s="147">
        <v>0</v>
      </c>
      <c r="Q61" s="148">
        <f t="shared" si="29"/>
        <v>0</v>
      </c>
      <c r="R61" s="147">
        <v>95.5</v>
      </c>
      <c r="S61" s="148">
        <f t="shared" si="30"/>
        <v>5.3161879314183924</v>
      </c>
      <c r="T61" s="147">
        <v>25.1</v>
      </c>
      <c r="U61" s="148">
        <f t="shared" si="31"/>
        <v>1.6265958136219301</v>
      </c>
      <c r="V61" s="147">
        <v>15.206</v>
      </c>
      <c r="W61" s="148">
        <f t="shared" si="32"/>
        <v>2.5483193594176035</v>
      </c>
      <c r="Y61" s="148">
        <f t="shared" si="33"/>
        <v>0</v>
      </c>
      <c r="AB61" s="147">
        <v>83.9</v>
      </c>
      <c r="AC61" s="148">
        <f t="shared" si="34"/>
        <v>3.8486238532110093</v>
      </c>
    </row>
    <row r="62" spans="1:29" ht="12.75" customHeight="1" thickBot="1">
      <c r="A62" s="147" t="s">
        <v>250</v>
      </c>
      <c r="B62" s="147">
        <f>D62+F62+H62+J62+L62+N62+P62+R62+T62+V62+X62+Z62+AB62+'Equity local2'!B62+'Equity local 3'!B62+'Equity local 4'!B62+'Equity local 5'!B62</f>
        <v>2883.6420290000001</v>
      </c>
      <c r="C62" s="148">
        <f t="shared" si="24"/>
        <v>3.7150522628923719</v>
      </c>
      <c r="D62" s="147">
        <v>0</v>
      </c>
      <c r="E62" s="148">
        <f t="shared" si="1"/>
        <v>0</v>
      </c>
      <c r="F62" s="147">
        <v>5.7880000000000003</v>
      </c>
      <c r="G62" s="148">
        <f t="shared" si="25"/>
        <v>8.7487529852776689</v>
      </c>
      <c r="J62" s="147"/>
      <c r="K62" s="148">
        <f t="shared" si="26"/>
        <v>0</v>
      </c>
      <c r="L62" s="1297"/>
      <c r="M62" s="148">
        <f t="shared" si="27"/>
        <v>0</v>
      </c>
      <c r="N62" s="147"/>
      <c r="O62" s="148">
        <f t="shared" si="28"/>
        <v>0</v>
      </c>
      <c r="P62" s="147">
        <v>19.2</v>
      </c>
      <c r="Q62" s="148">
        <f t="shared" si="29"/>
        <v>7.4708171206225682</v>
      </c>
      <c r="R62" s="147">
        <v>82</v>
      </c>
      <c r="S62" s="148">
        <f t="shared" si="30"/>
        <v>4.5646849254063682</v>
      </c>
      <c r="T62" s="147">
        <v>121.3</v>
      </c>
      <c r="U62" s="148">
        <f t="shared" si="31"/>
        <v>7.8607996889378526</v>
      </c>
      <c r="V62" s="147">
        <v>16.908999999999999</v>
      </c>
      <c r="W62" s="148">
        <f t="shared" si="32"/>
        <v>2.8337190614489187</v>
      </c>
      <c r="X62" s="147">
        <v>0.28999999999999998</v>
      </c>
      <c r="Y62" s="148">
        <f t="shared" si="33"/>
        <v>2.7884615384615383</v>
      </c>
      <c r="AB62" s="147">
        <v>104.7</v>
      </c>
      <c r="AC62" s="148">
        <f t="shared" si="34"/>
        <v>4.8027522935779814</v>
      </c>
    </row>
    <row r="63" spans="1:29" ht="12.75" customHeight="1" thickBot="1">
      <c r="A63" s="67" t="s">
        <v>251</v>
      </c>
      <c r="B63" s="67">
        <f>SUM(B61:B62)</f>
        <v>5661.0067113000005</v>
      </c>
      <c r="C63" s="209">
        <f t="shared" si="24"/>
        <v>7.2931853474049815</v>
      </c>
      <c r="D63" s="67">
        <v>0</v>
      </c>
      <c r="E63" s="209">
        <f t="shared" si="1"/>
        <v>0</v>
      </c>
      <c r="F63" s="67">
        <v>5.7880000000000003</v>
      </c>
      <c r="G63" s="209">
        <f t="shared" si="25"/>
        <v>8.7487529852776689</v>
      </c>
      <c r="H63" s="67"/>
      <c r="I63" s="209"/>
      <c r="J63" s="67">
        <f>SUM(J61:J62)</f>
        <v>0</v>
      </c>
      <c r="K63" s="209">
        <f t="shared" si="26"/>
        <v>0</v>
      </c>
      <c r="L63" s="1618">
        <f>SUM(L61:L62)</f>
        <v>1168.4549999999999</v>
      </c>
      <c r="M63" s="209">
        <f t="shared" si="27"/>
        <v>9.0358420070317553</v>
      </c>
      <c r="N63" s="67">
        <v>9.3000000000000007</v>
      </c>
      <c r="O63" s="209">
        <f t="shared" si="28"/>
        <v>2.4616199047114877</v>
      </c>
      <c r="P63" s="67">
        <v>19.2</v>
      </c>
      <c r="Q63" s="209">
        <f t="shared" si="29"/>
        <v>7.4708171206225682</v>
      </c>
      <c r="R63" s="67">
        <v>177.5</v>
      </c>
      <c r="S63" s="209">
        <f t="shared" si="30"/>
        <v>9.8808728568247606</v>
      </c>
      <c r="T63" s="67">
        <v>146.4</v>
      </c>
      <c r="U63" s="209">
        <f t="shared" si="31"/>
        <v>9.4873955025597834</v>
      </c>
      <c r="V63" s="67">
        <v>32.115000000000002</v>
      </c>
      <c r="W63" s="209">
        <f t="shared" si="32"/>
        <v>5.3820384208665226</v>
      </c>
      <c r="X63" s="67">
        <f>SUM(X61:X62)</f>
        <v>0.28999999999999998</v>
      </c>
      <c r="Y63" s="209">
        <f t="shared" si="33"/>
        <v>2.7884615384615383</v>
      </c>
      <c r="Z63" s="67"/>
      <c r="AA63" s="209"/>
      <c r="AB63" s="67">
        <v>188.6</v>
      </c>
      <c r="AC63" s="209">
        <f t="shared" si="34"/>
        <v>8.6513761467889907</v>
      </c>
    </row>
    <row r="64" spans="1:29" ht="12.75" customHeight="1">
      <c r="A64" s="147" t="s">
        <v>252</v>
      </c>
      <c r="B64" s="147">
        <f>D64+F64+H64+J64+L64+N64+P64+R64+T64+V64+X64+Z64+AB64+'Equity local2'!B64+'Equity local 3'!B64+'Equity local 4'!B64+'Equity local 5'!B64</f>
        <v>690.43071465000003</v>
      </c>
      <c r="C64" s="148">
        <f t="shared" si="24"/>
        <v>0.88949535449806683</v>
      </c>
      <c r="D64" s="147">
        <v>6.0609999999999999</v>
      </c>
      <c r="E64" s="148">
        <f t="shared" si="1"/>
        <v>0.5635241133790434</v>
      </c>
      <c r="F64" s="147">
        <v>0</v>
      </c>
      <c r="G64" s="148">
        <f t="shared" si="25"/>
        <v>0</v>
      </c>
      <c r="J64" s="147"/>
      <c r="K64" s="148">
        <f t="shared" si="26"/>
        <v>0</v>
      </c>
      <c r="L64" s="1297">
        <v>138.87700000000001</v>
      </c>
      <c r="M64" s="148">
        <f t="shared" si="27"/>
        <v>1.0739571745685965</v>
      </c>
      <c r="N64" s="147">
        <v>2.9</v>
      </c>
      <c r="O64" s="148">
        <f t="shared" si="28"/>
        <v>0.76760190577024878</v>
      </c>
      <c r="P64" s="147">
        <v>0</v>
      </c>
      <c r="Q64" s="148">
        <f t="shared" si="29"/>
        <v>0</v>
      </c>
      <c r="R64" s="147">
        <v>31</v>
      </c>
      <c r="S64" s="148">
        <f t="shared" si="30"/>
        <v>1.725673569360944</v>
      </c>
      <c r="T64" s="147">
        <v>0</v>
      </c>
      <c r="U64" s="148">
        <f t="shared" si="31"/>
        <v>0</v>
      </c>
      <c r="W64" s="148">
        <f t="shared" si="32"/>
        <v>0</v>
      </c>
      <c r="X64" s="147">
        <v>0.45</v>
      </c>
      <c r="Y64" s="148">
        <f t="shared" si="33"/>
        <v>4.3269230769230766</v>
      </c>
      <c r="AB64" s="147">
        <v>19.8</v>
      </c>
      <c r="AC64" s="148">
        <f t="shared" si="34"/>
        <v>0.90825688073394495</v>
      </c>
    </row>
    <row r="65" spans="1:29" ht="12.75" customHeight="1" thickBot="1">
      <c r="A65" s="147" t="s">
        <v>253</v>
      </c>
      <c r="B65" s="147">
        <f>D65+F65+H65+J65+L65+N65+P65+R65+T65+V65+X65+Z65+AB65+'Equity local2'!B65+'Equity local 3'!B65+'Equity local 4'!B65+'Equity local 5'!B65</f>
        <v>262.88550399999997</v>
      </c>
      <c r="C65" s="148">
        <f t="shared" si="24"/>
        <v>0.33868052160950163</v>
      </c>
      <c r="D65" s="147">
        <v>0</v>
      </c>
      <c r="E65" s="148">
        <f t="shared" si="1"/>
        <v>0</v>
      </c>
      <c r="F65" s="147">
        <v>0</v>
      </c>
      <c r="G65" s="148">
        <f t="shared" si="25"/>
        <v>0</v>
      </c>
      <c r="J65" s="147"/>
      <c r="K65" s="148">
        <f t="shared" si="26"/>
        <v>0</v>
      </c>
      <c r="L65" s="1297"/>
      <c r="M65" s="148">
        <f t="shared" si="27"/>
        <v>0</v>
      </c>
      <c r="N65" s="147">
        <v>5.0999999999999996</v>
      </c>
      <c r="O65" s="148">
        <f t="shared" si="28"/>
        <v>1.3499205929062996</v>
      </c>
      <c r="P65" s="147">
        <v>0</v>
      </c>
      <c r="Q65" s="148">
        <f t="shared" si="29"/>
        <v>0</v>
      </c>
      <c r="R65" s="147">
        <v>10.9</v>
      </c>
      <c r="S65" s="148">
        <f t="shared" si="30"/>
        <v>0.60676909374304155</v>
      </c>
      <c r="T65" s="147">
        <v>0</v>
      </c>
      <c r="U65" s="148">
        <f t="shared" si="31"/>
        <v>0</v>
      </c>
      <c r="W65" s="148">
        <f t="shared" si="32"/>
        <v>0</v>
      </c>
      <c r="X65" s="147">
        <v>0.26</v>
      </c>
      <c r="Y65" s="148">
        <f t="shared" si="33"/>
        <v>2.5</v>
      </c>
      <c r="AC65" s="148">
        <f t="shared" si="34"/>
        <v>0</v>
      </c>
    </row>
    <row r="66" spans="1:29" ht="12.75" customHeight="1" thickBot="1">
      <c r="A66" s="67" t="s">
        <v>254</v>
      </c>
      <c r="B66" s="157">
        <f>SUM(B64:B65)</f>
        <v>953.31621865</v>
      </c>
      <c r="C66" s="209">
        <f t="shared" si="24"/>
        <v>1.2281758761075685</v>
      </c>
      <c r="D66" s="157">
        <v>6.0609999999999999</v>
      </c>
      <c r="E66" s="209">
        <f t="shared" si="1"/>
        <v>0.5635241133790434</v>
      </c>
      <c r="F66" s="157">
        <v>0</v>
      </c>
      <c r="G66" s="209">
        <f t="shared" si="25"/>
        <v>0</v>
      </c>
      <c r="H66" s="157"/>
      <c r="I66" s="209"/>
      <c r="J66" s="157">
        <f>SUM(J64:J65)</f>
        <v>0</v>
      </c>
      <c r="K66" s="209">
        <f t="shared" si="26"/>
        <v>0</v>
      </c>
      <c r="L66" s="1618">
        <f>SUM(L64:L65)</f>
        <v>138.87700000000001</v>
      </c>
      <c r="M66" s="209">
        <f t="shared" si="27"/>
        <v>1.0739571745685965</v>
      </c>
      <c r="N66" s="157">
        <v>8</v>
      </c>
      <c r="O66" s="209">
        <f t="shared" si="28"/>
        <v>2.1175224986765486</v>
      </c>
      <c r="P66" s="157">
        <v>0</v>
      </c>
      <c r="Q66" s="209">
        <f t="shared" si="29"/>
        <v>0</v>
      </c>
      <c r="R66" s="157">
        <v>41.9</v>
      </c>
      <c r="S66" s="209">
        <f t="shared" si="30"/>
        <v>2.3324426631039854</v>
      </c>
      <c r="T66" s="157">
        <v>0</v>
      </c>
      <c r="U66" s="209">
        <f t="shared" si="31"/>
        <v>0</v>
      </c>
      <c r="V66" s="157">
        <v>0</v>
      </c>
      <c r="W66" s="209">
        <f t="shared" si="32"/>
        <v>0</v>
      </c>
      <c r="X66" s="157">
        <f>SUM(X64:X65)</f>
        <v>0.71</v>
      </c>
      <c r="Y66" s="209">
        <f t="shared" si="33"/>
        <v>6.8269230769230766</v>
      </c>
      <c r="Z66" s="157"/>
      <c r="AA66" s="209"/>
      <c r="AB66" s="157">
        <v>19.8</v>
      </c>
      <c r="AC66" s="209">
        <f t="shared" si="34"/>
        <v>0.90825688073394495</v>
      </c>
    </row>
    <row r="67" spans="1:29" ht="12.75" customHeight="1">
      <c r="A67" s="147" t="s">
        <v>255</v>
      </c>
      <c r="B67" s="157">
        <f>D67+F67+H67+J67+L67+N67+P67+R67+T67+V67+X67+Z67+AB67+'Equity local2'!B67+'Equity local 3'!B67+'Equity local 4'!B67+'Equity local 5'!B67</f>
        <v>0</v>
      </c>
      <c r="C67" s="212">
        <f t="shared" si="24"/>
        <v>0</v>
      </c>
      <c r="D67" s="157">
        <v>0</v>
      </c>
      <c r="E67" s="212">
        <f t="shared" si="1"/>
        <v>0</v>
      </c>
      <c r="F67" s="157">
        <v>0</v>
      </c>
      <c r="G67" s="212">
        <f t="shared" si="25"/>
        <v>0</v>
      </c>
      <c r="H67" s="157"/>
      <c r="I67" s="212"/>
      <c r="J67" s="157"/>
      <c r="K67" s="212">
        <f t="shared" si="26"/>
        <v>0</v>
      </c>
      <c r="L67" s="1297"/>
      <c r="M67" s="212">
        <f t="shared" si="27"/>
        <v>0</v>
      </c>
      <c r="N67" s="157"/>
      <c r="O67" s="212">
        <f t="shared" si="28"/>
        <v>0</v>
      </c>
      <c r="P67" s="157">
        <v>0</v>
      </c>
      <c r="Q67" s="212">
        <f t="shared" si="29"/>
        <v>0</v>
      </c>
      <c r="R67" s="157">
        <v>0</v>
      </c>
      <c r="S67" s="212">
        <f t="shared" si="30"/>
        <v>0</v>
      </c>
      <c r="T67" s="157">
        <v>0</v>
      </c>
      <c r="U67" s="212">
        <f t="shared" si="31"/>
        <v>0</v>
      </c>
      <c r="V67" s="157"/>
      <c r="W67" s="212">
        <f t="shared" si="32"/>
        <v>0</v>
      </c>
      <c r="X67" s="157"/>
      <c r="Y67" s="212">
        <f t="shared" si="33"/>
        <v>0</v>
      </c>
      <c r="Z67" s="157"/>
      <c r="AA67" s="212"/>
      <c r="AB67" s="157"/>
      <c r="AC67" s="212">
        <f t="shared" si="34"/>
        <v>0</v>
      </c>
    </row>
    <row r="68" spans="1:29" ht="12.75" customHeight="1" thickBot="1">
      <c r="A68" s="160" t="s">
        <v>256</v>
      </c>
      <c r="B68" s="147">
        <f>D68+F68+H68+J68+L68+N68+P68+R68+T68+V68+X68+Z68+AB68+'Equity local2'!B68+'Equity local 3'!B68+'Equity local 4'!B68+'Equity local 5'!B68</f>
        <v>0</v>
      </c>
      <c r="C68" s="213">
        <f t="shared" si="24"/>
        <v>0</v>
      </c>
      <c r="D68" s="147">
        <v>0</v>
      </c>
      <c r="E68" s="213">
        <f t="shared" si="1"/>
        <v>0</v>
      </c>
      <c r="F68" s="147">
        <v>0</v>
      </c>
      <c r="G68" s="213">
        <f t="shared" si="25"/>
        <v>0</v>
      </c>
      <c r="H68" s="160"/>
      <c r="I68" s="213"/>
      <c r="J68" s="147"/>
      <c r="K68" s="213">
        <f t="shared" si="26"/>
        <v>0</v>
      </c>
      <c r="L68" s="1297"/>
      <c r="M68" s="213">
        <f t="shared" si="27"/>
        <v>0</v>
      </c>
      <c r="N68" s="147"/>
      <c r="O68" s="213">
        <f t="shared" si="28"/>
        <v>0</v>
      </c>
      <c r="P68" s="147">
        <v>0</v>
      </c>
      <c r="Q68" s="213">
        <f t="shared" si="29"/>
        <v>0</v>
      </c>
      <c r="R68" s="147">
        <v>0</v>
      </c>
      <c r="S68" s="213">
        <f t="shared" si="30"/>
        <v>0</v>
      </c>
      <c r="T68" s="147">
        <v>0</v>
      </c>
      <c r="U68" s="213">
        <f t="shared" si="31"/>
        <v>0</v>
      </c>
      <c r="W68" s="213">
        <f t="shared" si="32"/>
        <v>0</v>
      </c>
      <c r="Y68" s="213">
        <f t="shared" si="33"/>
        <v>0</v>
      </c>
      <c r="Z68" s="160"/>
      <c r="AA68" s="213"/>
      <c r="AC68" s="213">
        <f t="shared" si="34"/>
        <v>0</v>
      </c>
    </row>
    <row r="69" spans="1:29" ht="12.75" customHeight="1" thickBot="1">
      <c r="A69" s="67" t="s">
        <v>257</v>
      </c>
      <c r="B69" s="157">
        <f>SUM(B67:B68)</f>
        <v>0</v>
      </c>
      <c r="C69" s="209">
        <f t="shared" si="24"/>
        <v>0</v>
      </c>
      <c r="D69" s="157">
        <v>0</v>
      </c>
      <c r="E69" s="209">
        <f t="shared" si="1"/>
        <v>0</v>
      </c>
      <c r="F69" s="157">
        <v>0</v>
      </c>
      <c r="G69" s="209">
        <f t="shared" si="25"/>
        <v>0</v>
      </c>
      <c r="H69" s="157"/>
      <c r="I69" s="209"/>
      <c r="J69" s="157">
        <f>SUM(J67:J68)</f>
        <v>0</v>
      </c>
      <c r="K69" s="209">
        <f t="shared" si="26"/>
        <v>0</v>
      </c>
      <c r="L69" s="1618">
        <f>SUM(L67:L68)</f>
        <v>0</v>
      </c>
      <c r="M69" s="209">
        <f t="shared" si="27"/>
        <v>0</v>
      </c>
      <c r="N69" s="157">
        <v>0</v>
      </c>
      <c r="O69" s="209">
        <f t="shared" si="28"/>
        <v>0</v>
      </c>
      <c r="P69" s="157">
        <v>0</v>
      </c>
      <c r="Q69" s="209">
        <f t="shared" si="29"/>
        <v>0</v>
      </c>
      <c r="R69" s="157">
        <v>0</v>
      </c>
      <c r="S69" s="209">
        <f t="shared" si="30"/>
        <v>0</v>
      </c>
      <c r="T69" s="157">
        <v>0</v>
      </c>
      <c r="U69" s="209">
        <f t="shared" si="31"/>
        <v>0</v>
      </c>
      <c r="V69" s="157">
        <v>0</v>
      </c>
      <c r="W69" s="209">
        <f t="shared" si="32"/>
        <v>0</v>
      </c>
      <c r="X69" s="157">
        <f>SUM(X67:X68)</f>
        <v>0</v>
      </c>
      <c r="Y69" s="209">
        <f t="shared" si="33"/>
        <v>0</v>
      </c>
      <c r="Z69" s="157"/>
      <c r="AA69" s="209"/>
      <c r="AB69" s="157">
        <v>0</v>
      </c>
      <c r="AC69" s="209">
        <f t="shared" si="34"/>
        <v>0</v>
      </c>
    </row>
    <row r="70" spans="1:29" ht="12.75" customHeight="1" thickBot="1">
      <c r="A70" s="67" t="s">
        <v>258</v>
      </c>
      <c r="B70" s="67">
        <f>D70+F70+H70+J70+L70+N70+P70+R70+T70+V70+X70+Z70+AB70+'Equity local2'!B70+'Equity local 3'!B70+'Equity local 4'!B70+'Equity local 5'!B70</f>
        <v>1010.0845138807298</v>
      </c>
      <c r="C70" s="209">
        <f t="shared" si="24"/>
        <v>1.3013115779514624</v>
      </c>
      <c r="D70" s="67">
        <v>23.664999999999999</v>
      </c>
      <c r="E70" s="209">
        <f t="shared" ref="E70:E78" si="35">D70/D$12*100</f>
        <v>2.2002636764750143</v>
      </c>
      <c r="F70" s="67">
        <v>0.42</v>
      </c>
      <c r="G70" s="209">
        <f t="shared" si="25"/>
        <v>0.63484385864143411</v>
      </c>
      <c r="H70" s="67"/>
      <c r="I70" s="209"/>
      <c r="J70" s="67"/>
      <c r="K70" s="209">
        <f t="shared" si="26"/>
        <v>0</v>
      </c>
      <c r="L70" s="1619"/>
      <c r="M70" s="209">
        <f t="shared" si="27"/>
        <v>0</v>
      </c>
      <c r="N70" s="67"/>
      <c r="O70" s="209">
        <f t="shared" si="28"/>
        <v>0</v>
      </c>
      <c r="P70" s="67">
        <v>0</v>
      </c>
      <c r="Q70" s="209">
        <f t="shared" si="29"/>
        <v>0</v>
      </c>
      <c r="R70" s="67">
        <v>0</v>
      </c>
      <c r="S70" s="209">
        <f t="shared" si="30"/>
        <v>0</v>
      </c>
      <c r="T70" s="67">
        <v>0</v>
      </c>
      <c r="U70" s="209">
        <f t="shared" si="31"/>
        <v>0</v>
      </c>
      <c r="V70" s="67"/>
      <c r="W70" s="209">
        <f t="shared" si="32"/>
        <v>0</v>
      </c>
      <c r="X70" s="67"/>
      <c r="Y70" s="209">
        <f t="shared" si="33"/>
        <v>0</v>
      </c>
      <c r="Z70" s="67"/>
      <c r="AA70" s="209"/>
      <c r="AB70" s="67"/>
      <c r="AC70" s="209">
        <f t="shared" si="34"/>
        <v>0</v>
      </c>
    </row>
    <row r="71" spans="1:29" ht="12.75" customHeight="1" thickBot="1">
      <c r="A71" s="67" t="s">
        <v>259</v>
      </c>
      <c r="B71" s="67">
        <f>D71+F71+H71+J71+L71+N71+P71+R71+T71+V71+X71+Z71+AB71+'Equity local2'!B71+'Equity local 3'!B71+'Equity local 4'!B71+'Equity local 5'!B71</f>
        <v>387.51233200000001</v>
      </c>
      <c r="C71" s="209">
        <f t="shared" si="24"/>
        <v>0.49923969460056034</v>
      </c>
      <c r="D71" s="67">
        <v>19.681000000000001</v>
      </c>
      <c r="E71" s="209">
        <f t="shared" si="35"/>
        <v>1.8298495422228931</v>
      </c>
      <c r="F71" s="67">
        <v>1.319</v>
      </c>
      <c r="G71" s="209">
        <f t="shared" si="25"/>
        <v>1.9937120227334559</v>
      </c>
      <c r="H71" s="67"/>
      <c r="I71" s="209"/>
      <c r="J71" s="67"/>
      <c r="K71" s="209">
        <f t="shared" si="26"/>
        <v>0</v>
      </c>
      <c r="L71" s="1618"/>
      <c r="M71" s="209">
        <f t="shared" si="27"/>
        <v>0</v>
      </c>
      <c r="N71" s="67"/>
      <c r="O71" s="209">
        <f t="shared" si="28"/>
        <v>0</v>
      </c>
      <c r="P71" s="67">
        <v>0</v>
      </c>
      <c r="Q71" s="209">
        <f t="shared" si="29"/>
        <v>0</v>
      </c>
      <c r="R71" s="67">
        <v>0</v>
      </c>
      <c r="S71" s="209">
        <f t="shared" si="30"/>
        <v>0</v>
      </c>
      <c r="T71" s="67">
        <v>0</v>
      </c>
      <c r="U71" s="209">
        <f t="shared" si="31"/>
        <v>0</v>
      </c>
      <c r="V71" s="67"/>
      <c r="W71" s="209">
        <f t="shared" si="32"/>
        <v>0</v>
      </c>
      <c r="X71" s="67"/>
      <c r="Y71" s="209">
        <f t="shared" si="33"/>
        <v>0</v>
      </c>
      <c r="Z71" s="67"/>
      <c r="AA71" s="209"/>
      <c r="AB71" s="67"/>
      <c r="AC71" s="209">
        <f t="shared" si="34"/>
        <v>0</v>
      </c>
    </row>
    <row r="72" spans="1:29" ht="12.75" customHeight="1" thickBot="1">
      <c r="A72" s="186" t="s">
        <v>147</v>
      </c>
      <c r="B72" s="147">
        <f>B71+B70+B69+B66+B63+B60+B57+B49+B46+B38+B33+B25+B20</f>
        <v>77498.396965880733</v>
      </c>
      <c r="C72" s="209">
        <f t="shared" si="24"/>
        <v>99.8426961887739</v>
      </c>
      <c r="D72" s="147">
        <v>1067.6610000000001</v>
      </c>
      <c r="E72" s="209">
        <f t="shared" si="35"/>
        <v>99.266246232368076</v>
      </c>
      <c r="F72" s="147">
        <v>63.393999999999998</v>
      </c>
      <c r="G72" s="209">
        <f t="shared" si="25"/>
        <v>95.822122796940661</v>
      </c>
      <c r="I72" s="209"/>
      <c r="J72" s="147">
        <f>J71+J70+J69+J66+J63+J60+J57+J49+J46+J38+J33+J25+J20</f>
        <v>0</v>
      </c>
      <c r="K72" s="209">
        <f t="shared" si="26"/>
        <v>0</v>
      </c>
      <c r="L72" s="1628">
        <f>L20+L25+L33+L38+L46+L49+L57+L60+L63+L66+L69+L70+L71</f>
        <v>12892.899000000001</v>
      </c>
      <c r="M72" s="209">
        <f t="shared" si="27"/>
        <v>99.702768507659883</v>
      </c>
      <c r="N72" s="147">
        <v>369.2</v>
      </c>
      <c r="O72" s="209">
        <f t="shared" si="28"/>
        <v>97.7236633139227</v>
      </c>
      <c r="P72" s="147">
        <v>252.1</v>
      </c>
      <c r="Q72" s="209">
        <f t="shared" si="29"/>
        <v>98.093385214007782</v>
      </c>
      <c r="R72" s="147">
        <v>1754.8</v>
      </c>
      <c r="S72" s="209">
        <f t="shared" si="30"/>
        <v>97.684257403696279</v>
      </c>
      <c r="T72" s="147">
        <v>1461.7</v>
      </c>
      <c r="U72" s="209">
        <f t="shared" si="31"/>
        <v>94.724904413194238</v>
      </c>
      <c r="V72" s="147">
        <v>580.86</v>
      </c>
      <c r="W72" s="209">
        <f t="shared" si="32"/>
        <v>97.344257734533031</v>
      </c>
      <c r="X72" s="147">
        <f>X71+X70+X69+X66+X63+X60+X57+X49+X46+X38+X33+X25+X20</f>
        <v>10.34</v>
      </c>
      <c r="Y72" s="209">
        <f t="shared" si="33"/>
        <v>99.42307692307692</v>
      </c>
      <c r="AA72" s="209"/>
      <c r="AB72" s="147">
        <v>2068.4</v>
      </c>
      <c r="AC72" s="209">
        <f t="shared" si="34"/>
        <v>94.88073394495413</v>
      </c>
    </row>
    <row r="73" spans="1:29" ht="12.75" customHeight="1" thickBot="1">
      <c r="A73" s="198" t="s">
        <v>149</v>
      </c>
      <c r="B73" s="67">
        <f>D73+F73+H73+J73+L73+N73+P73+R73+T73+V73+X73+Z73+AB73+'Equity local2'!B73+'Equity local 3'!B73+'Equity local 4'!B73+'Equity local 5'!B73</f>
        <v>122.10000002</v>
      </c>
      <c r="C73" s="209">
        <f t="shared" si="24"/>
        <v>0.15730381122609849</v>
      </c>
      <c r="D73" s="67">
        <v>0</v>
      </c>
      <c r="E73" s="209">
        <f t="shared" si="35"/>
        <v>0</v>
      </c>
      <c r="F73" s="67">
        <v>0</v>
      </c>
      <c r="G73" s="209">
        <f t="shared" si="25"/>
        <v>0</v>
      </c>
      <c r="H73" s="67"/>
      <c r="I73" s="209"/>
      <c r="J73" s="67"/>
      <c r="K73" s="209">
        <f t="shared" si="26"/>
        <v>0</v>
      </c>
      <c r="L73" s="1618"/>
      <c r="M73" s="209">
        <f t="shared" si="27"/>
        <v>0</v>
      </c>
      <c r="N73" s="67"/>
      <c r="O73" s="209">
        <f t="shared" si="28"/>
        <v>0</v>
      </c>
      <c r="P73" s="67">
        <v>0</v>
      </c>
      <c r="Q73" s="209">
        <f t="shared" si="29"/>
        <v>0</v>
      </c>
      <c r="R73" s="67">
        <v>0</v>
      </c>
      <c r="S73" s="209">
        <f t="shared" si="30"/>
        <v>0</v>
      </c>
      <c r="T73" s="67">
        <v>0</v>
      </c>
      <c r="U73" s="209">
        <f t="shared" si="31"/>
        <v>0</v>
      </c>
      <c r="V73" s="67"/>
      <c r="W73" s="209">
        <f t="shared" si="32"/>
        <v>0</v>
      </c>
      <c r="X73" s="67"/>
      <c r="Y73" s="209">
        <f t="shared" si="33"/>
        <v>0</v>
      </c>
      <c r="Z73" s="67"/>
      <c r="AA73" s="209"/>
      <c r="AB73" s="67"/>
      <c r="AC73" s="209">
        <f t="shared" si="34"/>
        <v>0</v>
      </c>
    </row>
    <row r="74" spans="1:29" ht="12.75" customHeight="1" thickBot="1">
      <c r="A74" s="198" t="s">
        <v>152</v>
      </c>
      <c r="B74" s="67">
        <f>B73+B72</f>
        <v>77620.496965900733</v>
      </c>
      <c r="C74" s="209">
        <f t="shared" si="24"/>
        <v>100</v>
      </c>
      <c r="D74" s="67">
        <v>1067.6610000000001</v>
      </c>
      <c r="E74" s="209">
        <f t="shared" si="35"/>
        <v>99.266246232368076</v>
      </c>
      <c r="F74" s="67">
        <v>63.393999999999998</v>
      </c>
      <c r="G74" s="209">
        <f t="shared" si="25"/>
        <v>95.822122796940661</v>
      </c>
      <c r="H74" s="67"/>
      <c r="I74" s="209"/>
      <c r="J74" s="67">
        <f>J73+J72</f>
        <v>0</v>
      </c>
      <c r="K74" s="209">
        <f t="shared" si="26"/>
        <v>0</v>
      </c>
      <c r="L74" s="1618">
        <f>L73+L72</f>
        <v>12892.899000000001</v>
      </c>
      <c r="M74" s="209">
        <f t="shared" si="27"/>
        <v>99.702768507659883</v>
      </c>
      <c r="N74" s="67">
        <v>369.2</v>
      </c>
      <c r="O74" s="209">
        <f t="shared" si="28"/>
        <v>97.7236633139227</v>
      </c>
      <c r="P74" s="67">
        <v>252.1</v>
      </c>
      <c r="Q74" s="209">
        <f t="shared" si="29"/>
        <v>98.093385214007782</v>
      </c>
      <c r="R74" s="67">
        <v>1754.8</v>
      </c>
      <c r="S74" s="209">
        <f t="shared" si="30"/>
        <v>97.684257403696279</v>
      </c>
      <c r="T74" s="67">
        <v>1461.7</v>
      </c>
      <c r="U74" s="209">
        <f t="shared" si="31"/>
        <v>94.724904413194238</v>
      </c>
      <c r="V74" s="67">
        <v>580.86</v>
      </c>
      <c r="W74" s="209">
        <f t="shared" si="32"/>
        <v>97.344257734533031</v>
      </c>
      <c r="X74" s="67">
        <f>X73+X72</f>
        <v>10.34</v>
      </c>
      <c r="Y74" s="209">
        <f t="shared" si="33"/>
        <v>99.42307692307692</v>
      </c>
      <c r="Z74" s="67"/>
      <c r="AA74" s="209"/>
      <c r="AB74" s="67">
        <v>2068.4</v>
      </c>
      <c r="AC74" s="209">
        <f t="shared" si="34"/>
        <v>94.88073394495413</v>
      </c>
    </row>
    <row r="75" spans="1:29" ht="12.75" customHeight="1">
      <c r="A75" s="147" t="s">
        <v>177</v>
      </c>
      <c r="B75" s="147">
        <f>D75+F75+H75+J75+L75+N75+P75+R75+T75+V75+X75+Z75+AB75+'Equity local2'!B75+'Equity local 3'!B75+'Equity local 4'!B75+'Equity local 5'!B75</f>
        <v>4950.63058</v>
      </c>
      <c r="C75" s="148">
        <f t="shared" si="24"/>
        <v>6.3779939236602026</v>
      </c>
      <c r="E75" s="148">
        <f t="shared" si="35"/>
        <v>0</v>
      </c>
      <c r="F75" s="147"/>
      <c r="G75" s="148">
        <f t="shared" si="25"/>
        <v>0</v>
      </c>
      <c r="J75" s="147"/>
      <c r="K75" s="148">
        <f t="shared" si="26"/>
        <v>0</v>
      </c>
      <c r="L75" s="1297"/>
      <c r="M75" s="148">
        <f t="shared" si="27"/>
        <v>0</v>
      </c>
      <c r="N75" s="147"/>
      <c r="O75" s="148">
        <f t="shared" si="28"/>
        <v>0</v>
      </c>
      <c r="P75" s="147">
        <v>0</v>
      </c>
      <c r="Q75" s="148">
        <f t="shared" si="29"/>
        <v>0</v>
      </c>
      <c r="R75" s="147">
        <v>0</v>
      </c>
      <c r="S75" s="148">
        <f t="shared" si="30"/>
        <v>0</v>
      </c>
      <c r="T75" s="147">
        <v>0</v>
      </c>
      <c r="U75" s="148">
        <f t="shared" si="31"/>
        <v>0</v>
      </c>
      <c r="W75" s="148">
        <f t="shared" si="32"/>
        <v>0</v>
      </c>
      <c r="Y75" s="148">
        <f t="shared" si="33"/>
        <v>0</v>
      </c>
      <c r="AC75" s="148">
        <f t="shared" si="34"/>
        <v>0</v>
      </c>
    </row>
    <row r="76" spans="1:29" ht="12.75" customHeight="1">
      <c r="A76" s="147" t="s">
        <v>178</v>
      </c>
      <c r="B76" s="147">
        <f>D76+F76+H76+J76+L76+N76+P76+R76+T76+V76+X76+Z76+AB76+'Equity local2'!B76+'Equity local 3'!B76+'Equity local 4'!B76+'Equity local 5'!B76</f>
        <v>426.12099999999998</v>
      </c>
      <c r="C76" s="148">
        <f t="shared" si="24"/>
        <v>0.54897999453314261</v>
      </c>
      <c r="E76" s="148">
        <f t="shared" si="35"/>
        <v>0</v>
      </c>
      <c r="F76" s="147"/>
      <c r="G76" s="148">
        <f t="shared" si="25"/>
        <v>0</v>
      </c>
      <c r="J76" s="147"/>
      <c r="K76" s="148">
        <f t="shared" si="26"/>
        <v>0</v>
      </c>
      <c r="L76" s="1297"/>
      <c r="M76" s="148">
        <f t="shared" si="27"/>
        <v>0</v>
      </c>
      <c r="N76" s="147"/>
      <c r="O76" s="148">
        <f t="shared" si="28"/>
        <v>0</v>
      </c>
      <c r="P76" s="147">
        <v>0</v>
      </c>
      <c r="Q76" s="148">
        <f t="shared" si="29"/>
        <v>0</v>
      </c>
      <c r="R76" s="147">
        <v>0</v>
      </c>
      <c r="S76" s="148">
        <f t="shared" si="30"/>
        <v>0</v>
      </c>
      <c r="T76" s="147">
        <v>0</v>
      </c>
      <c r="U76" s="148">
        <f t="shared" si="31"/>
        <v>0</v>
      </c>
      <c r="W76" s="148">
        <f t="shared" si="32"/>
        <v>0</v>
      </c>
      <c r="Y76" s="148">
        <f t="shared" si="33"/>
        <v>0</v>
      </c>
      <c r="AC76" s="148">
        <f t="shared" si="34"/>
        <v>0</v>
      </c>
    </row>
    <row r="77" spans="1:29" s="210" customFormat="1" ht="12.75" customHeight="1" thickBot="1">
      <c r="A77" s="147" t="s">
        <v>179</v>
      </c>
      <c r="B77" s="147">
        <f>D77+F77+H77+J77+L77+N77+P77+R77+T77+V77+X77+Z77+AB77+'Equity local2'!B77+'Equity local 3'!B77+'Equity local 4'!B77+'Equity local 5'!B77</f>
        <v>390.29500000000002</v>
      </c>
      <c r="C77" s="148">
        <f>B77/B$74*100</f>
        <v>0.50282466005269144</v>
      </c>
      <c r="D77" s="147"/>
      <c r="E77" s="148">
        <f t="shared" si="35"/>
        <v>0</v>
      </c>
      <c r="F77" s="147"/>
      <c r="G77" s="148">
        <f t="shared" si="25"/>
        <v>0</v>
      </c>
      <c r="H77" s="147"/>
      <c r="I77" s="148"/>
      <c r="J77" s="147"/>
      <c r="K77" s="148">
        <f t="shared" si="26"/>
        <v>0</v>
      </c>
      <c r="L77" s="1297"/>
      <c r="M77" s="148">
        <f t="shared" si="27"/>
        <v>0</v>
      </c>
      <c r="N77" s="147"/>
      <c r="O77" s="148">
        <f t="shared" si="28"/>
        <v>0</v>
      </c>
      <c r="P77" s="147">
        <v>0</v>
      </c>
      <c r="Q77" s="148">
        <f t="shared" si="29"/>
        <v>0</v>
      </c>
      <c r="R77" s="147">
        <v>0</v>
      </c>
      <c r="S77" s="148">
        <f t="shared" si="30"/>
        <v>0</v>
      </c>
      <c r="T77" s="147">
        <v>0</v>
      </c>
      <c r="U77" s="148">
        <f t="shared" si="31"/>
        <v>0</v>
      </c>
      <c r="V77" s="147"/>
      <c r="W77" s="148">
        <f t="shared" si="32"/>
        <v>0</v>
      </c>
      <c r="X77" s="147"/>
      <c r="Y77" s="148">
        <f t="shared" si="33"/>
        <v>0</v>
      </c>
      <c r="Z77" s="147"/>
      <c r="AA77" s="148"/>
      <c r="AB77" s="147"/>
      <c r="AC77" s="148">
        <f t="shared" si="34"/>
        <v>0</v>
      </c>
    </row>
    <row r="78" spans="1:29" s="210" customFormat="1" ht="12.75" customHeight="1" thickBot="1">
      <c r="A78" s="198" t="s">
        <v>180</v>
      </c>
      <c r="B78" s="67">
        <f>SUM(B75:B77)</f>
        <v>5767.0465800000002</v>
      </c>
      <c r="C78" s="209">
        <f>B78/B$74*100</f>
        <v>7.4297985782460358</v>
      </c>
      <c r="D78" s="67">
        <v>0</v>
      </c>
      <c r="E78" s="209">
        <f t="shared" si="35"/>
        <v>0</v>
      </c>
      <c r="F78" s="67">
        <v>0</v>
      </c>
      <c r="G78" s="209">
        <f>F78/F$12*100</f>
        <v>0</v>
      </c>
      <c r="H78" s="67"/>
      <c r="I78" s="209"/>
      <c r="J78" s="67">
        <f>SUM(J75:J77)</f>
        <v>0</v>
      </c>
      <c r="K78" s="209">
        <f>J78/J$12*100</f>
        <v>0</v>
      </c>
      <c r="L78" s="1618">
        <f>SUM(L75:L77)</f>
        <v>0</v>
      </c>
      <c r="M78" s="209">
        <f>L78/L$12*100</f>
        <v>0</v>
      </c>
      <c r="N78" s="67">
        <v>0</v>
      </c>
      <c r="O78" s="209">
        <f>N78/N$12*100</f>
        <v>0</v>
      </c>
      <c r="P78" s="67">
        <v>0</v>
      </c>
      <c r="Q78" s="209">
        <f>P78/P$12*100</f>
        <v>0</v>
      </c>
      <c r="R78" s="67">
        <v>0</v>
      </c>
      <c r="S78" s="209">
        <f>R78/R$12*100</f>
        <v>0</v>
      </c>
      <c r="T78" s="67">
        <v>0</v>
      </c>
      <c r="U78" s="209">
        <f>T78/T$12*100</f>
        <v>0</v>
      </c>
      <c r="V78" s="67">
        <v>0</v>
      </c>
      <c r="W78" s="209">
        <f>V78/V$12*100</f>
        <v>0</v>
      </c>
      <c r="X78" s="67">
        <f>SUM(X75:X77)</f>
        <v>0</v>
      </c>
      <c r="Y78" s="209">
        <f>X78/X$12*100</f>
        <v>0</v>
      </c>
      <c r="Z78" s="67"/>
      <c r="AA78" s="209"/>
      <c r="AB78" s="67">
        <v>0</v>
      </c>
      <c r="AC78" s="209">
        <f>AB78/AB$12*100</f>
        <v>0</v>
      </c>
    </row>
    <row r="79" spans="1:29" ht="12.75" customHeight="1" thickBot="1">
      <c r="F79" s="147"/>
      <c r="J79" s="147"/>
      <c r="L79" s="1297"/>
      <c r="N79" s="147"/>
      <c r="R79" s="147"/>
      <c r="U79" s="148"/>
      <c r="W79" s="148"/>
      <c r="Y79" s="148"/>
    </row>
    <row r="80" spans="1:29" ht="12.75" customHeight="1">
      <c r="A80" s="152" t="s">
        <v>182</v>
      </c>
      <c r="B80" s="212">
        <f>D80+F80+H80+J80+L80+N80+P80+R80+T80+V80+X80+Z80+AB80+'Equity local2'!B80+'Equity local 3'!B80+'Equity local 4'!B80+'Equity local 5'!B80</f>
        <v>587591</v>
      </c>
      <c r="C80" s="212"/>
      <c r="D80" s="212">
        <v>38609</v>
      </c>
      <c r="E80" s="212"/>
      <c r="F80" s="212">
        <v>445</v>
      </c>
      <c r="G80" s="212"/>
      <c r="H80" s="212"/>
      <c r="I80" s="212"/>
      <c r="J80" s="212">
        <v>0</v>
      </c>
      <c r="K80" s="212"/>
      <c r="L80" s="1629">
        <v>12979</v>
      </c>
      <c r="M80" s="212"/>
      <c r="N80" s="212">
        <v>574</v>
      </c>
      <c r="O80" s="212"/>
      <c r="P80" s="212">
        <v>4</v>
      </c>
      <c r="Q80" s="212"/>
      <c r="R80" s="212">
        <v>91</v>
      </c>
      <c r="S80" s="212"/>
      <c r="T80" s="212">
        <v>4</v>
      </c>
      <c r="U80" s="212"/>
      <c r="V80" s="212">
        <v>1828</v>
      </c>
      <c r="W80" s="212"/>
      <c r="X80" s="212">
        <v>126</v>
      </c>
      <c r="Y80" s="212"/>
      <c r="Z80" s="212"/>
      <c r="AA80" s="212"/>
      <c r="AB80" s="212">
        <v>2380</v>
      </c>
      <c r="AC80" s="212"/>
    </row>
    <row r="81" spans="1:31" ht="12.75" customHeight="1" thickBot="1">
      <c r="A81" s="154" t="s">
        <v>184</v>
      </c>
      <c r="B81" s="160">
        <f>B12/B80*1000000</f>
        <v>139298.57963003303</v>
      </c>
      <c r="C81" s="213"/>
      <c r="D81" s="160">
        <f>D12/D80*1000000</f>
        <v>27857.569737625938</v>
      </c>
      <c r="E81" s="213"/>
      <c r="F81" s="160">
        <f>F12/F80*1000000</f>
        <v>148669.66292134832</v>
      </c>
      <c r="G81" s="213"/>
      <c r="H81" s="160"/>
      <c r="I81" s="213"/>
      <c r="J81" s="160">
        <v>0</v>
      </c>
      <c r="K81" s="213"/>
      <c r="L81" s="160">
        <f>L12/L80*1000000</f>
        <v>996327.5290854458</v>
      </c>
      <c r="M81" s="213"/>
      <c r="N81" s="160">
        <f>N12/N80*1000000</f>
        <v>658188.15331010451</v>
      </c>
      <c r="O81" s="213"/>
      <c r="P81" s="160">
        <f>P12/P80*1000000</f>
        <v>64250000</v>
      </c>
      <c r="Q81" s="213"/>
      <c r="R81" s="160">
        <f>R12/R80*1000000</f>
        <v>19740659.340659343</v>
      </c>
      <c r="S81" s="213"/>
      <c r="T81" s="160">
        <f>T12/T80*1000000</f>
        <v>385775000</v>
      </c>
      <c r="U81" s="213"/>
      <c r="V81" s="160">
        <f>V12/V80*1000000</f>
        <v>326426.14879649889</v>
      </c>
      <c r="W81" s="213"/>
      <c r="X81" s="160">
        <f>X12/X80*1000000</f>
        <v>82539.682539682544</v>
      </c>
      <c r="Y81" s="213"/>
      <c r="Z81" s="160"/>
      <c r="AA81" s="213"/>
      <c r="AB81" s="160">
        <f>AB12/AB80*1000000</f>
        <v>915966.38655462186</v>
      </c>
      <c r="AC81" s="213"/>
      <c r="AD81" s="1790"/>
      <c r="AE81" s="1790"/>
    </row>
    <row r="82" spans="1:31" ht="12.75" customHeight="1">
      <c r="D82" s="1791"/>
      <c r="F82" s="1791"/>
      <c r="J82" s="1791"/>
      <c r="L82" s="1791"/>
      <c r="N82" s="1791"/>
      <c r="P82" s="1791"/>
      <c r="R82" s="1791"/>
      <c r="T82" s="1791"/>
      <c r="V82" s="1791"/>
      <c r="X82" s="1791"/>
      <c r="AB82" s="1791"/>
      <c r="AD82" s="1790"/>
      <c r="AE82" s="1790"/>
    </row>
    <row r="83" spans="1:31" ht="12.75" customHeight="1">
      <c r="F83" s="147"/>
      <c r="J83" s="147"/>
      <c r="N83" s="147"/>
      <c r="R83" s="147"/>
      <c r="AD83" s="1790"/>
      <c r="AE83" s="1790"/>
    </row>
    <row r="84" spans="1:31" ht="12.75" customHeight="1">
      <c r="A84" s="147" t="s">
        <v>414</v>
      </c>
      <c r="B84" s="147">
        <f>SUM(D84:DC84)+SUM('Equity local2'!B84:DA84)+SUM('Equity local 3'!B84:CY84)+SUM('Equity local 4'!B84:CY84)+SUM('Equity local 5'!B84:DA84)+SUM('Growth local'!B84:DA84)+SUM('Value local'!B84:DE84)+SUM('L Cap local'!B84:DM84)+SUM('Small Co local'!B84:DA84)+SUM('Small Co 2'!B84:DA84)+SUM('Res and Basic'!B84:DC84)+SUM('Varied Specialist'!B84:DE84)+SUM(Ind!B84:DA84)+SUM(FinInd!B84:DA84)+SUM(Financial!B84:DA84)</f>
        <v>6179.79</v>
      </c>
      <c r="C84" s="147"/>
      <c r="E84" s="147"/>
      <c r="F84" s="147"/>
      <c r="G84" s="147"/>
      <c r="I84" s="147"/>
      <c r="J84" s="147"/>
      <c r="K84" s="147"/>
      <c r="M84" s="147"/>
      <c r="N84" s="147"/>
      <c r="O84" s="147"/>
      <c r="Q84" s="147"/>
      <c r="R84" s="147"/>
      <c r="S84" s="147"/>
      <c r="AA84" s="147"/>
      <c r="AC84" s="147"/>
      <c r="AD84" s="1792"/>
      <c r="AE84" s="1792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A1:AJ123"/>
  <sheetViews>
    <sheetView workbookViewId="0" xr3:uid="{11A3ACCB-1F19-5AC9-A611-4158731A345D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3" width="12.7109375" style="147" customWidth="1"/>
    <col min="4" max="4" width="5.7109375" style="148" customWidth="1"/>
    <col min="5" max="5" width="9.42578125" style="148" customWidth="1"/>
    <col min="6" max="6" width="5.7109375" style="148" customWidth="1"/>
    <col min="7" max="7" width="9.85546875" style="148" customWidth="1"/>
    <col min="8" max="8" width="5.7109375" style="148" customWidth="1"/>
    <col min="9" max="9" width="12.7109375" style="147" customWidth="1"/>
    <col min="10" max="10" width="4.5703125" style="148" customWidth="1"/>
    <col min="11" max="11" width="11.7109375" style="147" customWidth="1"/>
    <col min="12" max="12" width="4.140625" style="148" customWidth="1"/>
    <col min="13" max="13" width="9.5703125" style="148" bestFit="1" customWidth="1"/>
    <col min="14" max="14" width="4.140625" style="148" customWidth="1"/>
    <col min="15" max="15" width="12.7109375" style="147" customWidth="1"/>
    <col min="16" max="16" width="4.7109375" style="147" customWidth="1"/>
    <col min="17" max="17" width="12.7109375" style="133" customWidth="1"/>
    <col min="18" max="18" width="4.7109375" style="133" customWidth="1"/>
    <col min="19" max="19" width="12.7109375" style="147" customWidth="1"/>
    <col min="20" max="20" width="5.5703125" style="148" bestFit="1" customWidth="1"/>
    <col min="21" max="21" width="12.7109375" style="147" customWidth="1"/>
    <col min="22" max="22" width="6.7109375" style="148" bestFit="1" customWidth="1"/>
    <col min="23" max="23" width="10.85546875" style="147" customWidth="1"/>
    <col min="24" max="24" width="6" style="148" customWidth="1"/>
    <col min="25" max="25" width="11.5703125" style="148" customWidth="1"/>
    <col min="26" max="26" width="5.140625" style="148" customWidth="1"/>
    <col min="27" max="27" width="12.7109375" style="133" customWidth="1"/>
    <col min="28" max="28" width="5.5703125" style="148" bestFit="1" customWidth="1"/>
    <col min="29" max="29" width="12.7109375" style="147" customWidth="1"/>
    <col min="30" max="30" width="4.7109375" style="133" customWidth="1"/>
    <col min="31" max="31" width="12.7109375" style="147" customWidth="1"/>
    <col min="32" max="32" width="5.5703125" style="147" bestFit="1" customWidth="1"/>
    <col min="33" max="33" width="12.7109375" style="147" customWidth="1"/>
    <col min="34" max="34" width="5.5703125" style="148" bestFit="1" customWidth="1"/>
    <col min="35" max="35" width="12.7109375" style="147" customWidth="1"/>
    <col min="36" max="36" width="4.7109375" style="147" customWidth="1"/>
    <col min="37" max="16384" width="9.140625" style="147"/>
  </cols>
  <sheetData>
    <row r="1" spans="1:36" ht="12.75" customHeight="1">
      <c r="AE1" s="147" t="str">
        <f>Summary!AF1</f>
        <v>QUARTER ENDED 30 JUNE 2006</v>
      </c>
    </row>
    <row r="2" spans="1:36" ht="12.75" customHeight="1">
      <c r="G2" s="329" t="s">
        <v>393</v>
      </c>
    </row>
    <row r="3" spans="1:36" s="177" customFormat="1" ht="12.75" customHeight="1">
      <c r="A3" s="658" t="s">
        <v>196</v>
      </c>
      <c r="B3" s="149" t="s">
        <v>62</v>
      </c>
      <c r="C3" s="149" t="s">
        <v>415</v>
      </c>
      <c r="D3" s="671"/>
      <c r="E3" s="1266" t="s">
        <v>416</v>
      </c>
      <c r="F3" s="670"/>
      <c r="G3" s="659" t="s">
        <v>417</v>
      </c>
      <c r="H3" s="508"/>
      <c r="I3" s="149" t="s">
        <v>418</v>
      </c>
      <c r="J3" s="671"/>
      <c r="K3" s="672" t="s">
        <v>419</v>
      </c>
      <c r="L3" s="671"/>
      <c r="M3" s="672" t="s">
        <v>419</v>
      </c>
      <c r="N3" s="670"/>
      <c r="O3" s="666" t="s">
        <v>420</v>
      </c>
      <c r="P3" s="666"/>
      <c r="Q3" s="659" t="s">
        <v>420</v>
      </c>
      <c r="R3" s="508"/>
      <c r="S3" s="666" t="s">
        <v>421</v>
      </c>
      <c r="T3" s="670"/>
      <c r="U3" s="149" t="s">
        <v>422</v>
      </c>
      <c r="V3" s="671"/>
      <c r="W3" s="149" t="s">
        <v>423</v>
      </c>
      <c r="X3" s="671"/>
      <c r="Y3" s="666" t="s">
        <v>424</v>
      </c>
      <c r="Z3" s="671"/>
      <c r="AA3" s="508" t="s">
        <v>425</v>
      </c>
      <c r="AB3" s="671"/>
      <c r="AC3" s="149" t="s">
        <v>425</v>
      </c>
      <c r="AD3" s="508"/>
      <c r="AE3" s="666" t="s">
        <v>426</v>
      </c>
      <c r="AF3" s="149"/>
      <c r="AG3" s="149" t="s">
        <v>427</v>
      </c>
      <c r="AH3" s="671"/>
    </row>
    <row r="4" spans="1:36" s="177" customFormat="1" ht="12.75" customHeight="1">
      <c r="A4" s="1295" t="s">
        <v>428</v>
      </c>
      <c r="B4" s="661"/>
      <c r="C4" s="661" t="s">
        <v>409</v>
      </c>
      <c r="D4" s="674"/>
      <c r="E4" s="1267" t="s">
        <v>409</v>
      </c>
      <c r="F4" s="673"/>
      <c r="G4" s="663" t="s">
        <v>429</v>
      </c>
      <c r="H4" s="662"/>
      <c r="I4" s="661" t="s">
        <v>413</v>
      </c>
      <c r="J4" s="674"/>
      <c r="K4" s="675" t="s">
        <v>430</v>
      </c>
      <c r="L4" s="674"/>
      <c r="M4" s="674" t="s">
        <v>431</v>
      </c>
      <c r="N4" s="673"/>
      <c r="O4" s="668" t="s">
        <v>432</v>
      </c>
      <c r="P4" s="668"/>
      <c r="Q4" s="663" t="s">
        <v>433</v>
      </c>
      <c r="R4" s="662"/>
      <c r="S4" s="668" t="s">
        <v>409</v>
      </c>
      <c r="T4" s="673"/>
      <c r="U4" s="661" t="s">
        <v>434</v>
      </c>
      <c r="V4" s="674"/>
      <c r="W4" s="661" t="s">
        <v>435</v>
      </c>
      <c r="X4" s="674"/>
      <c r="Y4" s="668" t="s">
        <v>436</v>
      </c>
      <c r="Z4" s="674"/>
      <c r="AA4" s="662" t="s">
        <v>409</v>
      </c>
      <c r="AB4" s="674"/>
      <c r="AC4" s="661" t="s">
        <v>433</v>
      </c>
      <c r="AD4" s="662"/>
      <c r="AE4" s="668" t="s">
        <v>437</v>
      </c>
      <c r="AF4" s="661"/>
      <c r="AG4" s="661" t="s">
        <v>438</v>
      </c>
      <c r="AH4" s="674"/>
    </row>
    <row r="5" spans="1:36" ht="12.75" customHeight="1">
      <c r="A5" s="214"/>
      <c r="B5" s="151" t="s">
        <v>108</v>
      </c>
      <c r="C5" s="151" t="s">
        <v>108</v>
      </c>
      <c r="D5" s="207" t="s">
        <v>14</v>
      </c>
      <c r="E5" s="151" t="s">
        <v>108</v>
      </c>
      <c r="F5" s="207" t="s">
        <v>14</v>
      </c>
      <c r="G5" s="219" t="s">
        <v>108</v>
      </c>
      <c r="H5" s="219" t="s">
        <v>14</v>
      </c>
      <c r="I5" s="151" t="s">
        <v>108</v>
      </c>
      <c r="J5" s="207" t="s">
        <v>14</v>
      </c>
      <c r="K5" s="151" t="s">
        <v>108</v>
      </c>
      <c r="L5" s="207" t="s">
        <v>14</v>
      </c>
      <c r="M5" s="151" t="s">
        <v>108</v>
      </c>
      <c r="N5" s="207" t="s">
        <v>14</v>
      </c>
      <c r="O5" s="151" t="s">
        <v>108</v>
      </c>
      <c r="P5" s="151" t="s">
        <v>14</v>
      </c>
      <c r="Q5" s="151" t="s">
        <v>108</v>
      </c>
      <c r="R5" s="219" t="s">
        <v>14</v>
      </c>
      <c r="S5" s="151" t="s">
        <v>108</v>
      </c>
      <c r="T5" s="207" t="s">
        <v>14</v>
      </c>
      <c r="U5" s="151" t="s">
        <v>108</v>
      </c>
      <c r="V5" s="207" t="s">
        <v>14</v>
      </c>
      <c r="W5" s="151" t="s">
        <v>108</v>
      </c>
      <c r="X5" s="207" t="s">
        <v>14</v>
      </c>
      <c r="Y5" s="151" t="s">
        <v>108</v>
      </c>
      <c r="Z5" s="207" t="s">
        <v>14</v>
      </c>
      <c r="AA5" s="219" t="s">
        <v>108</v>
      </c>
      <c r="AB5" s="207" t="s">
        <v>14</v>
      </c>
      <c r="AC5" s="151" t="s">
        <v>108</v>
      </c>
      <c r="AD5" s="219" t="s">
        <v>14</v>
      </c>
      <c r="AE5" s="151" t="s">
        <v>108</v>
      </c>
      <c r="AF5" s="151" t="s">
        <v>14</v>
      </c>
      <c r="AG5" s="151" t="s">
        <v>108</v>
      </c>
      <c r="AH5" s="219" t="s">
        <v>14</v>
      </c>
      <c r="AI5" s="208"/>
      <c r="AJ5" s="208"/>
    </row>
    <row r="6" spans="1:36" ht="12.75" customHeight="1">
      <c r="A6" s="63" t="s">
        <v>106</v>
      </c>
      <c r="E6" s="147"/>
      <c r="G6" s="133"/>
      <c r="H6" s="133"/>
      <c r="M6" s="147"/>
      <c r="Q6" s="147"/>
      <c r="Y6" s="147"/>
      <c r="AH6" s="133"/>
    </row>
    <row r="7" spans="1:36" ht="12.75" customHeight="1">
      <c r="A7" s="63" t="s">
        <v>201</v>
      </c>
      <c r="B7" s="147">
        <f t="shared" ref="B7:B12" si="0">C7+E7+G7+I7+K7+M7+O7+Q7+S7+U7+W7+Y7+AA7+AC7+AE7+AG7</f>
        <v>11429.809210820729</v>
      </c>
      <c r="C7" s="147">
        <v>1501.2803221599995</v>
      </c>
      <c r="D7" s="148">
        <f t="shared" ref="D7:D70" si="1">C7/C$12*100</f>
        <v>99.232550648141782</v>
      </c>
      <c r="E7" s="147">
        <v>4.3499999999999996</v>
      </c>
      <c r="F7" s="148">
        <f t="shared" ref="F7:F70" si="2">E7/E$12*100</f>
        <v>95.604395604395592</v>
      </c>
      <c r="G7" s="302">
        <f>SUM('FOF9'!M49:M52)</f>
        <v>0</v>
      </c>
      <c r="H7" s="148">
        <f t="shared" ref="H7:H12" si="3">G7/G$12*100</f>
        <v>0</v>
      </c>
      <c r="I7" s="147">
        <v>150.69999999999999</v>
      </c>
      <c r="J7" s="148">
        <f t="shared" ref="J7:J70" si="4">I7/I$12*100</f>
        <v>97.414350355526821</v>
      </c>
      <c r="K7" s="147">
        <v>549.79999999999995</v>
      </c>
      <c r="L7" s="148">
        <f t="shared" ref="L7:L70" si="5">K7/K$12*100</f>
        <v>90.981300678470959</v>
      </c>
      <c r="M7" s="147">
        <v>39.9</v>
      </c>
      <c r="N7" s="148">
        <f t="shared" ref="N7:N70" si="6">M7/M$12*100</f>
        <v>86.177105831533481</v>
      </c>
      <c r="O7" s="147">
        <v>533.5</v>
      </c>
      <c r="P7" s="148">
        <f t="shared" ref="P7:P70" si="7">O7/O$12*100</f>
        <v>88.680186170212764</v>
      </c>
      <c r="Q7" s="147">
        <v>616</v>
      </c>
      <c r="R7" s="148">
        <f t="shared" ref="R7:R70" si="8">Q7/Q$12*100</f>
        <v>75.97434632461767</v>
      </c>
      <c r="S7" s="1297">
        <v>135.88499999999999</v>
      </c>
      <c r="T7" s="148">
        <f t="shared" ref="T7:T70" si="9">S7/S$12*100</f>
        <v>97.514854895656924</v>
      </c>
      <c r="U7" s="147">
        <v>123.39759296999999</v>
      </c>
      <c r="V7" s="148">
        <f t="shared" ref="V7:V70" si="10">U7/U$12*100</f>
        <v>78.772747671044968</v>
      </c>
      <c r="W7" s="147">
        <v>18.006713000000001</v>
      </c>
      <c r="X7" s="148">
        <f t="shared" ref="X7:X70" si="11">W7/W$12*100</f>
        <v>99.474087304294159</v>
      </c>
      <c r="Y7" s="147">
        <v>11.08</v>
      </c>
      <c r="Z7" s="148">
        <f t="shared" ref="Z7:Z70" si="12">Y7/Y$12*100</f>
        <v>78.693181818181827</v>
      </c>
      <c r="AA7" s="147">
        <v>3735.8973213900003</v>
      </c>
      <c r="AB7" s="148">
        <f t="shared" ref="AB7:AB70" si="13">AA7/AA$12*100</f>
        <v>97.580189158623739</v>
      </c>
      <c r="AC7" s="147">
        <v>276.54925542000001</v>
      </c>
      <c r="AD7" s="148">
        <f t="shared" ref="AD7:AD70" si="14">AC7/AC$12*100</f>
        <v>100.0126504499577</v>
      </c>
      <c r="AE7" s="302">
        <f>SUM('FOF3'!AK9:AK12)</f>
        <v>0</v>
      </c>
      <c r="AF7" s="148">
        <f t="shared" ref="AF7:AF12" si="15">AE7/AE$12*100</f>
        <v>0</v>
      </c>
      <c r="AG7" s="147">
        <v>3733.4630058807297</v>
      </c>
      <c r="AH7" s="148">
        <f t="shared" ref="AH7:AH70" si="16">AG7/AG$12*100</f>
        <v>95.865199849444849</v>
      </c>
      <c r="AJ7" s="148"/>
    </row>
    <row r="8" spans="1:36" ht="12.75" customHeight="1">
      <c r="A8" s="175" t="s">
        <v>202</v>
      </c>
      <c r="B8" s="147">
        <f t="shared" si="0"/>
        <v>659.12002729000005</v>
      </c>
      <c r="C8" s="147">
        <v>11.24194213</v>
      </c>
      <c r="D8" s="148">
        <f t="shared" si="1"/>
        <v>0.7430768093953688</v>
      </c>
      <c r="E8" s="147">
        <v>0.2</v>
      </c>
      <c r="F8" s="148">
        <f t="shared" si="2"/>
        <v>4.395604395604396</v>
      </c>
      <c r="G8" s="302">
        <f>'FOF9'!M48</f>
        <v>19.3</v>
      </c>
      <c r="H8" s="148">
        <f t="shared" si="3"/>
        <v>100</v>
      </c>
      <c r="I8" s="147">
        <v>3.5</v>
      </c>
      <c r="J8" s="148">
        <f t="shared" si="4"/>
        <v>2.2624434389140275</v>
      </c>
      <c r="K8" s="147">
        <v>64.3</v>
      </c>
      <c r="L8" s="148">
        <f t="shared" si="5"/>
        <v>10.64041039218931</v>
      </c>
      <c r="M8" s="147">
        <v>6.4</v>
      </c>
      <c r="N8" s="148">
        <f t="shared" si="6"/>
        <v>13.822894168466524</v>
      </c>
      <c r="O8" s="147">
        <v>68.099999999999994</v>
      </c>
      <c r="P8" s="148">
        <f t="shared" si="7"/>
        <v>11.319813829787233</v>
      </c>
      <c r="Q8" s="147">
        <v>194.8</v>
      </c>
      <c r="R8" s="148">
        <f t="shared" si="8"/>
        <v>24.02565367538234</v>
      </c>
      <c r="S8" s="1297">
        <v>3.363</v>
      </c>
      <c r="T8" s="148">
        <f t="shared" si="9"/>
        <v>2.4133823233917964</v>
      </c>
      <c r="U8" s="147">
        <v>7.1199333400000002</v>
      </c>
      <c r="V8" s="148">
        <f t="shared" si="10"/>
        <v>4.5451187411964682</v>
      </c>
      <c r="W8" s="147">
        <v>9.5200259999999995E-2</v>
      </c>
      <c r="X8" s="148">
        <f t="shared" si="11"/>
        <v>0.52591269570584609</v>
      </c>
      <c r="Y8" s="147">
        <v>3</v>
      </c>
      <c r="Z8" s="148">
        <f t="shared" si="12"/>
        <v>21.306818181818183</v>
      </c>
      <c r="AA8" s="147">
        <v>92.643444520000003</v>
      </c>
      <c r="AB8" s="148">
        <f t="shared" si="13"/>
        <v>2.4198108413762629</v>
      </c>
      <c r="AC8" s="147">
        <v>-3.4980300000000006E-2</v>
      </c>
      <c r="AD8" s="148">
        <f t="shared" si="14"/>
        <v>-1.2650449957717178E-2</v>
      </c>
      <c r="AE8" s="302">
        <f>'FOF3'!AK8</f>
        <v>24.062006119999999</v>
      </c>
      <c r="AF8" s="148">
        <f t="shared" si="15"/>
        <v>100</v>
      </c>
      <c r="AG8" s="147">
        <v>161.02948122000001</v>
      </c>
      <c r="AH8" s="148">
        <f t="shared" si="16"/>
        <v>4.1348001505551508</v>
      </c>
      <c r="AJ8" s="148"/>
    </row>
    <row r="9" spans="1:36" ht="12.75" customHeight="1">
      <c r="A9" s="200" t="s">
        <v>203</v>
      </c>
      <c r="B9" s="147">
        <f t="shared" si="0"/>
        <v>-9.4312700000000014</v>
      </c>
      <c r="C9" s="147">
        <v>0.36873</v>
      </c>
      <c r="D9" s="148">
        <f t="shared" si="1"/>
        <v>2.4372542462852399E-2</v>
      </c>
      <c r="E9" s="147">
        <v>0</v>
      </c>
      <c r="F9" s="148">
        <f t="shared" si="2"/>
        <v>0</v>
      </c>
      <c r="G9" s="147">
        <v>0</v>
      </c>
      <c r="H9" s="148">
        <f t="shared" si="3"/>
        <v>0</v>
      </c>
      <c r="I9" s="147">
        <v>0</v>
      </c>
      <c r="J9" s="148">
        <f t="shared" si="4"/>
        <v>0</v>
      </c>
      <c r="K9" s="147">
        <v>-9.8000000000000007</v>
      </c>
      <c r="L9" s="148">
        <f t="shared" si="5"/>
        <v>-1.6217110706602682</v>
      </c>
      <c r="M9" s="147">
        <v>0</v>
      </c>
      <c r="N9" s="148">
        <f t="shared" si="6"/>
        <v>0</v>
      </c>
      <c r="P9" s="148">
        <f t="shared" si="7"/>
        <v>0</v>
      </c>
      <c r="Q9" s="147"/>
      <c r="R9" s="148">
        <f t="shared" si="8"/>
        <v>0</v>
      </c>
      <c r="S9" s="1297">
        <v>0</v>
      </c>
      <c r="T9" s="148">
        <f t="shared" si="9"/>
        <v>0</v>
      </c>
      <c r="V9" s="148">
        <f t="shared" si="10"/>
        <v>0</v>
      </c>
      <c r="X9" s="148">
        <f t="shared" si="11"/>
        <v>0</v>
      </c>
      <c r="Y9" s="147"/>
      <c r="Z9" s="148">
        <f t="shared" si="12"/>
        <v>0</v>
      </c>
      <c r="AA9" s="147">
        <v>0</v>
      </c>
      <c r="AB9" s="148">
        <f t="shared" si="13"/>
        <v>0</v>
      </c>
      <c r="AC9" s="147">
        <v>0</v>
      </c>
      <c r="AD9" s="148">
        <f t="shared" si="14"/>
        <v>0</v>
      </c>
      <c r="AE9" s="147">
        <v>0</v>
      </c>
      <c r="AF9" s="148">
        <f t="shared" si="15"/>
        <v>0</v>
      </c>
      <c r="AG9" s="147">
        <v>0</v>
      </c>
      <c r="AH9" s="148">
        <f t="shared" si="16"/>
        <v>0</v>
      </c>
      <c r="AJ9" s="148"/>
    </row>
    <row r="10" spans="1:36" ht="12.75" customHeight="1">
      <c r="A10" s="208" t="s">
        <v>204</v>
      </c>
      <c r="B10" s="147">
        <f t="shared" si="0"/>
        <v>26.132580000000001</v>
      </c>
      <c r="C10" s="147">
        <v>0</v>
      </c>
      <c r="D10" s="148">
        <f t="shared" si="1"/>
        <v>0</v>
      </c>
      <c r="E10" s="147">
        <v>0</v>
      </c>
      <c r="F10" s="148">
        <f t="shared" si="2"/>
        <v>0</v>
      </c>
      <c r="G10" s="147">
        <v>0</v>
      </c>
      <c r="H10" s="148">
        <f t="shared" si="3"/>
        <v>0</v>
      </c>
      <c r="I10" s="147">
        <v>0</v>
      </c>
      <c r="J10" s="148">
        <f t="shared" si="4"/>
        <v>0</v>
      </c>
      <c r="K10" s="147">
        <v>0</v>
      </c>
      <c r="L10" s="148">
        <f t="shared" si="5"/>
        <v>0</v>
      </c>
      <c r="M10" s="147">
        <v>0</v>
      </c>
      <c r="N10" s="148">
        <f t="shared" si="6"/>
        <v>0</v>
      </c>
      <c r="P10" s="148">
        <f t="shared" si="7"/>
        <v>0</v>
      </c>
      <c r="Q10" s="147"/>
      <c r="R10" s="148">
        <f t="shared" si="8"/>
        <v>0</v>
      </c>
      <c r="S10" s="1297">
        <v>0</v>
      </c>
      <c r="T10" s="148">
        <f t="shared" si="9"/>
        <v>0</v>
      </c>
      <c r="U10" s="147">
        <v>26.132580000000001</v>
      </c>
      <c r="V10" s="148">
        <f t="shared" si="10"/>
        <v>16.68213358775856</v>
      </c>
      <c r="X10" s="148">
        <f t="shared" si="11"/>
        <v>0</v>
      </c>
      <c r="Y10" s="147"/>
      <c r="Z10" s="148">
        <f t="shared" si="12"/>
        <v>0</v>
      </c>
      <c r="AA10" s="147">
        <v>0</v>
      </c>
      <c r="AB10" s="148">
        <f t="shared" si="13"/>
        <v>0</v>
      </c>
      <c r="AC10" s="147">
        <v>0</v>
      </c>
      <c r="AD10" s="148">
        <f t="shared" si="14"/>
        <v>0</v>
      </c>
      <c r="AE10" s="147">
        <v>0</v>
      </c>
      <c r="AF10" s="148">
        <f t="shared" si="15"/>
        <v>0</v>
      </c>
      <c r="AG10" s="147">
        <v>0</v>
      </c>
      <c r="AH10" s="148">
        <f t="shared" si="16"/>
        <v>0</v>
      </c>
      <c r="AJ10" s="148"/>
    </row>
    <row r="11" spans="1:36" ht="12.75" customHeight="1" thickBot="1">
      <c r="A11" s="176" t="s">
        <v>205</v>
      </c>
      <c r="B11" s="147">
        <f t="shared" si="0"/>
        <v>0.5</v>
      </c>
      <c r="C11" s="147">
        <v>0</v>
      </c>
      <c r="D11" s="148">
        <f t="shared" si="1"/>
        <v>0</v>
      </c>
      <c r="E11" s="147">
        <v>0</v>
      </c>
      <c r="F11" s="148">
        <f t="shared" si="2"/>
        <v>0</v>
      </c>
      <c r="G11" s="302">
        <v>0</v>
      </c>
      <c r="H11" s="148">
        <f t="shared" si="3"/>
        <v>0</v>
      </c>
      <c r="I11" s="147">
        <v>0.5</v>
      </c>
      <c r="J11" s="148">
        <f t="shared" si="4"/>
        <v>0.32320620555914675</v>
      </c>
      <c r="K11" s="147">
        <v>0</v>
      </c>
      <c r="L11" s="148">
        <f t="shared" si="5"/>
        <v>0</v>
      </c>
      <c r="M11" s="147">
        <v>0</v>
      </c>
      <c r="N11" s="148">
        <f t="shared" si="6"/>
        <v>0</v>
      </c>
      <c r="P11" s="148">
        <f t="shared" si="7"/>
        <v>0</v>
      </c>
      <c r="Q11" s="147"/>
      <c r="R11" s="148">
        <f t="shared" si="8"/>
        <v>0</v>
      </c>
      <c r="S11" s="1297">
        <v>0</v>
      </c>
      <c r="T11" s="148">
        <f t="shared" si="9"/>
        <v>0</v>
      </c>
      <c r="V11" s="148">
        <f t="shared" si="10"/>
        <v>0</v>
      </c>
      <c r="X11" s="148">
        <f t="shared" si="11"/>
        <v>0</v>
      </c>
      <c r="Y11" s="147"/>
      <c r="Z11" s="148">
        <f t="shared" si="12"/>
        <v>0</v>
      </c>
      <c r="AA11" s="147">
        <v>0</v>
      </c>
      <c r="AB11" s="148">
        <f t="shared" si="13"/>
        <v>0</v>
      </c>
      <c r="AC11" s="147">
        <v>0</v>
      </c>
      <c r="AD11" s="148">
        <f t="shared" si="14"/>
        <v>0</v>
      </c>
      <c r="AE11" s="302">
        <v>0</v>
      </c>
      <c r="AF11" s="148">
        <f t="shared" si="15"/>
        <v>0</v>
      </c>
      <c r="AG11" s="147">
        <v>0</v>
      </c>
      <c r="AH11" s="148">
        <f t="shared" si="16"/>
        <v>0</v>
      </c>
      <c r="AJ11" s="148"/>
    </row>
    <row r="12" spans="1:36" ht="12.75" customHeight="1" thickBot="1">
      <c r="A12" s="198" t="s">
        <v>3</v>
      </c>
      <c r="B12" s="67">
        <f t="shared" si="0"/>
        <v>12106.230548110729</v>
      </c>
      <c r="C12" s="67">
        <v>1512.8909942899995</v>
      </c>
      <c r="D12" s="209">
        <f t="shared" si="1"/>
        <v>100</v>
      </c>
      <c r="E12" s="67">
        <v>4.55</v>
      </c>
      <c r="F12" s="209">
        <f t="shared" si="2"/>
        <v>100</v>
      </c>
      <c r="G12" s="67">
        <f>SUM(G7:G11)</f>
        <v>19.3</v>
      </c>
      <c r="H12" s="209">
        <f t="shared" si="3"/>
        <v>100</v>
      </c>
      <c r="I12" s="67">
        <v>154.69999999999999</v>
      </c>
      <c r="J12" s="209">
        <f t="shared" si="4"/>
        <v>100</v>
      </c>
      <c r="K12" s="67">
        <v>604.29999999999995</v>
      </c>
      <c r="L12" s="209">
        <f t="shared" si="5"/>
        <v>100</v>
      </c>
      <c r="M12" s="67">
        <v>46.3</v>
      </c>
      <c r="N12" s="209">
        <f t="shared" si="6"/>
        <v>100</v>
      </c>
      <c r="O12" s="67">
        <v>601.6</v>
      </c>
      <c r="P12" s="209">
        <f t="shared" si="7"/>
        <v>100</v>
      </c>
      <c r="Q12" s="67">
        <v>810.8</v>
      </c>
      <c r="R12" s="209">
        <f t="shared" si="8"/>
        <v>100</v>
      </c>
      <c r="S12" s="1618">
        <f>SUM(S7:S11)+0.1</f>
        <v>139.34799999999998</v>
      </c>
      <c r="T12" s="209">
        <f t="shared" si="9"/>
        <v>100</v>
      </c>
      <c r="U12" s="67">
        <v>156.65010630999998</v>
      </c>
      <c r="V12" s="209">
        <f t="shared" si="10"/>
        <v>100</v>
      </c>
      <c r="W12" s="67">
        <v>18.10191326</v>
      </c>
      <c r="X12" s="209">
        <f t="shared" si="11"/>
        <v>100</v>
      </c>
      <c r="Y12" s="67">
        <f>SUM(Y7:Y11)</f>
        <v>14.08</v>
      </c>
      <c r="Z12" s="209">
        <f t="shared" si="12"/>
        <v>100</v>
      </c>
      <c r="AA12" s="67">
        <v>3828.5407659100001</v>
      </c>
      <c r="AB12" s="209">
        <f t="shared" si="13"/>
        <v>100</v>
      </c>
      <c r="AC12" s="67">
        <v>276.51427512000004</v>
      </c>
      <c r="AD12" s="209">
        <f t="shared" si="14"/>
        <v>100</v>
      </c>
      <c r="AE12" s="67">
        <f>SUM(AE7:AE11)</f>
        <v>24.062006119999999</v>
      </c>
      <c r="AF12" s="209">
        <f t="shared" si="15"/>
        <v>100</v>
      </c>
      <c r="AG12" s="67">
        <v>3894.4924871007297</v>
      </c>
      <c r="AH12" s="209">
        <f t="shared" si="16"/>
        <v>100</v>
      </c>
      <c r="AJ12" s="148"/>
    </row>
    <row r="13" spans="1:36" ht="12.75" customHeight="1">
      <c r="A13" s="63" t="s">
        <v>206</v>
      </c>
      <c r="E13" s="147"/>
      <c r="G13" s="147"/>
      <c r="M13" s="147"/>
      <c r="P13" s="148"/>
      <c r="Q13" s="147"/>
      <c r="R13" s="148"/>
      <c r="S13" s="1297"/>
      <c r="Y13" s="147"/>
      <c r="AA13" s="147"/>
      <c r="AD13" s="148"/>
      <c r="AF13" s="148"/>
      <c r="AJ13" s="148"/>
    </row>
    <row r="14" spans="1:36" ht="12.75" customHeight="1">
      <c r="A14" s="147" t="s">
        <v>207</v>
      </c>
      <c r="B14" s="147">
        <f t="shared" ref="B14:B19" si="17">C14+E14+G14+I14+K14+M14+O14+Q14+S14+U14+W14+Y14+AA14+AC14+AE14+AG14</f>
        <v>0</v>
      </c>
      <c r="C14" s="147">
        <v>0</v>
      </c>
      <c r="D14" s="148">
        <f t="shared" si="1"/>
        <v>0</v>
      </c>
      <c r="E14" s="147">
        <v>0</v>
      </c>
      <c r="F14" s="148">
        <f t="shared" si="2"/>
        <v>0</v>
      </c>
      <c r="G14" s="147"/>
      <c r="I14" s="147">
        <v>0</v>
      </c>
      <c r="J14" s="148">
        <f t="shared" si="4"/>
        <v>0</v>
      </c>
      <c r="K14" s="147">
        <v>0</v>
      </c>
      <c r="L14" s="148">
        <f t="shared" si="5"/>
        <v>0</v>
      </c>
      <c r="M14" s="147">
        <v>0</v>
      </c>
      <c r="N14" s="148">
        <f t="shared" si="6"/>
        <v>0</v>
      </c>
      <c r="P14" s="148">
        <f t="shared" si="7"/>
        <v>0</v>
      </c>
      <c r="Q14" s="147"/>
      <c r="R14" s="148">
        <f t="shared" si="8"/>
        <v>0</v>
      </c>
      <c r="S14" s="1297"/>
      <c r="T14" s="148">
        <f t="shared" si="9"/>
        <v>0</v>
      </c>
      <c r="V14" s="148">
        <f t="shared" si="10"/>
        <v>0</v>
      </c>
      <c r="X14" s="148">
        <f t="shared" si="11"/>
        <v>0</v>
      </c>
      <c r="Y14" s="147"/>
      <c r="Z14" s="148">
        <f t="shared" si="12"/>
        <v>0</v>
      </c>
      <c r="AA14" s="147">
        <v>0</v>
      </c>
      <c r="AB14" s="148">
        <f t="shared" si="13"/>
        <v>0</v>
      </c>
      <c r="AC14" s="147">
        <v>0</v>
      </c>
      <c r="AD14" s="148">
        <f t="shared" si="14"/>
        <v>0</v>
      </c>
      <c r="AF14" s="148"/>
      <c r="AG14" s="147">
        <v>0</v>
      </c>
      <c r="AH14" s="148">
        <f t="shared" si="16"/>
        <v>0</v>
      </c>
      <c r="AJ14" s="148"/>
    </row>
    <row r="15" spans="1:36" ht="12.75" customHeight="1">
      <c r="A15" s="147" t="s">
        <v>208</v>
      </c>
      <c r="B15" s="147">
        <f t="shared" si="17"/>
        <v>0</v>
      </c>
      <c r="C15" s="147">
        <v>0</v>
      </c>
      <c r="D15" s="148">
        <f t="shared" si="1"/>
        <v>0</v>
      </c>
      <c r="E15" s="147">
        <v>0</v>
      </c>
      <c r="F15" s="148">
        <f t="shared" si="2"/>
        <v>0</v>
      </c>
      <c r="G15" s="147"/>
      <c r="I15" s="147">
        <v>0</v>
      </c>
      <c r="J15" s="148">
        <f t="shared" si="4"/>
        <v>0</v>
      </c>
      <c r="K15" s="147">
        <v>0</v>
      </c>
      <c r="L15" s="148">
        <f t="shared" si="5"/>
        <v>0</v>
      </c>
      <c r="M15" s="147">
        <v>0</v>
      </c>
      <c r="N15" s="148">
        <f t="shared" si="6"/>
        <v>0</v>
      </c>
      <c r="P15" s="148">
        <f t="shared" si="7"/>
        <v>0</v>
      </c>
      <c r="Q15" s="147"/>
      <c r="R15" s="148">
        <f t="shared" si="8"/>
        <v>0</v>
      </c>
      <c r="S15" s="1297"/>
      <c r="T15" s="148">
        <f t="shared" si="9"/>
        <v>0</v>
      </c>
      <c r="V15" s="148">
        <f t="shared" si="10"/>
        <v>0</v>
      </c>
      <c r="X15" s="148">
        <f t="shared" si="11"/>
        <v>0</v>
      </c>
      <c r="Y15" s="147"/>
      <c r="Z15" s="148">
        <f t="shared" si="12"/>
        <v>0</v>
      </c>
      <c r="AA15" s="147">
        <v>0</v>
      </c>
      <c r="AB15" s="148">
        <f t="shared" si="13"/>
        <v>0</v>
      </c>
      <c r="AC15" s="147">
        <v>0</v>
      </c>
      <c r="AD15" s="148">
        <f t="shared" si="14"/>
        <v>0</v>
      </c>
      <c r="AF15" s="148"/>
      <c r="AG15" s="147">
        <v>0</v>
      </c>
      <c r="AH15" s="148">
        <f t="shared" si="16"/>
        <v>0</v>
      </c>
      <c r="AJ15" s="148"/>
    </row>
    <row r="16" spans="1:36" ht="12.75" customHeight="1">
      <c r="A16" s="147" t="s">
        <v>209</v>
      </c>
      <c r="B16" s="147">
        <f t="shared" si="17"/>
        <v>0</v>
      </c>
      <c r="C16" s="147">
        <v>0</v>
      </c>
      <c r="D16" s="148">
        <f t="shared" si="1"/>
        <v>0</v>
      </c>
      <c r="E16" s="147">
        <v>0</v>
      </c>
      <c r="F16" s="148">
        <f t="shared" si="2"/>
        <v>0</v>
      </c>
      <c r="G16" s="147"/>
      <c r="I16" s="147">
        <v>0</v>
      </c>
      <c r="J16" s="148">
        <f t="shared" si="4"/>
        <v>0</v>
      </c>
      <c r="K16" s="147">
        <v>0</v>
      </c>
      <c r="L16" s="148">
        <f t="shared" si="5"/>
        <v>0</v>
      </c>
      <c r="M16" s="147">
        <v>0</v>
      </c>
      <c r="N16" s="148">
        <f t="shared" si="6"/>
        <v>0</v>
      </c>
      <c r="P16" s="148">
        <f t="shared" si="7"/>
        <v>0</v>
      </c>
      <c r="Q16" s="147"/>
      <c r="R16" s="148">
        <f t="shared" si="8"/>
        <v>0</v>
      </c>
      <c r="S16" s="1297"/>
      <c r="T16" s="148">
        <f t="shared" si="9"/>
        <v>0</v>
      </c>
      <c r="V16" s="148">
        <f t="shared" si="10"/>
        <v>0</v>
      </c>
      <c r="X16" s="148">
        <f t="shared" si="11"/>
        <v>0</v>
      </c>
      <c r="Y16" s="147"/>
      <c r="Z16" s="148">
        <f t="shared" si="12"/>
        <v>0</v>
      </c>
      <c r="AA16" s="147">
        <v>0</v>
      </c>
      <c r="AB16" s="148">
        <f t="shared" si="13"/>
        <v>0</v>
      </c>
      <c r="AC16" s="147">
        <v>0</v>
      </c>
      <c r="AD16" s="148">
        <f t="shared" si="14"/>
        <v>0</v>
      </c>
      <c r="AF16" s="148"/>
      <c r="AG16" s="147">
        <v>0</v>
      </c>
      <c r="AH16" s="148">
        <f t="shared" si="16"/>
        <v>0</v>
      </c>
      <c r="AJ16" s="148"/>
    </row>
    <row r="17" spans="1:36" ht="12.75" customHeight="1">
      <c r="A17" s="147" t="s">
        <v>210</v>
      </c>
      <c r="B17" s="147">
        <f t="shared" si="17"/>
        <v>0.3</v>
      </c>
      <c r="C17" s="147">
        <v>0</v>
      </c>
      <c r="D17" s="148">
        <f t="shared" si="1"/>
        <v>0</v>
      </c>
      <c r="E17" s="147">
        <v>0</v>
      </c>
      <c r="F17" s="148">
        <f t="shared" si="2"/>
        <v>0</v>
      </c>
      <c r="G17" s="147"/>
      <c r="I17" s="147">
        <v>0</v>
      </c>
      <c r="J17" s="148">
        <f t="shared" si="4"/>
        <v>0</v>
      </c>
      <c r="K17" s="147">
        <v>0</v>
      </c>
      <c r="L17" s="148">
        <f t="shared" si="5"/>
        <v>0</v>
      </c>
      <c r="M17" s="147">
        <v>0</v>
      </c>
      <c r="N17" s="148">
        <f t="shared" si="6"/>
        <v>0</v>
      </c>
      <c r="P17" s="148">
        <f t="shared" si="7"/>
        <v>0</v>
      </c>
      <c r="Q17" s="147">
        <v>0.3</v>
      </c>
      <c r="R17" s="148">
        <f t="shared" si="8"/>
        <v>3.7000493339911199E-2</v>
      </c>
      <c r="S17" s="1297"/>
      <c r="T17" s="148">
        <f t="shared" si="9"/>
        <v>0</v>
      </c>
      <c r="V17" s="148">
        <f t="shared" si="10"/>
        <v>0</v>
      </c>
      <c r="X17" s="148">
        <f t="shared" si="11"/>
        <v>0</v>
      </c>
      <c r="Y17" s="147"/>
      <c r="Z17" s="148">
        <f t="shared" si="12"/>
        <v>0</v>
      </c>
      <c r="AA17" s="147">
        <v>0</v>
      </c>
      <c r="AB17" s="148">
        <f t="shared" si="13"/>
        <v>0</v>
      </c>
      <c r="AC17" s="147">
        <v>0</v>
      </c>
      <c r="AD17" s="148">
        <f t="shared" si="14"/>
        <v>0</v>
      </c>
      <c r="AF17" s="148"/>
      <c r="AG17" s="147">
        <v>0</v>
      </c>
      <c r="AH17" s="148">
        <f t="shared" si="16"/>
        <v>0</v>
      </c>
      <c r="AJ17" s="148"/>
    </row>
    <row r="18" spans="1:36" ht="12.75" customHeight="1">
      <c r="A18" s="147" t="s">
        <v>211</v>
      </c>
      <c r="B18" s="147">
        <f t="shared" si="17"/>
        <v>3.71700075</v>
      </c>
      <c r="C18" s="147">
        <v>2.909958</v>
      </c>
      <c r="D18" s="148">
        <f t="shared" si="1"/>
        <v>0.19234419472274306</v>
      </c>
      <c r="E18" s="147">
        <v>0</v>
      </c>
      <c r="G18" s="147"/>
      <c r="I18" s="147">
        <v>0</v>
      </c>
      <c r="J18" s="148">
        <f t="shared" si="4"/>
        <v>0</v>
      </c>
      <c r="K18" s="147">
        <v>0</v>
      </c>
      <c r="L18" s="148">
        <f t="shared" si="5"/>
        <v>0</v>
      </c>
      <c r="M18" s="147">
        <v>0</v>
      </c>
      <c r="N18" s="148">
        <f t="shared" si="6"/>
        <v>0</v>
      </c>
      <c r="P18" s="148">
        <f t="shared" si="7"/>
        <v>0</v>
      </c>
      <c r="Q18" s="147"/>
      <c r="R18" s="148">
        <f t="shared" si="8"/>
        <v>0</v>
      </c>
      <c r="S18" s="1297"/>
      <c r="T18" s="148">
        <f t="shared" si="9"/>
        <v>0</v>
      </c>
      <c r="U18" s="147">
        <v>0.80704275000000003</v>
      </c>
      <c r="V18" s="148">
        <f t="shared" si="10"/>
        <v>0.5151881278669016</v>
      </c>
      <c r="X18" s="148">
        <f t="shared" si="11"/>
        <v>0</v>
      </c>
      <c r="Y18" s="147"/>
      <c r="Z18" s="148">
        <f t="shared" si="12"/>
        <v>0</v>
      </c>
      <c r="AA18" s="147">
        <v>0</v>
      </c>
      <c r="AB18" s="148">
        <f t="shared" si="13"/>
        <v>0</v>
      </c>
      <c r="AC18" s="147">
        <v>0</v>
      </c>
      <c r="AD18" s="148">
        <f t="shared" si="14"/>
        <v>0</v>
      </c>
      <c r="AF18" s="148"/>
      <c r="AG18" s="147">
        <v>0</v>
      </c>
      <c r="AH18" s="148">
        <f t="shared" si="16"/>
        <v>0</v>
      </c>
      <c r="AJ18" s="148"/>
    </row>
    <row r="19" spans="1:36" ht="12.75" customHeight="1" thickBot="1">
      <c r="A19" s="147" t="s">
        <v>212</v>
      </c>
      <c r="B19" s="147">
        <f t="shared" si="17"/>
        <v>0.76960000000000006</v>
      </c>
      <c r="C19" s="147">
        <v>0</v>
      </c>
      <c r="D19" s="148">
        <f t="shared" si="1"/>
        <v>0</v>
      </c>
      <c r="E19" s="147">
        <v>0</v>
      </c>
      <c r="F19" s="148">
        <f t="shared" si="2"/>
        <v>0</v>
      </c>
      <c r="G19" s="147"/>
      <c r="I19" s="147">
        <v>0</v>
      </c>
      <c r="J19" s="148">
        <f t="shared" si="4"/>
        <v>0</v>
      </c>
      <c r="K19" s="147">
        <v>0</v>
      </c>
      <c r="L19" s="148">
        <f t="shared" si="5"/>
        <v>0</v>
      </c>
      <c r="M19" s="147">
        <v>0</v>
      </c>
      <c r="N19" s="148">
        <f t="shared" si="6"/>
        <v>0</v>
      </c>
      <c r="P19" s="148">
        <f t="shared" si="7"/>
        <v>0</v>
      </c>
      <c r="Q19" s="147">
        <v>0.4</v>
      </c>
      <c r="R19" s="148">
        <f t="shared" si="8"/>
        <v>4.9333991119881605E-2</v>
      </c>
      <c r="S19" s="1297"/>
      <c r="T19" s="148">
        <f t="shared" si="9"/>
        <v>0</v>
      </c>
      <c r="U19" s="147">
        <v>0.4032</v>
      </c>
      <c r="V19" s="148">
        <f t="shared" si="10"/>
        <v>0.25738890926897579</v>
      </c>
      <c r="W19" s="147">
        <v>-3.3599999999999998E-2</v>
      </c>
      <c r="X19" s="148">
        <f t="shared" si="11"/>
        <v>-0.1856157386094999</v>
      </c>
      <c r="Y19" s="147"/>
      <c r="Z19" s="148">
        <f t="shared" si="12"/>
        <v>0</v>
      </c>
      <c r="AA19" s="147">
        <v>0</v>
      </c>
      <c r="AB19" s="148">
        <f t="shared" si="13"/>
        <v>0</v>
      </c>
      <c r="AC19" s="147">
        <v>0</v>
      </c>
      <c r="AD19" s="148">
        <f t="shared" si="14"/>
        <v>0</v>
      </c>
      <c r="AF19" s="148"/>
      <c r="AG19" s="147">
        <v>0</v>
      </c>
      <c r="AH19" s="148">
        <f t="shared" si="16"/>
        <v>0</v>
      </c>
      <c r="AJ19" s="148"/>
    </row>
    <row r="20" spans="1:36" ht="12.75" customHeight="1" thickBot="1">
      <c r="A20" s="67" t="s">
        <v>213</v>
      </c>
      <c r="B20" s="67">
        <f>SUM(B14:B19)</f>
        <v>4.7866007499999998</v>
      </c>
      <c r="C20" s="67">
        <v>2.909958</v>
      </c>
      <c r="D20" s="209">
        <f t="shared" si="1"/>
        <v>0.19234419472274306</v>
      </c>
      <c r="E20" s="67">
        <v>0</v>
      </c>
      <c r="F20" s="209">
        <f t="shared" si="2"/>
        <v>0</v>
      </c>
      <c r="G20" s="67"/>
      <c r="H20" s="209"/>
      <c r="I20" s="67">
        <v>0</v>
      </c>
      <c r="J20" s="209">
        <f t="shared" si="4"/>
        <v>0</v>
      </c>
      <c r="K20" s="67">
        <v>0</v>
      </c>
      <c r="L20" s="209">
        <f t="shared" si="5"/>
        <v>0</v>
      </c>
      <c r="M20" s="67">
        <v>0</v>
      </c>
      <c r="N20" s="209">
        <f t="shared" si="6"/>
        <v>0</v>
      </c>
      <c r="O20" s="67">
        <v>0</v>
      </c>
      <c r="P20" s="209">
        <f t="shared" si="7"/>
        <v>0</v>
      </c>
      <c r="Q20" s="67">
        <v>0.7</v>
      </c>
      <c r="R20" s="209">
        <f t="shared" si="8"/>
        <v>8.6334484459792804E-2</v>
      </c>
      <c r="S20" s="1618">
        <f>SUM(S14:S19)</f>
        <v>0</v>
      </c>
      <c r="T20" s="209">
        <f t="shared" si="9"/>
        <v>0</v>
      </c>
      <c r="U20" s="67">
        <v>1.2102427499999999</v>
      </c>
      <c r="V20" s="209">
        <f t="shared" si="10"/>
        <v>0.77257703713587733</v>
      </c>
      <c r="W20" s="67">
        <v>-3.3599999999999998E-2</v>
      </c>
      <c r="X20" s="209">
        <f t="shared" si="11"/>
        <v>-0.1856157386094999</v>
      </c>
      <c r="Y20" s="67">
        <f>SUM(Y14:Y19)</f>
        <v>0</v>
      </c>
      <c r="Z20" s="209">
        <f t="shared" si="12"/>
        <v>0</v>
      </c>
      <c r="AA20" s="67">
        <v>0</v>
      </c>
      <c r="AB20" s="209">
        <f t="shared" si="13"/>
        <v>0</v>
      </c>
      <c r="AC20" s="67">
        <v>0</v>
      </c>
      <c r="AD20" s="209">
        <f t="shared" si="14"/>
        <v>0</v>
      </c>
      <c r="AE20" s="67"/>
      <c r="AF20" s="209"/>
      <c r="AG20" s="67">
        <v>0</v>
      </c>
      <c r="AH20" s="209">
        <f t="shared" si="16"/>
        <v>0</v>
      </c>
      <c r="AJ20" s="148"/>
    </row>
    <row r="21" spans="1:36" ht="12.75" customHeight="1">
      <c r="A21" s="147" t="s">
        <v>131</v>
      </c>
      <c r="B21" s="147">
        <f>C21+E21+G21+I21+K21+M21+O21+Q21+S21+U21+W21+Y21+AA21+AC21+AE21+AG21</f>
        <v>177.7013082</v>
      </c>
      <c r="C21" s="147">
        <v>0</v>
      </c>
      <c r="D21" s="148">
        <f t="shared" si="1"/>
        <v>0</v>
      </c>
      <c r="E21" s="147">
        <v>0.3</v>
      </c>
      <c r="F21" s="148">
        <f t="shared" si="2"/>
        <v>6.593406593406594</v>
      </c>
      <c r="G21" s="147"/>
      <c r="I21" s="147">
        <v>6.1</v>
      </c>
      <c r="J21" s="148">
        <f t="shared" si="4"/>
        <v>3.9431157078215899</v>
      </c>
      <c r="K21" s="147">
        <v>7.9</v>
      </c>
      <c r="L21" s="148">
        <f t="shared" si="5"/>
        <v>1.3072976998179715</v>
      </c>
      <c r="M21" s="147">
        <v>1.4</v>
      </c>
      <c r="N21" s="148">
        <f t="shared" si="6"/>
        <v>3.0237580993520519</v>
      </c>
      <c r="P21" s="148">
        <f t="shared" si="7"/>
        <v>0</v>
      </c>
      <c r="Q21" s="147">
        <v>14.6</v>
      </c>
      <c r="R21" s="148">
        <f t="shared" si="8"/>
        <v>1.8006906758756782</v>
      </c>
      <c r="S21" s="1297">
        <v>1.0429999999999999</v>
      </c>
      <c r="T21" s="148">
        <f t="shared" si="9"/>
        <v>0.74848580532192788</v>
      </c>
      <c r="U21" s="147">
        <v>1.21716</v>
      </c>
      <c r="V21" s="148">
        <f t="shared" si="10"/>
        <v>0.77699276985572074</v>
      </c>
      <c r="W21" s="147">
        <v>0.11466</v>
      </c>
      <c r="X21" s="148">
        <f t="shared" si="11"/>
        <v>0.63341370800491836</v>
      </c>
      <c r="Y21" s="147">
        <v>0.35</v>
      </c>
      <c r="Z21" s="148">
        <f t="shared" si="12"/>
        <v>2.4857954545454546</v>
      </c>
      <c r="AA21" s="147">
        <v>87.611353199999996</v>
      </c>
      <c r="AB21" s="148">
        <f t="shared" si="13"/>
        <v>2.2883745676709748</v>
      </c>
      <c r="AC21" s="147">
        <v>0</v>
      </c>
      <c r="AD21" s="148">
        <f t="shared" si="14"/>
        <v>0</v>
      </c>
      <c r="AF21" s="148"/>
      <c r="AG21" s="147">
        <v>57.065134999999998</v>
      </c>
      <c r="AH21" s="148">
        <f t="shared" si="16"/>
        <v>1.4652778298843854</v>
      </c>
      <c r="AJ21" s="148"/>
    </row>
    <row r="22" spans="1:36" ht="12.75" customHeight="1">
      <c r="A22" s="147" t="s">
        <v>133</v>
      </c>
      <c r="B22" s="147">
        <f>C22+E22+G22+I22+K22+M22+O22+Q22+S22+U22+W22+Y22+AA22+AC22+AE22+AG22</f>
        <v>271.60338100000001</v>
      </c>
      <c r="C22" s="147">
        <v>24.712350000000001</v>
      </c>
      <c r="D22" s="148">
        <f t="shared" si="1"/>
        <v>1.6334521187098161</v>
      </c>
      <c r="E22" s="147">
        <v>0</v>
      </c>
      <c r="F22" s="148">
        <f t="shared" si="2"/>
        <v>0</v>
      </c>
      <c r="G22" s="147"/>
      <c r="I22" s="147">
        <v>1.9</v>
      </c>
      <c r="K22" s="147">
        <v>9</v>
      </c>
      <c r="M22" s="147">
        <v>1.6</v>
      </c>
      <c r="N22" s="148">
        <f t="shared" si="6"/>
        <v>3.455723542116631</v>
      </c>
      <c r="O22" s="147">
        <v>35.6</v>
      </c>
      <c r="P22" s="148">
        <f t="shared" si="7"/>
        <v>5.917553191489362</v>
      </c>
      <c r="Q22" s="147"/>
      <c r="R22" s="148">
        <f t="shared" si="8"/>
        <v>0</v>
      </c>
      <c r="S22" s="1297">
        <v>2.0249999999999999</v>
      </c>
      <c r="T22" s="148">
        <f t="shared" si="9"/>
        <v>1.4531963142635704</v>
      </c>
      <c r="U22" s="147">
        <v>3.3351959999999998</v>
      </c>
      <c r="V22" s="148">
        <f t="shared" si="10"/>
        <v>2.1290735630909006</v>
      </c>
      <c r="W22" s="147">
        <v>0.10465000000000001</v>
      </c>
      <c r="X22" s="148">
        <f t="shared" si="11"/>
        <v>0.57811568587750495</v>
      </c>
      <c r="Y22" s="147">
        <v>0.65</v>
      </c>
      <c r="Z22" s="148">
        <f t="shared" si="12"/>
        <v>4.6164772727272725</v>
      </c>
      <c r="AA22" s="147">
        <v>120.91522625</v>
      </c>
      <c r="AB22" s="148">
        <f t="shared" si="13"/>
        <v>3.1582588156472156</v>
      </c>
      <c r="AC22" s="147">
        <v>17.501441750000001</v>
      </c>
      <c r="AD22" s="148">
        <f t="shared" si="14"/>
        <v>6.3293085835821064</v>
      </c>
      <c r="AF22" s="148"/>
      <c r="AG22" s="147">
        <v>54.259517000000002</v>
      </c>
      <c r="AH22" s="148">
        <f t="shared" si="16"/>
        <v>1.3932371722302055</v>
      </c>
      <c r="AJ22" s="148"/>
    </row>
    <row r="23" spans="1:36" ht="12.75" customHeight="1">
      <c r="A23" s="147" t="s">
        <v>135</v>
      </c>
      <c r="B23" s="147">
        <f>C23+E23+G23+I23+K23+M23+O23+Q23+S23+U23+W23+Y23+AA23+AC23+AE23+AG23</f>
        <v>2179.7288699999999</v>
      </c>
      <c r="C23" s="147">
        <v>207.28986306000002</v>
      </c>
      <c r="D23" s="148">
        <f t="shared" si="1"/>
        <v>13.701572938325357</v>
      </c>
      <c r="E23" s="147">
        <v>1.5</v>
      </c>
      <c r="F23" s="148">
        <f t="shared" si="2"/>
        <v>32.967032967032964</v>
      </c>
      <c r="G23" s="147"/>
      <c r="I23" s="147">
        <v>16.899999999999999</v>
      </c>
      <c r="J23" s="148">
        <f t="shared" si="4"/>
        <v>10.92436974789916</v>
      </c>
      <c r="K23" s="147">
        <v>139</v>
      </c>
      <c r="L23" s="148">
        <f t="shared" si="5"/>
        <v>23.001820287936457</v>
      </c>
      <c r="M23" s="147">
        <v>15.7</v>
      </c>
      <c r="N23" s="148">
        <f t="shared" si="6"/>
        <v>33.909287257019436</v>
      </c>
      <c r="O23" s="147">
        <v>202.6</v>
      </c>
      <c r="P23" s="148">
        <f t="shared" si="7"/>
        <v>33.67686170212766</v>
      </c>
      <c r="Q23" s="147">
        <v>151.80000000000001</v>
      </c>
      <c r="R23" s="148">
        <f t="shared" si="8"/>
        <v>18.722249629995069</v>
      </c>
      <c r="S23" s="1297">
        <v>28.7</v>
      </c>
      <c r="T23" s="148">
        <f t="shared" si="9"/>
        <v>20.595918133019492</v>
      </c>
      <c r="U23" s="147">
        <v>27.502922079999998</v>
      </c>
      <c r="V23" s="148">
        <f t="shared" si="10"/>
        <v>17.556912489783809</v>
      </c>
      <c r="W23" s="147">
        <v>6.9925047000000005</v>
      </c>
      <c r="X23" s="148">
        <f t="shared" si="11"/>
        <v>38.628539423241058</v>
      </c>
      <c r="Y23" s="147">
        <v>6</v>
      </c>
      <c r="Z23" s="148">
        <f t="shared" si="12"/>
        <v>42.613636363636367</v>
      </c>
      <c r="AA23" s="147">
        <v>643.27398930999993</v>
      </c>
      <c r="AB23" s="148">
        <f t="shared" si="13"/>
        <v>16.802067122748817</v>
      </c>
      <c r="AC23" s="147">
        <v>109.89935184999999</v>
      </c>
      <c r="AD23" s="148">
        <f t="shared" si="14"/>
        <v>39.744549102322665</v>
      </c>
      <c r="AF23" s="148"/>
      <c r="AG23" s="147">
        <v>622.57023900000002</v>
      </c>
      <c r="AH23" s="148">
        <f t="shared" si="16"/>
        <v>15.985914494945524</v>
      </c>
      <c r="AJ23" s="148"/>
    </row>
    <row r="24" spans="1:36" ht="12.75" customHeight="1" thickBot="1">
      <c r="A24" s="147" t="s">
        <v>137</v>
      </c>
      <c r="B24" s="147">
        <f>C24+E24+G24+I24+K24+M24+O24+Q24+S24+U24+W24+Y24+AA24+AC24+AE24+AG24</f>
        <v>160.5632895</v>
      </c>
      <c r="C24" s="147">
        <v>36.339322500000002</v>
      </c>
      <c r="D24" s="148">
        <f t="shared" si="1"/>
        <v>2.4019789024558285</v>
      </c>
      <c r="E24" s="147">
        <v>0</v>
      </c>
      <c r="F24" s="148">
        <f t="shared" si="2"/>
        <v>0</v>
      </c>
      <c r="G24" s="147"/>
      <c r="I24" s="147">
        <v>8.1</v>
      </c>
      <c r="J24" s="148">
        <f t="shared" si="4"/>
        <v>5.2359405300581772</v>
      </c>
      <c r="K24" s="147">
        <v>5.3</v>
      </c>
      <c r="L24" s="148">
        <f t="shared" si="5"/>
        <v>0.87704782392851233</v>
      </c>
      <c r="M24" s="147">
        <v>1.9</v>
      </c>
      <c r="N24" s="148">
        <f t="shared" si="6"/>
        <v>4.1036717062634986</v>
      </c>
      <c r="O24" s="147">
        <v>30.7</v>
      </c>
      <c r="P24" s="148">
        <f t="shared" si="7"/>
        <v>5.1030585106382977</v>
      </c>
      <c r="Q24" s="147">
        <v>1</v>
      </c>
      <c r="R24" s="148">
        <f t="shared" si="8"/>
        <v>0.123334977799704</v>
      </c>
      <c r="S24" s="1297">
        <v>0.79200000000000004</v>
      </c>
      <c r="T24" s="148">
        <f t="shared" si="9"/>
        <v>0.56836122513419651</v>
      </c>
      <c r="U24" s="147">
        <v>1.6911499999999999</v>
      </c>
      <c r="V24" s="148">
        <f t="shared" si="10"/>
        <v>1.0795715622773523</v>
      </c>
      <c r="W24" s="147">
        <v>9.4185000000000005E-2</v>
      </c>
      <c r="X24" s="148">
        <f t="shared" si="11"/>
        <v>0.52030411728975434</v>
      </c>
      <c r="Y24" s="147">
        <v>0.48</v>
      </c>
      <c r="Z24" s="148">
        <f t="shared" si="12"/>
        <v>3.4090909090909087</v>
      </c>
      <c r="AA24" s="147">
        <v>0</v>
      </c>
      <c r="AB24" s="148">
        <f t="shared" si="13"/>
        <v>0</v>
      </c>
      <c r="AC24" s="147">
        <v>0</v>
      </c>
      <c r="AD24" s="148">
        <f t="shared" si="14"/>
        <v>0</v>
      </c>
      <c r="AF24" s="148"/>
      <c r="AG24" s="147">
        <v>74.166632000000007</v>
      </c>
      <c r="AH24" s="148">
        <f t="shared" si="16"/>
        <v>1.9043978707277889</v>
      </c>
      <c r="AJ24" s="148"/>
    </row>
    <row r="25" spans="1:36" ht="12.75" customHeight="1" thickBot="1">
      <c r="A25" s="67" t="s">
        <v>214</v>
      </c>
      <c r="B25" s="67">
        <f>SUM(B21:B24)</f>
        <v>2789.5968487</v>
      </c>
      <c r="C25" s="67">
        <v>268.34153556000001</v>
      </c>
      <c r="D25" s="209">
        <f t="shared" si="1"/>
        <v>17.737003959491002</v>
      </c>
      <c r="E25" s="67">
        <v>1.8</v>
      </c>
      <c r="F25" s="209">
        <f t="shared" si="2"/>
        <v>39.560439560439562</v>
      </c>
      <c r="G25" s="67"/>
      <c r="H25" s="209"/>
      <c r="I25" s="67">
        <v>33</v>
      </c>
      <c r="J25" s="209">
        <f t="shared" si="4"/>
        <v>21.331609566903687</v>
      </c>
      <c r="K25" s="67">
        <v>161.19999999999999</v>
      </c>
      <c r="L25" s="209">
        <f t="shared" si="5"/>
        <v>26.675492305146452</v>
      </c>
      <c r="M25" s="67">
        <v>20.6</v>
      </c>
      <c r="N25" s="209">
        <f t="shared" si="6"/>
        <v>44.492440604751629</v>
      </c>
      <c r="O25" s="67">
        <v>268.89999999999998</v>
      </c>
      <c r="P25" s="209">
        <f t="shared" si="7"/>
        <v>44.697473404255312</v>
      </c>
      <c r="Q25" s="67">
        <v>167.4</v>
      </c>
      <c r="R25" s="209">
        <f t="shared" si="8"/>
        <v>20.646275283670452</v>
      </c>
      <c r="S25" s="1618">
        <f>SUM(S21:S24)-0.1</f>
        <v>32.46</v>
      </c>
      <c r="T25" s="209">
        <f t="shared" si="9"/>
        <v>23.294198696787902</v>
      </c>
      <c r="U25" s="67">
        <v>33.746428079999994</v>
      </c>
      <c r="V25" s="209">
        <f t="shared" si="10"/>
        <v>21.542550385007779</v>
      </c>
      <c r="W25" s="67">
        <v>7.305999700000001</v>
      </c>
      <c r="X25" s="209">
        <f t="shared" si="11"/>
        <v>40.360372934413235</v>
      </c>
      <c r="Y25" s="67">
        <f>SUM(Y21:Y24)</f>
        <v>7.48</v>
      </c>
      <c r="Z25" s="209">
        <f t="shared" si="12"/>
        <v>53.125</v>
      </c>
      <c r="AA25" s="67">
        <v>851.80056875999992</v>
      </c>
      <c r="AB25" s="209">
        <f t="shared" si="13"/>
        <v>22.24870050606701</v>
      </c>
      <c r="AC25" s="67">
        <v>127.40079359999999</v>
      </c>
      <c r="AD25" s="209">
        <f t="shared" si="14"/>
        <v>46.07385768590477</v>
      </c>
      <c r="AE25" s="67"/>
      <c r="AF25" s="209"/>
      <c r="AG25" s="67">
        <v>808.06152300000008</v>
      </c>
      <c r="AH25" s="209">
        <f t="shared" si="16"/>
        <v>20.748827367787907</v>
      </c>
      <c r="AJ25" s="148"/>
    </row>
    <row r="26" spans="1:36" ht="12.75" customHeight="1">
      <c r="A26" s="147" t="s">
        <v>215</v>
      </c>
      <c r="B26" s="147">
        <f t="shared" ref="B26:B32" si="18">C26+E26+G26+I26+K26+M26+O26+Q26+S26+U26+W26+Y26+AA26+AC26+AE26+AG26</f>
        <v>50.730556</v>
      </c>
      <c r="C26" s="147">
        <v>0</v>
      </c>
      <c r="D26" s="148">
        <f t="shared" si="1"/>
        <v>0</v>
      </c>
      <c r="E26" s="147">
        <v>0</v>
      </c>
      <c r="F26" s="148">
        <f t="shared" si="2"/>
        <v>0</v>
      </c>
      <c r="G26" s="147"/>
      <c r="I26" s="147">
        <v>3.3</v>
      </c>
      <c r="J26" s="148">
        <f t="shared" si="4"/>
        <v>2.1331609566903684</v>
      </c>
      <c r="K26" s="147">
        <v>0</v>
      </c>
      <c r="L26" s="148">
        <f t="shared" si="5"/>
        <v>0</v>
      </c>
      <c r="M26" s="147">
        <v>0</v>
      </c>
      <c r="N26" s="148">
        <f t="shared" si="6"/>
        <v>0</v>
      </c>
      <c r="P26" s="148">
        <f t="shared" si="7"/>
        <v>0</v>
      </c>
      <c r="Q26" s="147"/>
      <c r="R26" s="148">
        <f t="shared" si="8"/>
        <v>0</v>
      </c>
      <c r="S26" s="1297"/>
      <c r="T26" s="148">
        <f t="shared" si="9"/>
        <v>0</v>
      </c>
      <c r="U26" s="147">
        <v>1.5327500000000001</v>
      </c>
      <c r="V26" s="148">
        <f t="shared" si="10"/>
        <v>0.97845449077882607</v>
      </c>
      <c r="X26" s="148">
        <f t="shared" si="11"/>
        <v>0</v>
      </c>
      <c r="Y26" s="147"/>
      <c r="Z26" s="148">
        <f t="shared" si="12"/>
        <v>0</v>
      </c>
      <c r="AA26" s="147">
        <v>0</v>
      </c>
      <c r="AB26" s="148">
        <f t="shared" si="13"/>
        <v>0</v>
      </c>
      <c r="AC26" s="147">
        <v>0</v>
      </c>
      <c r="AD26" s="148">
        <f t="shared" si="14"/>
        <v>0</v>
      </c>
      <c r="AF26" s="148"/>
      <c r="AG26" s="147">
        <v>45.897806000000003</v>
      </c>
      <c r="AH26" s="148">
        <f t="shared" si="16"/>
        <v>1.1785311218861485</v>
      </c>
      <c r="AJ26" s="148"/>
    </row>
    <row r="27" spans="1:36" ht="12.75" customHeight="1">
      <c r="A27" s="147" t="s">
        <v>216</v>
      </c>
      <c r="B27" s="147">
        <f t="shared" si="18"/>
        <v>208.79219970000003</v>
      </c>
      <c r="C27" s="147">
        <v>67.438460000000006</v>
      </c>
      <c r="D27" s="148">
        <f t="shared" si="1"/>
        <v>4.4575888318807069</v>
      </c>
      <c r="E27" s="147">
        <v>0</v>
      </c>
      <c r="F27" s="148">
        <f t="shared" si="2"/>
        <v>0</v>
      </c>
      <c r="G27" s="147"/>
      <c r="I27" s="147">
        <v>1.7</v>
      </c>
      <c r="J27" s="148">
        <f t="shared" si="4"/>
        <v>1.098901098901099</v>
      </c>
      <c r="K27" s="147">
        <v>37.299999999999997</v>
      </c>
      <c r="L27" s="148">
        <f t="shared" si="5"/>
        <v>6.1724309117987755</v>
      </c>
      <c r="M27" s="147">
        <v>0</v>
      </c>
      <c r="N27" s="148">
        <f t="shared" si="6"/>
        <v>0</v>
      </c>
      <c r="P27" s="148">
        <f t="shared" si="7"/>
        <v>0</v>
      </c>
      <c r="Q27" s="147">
        <v>9</v>
      </c>
      <c r="R27" s="148">
        <f t="shared" si="8"/>
        <v>1.110014800197336</v>
      </c>
      <c r="S27" s="1297">
        <v>3.7080000000000002</v>
      </c>
      <c r="T27" s="148">
        <f t="shared" si="9"/>
        <v>2.6609639176737381</v>
      </c>
      <c r="U27" s="147">
        <v>1.683141</v>
      </c>
      <c r="V27" s="148">
        <f t="shared" si="10"/>
        <v>1.0744588941862432</v>
      </c>
      <c r="W27" s="147">
        <v>0.89362369999999991</v>
      </c>
      <c r="X27" s="148">
        <f t="shared" si="11"/>
        <v>4.9366256879301824</v>
      </c>
      <c r="Y27" s="147"/>
      <c r="Z27" s="148">
        <f t="shared" si="12"/>
        <v>0</v>
      </c>
      <c r="AA27" s="147">
        <v>35.196345000000001</v>
      </c>
      <c r="AB27" s="148">
        <f t="shared" si="13"/>
        <v>0.91931488136144313</v>
      </c>
      <c r="AC27" s="147">
        <v>0</v>
      </c>
      <c r="AD27" s="148">
        <f t="shared" si="14"/>
        <v>0</v>
      </c>
      <c r="AF27" s="148"/>
      <c r="AG27" s="147">
        <v>51.872630000000001</v>
      </c>
      <c r="AH27" s="148">
        <f t="shared" si="16"/>
        <v>1.331948390497905</v>
      </c>
      <c r="AJ27" s="148"/>
    </row>
    <row r="28" spans="1:36" ht="12.75" customHeight="1">
      <c r="A28" s="147" t="s">
        <v>217</v>
      </c>
      <c r="B28" s="147">
        <f t="shared" si="18"/>
        <v>469.55958965000002</v>
      </c>
      <c r="C28" s="147">
        <v>57.145235499999998</v>
      </c>
      <c r="D28" s="148">
        <f t="shared" si="1"/>
        <v>3.7772209442504008</v>
      </c>
      <c r="E28" s="147">
        <v>0.1</v>
      </c>
      <c r="F28" s="148">
        <f t="shared" si="2"/>
        <v>2.197802197802198</v>
      </c>
      <c r="G28" s="147"/>
      <c r="I28" s="147">
        <v>4.7</v>
      </c>
      <c r="J28" s="148">
        <f t="shared" si="4"/>
        <v>3.0381383322559796</v>
      </c>
      <c r="K28" s="147">
        <v>88</v>
      </c>
      <c r="L28" s="148">
        <f t="shared" si="5"/>
        <v>14.562303491643224</v>
      </c>
      <c r="M28" s="147">
        <v>5.8</v>
      </c>
      <c r="N28" s="148">
        <f t="shared" si="6"/>
        <v>12.526997840172788</v>
      </c>
      <c r="O28" s="147">
        <v>15.1</v>
      </c>
      <c r="P28" s="148">
        <f t="shared" si="7"/>
        <v>2.509973404255319</v>
      </c>
      <c r="Q28" s="147">
        <v>18</v>
      </c>
      <c r="R28" s="148">
        <f t="shared" si="8"/>
        <v>2.220029600394672</v>
      </c>
      <c r="S28" s="1297">
        <v>9.6959999999999997</v>
      </c>
      <c r="T28" s="148">
        <f t="shared" si="9"/>
        <v>6.9581192410368295</v>
      </c>
      <c r="U28" s="147">
        <v>2.4447570000000001</v>
      </c>
      <c r="V28" s="148">
        <f t="shared" si="10"/>
        <v>1.5606481588732477</v>
      </c>
      <c r="W28" s="147">
        <v>0.13775999999999999</v>
      </c>
      <c r="X28" s="148">
        <f t="shared" si="11"/>
        <v>0.76102452829894951</v>
      </c>
      <c r="Y28" s="147">
        <v>0.42</v>
      </c>
      <c r="Z28" s="148">
        <f t="shared" si="12"/>
        <v>2.9829545454545454</v>
      </c>
      <c r="AA28" s="147">
        <v>107.24032720000001</v>
      </c>
      <c r="AB28" s="148">
        <f t="shared" si="13"/>
        <v>2.8010757559351784</v>
      </c>
      <c r="AC28" s="147">
        <v>20.557558950000001</v>
      </c>
      <c r="AD28" s="148">
        <f t="shared" si="14"/>
        <v>7.4345380328297894</v>
      </c>
      <c r="AF28" s="148"/>
      <c r="AG28" s="147">
        <v>140.217951</v>
      </c>
      <c r="AH28" s="148">
        <f t="shared" si="16"/>
        <v>3.6004165231908254</v>
      </c>
      <c r="AJ28" s="148"/>
    </row>
    <row r="29" spans="1:36" ht="12.75" customHeight="1">
      <c r="A29" s="147" t="s">
        <v>218</v>
      </c>
      <c r="B29" s="147">
        <f t="shared" si="18"/>
        <v>316.11163049999999</v>
      </c>
      <c r="C29" s="147">
        <v>0</v>
      </c>
      <c r="D29" s="148">
        <f t="shared" si="1"/>
        <v>0</v>
      </c>
      <c r="E29" s="147">
        <v>0</v>
      </c>
      <c r="F29" s="148">
        <f t="shared" si="2"/>
        <v>0</v>
      </c>
      <c r="G29" s="147"/>
      <c r="I29" s="147">
        <v>10.7</v>
      </c>
      <c r="J29" s="148">
        <f t="shared" si="4"/>
        <v>6.9166127989657404</v>
      </c>
      <c r="K29" s="147">
        <v>39.4</v>
      </c>
      <c r="L29" s="148">
        <f t="shared" si="5"/>
        <v>6.519940426940261</v>
      </c>
      <c r="M29" s="147">
        <v>0</v>
      </c>
      <c r="N29" s="148">
        <f t="shared" si="6"/>
        <v>0</v>
      </c>
      <c r="P29" s="148">
        <f t="shared" si="7"/>
        <v>0</v>
      </c>
      <c r="Q29" s="147">
        <v>12.8</v>
      </c>
      <c r="R29" s="148">
        <f t="shared" si="8"/>
        <v>1.5786877158362114</v>
      </c>
      <c r="S29" s="1297"/>
      <c r="T29" s="148">
        <f t="shared" si="9"/>
        <v>0</v>
      </c>
      <c r="U29" s="147">
        <v>1.11724</v>
      </c>
      <c r="V29" s="148">
        <f t="shared" si="10"/>
        <v>0.71320730404680188</v>
      </c>
      <c r="W29" s="147">
        <v>0.19636500000000001</v>
      </c>
      <c r="X29" s="148">
        <f t="shared" si="11"/>
        <v>1.084774836668287</v>
      </c>
      <c r="Y29" s="147">
        <v>0.14000000000000001</v>
      </c>
      <c r="Z29" s="148">
        <f t="shared" si="12"/>
        <v>0.99431818181818199</v>
      </c>
      <c r="AA29" s="147">
        <v>159.03177324999999</v>
      </c>
      <c r="AB29" s="148">
        <f t="shared" si="13"/>
        <v>4.1538482407199853</v>
      </c>
      <c r="AC29" s="147">
        <v>2.8970882499999999</v>
      </c>
      <c r="AD29" s="148">
        <f t="shared" si="14"/>
        <v>1.0477174275153565</v>
      </c>
      <c r="AF29" s="148"/>
      <c r="AG29" s="147">
        <v>89.829164000000006</v>
      </c>
      <c r="AH29" s="148">
        <f t="shared" si="16"/>
        <v>2.3065691947674978</v>
      </c>
      <c r="AJ29" s="148"/>
    </row>
    <row r="30" spans="1:36" ht="12.75" customHeight="1">
      <c r="A30" s="147" t="s">
        <v>219</v>
      </c>
      <c r="B30" s="147">
        <f t="shared" si="18"/>
        <v>10.050066000000001</v>
      </c>
      <c r="C30" s="147">
        <v>0</v>
      </c>
      <c r="D30" s="148">
        <f t="shared" si="1"/>
        <v>0</v>
      </c>
      <c r="E30" s="147">
        <v>0</v>
      </c>
      <c r="F30" s="148">
        <f t="shared" si="2"/>
        <v>0</v>
      </c>
      <c r="G30" s="147"/>
      <c r="I30" s="147">
        <v>0</v>
      </c>
      <c r="J30" s="148">
        <f t="shared" si="4"/>
        <v>0</v>
      </c>
      <c r="K30" s="147">
        <v>0</v>
      </c>
      <c r="L30" s="148">
        <f t="shared" si="5"/>
        <v>0</v>
      </c>
      <c r="M30" s="147">
        <v>0</v>
      </c>
      <c r="N30" s="148">
        <f t="shared" si="6"/>
        <v>0</v>
      </c>
      <c r="P30" s="148">
        <f t="shared" si="7"/>
        <v>0</v>
      </c>
      <c r="Q30" s="147">
        <v>1.5</v>
      </c>
      <c r="R30" s="148">
        <f t="shared" si="8"/>
        <v>0.185002466699556</v>
      </c>
      <c r="S30" s="1297">
        <v>0.95799999999999996</v>
      </c>
      <c r="T30" s="148">
        <f t="shared" si="9"/>
        <v>0.68748744151333363</v>
      </c>
      <c r="V30" s="148">
        <f t="shared" si="10"/>
        <v>0</v>
      </c>
      <c r="X30" s="148">
        <f t="shared" si="11"/>
        <v>0</v>
      </c>
      <c r="Y30" s="147"/>
      <c r="Z30" s="148">
        <f t="shared" si="12"/>
        <v>0</v>
      </c>
      <c r="AA30" s="147">
        <v>0</v>
      </c>
      <c r="AB30" s="148">
        <f t="shared" si="13"/>
        <v>0</v>
      </c>
      <c r="AC30" s="147">
        <v>0</v>
      </c>
      <c r="AD30" s="148">
        <f t="shared" si="14"/>
        <v>0</v>
      </c>
      <c r="AF30" s="148"/>
      <c r="AG30" s="147">
        <v>7.592066</v>
      </c>
      <c r="AH30" s="148">
        <f t="shared" si="16"/>
        <v>0.19494365504995345</v>
      </c>
      <c r="AJ30" s="148"/>
    </row>
    <row r="31" spans="1:36" ht="12.75" customHeight="1">
      <c r="A31" s="147" t="s">
        <v>220</v>
      </c>
      <c r="B31" s="147">
        <f t="shared" si="18"/>
        <v>369.05818799999997</v>
      </c>
      <c r="C31" s="147">
        <v>61.9255</v>
      </c>
      <c r="D31" s="148">
        <f t="shared" si="1"/>
        <v>4.0931898090292798</v>
      </c>
      <c r="E31" s="147">
        <v>0.1</v>
      </c>
      <c r="F31" s="148">
        <f t="shared" si="2"/>
        <v>2.197802197802198</v>
      </c>
      <c r="G31" s="147"/>
      <c r="I31" s="147">
        <v>4.7</v>
      </c>
      <c r="J31" s="148">
        <f t="shared" si="4"/>
        <v>3.0381383322559796</v>
      </c>
      <c r="K31" s="147">
        <v>0</v>
      </c>
      <c r="L31" s="148">
        <f t="shared" si="5"/>
        <v>0</v>
      </c>
      <c r="M31" s="147">
        <v>0</v>
      </c>
      <c r="N31" s="148">
        <f t="shared" si="6"/>
        <v>0</v>
      </c>
      <c r="P31" s="148">
        <f t="shared" si="7"/>
        <v>0</v>
      </c>
      <c r="Q31" s="147">
        <v>19.5</v>
      </c>
      <c r="R31" s="148">
        <f t="shared" si="8"/>
        <v>2.4050320670942282</v>
      </c>
      <c r="S31" s="1297">
        <v>4.9029999999999996</v>
      </c>
      <c r="T31" s="148">
        <f t="shared" si="9"/>
        <v>3.5185291500416223</v>
      </c>
      <c r="U31" s="147">
        <v>2.971638</v>
      </c>
      <c r="V31" s="148">
        <f t="shared" si="10"/>
        <v>1.8969907330412716</v>
      </c>
      <c r="W31" s="147">
        <v>1.0660000000000001</v>
      </c>
      <c r="X31" s="148">
        <f t="shared" si="11"/>
        <v>5.8888802785037768</v>
      </c>
      <c r="Y31" s="147">
        <v>0.16</v>
      </c>
      <c r="Z31" s="148">
        <f t="shared" si="12"/>
        <v>1.1363636363636365</v>
      </c>
      <c r="AA31" s="147">
        <v>177.44681499999999</v>
      </c>
      <c r="AB31" s="148">
        <f t="shared" si="13"/>
        <v>4.6348419894080175</v>
      </c>
      <c r="AC31" s="147">
        <v>0</v>
      </c>
      <c r="AD31" s="148">
        <f t="shared" si="14"/>
        <v>0</v>
      </c>
      <c r="AF31" s="148"/>
      <c r="AG31" s="147">
        <v>96.285235</v>
      </c>
      <c r="AH31" s="148">
        <f t="shared" si="16"/>
        <v>2.4723435805541873</v>
      </c>
      <c r="AJ31" s="148"/>
    </row>
    <row r="32" spans="1:36" ht="12.75" customHeight="1" thickBot="1">
      <c r="A32" s="147" t="s">
        <v>221</v>
      </c>
      <c r="B32" s="147">
        <f t="shared" si="18"/>
        <v>0</v>
      </c>
      <c r="C32" s="147">
        <v>0</v>
      </c>
      <c r="D32" s="148">
        <f t="shared" si="1"/>
        <v>0</v>
      </c>
      <c r="E32" s="147">
        <v>0</v>
      </c>
      <c r="F32" s="148">
        <f t="shared" si="2"/>
        <v>0</v>
      </c>
      <c r="G32" s="147"/>
      <c r="I32" s="147">
        <v>0</v>
      </c>
      <c r="J32" s="148">
        <f t="shared" si="4"/>
        <v>0</v>
      </c>
      <c r="K32" s="147">
        <v>0</v>
      </c>
      <c r="L32" s="148">
        <f t="shared" si="5"/>
        <v>0</v>
      </c>
      <c r="M32" s="147">
        <v>0</v>
      </c>
      <c r="N32" s="148">
        <f t="shared" si="6"/>
        <v>0</v>
      </c>
      <c r="P32" s="148">
        <f t="shared" si="7"/>
        <v>0</v>
      </c>
      <c r="Q32" s="147"/>
      <c r="R32" s="148">
        <f t="shared" si="8"/>
        <v>0</v>
      </c>
      <c r="S32" s="1297"/>
      <c r="T32" s="148">
        <f t="shared" si="9"/>
        <v>0</v>
      </c>
      <c r="V32" s="148">
        <f t="shared" si="10"/>
        <v>0</v>
      </c>
      <c r="X32" s="148">
        <f t="shared" si="11"/>
        <v>0</v>
      </c>
      <c r="Y32" s="147"/>
      <c r="Z32" s="148">
        <f t="shared" si="12"/>
        <v>0</v>
      </c>
      <c r="AA32" s="147">
        <v>0</v>
      </c>
      <c r="AB32" s="148">
        <f t="shared" si="13"/>
        <v>0</v>
      </c>
      <c r="AC32" s="147">
        <v>0</v>
      </c>
      <c r="AD32" s="148">
        <f t="shared" si="14"/>
        <v>0</v>
      </c>
      <c r="AF32" s="148"/>
      <c r="AG32" s="147">
        <v>0</v>
      </c>
      <c r="AH32" s="148">
        <f t="shared" si="16"/>
        <v>0</v>
      </c>
      <c r="AJ32" s="148"/>
    </row>
    <row r="33" spans="1:36" ht="12.75" customHeight="1" thickBot="1">
      <c r="A33" s="67" t="s">
        <v>222</v>
      </c>
      <c r="B33" s="67">
        <f>SUM(B26:B32)</f>
        <v>1424.30222985</v>
      </c>
      <c r="C33" s="67">
        <v>186.50919549999998</v>
      </c>
      <c r="D33" s="209">
        <f t="shared" si="1"/>
        <v>12.327999585160386</v>
      </c>
      <c r="E33" s="67">
        <v>0.2</v>
      </c>
      <c r="F33" s="209">
        <f t="shared" si="2"/>
        <v>4.395604395604396</v>
      </c>
      <c r="G33" s="67"/>
      <c r="H33" s="209"/>
      <c r="I33" s="67">
        <v>25.1</v>
      </c>
      <c r="J33" s="209">
        <f t="shared" si="4"/>
        <v>16.224951519069169</v>
      </c>
      <c r="K33" s="67">
        <v>164.7</v>
      </c>
      <c r="L33" s="209">
        <f t="shared" si="5"/>
        <v>27.254674830382257</v>
      </c>
      <c r="M33" s="67">
        <v>5.8</v>
      </c>
      <c r="N33" s="209">
        <f t="shared" si="6"/>
        <v>12.526997840172788</v>
      </c>
      <c r="O33" s="67">
        <v>15.1</v>
      </c>
      <c r="P33" s="209">
        <f t="shared" si="7"/>
        <v>2.509973404255319</v>
      </c>
      <c r="Q33" s="67">
        <v>60.8</v>
      </c>
      <c r="R33" s="209">
        <f t="shared" si="8"/>
        <v>7.4987666502220023</v>
      </c>
      <c r="S33" s="1618">
        <f>SUM(S26:S32)</f>
        <v>19.265000000000001</v>
      </c>
      <c r="T33" s="209">
        <f t="shared" si="9"/>
        <v>13.825099750265524</v>
      </c>
      <c r="U33" s="67">
        <v>9.7495259999999995</v>
      </c>
      <c r="V33" s="209">
        <f t="shared" si="10"/>
        <v>6.2237595809263899</v>
      </c>
      <c r="W33" s="67">
        <v>2.2937487000000001</v>
      </c>
      <c r="X33" s="209">
        <f t="shared" si="11"/>
        <v>12.671305331401198</v>
      </c>
      <c r="Y33" s="67">
        <f>SUM(Y26:Y32)</f>
        <v>0.72000000000000008</v>
      </c>
      <c r="Z33" s="209">
        <f t="shared" si="12"/>
        <v>5.1136363636363642</v>
      </c>
      <c r="AA33" s="67">
        <v>478.91526045000001</v>
      </c>
      <c r="AB33" s="209">
        <f t="shared" si="13"/>
        <v>12.509080867424624</v>
      </c>
      <c r="AC33" s="67">
        <v>23.4546472</v>
      </c>
      <c r="AD33" s="209">
        <f t="shared" si="14"/>
        <v>8.4822554603451454</v>
      </c>
      <c r="AE33" s="67"/>
      <c r="AF33" s="209"/>
      <c r="AG33" s="67">
        <v>431.69485199999997</v>
      </c>
      <c r="AH33" s="209">
        <f t="shared" si="16"/>
        <v>11.084752465946517</v>
      </c>
      <c r="AJ33" s="148"/>
    </row>
    <row r="34" spans="1:36" ht="12.75" customHeight="1">
      <c r="A34" s="147" t="s">
        <v>223</v>
      </c>
      <c r="B34" s="147">
        <f>C34+E34+G34+I34+K34+M34+O34+Q34+S34+U34+W34+Y34+AA34+AC34+AE34+AG34</f>
        <v>326.85073473999995</v>
      </c>
      <c r="C34" s="147">
        <v>141.84643588</v>
      </c>
      <c r="D34" s="148">
        <f t="shared" si="1"/>
        <v>9.375853013558892</v>
      </c>
      <c r="E34" s="147">
        <v>0</v>
      </c>
      <c r="F34" s="148">
        <f t="shared" si="2"/>
        <v>0</v>
      </c>
      <c r="G34" s="147"/>
      <c r="I34" s="147">
        <v>1.6</v>
      </c>
      <c r="J34" s="148">
        <f t="shared" si="4"/>
        <v>1.0342598577892697</v>
      </c>
      <c r="K34" s="147">
        <v>0</v>
      </c>
      <c r="L34" s="148">
        <f t="shared" si="5"/>
        <v>0</v>
      </c>
      <c r="M34" s="147">
        <v>0</v>
      </c>
      <c r="N34" s="148">
        <f t="shared" si="6"/>
        <v>0</v>
      </c>
      <c r="P34" s="148">
        <f t="shared" si="7"/>
        <v>0</v>
      </c>
      <c r="Q34" s="147">
        <v>12.2</v>
      </c>
      <c r="R34" s="148">
        <f t="shared" si="8"/>
        <v>1.5046867291563888</v>
      </c>
      <c r="S34" s="1297">
        <v>1.5</v>
      </c>
      <c r="T34" s="148">
        <f t="shared" si="9"/>
        <v>1.0764417142693115</v>
      </c>
      <c r="U34" s="147">
        <v>1.710253</v>
      </c>
      <c r="V34" s="148">
        <f t="shared" si="10"/>
        <v>1.0917662555654606</v>
      </c>
      <c r="W34" s="147">
        <v>0.29394199999999998</v>
      </c>
      <c r="X34" s="148">
        <f t="shared" si="11"/>
        <v>1.6238173047129052</v>
      </c>
      <c r="Y34" s="147"/>
      <c r="Z34" s="148">
        <f t="shared" si="12"/>
        <v>0</v>
      </c>
      <c r="AA34" s="147">
        <v>99.309669339999999</v>
      </c>
      <c r="AB34" s="148">
        <f t="shared" si="13"/>
        <v>2.593930048342981</v>
      </c>
      <c r="AC34" s="147">
        <v>15.72074252</v>
      </c>
      <c r="AD34" s="148">
        <f t="shared" si="14"/>
        <v>5.685327642913772</v>
      </c>
      <c r="AF34" s="148"/>
      <c r="AG34" s="147">
        <v>52.669691999999998</v>
      </c>
      <c r="AH34" s="148">
        <f t="shared" si="16"/>
        <v>1.3524147799604604</v>
      </c>
      <c r="AJ34" s="148"/>
    </row>
    <row r="35" spans="1:36" ht="12.75" customHeight="1">
      <c r="A35" s="147" t="s">
        <v>224</v>
      </c>
      <c r="B35" s="147">
        <f>C35+E35+G35+I35+K35+M35+O35+Q35+S35+U35+W35+Y35+AA35+AC35+AE35+AG35</f>
        <v>129.20610670000002</v>
      </c>
      <c r="C35" s="147">
        <v>34.289515000000002</v>
      </c>
      <c r="D35" s="148">
        <f t="shared" si="1"/>
        <v>2.2664894648336569</v>
      </c>
      <c r="E35" s="147">
        <v>0</v>
      </c>
      <c r="F35" s="148">
        <f t="shared" si="2"/>
        <v>0</v>
      </c>
      <c r="G35" s="147"/>
      <c r="I35" s="147">
        <v>0.7</v>
      </c>
      <c r="J35" s="148">
        <f t="shared" si="4"/>
        <v>0.45248868778280549</v>
      </c>
      <c r="K35" s="147">
        <v>0</v>
      </c>
      <c r="L35" s="148">
        <f t="shared" si="5"/>
        <v>0</v>
      </c>
      <c r="M35" s="147">
        <v>0</v>
      </c>
      <c r="N35" s="148">
        <f t="shared" si="6"/>
        <v>0</v>
      </c>
      <c r="P35" s="148">
        <f t="shared" si="7"/>
        <v>0</v>
      </c>
      <c r="Q35" s="147">
        <v>4.2</v>
      </c>
      <c r="R35" s="148">
        <f t="shared" si="8"/>
        <v>0.51800690675875682</v>
      </c>
      <c r="S35" s="1297"/>
      <c r="T35" s="148">
        <f t="shared" si="9"/>
        <v>0</v>
      </c>
      <c r="U35" s="147">
        <v>0.80777100000000002</v>
      </c>
      <c r="V35" s="148">
        <f t="shared" si="10"/>
        <v>0.51565301743330827</v>
      </c>
      <c r="W35" s="147">
        <v>0.12457500000000001</v>
      </c>
      <c r="X35" s="148">
        <f t="shared" si="11"/>
        <v>0.6881869237285253</v>
      </c>
      <c r="Y35" s="147"/>
      <c r="Z35" s="148">
        <f t="shared" si="12"/>
        <v>0</v>
      </c>
      <c r="AA35" s="147">
        <v>56.378482700000006</v>
      </c>
      <c r="AB35" s="148">
        <f t="shared" si="13"/>
        <v>1.4725841031132261</v>
      </c>
      <c r="AC35" s="147">
        <v>0</v>
      </c>
      <c r="AD35" s="148">
        <f t="shared" si="14"/>
        <v>0</v>
      </c>
      <c r="AF35" s="148"/>
      <c r="AG35" s="147">
        <v>32.705762999999997</v>
      </c>
      <c r="AH35" s="148">
        <f t="shared" si="16"/>
        <v>0.83979525209837891</v>
      </c>
      <c r="AJ35" s="148"/>
    </row>
    <row r="36" spans="1:36" ht="12.75" customHeight="1">
      <c r="A36" s="147" t="s">
        <v>225</v>
      </c>
      <c r="B36" s="147">
        <f>C36+E36+G36+I36+K36+M36+O36+Q36+S36+U36+W36+Y36+AA36+AC36+AE36+AG36</f>
        <v>690.36909309999999</v>
      </c>
      <c r="C36" s="147">
        <v>184.67141613000001</v>
      </c>
      <c r="D36" s="148">
        <f t="shared" si="1"/>
        <v>12.206524913360754</v>
      </c>
      <c r="E36" s="147">
        <v>0.05</v>
      </c>
      <c r="F36" s="148">
        <f t="shared" si="2"/>
        <v>1.098901098901099</v>
      </c>
      <c r="G36" s="147"/>
      <c r="I36" s="147">
        <v>0.8</v>
      </c>
      <c r="J36" s="148">
        <f t="shared" si="4"/>
        <v>0.51712992889463483</v>
      </c>
      <c r="K36" s="147">
        <v>8.6999999999999993</v>
      </c>
      <c r="L36" s="148">
        <f t="shared" si="5"/>
        <v>1.4396822770147277</v>
      </c>
      <c r="M36" s="147">
        <v>0</v>
      </c>
      <c r="N36" s="148">
        <f t="shared" si="6"/>
        <v>0</v>
      </c>
      <c r="P36" s="148">
        <f t="shared" si="7"/>
        <v>0</v>
      </c>
      <c r="Q36" s="147">
        <v>40.5</v>
      </c>
      <c r="R36" s="148">
        <f t="shared" si="8"/>
        <v>4.9950666008880127</v>
      </c>
      <c r="S36" s="1297">
        <v>6.1509999999999998</v>
      </c>
      <c r="T36" s="148">
        <f t="shared" si="9"/>
        <v>4.4141286563136903</v>
      </c>
      <c r="U36" s="147">
        <v>10.11137708</v>
      </c>
      <c r="V36" s="148">
        <f t="shared" si="10"/>
        <v>6.4547527723921663</v>
      </c>
      <c r="W36" s="147">
        <v>0.62148250000000005</v>
      </c>
      <c r="X36" s="148">
        <f t="shared" si="11"/>
        <v>3.4332420616184085</v>
      </c>
      <c r="Y36" s="147">
        <v>0.1</v>
      </c>
      <c r="Z36" s="148">
        <f t="shared" si="12"/>
        <v>0.71022727272727282</v>
      </c>
      <c r="AA36" s="147">
        <v>254.42849622999998</v>
      </c>
      <c r="AB36" s="148">
        <f t="shared" si="13"/>
        <v>6.6455736476799725</v>
      </c>
      <c r="AC36" s="147">
        <v>28.89048416</v>
      </c>
      <c r="AD36" s="148">
        <f t="shared" si="14"/>
        <v>10.448098618945542</v>
      </c>
      <c r="AF36" s="148"/>
      <c r="AG36" s="147">
        <v>155.34483700000001</v>
      </c>
      <c r="AH36" s="148">
        <f t="shared" si="16"/>
        <v>3.9888339113383955</v>
      </c>
      <c r="AJ36" s="148"/>
    </row>
    <row r="37" spans="1:36" ht="12.75" customHeight="1" thickBot="1">
      <c r="A37" s="147" t="s">
        <v>226</v>
      </c>
      <c r="B37" s="147">
        <f>C37+E37+G37+I37+K37+M37+O37+Q37+S37+U37+W37+Y37+AA37+AC37+AE37+AG37</f>
        <v>98.412775400000001</v>
      </c>
      <c r="C37" s="147">
        <v>25.18045</v>
      </c>
      <c r="D37" s="148">
        <f t="shared" si="1"/>
        <v>1.6643928805866941</v>
      </c>
      <c r="E37" s="147">
        <v>0</v>
      </c>
      <c r="F37" s="148">
        <f t="shared" si="2"/>
        <v>0</v>
      </c>
      <c r="G37" s="147"/>
      <c r="I37" s="147">
        <v>4.2</v>
      </c>
      <c r="J37" s="148">
        <f t="shared" si="4"/>
        <v>2.7149321266968331</v>
      </c>
      <c r="K37" s="147">
        <v>8.6999999999999993</v>
      </c>
      <c r="L37" s="148">
        <f t="shared" si="5"/>
        <v>1.4396822770147277</v>
      </c>
      <c r="M37" s="147">
        <v>0</v>
      </c>
      <c r="N37" s="148">
        <f t="shared" si="6"/>
        <v>0</v>
      </c>
      <c r="P37" s="148">
        <f t="shared" si="7"/>
        <v>0</v>
      </c>
      <c r="Q37" s="147">
        <v>4.0999999999999996</v>
      </c>
      <c r="R37" s="148">
        <f t="shared" si="8"/>
        <v>0.50567340897878643</v>
      </c>
      <c r="S37" s="1297">
        <v>0.88100000000000001</v>
      </c>
      <c r="T37" s="148">
        <f t="shared" si="9"/>
        <v>0.63223010018084225</v>
      </c>
      <c r="U37" s="147">
        <v>1.24549</v>
      </c>
      <c r="V37" s="148">
        <f t="shared" si="10"/>
        <v>0.79507766023168813</v>
      </c>
      <c r="W37" s="147">
        <v>0.2928094</v>
      </c>
      <c r="X37" s="148">
        <f t="shared" si="11"/>
        <v>1.6175605075239432</v>
      </c>
      <c r="Y37" s="147"/>
      <c r="Z37" s="148">
        <f t="shared" si="12"/>
        <v>0</v>
      </c>
      <c r="AA37" s="147">
        <v>0</v>
      </c>
      <c r="AB37" s="148">
        <f t="shared" si="13"/>
        <v>0</v>
      </c>
      <c r="AC37" s="147">
        <v>0</v>
      </c>
      <c r="AD37" s="148">
        <f t="shared" si="14"/>
        <v>0</v>
      </c>
      <c r="AF37" s="148"/>
      <c r="AG37" s="147">
        <v>53.813026000000001</v>
      </c>
      <c r="AH37" s="148">
        <f t="shared" si="16"/>
        <v>1.3817724948305476</v>
      </c>
      <c r="AJ37" s="148"/>
    </row>
    <row r="38" spans="1:36" ht="12.75" customHeight="1" thickBot="1">
      <c r="A38" s="67" t="s">
        <v>227</v>
      </c>
      <c r="B38" s="67">
        <f>SUM(B34:B37)</f>
        <v>1244.8387099400002</v>
      </c>
      <c r="C38" s="67">
        <v>385.98781700999967</v>
      </c>
      <c r="D38" s="209">
        <f t="shared" si="1"/>
        <v>25.51326027233997</v>
      </c>
      <c r="E38" s="67">
        <v>0.05</v>
      </c>
      <c r="F38" s="209">
        <f t="shared" si="2"/>
        <v>1.098901098901099</v>
      </c>
      <c r="G38" s="67"/>
      <c r="H38" s="209"/>
      <c r="I38" s="67">
        <v>7.3</v>
      </c>
      <c r="J38" s="209">
        <f t="shared" si="4"/>
        <v>4.7188106011635425</v>
      </c>
      <c r="K38" s="67">
        <v>17.399999999999999</v>
      </c>
      <c r="L38" s="209">
        <f t="shared" si="5"/>
        <v>2.8793645540294555</v>
      </c>
      <c r="M38" s="67">
        <v>0</v>
      </c>
      <c r="N38" s="209">
        <f t="shared" si="6"/>
        <v>0</v>
      </c>
      <c r="O38" s="67">
        <v>0</v>
      </c>
      <c r="P38" s="209">
        <f t="shared" si="7"/>
        <v>0</v>
      </c>
      <c r="Q38" s="67">
        <v>61</v>
      </c>
      <c r="R38" s="209">
        <f t="shared" si="8"/>
        <v>7.5234336457819451</v>
      </c>
      <c r="S38" s="1618">
        <f>SUM(S34:S37)+0.1</f>
        <v>8.6319999999999997</v>
      </c>
      <c r="T38" s="209">
        <f t="shared" si="9"/>
        <v>6.194563251715131</v>
      </c>
      <c r="U38" s="67">
        <v>13.874891080000001</v>
      </c>
      <c r="V38" s="209">
        <f t="shared" si="10"/>
        <v>8.8572497056226247</v>
      </c>
      <c r="W38" s="67">
        <v>1.3328088999999999</v>
      </c>
      <c r="X38" s="209">
        <f t="shared" si="11"/>
        <v>7.3628067975837821</v>
      </c>
      <c r="Y38" s="67">
        <f>SUM(Y34:Y37)</f>
        <v>0.1</v>
      </c>
      <c r="Z38" s="209">
        <f t="shared" si="12"/>
        <v>0.71022727272727282</v>
      </c>
      <c r="AA38" s="67">
        <v>410.11664826999998</v>
      </c>
      <c r="AB38" s="209">
        <f t="shared" si="13"/>
        <v>10.71208779913618</v>
      </c>
      <c r="AC38" s="67">
        <v>44.611226680000001</v>
      </c>
      <c r="AD38" s="209">
        <f t="shared" si="14"/>
        <v>16.133426261859316</v>
      </c>
      <c r="AE38" s="67"/>
      <c r="AF38" s="209"/>
      <c r="AG38" s="67">
        <v>294.53331800000001</v>
      </c>
      <c r="AH38" s="209">
        <f t="shared" si="16"/>
        <v>7.5628164382277836</v>
      </c>
      <c r="AJ38" s="148"/>
    </row>
    <row r="39" spans="1:36" ht="12.75" customHeight="1">
      <c r="A39" s="147" t="s">
        <v>228</v>
      </c>
      <c r="B39" s="147">
        <f t="shared" ref="B39:B45" si="19">C39+E39+G39+I39+K39+M39+O39+Q39+S39+U39+W39+Y39+AA39+AC39+AE39+AG39</f>
        <v>1222.3212599000001</v>
      </c>
      <c r="C39" s="147">
        <v>225.3272058</v>
      </c>
      <c r="D39" s="148">
        <f t="shared" si="1"/>
        <v>14.893816319248179</v>
      </c>
      <c r="E39" s="147">
        <v>0.7</v>
      </c>
      <c r="F39" s="148">
        <f t="shared" si="2"/>
        <v>15.384615384615385</v>
      </c>
      <c r="G39" s="147"/>
      <c r="I39" s="147">
        <v>16.3</v>
      </c>
      <c r="J39" s="148">
        <f t="shared" si="4"/>
        <v>10.536522301228185</v>
      </c>
      <c r="K39" s="147">
        <v>18.3</v>
      </c>
      <c r="L39" s="148">
        <f t="shared" si="5"/>
        <v>3.0282972033758071</v>
      </c>
      <c r="M39" s="147">
        <v>0</v>
      </c>
      <c r="N39" s="148">
        <f t="shared" si="6"/>
        <v>0</v>
      </c>
      <c r="P39" s="148">
        <f t="shared" si="7"/>
        <v>0</v>
      </c>
      <c r="Q39" s="147">
        <v>63.7</v>
      </c>
      <c r="R39" s="148">
        <f t="shared" si="8"/>
        <v>7.8564380858411456</v>
      </c>
      <c r="S39" s="1297">
        <v>12.159000000000001</v>
      </c>
      <c r="T39" s="148">
        <f t="shared" si="9"/>
        <v>8.7256365358670394</v>
      </c>
      <c r="U39" s="147">
        <v>14.428125</v>
      </c>
      <c r="V39" s="148">
        <f t="shared" si="10"/>
        <v>9.2104150707997068</v>
      </c>
      <c r="W39" s="147">
        <v>1.6638846999999999</v>
      </c>
      <c r="X39" s="148">
        <f t="shared" si="11"/>
        <v>9.1917615342722048</v>
      </c>
      <c r="Y39" s="147">
        <v>0.28999999999999998</v>
      </c>
      <c r="Z39" s="148">
        <f t="shared" si="12"/>
        <v>2.0596590909090908</v>
      </c>
      <c r="AA39" s="147">
        <v>577.94968700000004</v>
      </c>
      <c r="AB39" s="148">
        <f t="shared" si="13"/>
        <v>15.095821680838966</v>
      </c>
      <c r="AC39" s="147">
        <v>16.221276400000001</v>
      </c>
      <c r="AD39" s="148">
        <f t="shared" si="14"/>
        <v>5.8663432088489422</v>
      </c>
      <c r="AF39" s="148"/>
      <c r="AG39" s="147">
        <v>275.28208100000001</v>
      </c>
      <c r="AH39" s="148">
        <f t="shared" si="16"/>
        <v>7.0684969071524604</v>
      </c>
      <c r="AJ39" s="148"/>
    </row>
    <row r="40" spans="1:36" ht="12.75" customHeight="1">
      <c r="A40" s="147" t="s">
        <v>229</v>
      </c>
      <c r="B40" s="147">
        <f t="shared" si="19"/>
        <v>457.06280358999999</v>
      </c>
      <c r="C40" s="147">
        <v>0</v>
      </c>
      <c r="D40" s="148">
        <f t="shared" si="1"/>
        <v>0</v>
      </c>
      <c r="E40" s="147">
        <v>0</v>
      </c>
      <c r="F40" s="148">
        <f t="shared" si="2"/>
        <v>0</v>
      </c>
      <c r="G40" s="147"/>
      <c r="I40" s="147">
        <v>5.6</v>
      </c>
      <c r="J40" s="148">
        <f t="shared" si="4"/>
        <v>3.6199095022624439</v>
      </c>
      <c r="K40" s="147">
        <v>17.7</v>
      </c>
      <c r="L40" s="148">
        <f t="shared" si="5"/>
        <v>2.9290087704782395</v>
      </c>
      <c r="M40" s="147">
        <v>0</v>
      </c>
      <c r="N40" s="148">
        <f t="shared" si="6"/>
        <v>0</v>
      </c>
      <c r="P40" s="148">
        <f t="shared" si="7"/>
        <v>0</v>
      </c>
      <c r="Q40" s="147">
        <v>32.799999999999997</v>
      </c>
      <c r="R40" s="148">
        <f t="shared" si="8"/>
        <v>4.0453872718302915</v>
      </c>
      <c r="S40" s="1297">
        <v>7.9</v>
      </c>
      <c r="T40" s="148">
        <f t="shared" si="9"/>
        <v>5.6692596951517071</v>
      </c>
      <c r="U40" s="147">
        <v>5.7940316400000009</v>
      </c>
      <c r="V40" s="148">
        <f t="shared" si="10"/>
        <v>3.6987090379204743</v>
      </c>
      <c r="W40" s="147">
        <v>0.75414300000000001</v>
      </c>
      <c r="X40" s="148">
        <f t="shared" si="11"/>
        <v>4.1660955345888118</v>
      </c>
      <c r="Y40" s="147">
        <v>0.39</v>
      </c>
      <c r="Z40" s="148">
        <f t="shared" si="12"/>
        <v>2.7698863636363638</v>
      </c>
      <c r="AA40" s="147">
        <v>320.16518585</v>
      </c>
      <c r="AB40" s="148">
        <f t="shared" si="13"/>
        <v>8.3625904861927314</v>
      </c>
      <c r="AC40" s="147">
        <v>20.135352100000002</v>
      </c>
      <c r="AD40" s="148">
        <f t="shared" si="14"/>
        <v>7.2818490442353401</v>
      </c>
      <c r="AF40" s="148"/>
      <c r="AG40" s="147">
        <v>45.824091000000003</v>
      </c>
      <c r="AH40" s="148">
        <f t="shared" si="16"/>
        <v>1.1766383206997513</v>
      </c>
      <c r="AJ40" s="148"/>
    </row>
    <row r="41" spans="1:36" ht="12.75" customHeight="1">
      <c r="A41" s="147" t="s">
        <v>43</v>
      </c>
      <c r="B41" s="147">
        <f t="shared" si="19"/>
        <v>103.04415370000001</v>
      </c>
      <c r="C41" s="147">
        <v>0</v>
      </c>
      <c r="D41" s="148">
        <f t="shared" si="1"/>
        <v>0</v>
      </c>
      <c r="E41" s="147">
        <v>0</v>
      </c>
      <c r="F41" s="148">
        <f t="shared" si="2"/>
        <v>0</v>
      </c>
      <c r="G41" s="147"/>
      <c r="I41" s="147">
        <v>0</v>
      </c>
      <c r="J41" s="148">
        <f t="shared" si="4"/>
        <v>0</v>
      </c>
      <c r="K41" s="147">
        <v>0</v>
      </c>
      <c r="L41" s="148">
        <f t="shared" si="5"/>
        <v>0</v>
      </c>
      <c r="M41" s="147">
        <v>0</v>
      </c>
      <c r="N41" s="148">
        <f t="shared" si="6"/>
        <v>0</v>
      </c>
      <c r="P41" s="148">
        <f t="shared" si="7"/>
        <v>0</v>
      </c>
      <c r="Q41" s="147"/>
      <c r="R41" s="148">
        <f t="shared" si="8"/>
        <v>0</v>
      </c>
      <c r="S41" s="1297"/>
      <c r="T41" s="148">
        <f t="shared" si="9"/>
        <v>0</v>
      </c>
      <c r="V41" s="148">
        <f t="shared" si="10"/>
        <v>0</v>
      </c>
      <c r="W41" s="147">
        <v>0.28470000000000001</v>
      </c>
      <c r="X41" s="148">
        <f t="shared" si="11"/>
        <v>1.5727619280394234</v>
      </c>
      <c r="Y41" s="147">
        <v>0.43</v>
      </c>
      <c r="Z41" s="148">
        <f t="shared" si="12"/>
        <v>3.0539772727272729</v>
      </c>
      <c r="AA41" s="147">
        <v>82.261502700000008</v>
      </c>
      <c r="AB41" s="148">
        <f t="shared" si="13"/>
        <v>2.148638547419186</v>
      </c>
      <c r="AC41" s="147">
        <v>0</v>
      </c>
      <c r="AD41" s="148">
        <f t="shared" si="14"/>
        <v>0</v>
      </c>
      <c r="AF41" s="148"/>
      <c r="AG41" s="147">
        <v>20.067951000000001</v>
      </c>
      <c r="AH41" s="148">
        <f t="shared" si="16"/>
        <v>0.51529053057538865</v>
      </c>
      <c r="AJ41" s="148"/>
    </row>
    <row r="42" spans="1:36" ht="12.75" customHeight="1">
      <c r="A42" s="147" t="s">
        <v>230</v>
      </c>
      <c r="B42" s="147">
        <f t="shared" si="19"/>
        <v>326.65096899999998</v>
      </c>
      <c r="C42" s="147">
        <v>75.856933799999993</v>
      </c>
      <c r="D42" s="148">
        <f t="shared" si="1"/>
        <v>5.0140382939882384</v>
      </c>
      <c r="E42" s="147">
        <v>0</v>
      </c>
      <c r="F42" s="148">
        <f t="shared" si="2"/>
        <v>0</v>
      </c>
      <c r="G42" s="147"/>
      <c r="I42" s="147">
        <v>4</v>
      </c>
      <c r="J42" s="148">
        <f t="shared" si="4"/>
        <v>2.585649644473174</v>
      </c>
      <c r="K42" s="147">
        <v>2.4</v>
      </c>
      <c r="L42" s="148">
        <f t="shared" si="5"/>
        <v>0.39715373159026979</v>
      </c>
      <c r="M42" s="147">
        <v>0</v>
      </c>
      <c r="N42" s="148">
        <f t="shared" si="6"/>
        <v>0</v>
      </c>
      <c r="P42" s="148">
        <f t="shared" si="7"/>
        <v>0</v>
      </c>
      <c r="Q42" s="147">
        <v>21.8</v>
      </c>
      <c r="R42" s="148">
        <f t="shared" si="8"/>
        <v>2.6887025160335472</v>
      </c>
      <c r="S42" s="1297">
        <v>0.36799999999999999</v>
      </c>
      <c r="T42" s="148">
        <f t="shared" si="9"/>
        <v>0.26408703390073773</v>
      </c>
      <c r="U42" s="147">
        <v>4.921392</v>
      </c>
      <c r="V42" s="148">
        <f t="shared" si="10"/>
        <v>3.1416461283855739</v>
      </c>
      <c r="W42" s="147">
        <v>1.0920510000000001</v>
      </c>
      <c r="X42" s="148">
        <f t="shared" si="11"/>
        <v>6.0327932429834226</v>
      </c>
      <c r="Y42" s="147">
        <v>0.54</v>
      </c>
      <c r="Z42" s="148">
        <f t="shared" si="12"/>
        <v>3.8352272727272729</v>
      </c>
      <c r="AA42" s="147">
        <v>144.31344419999999</v>
      </c>
      <c r="AB42" s="148">
        <f t="shared" si="13"/>
        <v>3.7694111940766639</v>
      </c>
      <c r="AC42" s="147">
        <v>5.0070199999999998</v>
      </c>
      <c r="AD42" s="148">
        <f t="shared" si="14"/>
        <v>1.8107636568951397</v>
      </c>
      <c r="AF42" s="148"/>
      <c r="AG42" s="147">
        <v>66.352127999999993</v>
      </c>
      <c r="AH42" s="148">
        <f t="shared" si="16"/>
        <v>1.7037426113869869</v>
      </c>
      <c r="AJ42" s="148"/>
    </row>
    <row r="43" spans="1:36" ht="12.75" customHeight="1">
      <c r="A43" s="147" t="s">
        <v>231</v>
      </c>
      <c r="B43" s="147">
        <f t="shared" si="19"/>
        <v>128.53021522</v>
      </c>
      <c r="C43" s="147">
        <v>0</v>
      </c>
      <c r="D43" s="148">
        <f t="shared" si="1"/>
        <v>0</v>
      </c>
      <c r="E43" s="147">
        <v>0</v>
      </c>
      <c r="F43" s="148">
        <f t="shared" si="2"/>
        <v>0</v>
      </c>
      <c r="G43" s="147"/>
      <c r="I43" s="147">
        <v>0.5</v>
      </c>
      <c r="J43" s="148">
        <f t="shared" si="4"/>
        <v>0.32320620555914675</v>
      </c>
      <c r="K43" s="147">
        <v>13</v>
      </c>
      <c r="L43" s="148">
        <f t="shared" si="5"/>
        <v>2.1512493794472944</v>
      </c>
      <c r="M43" s="147">
        <v>0</v>
      </c>
      <c r="N43" s="148">
        <f t="shared" si="6"/>
        <v>0</v>
      </c>
      <c r="P43" s="148">
        <f t="shared" si="7"/>
        <v>0</v>
      </c>
      <c r="Q43" s="147"/>
      <c r="R43" s="148">
        <f t="shared" si="8"/>
        <v>0</v>
      </c>
      <c r="S43" s="1297">
        <v>1.488</v>
      </c>
      <c r="T43" s="148">
        <f t="shared" si="9"/>
        <v>1.0678301805551569</v>
      </c>
      <c r="U43" s="147">
        <v>1.59592142</v>
      </c>
      <c r="V43" s="148">
        <f t="shared" si="10"/>
        <v>1.0187809364404639</v>
      </c>
      <c r="W43" s="147">
        <v>6.6900000000000001E-2</v>
      </c>
      <c r="X43" s="148">
        <f t="shared" si="11"/>
        <v>0.36957419383855783</v>
      </c>
      <c r="Y43" s="147"/>
      <c r="Z43" s="148">
        <f t="shared" si="12"/>
        <v>0</v>
      </c>
      <c r="AA43" s="147">
        <v>56.5713759</v>
      </c>
      <c r="AB43" s="148">
        <f t="shared" si="13"/>
        <v>1.4776223986883326</v>
      </c>
      <c r="AC43" s="147">
        <v>10.8244869</v>
      </c>
      <c r="AD43" s="148">
        <f t="shared" si="14"/>
        <v>3.9146213682105393</v>
      </c>
      <c r="AF43" s="148"/>
      <c r="AG43" s="147">
        <v>44.483530999999999</v>
      </c>
      <c r="AH43" s="148">
        <f t="shared" si="16"/>
        <v>1.1422163772901752</v>
      </c>
      <c r="AJ43" s="148"/>
    </row>
    <row r="44" spans="1:36" ht="12.75" customHeight="1">
      <c r="A44" s="147" t="s">
        <v>232</v>
      </c>
      <c r="B44" s="147">
        <f t="shared" si="19"/>
        <v>272.18172149999998</v>
      </c>
      <c r="C44" s="147">
        <v>85.805605499999999</v>
      </c>
      <c r="D44" s="148">
        <f t="shared" si="1"/>
        <v>5.671631718600362</v>
      </c>
      <c r="E44" s="147">
        <v>0</v>
      </c>
      <c r="F44" s="148">
        <f t="shared" si="2"/>
        <v>0</v>
      </c>
      <c r="G44" s="147"/>
      <c r="I44" s="147">
        <v>0</v>
      </c>
      <c r="J44" s="148">
        <f t="shared" si="4"/>
        <v>0</v>
      </c>
      <c r="K44" s="147">
        <v>44.5</v>
      </c>
      <c r="L44" s="148">
        <f t="shared" si="5"/>
        <v>7.363892106569585</v>
      </c>
      <c r="M44" s="147">
        <v>0</v>
      </c>
      <c r="N44" s="148">
        <f t="shared" si="6"/>
        <v>0</v>
      </c>
      <c r="P44" s="148">
        <f t="shared" si="7"/>
        <v>0</v>
      </c>
      <c r="Q44" s="147">
        <v>3.6</v>
      </c>
      <c r="R44" s="148">
        <f t="shared" si="8"/>
        <v>0.44400592007893441</v>
      </c>
      <c r="S44" s="1297">
        <v>1.2350000000000001</v>
      </c>
      <c r="T44" s="148">
        <f t="shared" si="9"/>
        <v>0.88627034474839994</v>
      </c>
      <c r="V44" s="148">
        <f t="shared" si="10"/>
        <v>0</v>
      </c>
      <c r="X44" s="148">
        <f t="shared" si="11"/>
        <v>0</v>
      </c>
      <c r="Y44" s="147"/>
      <c r="Z44" s="148">
        <f t="shared" si="12"/>
        <v>0</v>
      </c>
      <c r="AA44" s="147">
        <v>0</v>
      </c>
      <c r="AB44" s="148">
        <f t="shared" si="13"/>
        <v>0</v>
      </c>
      <c r="AC44" s="147">
        <v>0</v>
      </c>
      <c r="AD44" s="148">
        <f t="shared" si="14"/>
        <v>0</v>
      </c>
      <c r="AF44" s="148"/>
      <c r="AG44" s="147">
        <v>137.04111599999999</v>
      </c>
      <c r="AH44" s="148">
        <f t="shared" si="16"/>
        <v>3.5188440202132929</v>
      </c>
      <c r="AJ44" s="148"/>
    </row>
    <row r="45" spans="1:36" ht="12.75" customHeight="1" thickBot="1">
      <c r="A45" s="147" t="s">
        <v>233</v>
      </c>
      <c r="B45" s="147">
        <f t="shared" si="19"/>
        <v>0</v>
      </c>
      <c r="C45" s="147">
        <v>0</v>
      </c>
      <c r="D45" s="148">
        <f t="shared" si="1"/>
        <v>0</v>
      </c>
      <c r="E45" s="147">
        <v>0</v>
      </c>
      <c r="F45" s="148">
        <f t="shared" si="2"/>
        <v>0</v>
      </c>
      <c r="G45" s="147"/>
      <c r="I45" s="147">
        <v>0</v>
      </c>
      <c r="J45" s="148">
        <f t="shared" si="4"/>
        <v>0</v>
      </c>
      <c r="K45" s="147">
        <v>0</v>
      </c>
      <c r="L45" s="148">
        <f t="shared" si="5"/>
        <v>0</v>
      </c>
      <c r="M45" s="147">
        <v>0</v>
      </c>
      <c r="N45" s="148">
        <f t="shared" si="6"/>
        <v>0</v>
      </c>
      <c r="P45" s="148">
        <f t="shared" si="7"/>
        <v>0</v>
      </c>
      <c r="Q45" s="147"/>
      <c r="R45" s="148">
        <f t="shared" si="8"/>
        <v>0</v>
      </c>
      <c r="S45" s="1297"/>
      <c r="T45" s="148">
        <f t="shared" si="9"/>
        <v>0</v>
      </c>
      <c r="V45" s="148">
        <f t="shared" si="10"/>
        <v>0</v>
      </c>
      <c r="X45" s="148">
        <f t="shared" si="11"/>
        <v>0</v>
      </c>
      <c r="Y45" s="147"/>
      <c r="Z45" s="148">
        <f t="shared" si="12"/>
        <v>0</v>
      </c>
      <c r="AA45" s="147">
        <v>0</v>
      </c>
      <c r="AB45" s="148">
        <f t="shared" si="13"/>
        <v>0</v>
      </c>
      <c r="AC45" s="147">
        <v>0</v>
      </c>
      <c r="AD45" s="148">
        <f t="shared" si="14"/>
        <v>0</v>
      </c>
      <c r="AF45" s="148"/>
      <c r="AG45" s="147">
        <v>0</v>
      </c>
      <c r="AH45" s="148">
        <f t="shared" si="16"/>
        <v>0</v>
      </c>
      <c r="AJ45" s="148"/>
    </row>
    <row r="46" spans="1:36" ht="12.75" customHeight="1" thickBot="1">
      <c r="A46" s="67" t="s">
        <v>234</v>
      </c>
      <c r="B46" s="67">
        <f>SUM(B39:B45)</f>
        <v>2509.79112291</v>
      </c>
      <c r="C46" s="67">
        <v>386.98974509999988</v>
      </c>
      <c r="D46" s="209">
        <f t="shared" si="1"/>
        <v>25.579486331836769</v>
      </c>
      <c r="E46" s="67">
        <v>0.7</v>
      </c>
      <c r="F46" s="209">
        <f t="shared" si="2"/>
        <v>15.384615384615385</v>
      </c>
      <c r="G46" s="67"/>
      <c r="H46" s="209"/>
      <c r="I46" s="67">
        <v>26.4</v>
      </c>
      <c r="J46" s="209">
        <f t="shared" si="4"/>
        <v>17.065287653522947</v>
      </c>
      <c r="K46" s="67">
        <v>96</v>
      </c>
      <c r="L46" s="209">
        <f t="shared" si="5"/>
        <v>15.886149263610791</v>
      </c>
      <c r="M46" s="67">
        <v>0</v>
      </c>
      <c r="N46" s="209">
        <f t="shared" si="6"/>
        <v>0</v>
      </c>
      <c r="O46" s="67">
        <v>0</v>
      </c>
      <c r="P46" s="209">
        <f t="shared" si="7"/>
        <v>0</v>
      </c>
      <c r="Q46" s="67">
        <v>121.9</v>
      </c>
      <c r="R46" s="209">
        <f t="shared" si="8"/>
        <v>15.034533793783918</v>
      </c>
      <c r="S46" s="1618">
        <f>SUM(S39:S45)</f>
        <v>23.15</v>
      </c>
      <c r="T46" s="209">
        <f t="shared" si="9"/>
        <v>16.61308379022304</v>
      </c>
      <c r="U46" s="67">
        <v>26.739470060000002</v>
      </c>
      <c r="V46" s="209">
        <f t="shared" si="10"/>
        <v>17.06955117354622</v>
      </c>
      <c r="W46" s="67">
        <v>3.8616786999999997</v>
      </c>
      <c r="X46" s="209">
        <f t="shared" si="11"/>
        <v>21.332986433722422</v>
      </c>
      <c r="Y46" s="67">
        <f>SUM(Y39:Y45)</f>
        <v>1.65</v>
      </c>
      <c r="Z46" s="209">
        <f t="shared" si="12"/>
        <v>11.71875</v>
      </c>
      <c r="AA46" s="67">
        <v>1181.26119565</v>
      </c>
      <c r="AB46" s="209">
        <f t="shared" si="13"/>
        <v>30.854084307215878</v>
      </c>
      <c r="AC46" s="67">
        <v>52.188135399999993</v>
      </c>
      <c r="AD46" s="209">
        <f t="shared" si="14"/>
        <v>18.873577278189956</v>
      </c>
      <c r="AE46" s="67"/>
      <c r="AF46" s="209"/>
      <c r="AG46" s="67">
        <v>589.05089799999996</v>
      </c>
      <c r="AH46" s="209">
        <f t="shared" si="16"/>
        <v>15.125228767318056</v>
      </c>
      <c r="AJ46" s="148"/>
    </row>
    <row r="47" spans="1:36" ht="12.75" customHeight="1">
      <c r="A47" s="147" t="s">
        <v>235</v>
      </c>
      <c r="B47" s="147">
        <f>C47+E47+G47+I47+K47+M47+O47+Q47+S47+U47+W47+Y47+AA47+AC47+AE47+AG47</f>
        <v>169.85869173999998</v>
      </c>
      <c r="C47" s="147">
        <v>0</v>
      </c>
      <c r="D47" s="148">
        <f t="shared" si="1"/>
        <v>0</v>
      </c>
      <c r="E47" s="147">
        <v>0</v>
      </c>
      <c r="F47" s="148">
        <f t="shared" si="2"/>
        <v>0</v>
      </c>
      <c r="G47" s="147"/>
      <c r="I47" s="147">
        <v>5.6</v>
      </c>
      <c r="J47" s="148">
        <f t="shared" si="4"/>
        <v>3.6199095022624439</v>
      </c>
      <c r="K47" s="147">
        <v>8.9</v>
      </c>
      <c r="L47" s="148">
        <f t="shared" si="5"/>
        <v>1.472778421313917</v>
      </c>
      <c r="M47" s="147">
        <v>0.8</v>
      </c>
      <c r="N47" s="148">
        <f t="shared" si="6"/>
        <v>1.7278617710583155</v>
      </c>
      <c r="O47" s="147">
        <v>35.200000000000003</v>
      </c>
      <c r="P47" s="148">
        <f t="shared" si="7"/>
        <v>5.8510638297872344</v>
      </c>
      <c r="Q47" s="147">
        <v>8.3000000000000007</v>
      </c>
      <c r="R47" s="148">
        <f t="shared" si="8"/>
        <v>1.0236803157375434</v>
      </c>
      <c r="S47" s="1297">
        <v>0.89100000000000001</v>
      </c>
      <c r="T47" s="148">
        <f t="shared" si="9"/>
        <v>0.63940637827597102</v>
      </c>
      <c r="U47" s="147">
        <v>0.62143199999999998</v>
      </c>
      <c r="V47" s="148">
        <f t="shared" si="10"/>
        <v>0.39670065641080898</v>
      </c>
      <c r="W47" s="147">
        <v>6.4803600000000003E-2</v>
      </c>
      <c r="X47" s="148">
        <f t="shared" si="11"/>
        <v>0.35799309757602937</v>
      </c>
      <c r="Y47" s="147">
        <v>0.44</v>
      </c>
      <c r="Z47" s="148">
        <f t="shared" si="12"/>
        <v>3.125</v>
      </c>
      <c r="AA47" s="147">
        <v>59.303083139999998</v>
      </c>
      <c r="AB47" s="148">
        <f t="shared" si="13"/>
        <v>1.5489735323715259</v>
      </c>
      <c r="AC47" s="147">
        <v>0</v>
      </c>
      <c r="AD47" s="148">
        <f t="shared" si="14"/>
        <v>0</v>
      </c>
      <c r="AF47" s="148"/>
      <c r="AG47" s="147">
        <v>49.738373000000003</v>
      </c>
      <c r="AH47" s="148">
        <f t="shared" si="16"/>
        <v>1.2771464616953963</v>
      </c>
      <c r="AJ47" s="148"/>
    </row>
    <row r="48" spans="1:36" ht="12.75" customHeight="1" thickBot="1">
      <c r="A48" s="147" t="s">
        <v>236</v>
      </c>
      <c r="B48" s="147">
        <f>C48+E48+G48+I48+K48+M48+O48+Q48+S48+U48+W48+Y48+AA48+AC48+AE48+AG48</f>
        <v>53.260269999999998</v>
      </c>
      <c r="C48" s="147">
        <v>0</v>
      </c>
      <c r="D48" s="148">
        <f t="shared" si="1"/>
        <v>0</v>
      </c>
      <c r="E48" s="147">
        <v>0.2</v>
      </c>
      <c r="F48" s="148">
        <f t="shared" si="2"/>
        <v>4.395604395604396</v>
      </c>
      <c r="G48" s="147"/>
      <c r="I48" s="147">
        <v>0</v>
      </c>
      <c r="J48" s="148">
        <f t="shared" si="4"/>
        <v>0</v>
      </c>
      <c r="K48" s="147">
        <v>0</v>
      </c>
      <c r="L48" s="148">
        <f t="shared" si="5"/>
        <v>0</v>
      </c>
      <c r="M48" s="147">
        <v>0</v>
      </c>
      <c r="N48" s="148">
        <f t="shared" si="6"/>
        <v>0</v>
      </c>
      <c r="O48" s="147">
        <v>19</v>
      </c>
      <c r="P48" s="148">
        <f t="shared" si="7"/>
        <v>3.1582446808510642</v>
      </c>
      <c r="Q48" s="147">
        <v>6.6</v>
      </c>
      <c r="R48" s="148">
        <f t="shared" si="8"/>
        <v>0.81401085347804636</v>
      </c>
      <c r="S48" s="1297"/>
      <c r="T48" s="148">
        <f t="shared" si="9"/>
        <v>0</v>
      </c>
      <c r="V48" s="148">
        <f t="shared" si="10"/>
        <v>0</v>
      </c>
      <c r="W48" s="147">
        <v>8.4825999999999999E-2</v>
      </c>
      <c r="X48" s="148">
        <f t="shared" si="11"/>
        <v>0.46860240009789994</v>
      </c>
      <c r="Y48" s="147"/>
      <c r="Z48" s="148">
        <f t="shared" si="12"/>
        <v>0</v>
      </c>
      <c r="AA48" s="147">
        <v>0</v>
      </c>
      <c r="AB48" s="148">
        <f t="shared" si="13"/>
        <v>0</v>
      </c>
      <c r="AC48" s="147">
        <v>0</v>
      </c>
      <c r="AD48" s="148">
        <f t="shared" si="14"/>
        <v>0</v>
      </c>
      <c r="AF48" s="148"/>
      <c r="AG48" s="147">
        <v>27.375444000000002</v>
      </c>
      <c r="AH48" s="148">
        <f t="shared" si="16"/>
        <v>0.7029271231276597</v>
      </c>
      <c r="AJ48" s="148"/>
    </row>
    <row r="49" spans="1:36" ht="12.75" customHeight="1" thickBot="1">
      <c r="A49" s="67" t="s">
        <v>237</v>
      </c>
      <c r="B49" s="67">
        <f>SUM(B47:B48)</f>
        <v>223.11896173999997</v>
      </c>
      <c r="C49" s="67">
        <v>0</v>
      </c>
      <c r="D49" s="209">
        <f t="shared" si="1"/>
        <v>0</v>
      </c>
      <c r="E49" s="67">
        <v>0.2</v>
      </c>
      <c r="F49" s="209">
        <f t="shared" si="2"/>
        <v>4.395604395604396</v>
      </c>
      <c r="G49" s="67"/>
      <c r="H49" s="209"/>
      <c r="I49" s="67">
        <v>5.6</v>
      </c>
      <c r="J49" s="209">
        <f t="shared" si="4"/>
        <v>3.6199095022624439</v>
      </c>
      <c r="K49" s="67">
        <v>8.9</v>
      </c>
      <c r="L49" s="209">
        <f t="shared" si="5"/>
        <v>1.472778421313917</v>
      </c>
      <c r="M49" s="67">
        <v>0.8</v>
      </c>
      <c r="N49" s="209">
        <f t="shared" si="6"/>
        <v>1.7278617710583155</v>
      </c>
      <c r="O49" s="67">
        <v>54.2</v>
      </c>
      <c r="P49" s="209">
        <f t="shared" si="7"/>
        <v>9.0093085106382969</v>
      </c>
      <c r="Q49" s="67">
        <v>14.9</v>
      </c>
      <c r="R49" s="209">
        <f t="shared" si="8"/>
        <v>1.8376911692155897</v>
      </c>
      <c r="S49" s="1618">
        <f>SUM(S47:S48)</f>
        <v>0.89100000000000001</v>
      </c>
      <c r="T49" s="209">
        <f t="shared" si="9"/>
        <v>0.63940637827597102</v>
      </c>
      <c r="U49" s="67">
        <v>0.62143199999999998</v>
      </c>
      <c r="V49" s="209">
        <f t="shared" si="10"/>
        <v>0.39670065641080898</v>
      </c>
      <c r="W49" s="67">
        <v>0.1496296</v>
      </c>
      <c r="X49" s="209">
        <f t="shared" si="11"/>
        <v>0.82659549767392926</v>
      </c>
      <c r="Y49" s="67">
        <f>SUM(Y47:Y48)</f>
        <v>0.44</v>
      </c>
      <c r="Z49" s="209">
        <f t="shared" si="12"/>
        <v>3.125</v>
      </c>
      <c r="AA49" s="67">
        <v>59.303083139999998</v>
      </c>
      <c r="AB49" s="209">
        <f t="shared" si="13"/>
        <v>1.5489735323715259</v>
      </c>
      <c r="AC49" s="67">
        <v>0</v>
      </c>
      <c r="AD49" s="209">
        <f t="shared" si="14"/>
        <v>0</v>
      </c>
      <c r="AE49" s="67"/>
      <c r="AF49" s="209"/>
      <c r="AG49" s="67">
        <v>77.113817000000012</v>
      </c>
      <c r="AH49" s="209">
        <f t="shared" si="16"/>
        <v>1.980073584823056</v>
      </c>
      <c r="AJ49" s="148"/>
    </row>
    <row r="50" spans="1:36" ht="12.75" customHeight="1">
      <c r="A50" s="147" t="s">
        <v>238</v>
      </c>
      <c r="B50" s="147">
        <f t="shared" ref="B50:B56" si="20">C50+E50+G50+I50+K50+M50+O50+Q50+S50+U50+W50+Y50+AA50+AC50+AE50+AG50</f>
        <v>183.69400379999999</v>
      </c>
      <c r="C50" s="147">
        <v>0</v>
      </c>
      <c r="D50" s="148">
        <f t="shared" si="1"/>
        <v>0</v>
      </c>
      <c r="E50" s="147">
        <v>0</v>
      </c>
      <c r="F50" s="148">
        <f t="shared" si="2"/>
        <v>0</v>
      </c>
      <c r="G50" s="147"/>
      <c r="I50" s="147">
        <v>6</v>
      </c>
      <c r="J50" s="148">
        <f t="shared" si="4"/>
        <v>3.8784744667097608</v>
      </c>
      <c r="K50" s="147">
        <v>9.9</v>
      </c>
      <c r="L50" s="148">
        <f t="shared" si="5"/>
        <v>1.6382591428098627</v>
      </c>
      <c r="M50" s="147">
        <v>1.9</v>
      </c>
      <c r="N50" s="148">
        <f t="shared" si="6"/>
        <v>4.1036717062634986</v>
      </c>
      <c r="O50" s="147">
        <v>47.2</v>
      </c>
      <c r="P50" s="148">
        <f t="shared" si="7"/>
        <v>7.8457446808510634</v>
      </c>
      <c r="Q50" s="147">
        <v>25.5</v>
      </c>
      <c r="R50" s="148">
        <f t="shared" si="8"/>
        <v>3.1450419338924522</v>
      </c>
      <c r="S50" s="1297">
        <v>1.5</v>
      </c>
      <c r="T50" s="148">
        <f t="shared" si="9"/>
        <v>1.0764417142693115</v>
      </c>
      <c r="U50" s="147">
        <v>1.4862715</v>
      </c>
      <c r="V50" s="148">
        <f t="shared" si="10"/>
        <v>0.94878422684167796</v>
      </c>
      <c r="W50" s="147">
        <v>0.25899</v>
      </c>
      <c r="X50" s="148">
        <f t="shared" si="11"/>
        <v>1.4307327423355469</v>
      </c>
      <c r="Y50" s="147">
        <v>0.24</v>
      </c>
      <c r="Z50" s="148">
        <f t="shared" si="12"/>
        <v>1.7045454545454544</v>
      </c>
      <c r="AA50" s="147">
        <v>0</v>
      </c>
      <c r="AB50" s="148">
        <f t="shared" si="13"/>
        <v>0</v>
      </c>
      <c r="AC50" s="147">
        <v>2.0054463</v>
      </c>
      <c r="AD50" s="148">
        <f t="shared" si="14"/>
        <v>0.72525959071360357</v>
      </c>
      <c r="AF50" s="148"/>
      <c r="AG50" s="147">
        <v>87.703295999999995</v>
      </c>
      <c r="AH50" s="148">
        <f t="shared" si="16"/>
        <v>2.2519826727228085</v>
      </c>
      <c r="AJ50" s="148"/>
    </row>
    <row r="51" spans="1:36" ht="12.75" customHeight="1">
      <c r="A51" s="147" t="s">
        <v>239</v>
      </c>
      <c r="B51" s="147">
        <f t="shared" si="20"/>
        <v>0</v>
      </c>
      <c r="C51" s="147">
        <v>0</v>
      </c>
      <c r="D51" s="148">
        <f t="shared" si="1"/>
        <v>0</v>
      </c>
      <c r="E51" s="147">
        <v>0</v>
      </c>
      <c r="F51" s="148">
        <f t="shared" si="2"/>
        <v>0</v>
      </c>
      <c r="G51" s="147"/>
      <c r="I51" s="147">
        <v>0</v>
      </c>
      <c r="J51" s="148">
        <f t="shared" si="4"/>
        <v>0</v>
      </c>
      <c r="K51" s="147">
        <v>0</v>
      </c>
      <c r="L51" s="148">
        <f t="shared" si="5"/>
        <v>0</v>
      </c>
      <c r="M51" s="147">
        <v>0</v>
      </c>
      <c r="N51" s="148">
        <f t="shared" si="6"/>
        <v>0</v>
      </c>
      <c r="P51" s="148">
        <f t="shared" si="7"/>
        <v>0</v>
      </c>
      <c r="Q51" s="147"/>
      <c r="R51" s="148">
        <f t="shared" si="8"/>
        <v>0</v>
      </c>
      <c r="S51" s="1297"/>
      <c r="T51" s="148">
        <f t="shared" si="9"/>
        <v>0</v>
      </c>
      <c r="V51" s="148">
        <f t="shared" si="10"/>
        <v>0</v>
      </c>
      <c r="X51" s="148">
        <f t="shared" si="11"/>
        <v>0</v>
      </c>
      <c r="Y51" s="147"/>
      <c r="Z51" s="148">
        <f t="shared" si="12"/>
        <v>0</v>
      </c>
      <c r="AA51" s="147">
        <v>0</v>
      </c>
      <c r="AB51" s="148">
        <f t="shared" si="13"/>
        <v>0</v>
      </c>
      <c r="AC51" s="147">
        <v>0</v>
      </c>
      <c r="AD51" s="148">
        <f t="shared" si="14"/>
        <v>0</v>
      </c>
      <c r="AF51" s="148"/>
      <c r="AG51" s="147">
        <v>0</v>
      </c>
      <c r="AH51" s="148">
        <f t="shared" si="16"/>
        <v>0</v>
      </c>
      <c r="AJ51" s="148"/>
    </row>
    <row r="52" spans="1:36" ht="12.75" customHeight="1">
      <c r="A52" s="147" t="s">
        <v>240</v>
      </c>
      <c r="B52" s="147">
        <f t="shared" si="20"/>
        <v>170.516863</v>
      </c>
      <c r="C52" s="147">
        <v>8.8000000000000007</v>
      </c>
      <c r="D52" s="148">
        <f t="shared" si="1"/>
        <v>0.58166781567298875</v>
      </c>
      <c r="E52" s="147">
        <v>0</v>
      </c>
      <c r="F52" s="148">
        <f t="shared" si="2"/>
        <v>0</v>
      </c>
      <c r="G52" s="147"/>
      <c r="I52" s="147">
        <v>0</v>
      </c>
      <c r="J52" s="148">
        <f t="shared" si="4"/>
        <v>0</v>
      </c>
      <c r="K52" s="147">
        <v>33.299999999999997</v>
      </c>
      <c r="L52" s="148">
        <f t="shared" si="5"/>
        <v>5.5105080258149925</v>
      </c>
      <c r="M52" s="147">
        <v>3.3</v>
      </c>
      <c r="N52" s="148">
        <f t="shared" si="6"/>
        <v>7.1274298056155514</v>
      </c>
      <c r="O52" s="147">
        <v>16.899999999999999</v>
      </c>
      <c r="P52" s="148">
        <f t="shared" si="7"/>
        <v>2.8091755319148932</v>
      </c>
      <c r="Q52" s="147">
        <v>16.600000000000001</v>
      </c>
      <c r="R52" s="148">
        <f t="shared" si="8"/>
        <v>2.0473606314750867</v>
      </c>
      <c r="S52" s="1297">
        <v>1.6719999999999999</v>
      </c>
      <c r="T52" s="148">
        <f t="shared" si="9"/>
        <v>1.1998736975055257</v>
      </c>
      <c r="U52" s="147">
        <v>1.494035</v>
      </c>
      <c r="V52" s="148">
        <f t="shared" si="10"/>
        <v>0.95374017623927143</v>
      </c>
      <c r="W52" s="147">
        <v>0.11569500000000001</v>
      </c>
      <c r="X52" s="148">
        <f t="shared" si="11"/>
        <v>0.63913133566744318</v>
      </c>
      <c r="Y52" s="147"/>
      <c r="Z52" s="148">
        <f t="shared" si="12"/>
        <v>0</v>
      </c>
      <c r="AA52" s="147">
        <v>0</v>
      </c>
      <c r="AB52" s="148">
        <f t="shared" si="13"/>
        <v>0</v>
      </c>
      <c r="AC52" s="147">
        <v>11.115</v>
      </c>
      <c r="AD52" s="148">
        <f t="shared" si="14"/>
        <v>4.0196839729798315</v>
      </c>
      <c r="AF52" s="148"/>
      <c r="AG52" s="147">
        <v>77.220133000000004</v>
      </c>
      <c r="AH52" s="148">
        <f t="shared" si="16"/>
        <v>1.982803491231969</v>
      </c>
      <c r="AJ52" s="148"/>
    </row>
    <row r="53" spans="1:36" ht="12.75" customHeight="1">
      <c r="A53" s="147" t="s">
        <v>241</v>
      </c>
      <c r="B53" s="147">
        <f t="shared" si="20"/>
        <v>210.27643125</v>
      </c>
      <c r="C53" s="147">
        <v>0</v>
      </c>
      <c r="D53" s="148">
        <f t="shared" si="1"/>
        <v>0</v>
      </c>
      <c r="E53" s="147">
        <v>0.6</v>
      </c>
      <c r="F53" s="148">
        <f t="shared" si="2"/>
        <v>13.186813186813188</v>
      </c>
      <c r="G53" s="147"/>
      <c r="I53" s="147">
        <v>6.3</v>
      </c>
      <c r="J53" s="148">
        <f t="shared" si="4"/>
        <v>4.0723981900452486</v>
      </c>
      <c r="K53" s="147">
        <v>0</v>
      </c>
      <c r="L53" s="148">
        <f t="shared" si="5"/>
        <v>0</v>
      </c>
      <c r="M53" s="147">
        <v>0.4</v>
      </c>
      <c r="N53" s="148">
        <f t="shared" si="6"/>
        <v>0.86393088552915775</v>
      </c>
      <c r="O53" s="147">
        <v>15.3</v>
      </c>
      <c r="P53" s="148">
        <f t="shared" si="7"/>
        <v>2.5432180851063828</v>
      </c>
      <c r="Q53" s="147">
        <v>14.1</v>
      </c>
      <c r="R53" s="148">
        <f t="shared" si="8"/>
        <v>1.7390231869758264</v>
      </c>
      <c r="S53" s="1297">
        <v>3.056</v>
      </c>
      <c r="T53" s="148">
        <f t="shared" si="9"/>
        <v>2.193070585871344</v>
      </c>
      <c r="U53" s="147">
        <v>4.5401852500000004</v>
      </c>
      <c r="V53" s="148">
        <f t="shared" si="10"/>
        <v>2.8982969478586118</v>
      </c>
      <c r="W53" s="147">
        <v>0.29166500000000001</v>
      </c>
      <c r="X53" s="148">
        <f t="shared" si="11"/>
        <v>1.6112385238553506</v>
      </c>
      <c r="Y53" s="147">
        <v>0.31</v>
      </c>
      <c r="Z53" s="148">
        <f t="shared" si="12"/>
        <v>2.2017045454545454</v>
      </c>
      <c r="AA53" s="147">
        <v>78.556466999999998</v>
      </c>
      <c r="AB53" s="148">
        <f t="shared" si="13"/>
        <v>2.0518644518423468</v>
      </c>
      <c r="AC53" s="147">
        <v>0</v>
      </c>
      <c r="AD53" s="148">
        <f t="shared" si="14"/>
        <v>0</v>
      </c>
      <c r="AF53" s="148"/>
      <c r="AG53" s="147">
        <v>86.822113999999999</v>
      </c>
      <c r="AH53" s="148">
        <f t="shared" si="16"/>
        <v>2.2293563099061222</v>
      </c>
      <c r="AJ53" s="148"/>
    </row>
    <row r="54" spans="1:36" ht="12.75" customHeight="1">
      <c r="A54" s="147" t="s">
        <v>242</v>
      </c>
      <c r="B54" s="147">
        <f t="shared" si="20"/>
        <v>12.993846000000001</v>
      </c>
      <c r="C54" s="147">
        <v>0</v>
      </c>
      <c r="D54" s="148">
        <f t="shared" si="1"/>
        <v>0</v>
      </c>
      <c r="E54" s="147">
        <v>0</v>
      </c>
      <c r="F54" s="148">
        <f t="shared" si="2"/>
        <v>0</v>
      </c>
      <c r="G54" s="147"/>
      <c r="I54" s="147">
        <v>0.8</v>
      </c>
      <c r="J54" s="148">
        <f t="shared" si="4"/>
        <v>0.51712992889463483</v>
      </c>
      <c r="K54" s="147">
        <v>2.5</v>
      </c>
      <c r="L54" s="148">
        <f t="shared" si="5"/>
        <v>0.41370180373986432</v>
      </c>
      <c r="M54" s="147">
        <v>0</v>
      </c>
      <c r="N54" s="148">
        <f t="shared" si="6"/>
        <v>0</v>
      </c>
      <c r="P54" s="148">
        <f t="shared" si="7"/>
        <v>0</v>
      </c>
      <c r="Q54" s="147"/>
      <c r="R54" s="148">
        <f t="shared" si="8"/>
        <v>0</v>
      </c>
      <c r="S54" s="1297"/>
      <c r="T54" s="148">
        <f t="shared" si="9"/>
        <v>0</v>
      </c>
      <c r="U54" s="147">
        <v>1.2644</v>
      </c>
      <c r="V54" s="148">
        <f t="shared" si="10"/>
        <v>0.80714914900717505</v>
      </c>
      <c r="X54" s="148">
        <f t="shared" si="11"/>
        <v>0</v>
      </c>
      <c r="Y54" s="147"/>
      <c r="Z54" s="148">
        <f t="shared" si="12"/>
        <v>0</v>
      </c>
      <c r="AA54" s="147">
        <v>0</v>
      </c>
      <c r="AB54" s="148">
        <f t="shared" si="13"/>
        <v>0</v>
      </c>
      <c r="AC54" s="147">
        <v>0</v>
      </c>
      <c r="AD54" s="148">
        <f t="shared" si="14"/>
        <v>0</v>
      </c>
      <c r="AF54" s="148"/>
      <c r="AG54" s="147">
        <v>8.4294460000000004</v>
      </c>
      <c r="AH54" s="148">
        <f t="shared" si="16"/>
        <v>0.21644530135620663</v>
      </c>
      <c r="AJ54" s="148"/>
    </row>
    <row r="55" spans="1:36" ht="12.75" customHeight="1">
      <c r="A55" s="147" t="s">
        <v>243</v>
      </c>
      <c r="B55" s="147">
        <f t="shared" si="20"/>
        <v>128.58890455</v>
      </c>
      <c r="C55" s="147">
        <v>13.1052</v>
      </c>
      <c r="D55" s="148">
        <f t="shared" si="1"/>
        <v>0.86623557476791491</v>
      </c>
      <c r="E55" s="147">
        <v>0</v>
      </c>
      <c r="F55" s="148">
        <f t="shared" si="2"/>
        <v>0</v>
      </c>
      <c r="G55" s="147"/>
      <c r="I55" s="147">
        <v>3.5</v>
      </c>
      <c r="J55" s="148">
        <f t="shared" si="4"/>
        <v>2.2624434389140275</v>
      </c>
      <c r="K55" s="147">
        <v>0</v>
      </c>
      <c r="L55" s="148">
        <f t="shared" si="5"/>
        <v>0</v>
      </c>
      <c r="M55" s="147">
        <v>0.2</v>
      </c>
      <c r="N55" s="148">
        <f t="shared" si="6"/>
        <v>0.43196544276457888</v>
      </c>
      <c r="P55" s="148">
        <f t="shared" si="7"/>
        <v>0</v>
      </c>
      <c r="Q55" s="147">
        <v>15.1</v>
      </c>
      <c r="R55" s="148">
        <f t="shared" si="8"/>
        <v>1.8623581647755305</v>
      </c>
      <c r="S55" s="1297">
        <v>2.4049999999999998</v>
      </c>
      <c r="T55" s="148">
        <f t="shared" si="9"/>
        <v>1.7258948818784627</v>
      </c>
      <c r="U55" s="147">
        <v>5.2375699999999998</v>
      </c>
      <c r="V55" s="148">
        <f t="shared" si="10"/>
        <v>3.3434832081346961</v>
      </c>
      <c r="W55" s="147">
        <v>0.23577500000000001</v>
      </c>
      <c r="X55" s="148">
        <f t="shared" si="11"/>
        <v>1.302486630079013</v>
      </c>
      <c r="Y55" s="147"/>
      <c r="Z55" s="148">
        <f t="shared" si="12"/>
        <v>0</v>
      </c>
      <c r="AA55" s="147">
        <v>0</v>
      </c>
      <c r="AB55" s="148">
        <f t="shared" si="13"/>
        <v>0</v>
      </c>
      <c r="AC55" s="147">
        <v>12.094147550000001</v>
      </c>
      <c r="AD55" s="148">
        <f t="shared" si="14"/>
        <v>4.3737877709031308</v>
      </c>
      <c r="AF55" s="148"/>
      <c r="AG55" s="147">
        <v>76.711212000000003</v>
      </c>
      <c r="AH55" s="148">
        <f t="shared" si="16"/>
        <v>1.9697357808259111</v>
      </c>
      <c r="AJ55" s="148"/>
    </row>
    <row r="56" spans="1:36" ht="12.75" customHeight="1" thickBot="1">
      <c r="A56" s="147" t="s">
        <v>244</v>
      </c>
      <c r="B56" s="147">
        <f t="shared" si="20"/>
        <v>262.42102599999998</v>
      </c>
      <c r="C56" s="147">
        <v>49.848923749999997</v>
      </c>
      <c r="D56" s="148">
        <f t="shared" si="1"/>
        <v>3.2949448399218024</v>
      </c>
      <c r="E56" s="147">
        <v>0</v>
      </c>
      <c r="F56" s="148">
        <f t="shared" si="2"/>
        <v>0</v>
      </c>
      <c r="G56" s="147"/>
      <c r="I56" s="147">
        <v>11</v>
      </c>
      <c r="J56" s="148">
        <f t="shared" si="4"/>
        <v>7.1105365223012296</v>
      </c>
      <c r="K56" s="147">
        <v>22.1</v>
      </c>
      <c r="L56" s="148">
        <f t="shared" si="5"/>
        <v>3.6571239450604009</v>
      </c>
      <c r="M56" s="147">
        <v>2.2999999999999998</v>
      </c>
      <c r="N56" s="148">
        <f t="shared" si="6"/>
        <v>4.967602591792657</v>
      </c>
      <c r="P56" s="148">
        <f t="shared" si="7"/>
        <v>0</v>
      </c>
      <c r="Q56" s="147">
        <v>15.3</v>
      </c>
      <c r="R56" s="148">
        <f t="shared" si="8"/>
        <v>1.8870251603354715</v>
      </c>
      <c r="S56" s="1297">
        <v>0.22800000000000001</v>
      </c>
      <c r="T56" s="148">
        <f t="shared" si="9"/>
        <v>0.16361914056893537</v>
      </c>
      <c r="U56" s="147">
        <v>5.852786</v>
      </c>
      <c r="V56" s="148">
        <f t="shared" si="10"/>
        <v>3.7362157855276088</v>
      </c>
      <c r="W56" s="147">
        <v>0.18762499999999999</v>
      </c>
      <c r="X56" s="148">
        <f t="shared" si="11"/>
        <v>1.0364926475180778</v>
      </c>
      <c r="Y56" s="147"/>
      <c r="Z56" s="148">
        <f t="shared" si="12"/>
        <v>0</v>
      </c>
      <c r="AA56" s="147">
        <v>46.285577250000003</v>
      </c>
      <c r="AB56" s="148">
        <f t="shared" si="13"/>
        <v>1.2089613270448865</v>
      </c>
      <c r="AC56" s="147">
        <v>0</v>
      </c>
      <c r="AD56" s="148">
        <f t="shared" si="14"/>
        <v>0</v>
      </c>
      <c r="AF56" s="148"/>
      <c r="AG56" s="147">
        <v>109.31811399999999</v>
      </c>
      <c r="AH56" s="148">
        <f t="shared" si="16"/>
        <v>2.8069925506874527</v>
      </c>
      <c r="AJ56" s="148"/>
    </row>
    <row r="57" spans="1:36" ht="12.75" customHeight="1" thickBot="1">
      <c r="A57" s="67" t="s">
        <v>245</v>
      </c>
      <c r="B57" s="67">
        <f>SUM(B50:B56)</f>
        <v>968.49107459999982</v>
      </c>
      <c r="C57" s="67">
        <v>71.711868750000022</v>
      </c>
      <c r="D57" s="209">
        <f t="shared" si="1"/>
        <v>4.7400552333682464</v>
      </c>
      <c r="E57" s="67">
        <v>0.6</v>
      </c>
      <c r="F57" s="209">
        <f t="shared" si="2"/>
        <v>13.186813186813188</v>
      </c>
      <c r="G57" s="67"/>
      <c r="H57" s="209"/>
      <c r="I57" s="67">
        <v>27.6</v>
      </c>
      <c r="J57" s="209">
        <f t="shared" si="4"/>
        <v>17.840982546864904</v>
      </c>
      <c r="K57" s="67">
        <v>67.8</v>
      </c>
      <c r="L57" s="209">
        <f t="shared" si="5"/>
        <v>11.219592917425119</v>
      </c>
      <c r="M57" s="67">
        <v>8.1</v>
      </c>
      <c r="N57" s="209">
        <f t="shared" si="6"/>
        <v>17.494600431965441</v>
      </c>
      <c r="O57" s="67">
        <v>79.400000000000006</v>
      </c>
      <c r="P57" s="209">
        <f t="shared" si="7"/>
        <v>13.198138297872342</v>
      </c>
      <c r="Q57" s="67">
        <v>86.6</v>
      </c>
      <c r="R57" s="209">
        <f t="shared" si="8"/>
        <v>10.680809077454366</v>
      </c>
      <c r="S57" s="1618">
        <f>SUM(S50:S56)</f>
        <v>8.8609999999999989</v>
      </c>
      <c r="T57" s="209">
        <f t="shared" si="9"/>
        <v>6.3589000200935786</v>
      </c>
      <c r="U57" s="67">
        <v>19.87524775</v>
      </c>
      <c r="V57" s="209">
        <f t="shared" si="10"/>
        <v>12.687669493609041</v>
      </c>
      <c r="W57" s="67">
        <v>1.08975</v>
      </c>
      <c r="X57" s="209">
        <f t="shared" si="11"/>
        <v>6.0200818794554314</v>
      </c>
      <c r="Y57" s="67">
        <f>SUM(Y50:Y56)</f>
        <v>0.55000000000000004</v>
      </c>
      <c r="Z57" s="209">
        <f t="shared" si="12"/>
        <v>3.90625</v>
      </c>
      <c r="AA57" s="67">
        <v>124.84204425</v>
      </c>
      <c r="AB57" s="209">
        <f t="shared" si="13"/>
        <v>3.260825778887233</v>
      </c>
      <c r="AC57" s="67">
        <v>25.21459385</v>
      </c>
      <c r="AD57" s="209">
        <f t="shared" si="14"/>
        <v>9.1187313345965659</v>
      </c>
      <c r="AE57" s="67"/>
      <c r="AF57" s="209"/>
      <c r="AG57" s="67">
        <v>446.20431499999995</v>
      </c>
      <c r="AH57" s="209">
        <f t="shared" si="16"/>
        <v>11.45731610673047</v>
      </c>
      <c r="AJ57" s="148"/>
    </row>
    <row r="58" spans="1:36" ht="12.75" customHeight="1">
      <c r="A58" s="147" t="s">
        <v>246</v>
      </c>
      <c r="B58" s="147">
        <f>C58+E58+G58+I58+K58+M58+O58+Q58+S58+U58+W58+Y58+AA58+AC58+AE58+AG58</f>
        <v>740.31277499999999</v>
      </c>
      <c r="C58" s="147">
        <v>115.2525</v>
      </c>
      <c r="D58" s="148">
        <f t="shared" si="1"/>
        <v>7.6180306733921732</v>
      </c>
      <c r="E58" s="147">
        <v>0.2</v>
      </c>
      <c r="F58" s="148">
        <f t="shared" si="2"/>
        <v>4.395604395604396</v>
      </c>
      <c r="G58" s="147"/>
      <c r="I58" s="147">
        <v>1.7</v>
      </c>
      <c r="J58" s="148">
        <f t="shared" si="4"/>
        <v>1.098901098901099</v>
      </c>
      <c r="K58" s="147">
        <v>33.4</v>
      </c>
      <c r="L58" s="148">
        <f t="shared" si="5"/>
        <v>5.5270560979645875</v>
      </c>
      <c r="M58" s="147">
        <v>4.5999999999999996</v>
      </c>
      <c r="N58" s="148">
        <f t="shared" si="6"/>
        <v>9.9352051835853139</v>
      </c>
      <c r="O58" s="147">
        <v>39.799999999999997</v>
      </c>
      <c r="P58" s="148">
        <f t="shared" si="7"/>
        <v>6.6156914893617014</v>
      </c>
      <c r="Q58" s="147">
        <v>38.5</v>
      </c>
      <c r="R58" s="148">
        <f t="shared" si="8"/>
        <v>4.7483966452886044</v>
      </c>
      <c r="S58" s="1297">
        <v>6.8</v>
      </c>
      <c r="T58" s="148">
        <f t="shared" si="9"/>
        <v>4.8798691046875451</v>
      </c>
      <c r="U58" s="147">
        <v>5.6614250000000004</v>
      </c>
      <c r="V58" s="148">
        <f t="shared" si="10"/>
        <v>3.6140575537155541</v>
      </c>
      <c r="W58" s="147">
        <v>1.1825000000000001</v>
      </c>
      <c r="X58" s="148">
        <f t="shared" si="11"/>
        <v>6.5324586579087391</v>
      </c>
      <c r="Y58" s="147"/>
      <c r="Z58" s="148">
        <f t="shared" si="12"/>
        <v>0</v>
      </c>
      <c r="AA58" s="147">
        <v>323.3417</v>
      </c>
      <c r="AB58" s="148">
        <f t="shared" si="13"/>
        <v>8.445559803857682</v>
      </c>
      <c r="AC58" s="147">
        <v>1.590325</v>
      </c>
      <c r="AD58" s="148">
        <f t="shared" si="14"/>
        <v>0.57513305572012152</v>
      </c>
      <c r="AF58" s="148"/>
      <c r="AG58" s="147">
        <v>168.284325</v>
      </c>
      <c r="AH58" s="148">
        <f t="shared" si="16"/>
        <v>4.3210848539928737</v>
      </c>
      <c r="AJ58" s="148"/>
    </row>
    <row r="59" spans="1:36" ht="12.75" customHeight="1" thickBot="1">
      <c r="A59" s="147" t="s">
        <v>247</v>
      </c>
      <c r="B59" s="147">
        <f>C59+E59+G59+I59+K59+M59+O59+Q59+S59+U59+W59+Y59+AA59+AC59+AE59+AG59</f>
        <v>0</v>
      </c>
      <c r="C59" s="147">
        <v>0</v>
      </c>
      <c r="D59" s="148">
        <f t="shared" si="1"/>
        <v>0</v>
      </c>
      <c r="E59" s="147">
        <v>0</v>
      </c>
      <c r="F59" s="148">
        <f t="shared" si="2"/>
        <v>0</v>
      </c>
      <c r="G59" s="147"/>
      <c r="I59" s="147">
        <v>0</v>
      </c>
      <c r="J59" s="148">
        <f t="shared" si="4"/>
        <v>0</v>
      </c>
      <c r="K59" s="147">
        <v>0</v>
      </c>
      <c r="L59" s="148">
        <f t="shared" si="5"/>
        <v>0</v>
      </c>
      <c r="M59" s="147">
        <v>0</v>
      </c>
      <c r="N59" s="148">
        <f t="shared" si="6"/>
        <v>0</v>
      </c>
      <c r="P59" s="148">
        <f t="shared" si="7"/>
        <v>0</v>
      </c>
      <c r="Q59" s="147"/>
      <c r="R59" s="148">
        <f t="shared" si="8"/>
        <v>0</v>
      </c>
      <c r="S59" s="1297"/>
      <c r="T59" s="148">
        <f t="shared" si="9"/>
        <v>0</v>
      </c>
      <c r="V59" s="148">
        <f t="shared" si="10"/>
        <v>0</v>
      </c>
      <c r="X59" s="148">
        <f t="shared" si="11"/>
        <v>0</v>
      </c>
      <c r="Y59" s="147"/>
      <c r="Z59" s="148">
        <f t="shared" si="12"/>
        <v>0</v>
      </c>
      <c r="AA59" s="147">
        <v>0</v>
      </c>
      <c r="AB59" s="148">
        <f t="shared" si="13"/>
        <v>0</v>
      </c>
      <c r="AC59" s="147">
        <v>0</v>
      </c>
      <c r="AD59" s="148">
        <f t="shared" si="14"/>
        <v>0</v>
      </c>
      <c r="AF59" s="148"/>
      <c r="AG59" s="147">
        <v>0</v>
      </c>
      <c r="AH59" s="148">
        <f t="shared" si="16"/>
        <v>0</v>
      </c>
      <c r="AJ59" s="148"/>
    </row>
    <row r="60" spans="1:36" ht="12.75" customHeight="1" thickBot="1">
      <c r="A60" s="67" t="s">
        <v>248</v>
      </c>
      <c r="B60" s="67">
        <f>SUM(B58:B59)</f>
        <v>740.31277499999999</v>
      </c>
      <c r="C60" s="67">
        <v>115.2525</v>
      </c>
      <c r="D60" s="209">
        <f t="shared" si="1"/>
        <v>7.6180306733921732</v>
      </c>
      <c r="E60" s="67">
        <v>0.2</v>
      </c>
      <c r="F60" s="209">
        <f t="shared" si="2"/>
        <v>4.395604395604396</v>
      </c>
      <c r="G60" s="67"/>
      <c r="H60" s="209"/>
      <c r="I60" s="67">
        <v>1.7</v>
      </c>
      <c r="J60" s="209">
        <f t="shared" si="4"/>
        <v>1.098901098901099</v>
      </c>
      <c r="K60" s="67">
        <v>33.4</v>
      </c>
      <c r="L60" s="209">
        <f t="shared" si="5"/>
        <v>5.5270560979645875</v>
      </c>
      <c r="M60" s="67">
        <v>4.5999999999999996</v>
      </c>
      <c r="N60" s="209">
        <f t="shared" si="6"/>
        <v>9.9352051835853139</v>
      </c>
      <c r="O60" s="67">
        <v>39.799999999999997</v>
      </c>
      <c r="P60" s="209">
        <f t="shared" si="7"/>
        <v>6.6156914893617014</v>
      </c>
      <c r="Q60" s="67">
        <v>38.5</v>
      </c>
      <c r="R60" s="209">
        <f t="shared" si="8"/>
        <v>4.7483966452886044</v>
      </c>
      <c r="S60" s="1618">
        <f>SUM(S58:S59)</f>
        <v>6.8</v>
      </c>
      <c r="T60" s="209">
        <f t="shared" si="9"/>
        <v>4.8798691046875451</v>
      </c>
      <c r="U60" s="67">
        <v>5.6614250000000004</v>
      </c>
      <c r="V60" s="209">
        <f t="shared" si="10"/>
        <v>3.6140575537155541</v>
      </c>
      <c r="W60" s="67">
        <v>1.1825000000000001</v>
      </c>
      <c r="X60" s="209">
        <f t="shared" si="11"/>
        <v>6.5324586579087391</v>
      </c>
      <c r="Y60" s="67">
        <f>SUM(Y58:Y59)</f>
        <v>0</v>
      </c>
      <c r="Z60" s="209">
        <f t="shared" si="12"/>
        <v>0</v>
      </c>
      <c r="AA60" s="67">
        <v>323.3417</v>
      </c>
      <c r="AB60" s="209">
        <f t="shared" si="13"/>
        <v>8.445559803857682</v>
      </c>
      <c r="AC60" s="67">
        <v>1.590325</v>
      </c>
      <c r="AD60" s="209">
        <f t="shared" si="14"/>
        <v>0.57513305572012152</v>
      </c>
      <c r="AE60" s="67"/>
      <c r="AF60" s="209"/>
      <c r="AG60" s="67">
        <v>168.284325</v>
      </c>
      <c r="AH60" s="209">
        <f t="shared" si="16"/>
        <v>4.3210848539928737</v>
      </c>
      <c r="AJ60" s="148"/>
    </row>
    <row r="61" spans="1:36" ht="12.75" customHeight="1">
      <c r="A61" s="147" t="s">
        <v>249</v>
      </c>
      <c r="B61" s="147">
        <f>C61+E61+G61+I61+K61+M61+O61+Q61+S61+U61+W61+Y61+AA61+AC61+AE61+AG61</f>
        <v>276.38191494</v>
      </c>
      <c r="C61" s="147">
        <v>43.712052229999998</v>
      </c>
      <c r="D61" s="148">
        <f t="shared" si="1"/>
        <v>2.8893061294554196</v>
      </c>
      <c r="E61" s="147">
        <v>0</v>
      </c>
      <c r="F61" s="148">
        <f t="shared" si="2"/>
        <v>0</v>
      </c>
      <c r="G61" s="147"/>
      <c r="I61" s="147">
        <v>2.7</v>
      </c>
      <c r="J61" s="148">
        <f t="shared" si="4"/>
        <v>1.7453135100193928</v>
      </c>
      <c r="K61" s="147">
        <v>0</v>
      </c>
      <c r="L61" s="148">
        <f t="shared" si="5"/>
        <v>0</v>
      </c>
      <c r="M61" s="147">
        <v>0</v>
      </c>
      <c r="N61" s="148">
        <f t="shared" si="6"/>
        <v>0</v>
      </c>
      <c r="O61" s="147">
        <v>47.5</v>
      </c>
      <c r="P61" s="148">
        <f t="shared" si="7"/>
        <v>7.8956117021276597</v>
      </c>
      <c r="Q61" s="147">
        <v>14.4</v>
      </c>
      <c r="R61" s="148">
        <f t="shared" si="8"/>
        <v>1.7760236803157377</v>
      </c>
      <c r="S61" s="1297"/>
      <c r="T61" s="148">
        <f t="shared" si="9"/>
        <v>0</v>
      </c>
      <c r="U61" s="147">
        <v>4.9212471500000001</v>
      </c>
      <c r="V61" s="148">
        <f t="shared" si="10"/>
        <v>3.1415536611645729</v>
      </c>
      <c r="W61" s="147">
        <v>0.224383</v>
      </c>
      <c r="X61" s="148">
        <f t="shared" si="11"/>
        <v>1.2395540558456968</v>
      </c>
      <c r="Y61" s="147"/>
      <c r="Z61" s="148">
        <f t="shared" si="12"/>
        <v>0</v>
      </c>
      <c r="AA61" s="147">
        <v>115.33457787</v>
      </c>
      <c r="AB61" s="148">
        <f t="shared" si="13"/>
        <v>3.0124944442791195</v>
      </c>
      <c r="AC61" s="147">
        <v>2.0895336900000001</v>
      </c>
      <c r="AD61" s="148">
        <f t="shared" si="14"/>
        <v>0.75566937334182716</v>
      </c>
      <c r="AF61" s="148"/>
      <c r="AG61" s="147">
        <v>45.500121</v>
      </c>
      <c r="AH61" s="148">
        <f t="shared" si="16"/>
        <v>1.1683196501393882</v>
      </c>
      <c r="AJ61" s="148"/>
    </row>
    <row r="62" spans="1:36" ht="12.75" customHeight="1" thickBot="1">
      <c r="A62" s="147" t="s">
        <v>250</v>
      </c>
      <c r="B62" s="147">
        <f>C62+E62+G62+I62+K62+M62+O62+Q62+S62+U62+W62+Y62+AA62+AC62+AE62+AG62</f>
        <v>297.67831690000003</v>
      </c>
      <c r="C62" s="147">
        <v>46.155250000000002</v>
      </c>
      <c r="D62" s="148">
        <f t="shared" si="1"/>
        <v>3.0507981192432627</v>
      </c>
      <c r="E62" s="147">
        <v>0.3</v>
      </c>
      <c r="F62" s="148">
        <f t="shared" si="2"/>
        <v>6.593406593406594</v>
      </c>
      <c r="G62" s="147"/>
      <c r="I62" s="147">
        <v>11.2</v>
      </c>
      <c r="J62" s="148">
        <f t="shared" si="4"/>
        <v>7.2398190045248878</v>
      </c>
      <c r="K62" s="147">
        <v>0</v>
      </c>
      <c r="L62" s="148">
        <f t="shared" si="5"/>
        <v>0</v>
      </c>
      <c r="M62" s="147">
        <v>0</v>
      </c>
      <c r="N62" s="148">
        <f t="shared" si="6"/>
        <v>0</v>
      </c>
      <c r="O62" s="147">
        <v>28.8</v>
      </c>
      <c r="P62" s="148">
        <f t="shared" si="7"/>
        <v>4.7872340425531918</v>
      </c>
      <c r="Q62" s="147">
        <v>21.7</v>
      </c>
      <c r="R62" s="148">
        <f t="shared" si="8"/>
        <v>2.6763690182535766</v>
      </c>
      <c r="S62" s="1297">
        <v>3.4</v>
      </c>
      <c r="T62" s="148">
        <f t="shared" si="9"/>
        <v>2.4399345523437725</v>
      </c>
      <c r="U62" s="147">
        <v>5.0083320999999996</v>
      </c>
      <c r="V62" s="148">
        <f t="shared" si="10"/>
        <v>3.1971456757832315</v>
      </c>
      <c r="W62" s="147">
        <v>0.54486999999999997</v>
      </c>
      <c r="X62" s="148">
        <f t="shared" si="11"/>
        <v>3.0100133183380415</v>
      </c>
      <c r="Y62" s="147"/>
      <c r="Z62" s="148">
        <f t="shared" si="12"/>
        <v>0</v>
      </c>
      <c r="AA62" s="147">
        <v>90.548506799999998</v>
      </c>
      <c r="AB62" s="148">
        <f t="shared" si="13"/>
        <v>2.3650918806000401</v>
      </c>
      <c r="AC62" s="147">
        <v>0</v>
      </c>
      <c r="AD62" s="148">
        <f t="shared" si="14"/>
        <v>0</v>
      </c>
      <c r="AF62" s="148"/>
      <c r="AG62" s="147">
        <v>90.021358000000006</v>
      </c>
      <c r="AH62" s="148">
        <f t="shared" si="16"/>
        <v>2.3115042152004963</v>
      </c>
      <c r="AJ62" s="148"/>
    </row>
    <row r="63" spans="1:36" ht="12.75" customHeight="1" thickBot="1">
      <c r="A63" s="67" t="s">
        <v>251</v>
      </c>
      <c r="B63" s="67">
        <f>SUM(B61:B62)</f>
        <v>574.06023184000003</v>
      </c>
      <c r="C63" s="67">
        <v>89.867302229999979</v>
      </c>
      <c r="D63" s="209">
        <f t="shared" si="1"/>
        <v>5.940104248698681</v>
      </c>
      <c r="E63" s="67">
        <v>0.3</v>
      </c>
      <c r="F63" s="209">
        <f t="shared" si="2"/>
        <v>6.593406593406594</v>
      </c>
      <c r="G63" s="67"/>
      <c r="H63" s="209"/>
      <c r="I63" s="67">
        <v>13.9</v>
      </c>
      <c r="J63" s="209">
        <f t="shared" si="4"/>
        <v>8.9851325145442811</v>
      </c>
      <c r="K63" s="67">
        <v>0</v>
      </c>
      <c r="L63" s="209">
        <f t="shared" si="5"/>
        <v>0</v>
      </c>
      <c r="M63" s="67">
        <v>0</v>
      </c>
      <c r="N63" s="209">
        <f t="shared" si="6"/>
        <v>0</v>
      </c>
      <c r="O63" s="67">
        <v>76.3</v>
      </c>
      <c r="P63" s="209">
        <f t="shared" si="7"/>
        <v>12.682845744680851</v>
      </c>
      <c r="Q63" s="67">
        <v>36.1</v>
      </c>
      <c r="R63" s="209">
        <f t="shared" si="8"/>
        <v>4.4523926985693141</v>
      </c>
      <c r="S63" s="1618">
        <f>SUM(S61:S62)</f>
        <v>3.4</v>
      </c>
      <c r="T63" s="209">
        <f t="shared" si="9"/>
        <v>2.4399345523437725</v>
      </c>
      <c r="U63" s="67">
        <v>9.9295792499999997</v>
      </c>
      <c r="V63" s="209">
        <f t="shared" si="10"/>
        <v>6.3386993369478049</v>
      </c>
      <c r="W63" s="67">
        <v>0.76925299999999996</v>
      </c>
      <c r="X63" s="209">
        <f t="shared" si="11"/>
        <v>4.249567374183739</v>
      </c>
      <c r="Y63" s="67">
        <f>SUM(Y61:Y62)</f>
        <v>0</v>
      </c>
      <c r="Z63" s="209">
        <f t="shared" si="12"/>
        <v>0</v>
      </c>
      <c r="AA63" s="67">
        <v>205.88308467000002</v>
      </c>
      <c r="AB63" s="209">
        <f t="shared" si="13"/>
        <v>5.37758632487916</v>
      </c>
      <c r="AC63" s="67">
        <v>2.0895336900000001</v>
      </c>
      <c r="AD63" s="209">
        <f t="shared" si="14"/>
        <v>0.75566937334182716</v>
      </c>
      <c r="AE63" s="67"/>
      <c r="AF63" s="209"/>
      <c r="AG63" s="67">
        <v>135.521479</v>
      </c>
      <c r="AH63" s="209">
        <f t="shared" si="16"/>
        <v>3.4798238653398843</v>
      </c>
      <c r="AJ63" s="148"/>
    </row>
    <row r="64" spans="1:36" ht="12.75" customHeight="1">
      <c r="A64" s="147" t="s">
        <v>252</v>
      </c>
      <c r="B64" s="147">
        <f>C64+E64+G64+I64+K64+M64+O64+Q64+S64+U64+W64+Y64+AA64+AC64+AE64+AG64</f>
        <v>145.65656060000001</v>
      </c>
      <c r="C64" s="147">
        <v>0</v>
      </c>
      <c r="D64" s="148">
        <f t="shared" si="1"/>
        <v>0</v>
      </c>
      <c r="E64" s="147">
        <v>0</v>
      </c>
      <c r="F64" s="148">
        <f t="shared" si="2"/>
        <v>0</v>
      </c>
      <c r="G64" s="147"/>
      <c r="I64" s="147">
        <v>0</v>
      </c>
      <c r="J64" s="148">
        <f t="shared" si="4"/>
        <v>0</v>
      </c>
      <c r="K64" s="147">
        <v>0</v>
      </c>
      <c r="L64" s="148">
        <f t="shared" si="5"/>
        <v>0</v>
      </c>
      <c r="M64" s="147">
        <v>0</v>
      </c>
      <c r="N64" s="148">
        <f t="shared" si="6"/>
        <v>0</v>
      </c>
      <c r="P64" s="148">
        <f t="shared" si="7"/>
        <v>0</v>
      </c>
      <c r="Q64" s="147">
        <v>9.1</v>
      </c>
      <c r="R64" s="148">
        <f t="shared" si="8"/>
        <v>1.1223482979773065</v>
      </c>
      <c r="S64" s="1297"/>
      <c r="T64" s="148">
        <f t="shared" si="9"/>
        <v>0</v>
      </c>
      <c r="U64" s="147">
        <v>1.1283510000000001</v>
      </c>
      <c r="V64" s="148">
        <f t="shared" si="10"/>
        <v>0.72030018145475727</v>
      </c>
      <c r="W64" s="147">
        <v>5.4944400000000004E-2</v>
      </c>
      <c r="X64" s="148">
        <f t="shared" si="11"/>
        <v>0.30352813656118471</v>
      </c>
      <c r="Y64" s="147">
        <v>0.15</v>
      </c>
      <c r="Z64" s="148">
        <f t="shared" si="12"/>
        <v>1.0653409090909089</v>
      </c>
      <c r="AA64" s="147">
        <v>100.4337362</v>
      </c>
      <c r="AB64" s="148">
        <f t="shared" si="13"/>
        <v>2.6232902387844379</v>
      </c>
      <c r="AC64" s="147">
        <v>0</v>
      </c>
      <c r="AD64" s="148">
        <f t="shared" si="14"/>
        <v>0</v>
      </c>
      <c r="AF64" s="148"/>
      <c r="AG64" s="147">
        <v>34.789529000000002</v>
      </c>
      <c r="AH64" s="148">
        <f t="shared" si="16"/>
        <v>0.89330070901996284</v>
      </c>
      <c r="AJ64" s="148"/>
    </row>
    <row r="65" spans="1:36" ht="12.75" customHeight="1" thickBot="1">
      <c r="A65" s="147" t="s">
        <v>253</v>
      </c>
      <c r="B65" s="147">
        <f>C65+E65+G65+I65+K65+M65+O65+Q65+S65+U65+W65+Y65+AA65+AC65+AE65+AG65</f>
        <v>20.003504</v>
      </c>
      <c r="C65" s="147">
        <v>0</v>
      </c>
      <c r="D65" s="148">
        <f t="shared" si="1"/>
        <v>0</v>
      </c>
      <c r="E65" s="147">
        <v>0.3</v>
      </c>
      <c r="F65" s="148">
        <f t="shared" si="2"/>
        <v>6.593406593406594</v>
      </c>
      <c r="G65" s="147"/>
      <c r="I65" s="147">
        <v>0</v>
      </c>
      <c r="J65" s="148">
        <f t="shared" si="4"/>
        <v>0</v>
      </c>
      <c r="K65" s="147">
        <v>0</v>
      </c>
      <c r="L65" s="148">
        <f t="shared" si="5"/>
        <v>0</v>
      </c>
      <c r="M65" s="147">
        <v>0</v>
      </c>
      <c r="N65" s="148">
        <f t="shared" si="6"/>
        <v>0</v>
      </c>
      <c r="P65" s="148">
        <f t="shared" si="7"/>
        <v>0</v>
      </c>
      <c r="Q65" s="147">
        <v>4.2</v>
      </c>
      <c r="R65" s="148">
        <f t="shared" si="8"/>
        <v>0.51800690675875682</v>
      </c>
      <c r="S65" s="1297">
        <v>2</v>
      </c>
      <c r="T65" s="148">
        <f t="shared" si="9"/>
        <v>1.4352556190257486</v>
      </c>
      <c r="U65" s="147">
        <v>0.86099999999999999</v>
      </c>
      <c r="V65" s="148">
        <f t="shared" si="10"/>
        <v>0.54963256666812543</v>
      </c>
      <c r="X65" s="148">
        <f t="shared" si="11"/>
        <v>0</v>
      </c>
      <c r="Y65" s="147"/>
      <c r="Z65" s="148">
        <f t="shared" si="12"/>
        <v>0</v>
      </c>
      <c r="AA65" s="147">
        <v>0</v>
      </c>
      <c r="AB65" s="148">
        <f t="shared" si="13"/>
        <v>0</v>
      </c>
      <c r="AC65" s="147">
        <v>0</v>
      </c>
      <c r="AD65" s="148">
        <f t="shared" si="14"/>
        <v>0</v>
      </c>
      <c r="AF65" s="148"/>
      <c r="AG65" s="147">
        <v>12.642504000000001</v>
      </c>
      <c r="AH65" s="148">
        <f t="shared" si="16"/>
        <v>0.32462519935201523</v>
      </c>
      <c r="AJ65" s="148"/>
    </row>
    <row r="66" spans="1:36" ht="12.75" customHeight="1" thickBot="1">
      <c r="A66" s="67" t="s">
        <v>254</v>
      </c>
      <c r="B66" s="67">
        <f>SUM(B64:B65)</f>
        <v>165.6600646</v>
      </c>
      <c r="C66" s="157">
        <v>0</v>
      </c>
      <c r="D66" s="209">
        <f t="shared" si="1"/>
        <v>0</v>
      </c>
      <c r="E66" s="157">
        <v>0.3</v>
      </c>
      <c r="F66" s="209">
        <f t="shared" si="2"/>
        <v>6.593406593406594</v>
      </c>
      <c r="G66" s="157"/>
      <c r="H66" s="209"/>
      <c r="I66" s="157">
        <v>0</v>
      </c>
      <c r="J66" s="209">
        <f t="shared" si="4"/>
        <v>0</v>
      </c>
      <c r="K66" s="157">
        <v>0</v>
      </c>
      <c r="L66" s="209">
        <f t="shared" si="5"/>
        <v>0</v>
      </c>
      <c r="M66" s="157">
        <v>0</v>
      </c>
      <c r="N66" s="209">
        <f t="shared" si="6"/>
        <v>0</v>
      </c>
      <c r="O66" s="157">
        <v>0</v>
      </c>
      <c r="P66" s="209">
        <f t="shared" si="7"/>
        <v>0</v>
      </c>
      <c r="Q66" s="157">
        <v>13.3</v>
      </c>
      <c r="R66" s="209">
        <f t="shared" si="8"/>
        <v>1.6403552047360634</v>
      </c>
      <c r="S66" s="1618">
        <f>SUM(S64:S65)</f>
        <v>2</v>
      </c>
      <c r="T66" s="209">
        <f t="shared" si="9"/>
        <v>1.4352556190257486</v>
      </c>
      <c r="U66" s="157">
        <v>1.9893510000000001</v>
      </c>
      <c r="V66" s="209">
        <f t="shared" si="10"/>
        <v>1.2699327481228828</v>
      </c>
      <c r="W66" s="157">
        <v>5.4944400000000004E-2</v>
      </c>
      <c r="X66" s="209">
        <f t="shared" si="11"/>
        <v>0.30352813656118471</v>
      </c>
      <c r="Y66" s="157">
        <f>SUM(Y64:Y65)</f>
        <v>0.15</v>
      </c>
      <c r="Z66" s="209">
        <f t="shared" si="12"/>
        <v>1.0653409090909089</v>
      </c>
      <c r="AA66" s="157">
        <v>100.4337362</v>
      </c>
      <c r="AB66" s="209">
        <f t="shared" si="13"/>
        <v>2.6232902387844379</v>
      </c>
      <c r="AC66" s="157">
        <v>0</v>
      </c>
      <c r="AD66" s="209">
        <f t="shared" si="14"/>
        <v>0</v>
      </c>
      <c r="AE66" s="157"/>
      <c r="AF66" s="209"/>
      <c r="AG66" s="157">
        <v>47.432033000000004</v>
      </c>
      <c r="AH66" s="209">
        <f t="shared" si="16"/>
        <v>1.217925908371978</v>
      </c>
      <c r="AJ66" s="148"/>
    </row>
    <row r="67" spans="1:36" ht="12.75" customHeight="1">
      <c r="A67" s="147" t="s">
        <v>255</v>
      </c>
      <c r="B67" s="147">
        <f>C67+E67+G67+I67+K67+M67+O67+Q67+S67+U67+W67+Y67+AA67+AC67+AE67+AG67</f>
        <v>0</v>
      </c>
      <c r="C67" s="157">
        <v>0</v>
      </c>
      <c r="D67" s="212">
        <f t="shared" si="1"/>
        <v>0</v>
      </c>
      <c r="E67" s="157">
        <v>0</v>
      </c>
      <c r="F67" s="212">
        <f t="shared" si="2"/>
        <v>0</v>
      </c>
      <c r="G67" s="157"/>
      <c r="H67" s="212"/>
      <c r="I67" s="157">
        <v>0</v>
      </c>
      <c r="J67" s="212">
        <f t="shared" si="4"/>
        <v>0</v>
      </c>
      <c r="K67" s="157">
        <v>0</v>
      </c>
      <c r="L67" s="212">
        <f t="shared" si="5"/>
        <v>0</v>
      </c>
      <c r="M67" s="157">
        <v>0</v>
      </c>
      <c r="N67" s="212">
        <f t="shared" si="6"/>
        <v>0</v>
      </c>
      <c r="O67" s="157"/>
      <c r="P67" s="212">
        <f t="shared" si="7"/>
        <v>0</v>
      </c>
      <c r="Q67" s="157"/>
      <c r="R67" s="212">
        <f t="shared" si="8"/>
        <v>0</v>
      </c>
      <c r="S67" s="1297"/>
      <c r="T67" s="212">
        <f t="shared" si="9"/>
        <v>0</v>
      </c>
      <c r="U67" s="157"/>
      <c r="V67" s="212">
        <f t="shared" si="10"/>
        <v>0</v>
      </c>
      <c r="W67" s="157"/>
      <c r="X67" s="212">
        <f t="shared" si="11"/>
        <v>0</v>
      </c>
      <c r="Y67" s="157"/>
      <c r="Z67" s="212">
        <f t="shared" si="12"/>
        <v>0</v>
      </c>
      <c r="AA67" s="157">
        <v>0</v>
      </c>
      <c r="AB67" s="212">
        <f t="shared" si="13"/>
        <v>0</v>
      </c>
      <c r="AC67" s="157">
        <v>0</v>
      </c>
      <c r="AD67" s="212">
        <f t="shared" si="14"/>
        <v>0</v>
      </c>
      <c r="AE67" s="157"/>
      <c r="AF67" s="212"/>
      <c r="AG67" s="157">
        <v>0</v>
      </c>
      <c r="AH67" s="212">
        <f t="shared" si="16"/>
        <v>0</v>
      </c>
      <c r="AJ67" s="148"/>
    </row>
    <row r="68" spans="1:36" ht="12.75" customHeight="1" thickBot="1">
      <c r="A68" s="160" t="s">
        <v>256</v>
      </c>
      <c r="B68" s="147">
        <f>C68+E68+G68+I68+K68+M68+O68+Q68+S68+U68+W68+Y68+AA68+AC68+AE68+AG68</f>
        <v>0</v>
      </c>
      <c r="C68" s="147">
        <v>0</v>
      </c>
      <c r="D68" s="213">
        <f t="shared" si="1"/>
        <v>0</v>
      </c>
      <c r="E68" s="147">
        <v>0</v>
      </c>
      <c r="F68" s="213">
        <f t="shared" si="2"/>
        <v>0</v>
      </c>
      <c r="G68" s="160"/>
      <c r="H68" s="213"/>
      <c r="I68" s="147">
        <v>0</v>
      </c>
      <c r="J68" s="213">
        <f t="shared" si="4"/>
        <v>0</v>
      </c>
      <c r="K68" s="147">
        <v>0</v>
      </c>
      <c r="L68" s="213">
        <f t="shared" si="5"/>
        <v>0</v>
      </c>
      <c r="M68" s="147">
        <v>0</v>
      </c>
      <c r="N68" s="213">
        <f t="shared" si="6"/>
        <v>0</v>
      </c>
      <c r="P68" s="213">
        <f t="shared" si="7"/>
        <v>0</v>
      </c>
      <c r="Q68" s="147"/>
      <c r="R68" s="213">
        <f t="shared" si="8"/>
        <v>0</v>
      </c>
      <c r="S68" s="1297"/>
      <c r="T68" s="213">
        <f t="shared" si="9"/>
        <v>0</v>
      </c>
      <c r="V68" s="213">
        <f t="shared" si="10"/>
        <v>0</v>
      </c>
      <c r="X68" s="213">
        <f t="shared" si="11"/>
        <v>0</v>
      </c>
      <c r="Y68" s="147"/>
      <c r="Z68" s="213">
        <f t="shared" si="12"/>
        <v>0</v>
      </c>
      <c r="AA68" s="147">
        <v>0</v>
      </c>
      <c r="AB68" s="213">
        <f t="shared" si="13"/>
        <v>0</v>
      </c>
      <c r="AC68" s="147">
        <v>0</v>
      </c>
      <c r="AD68" s="213">
        <f t="shared" si="14"/>
        <v>0</v>
      </c>
      <c r="AE68" s="160"/>
      <c r="AF68" s="213"/>
      <c r="AG68" s="147">
        <v>0</v>
      </c>
      <c r="AH68" s="213">
        <f t="shared" si="16"/>
        <v>0</v>
      </c>
      <c r="AJ68" s="148"/>
    </row>
    <row r="69" spans="1:36" ht="12.75" customHeight="1" thickBot="1">
      <c r="A69" s="67" t="s">
        <v>257</v>
      </c>
      <c r="B69" s="67">
        <f>SUM(B67:B68)</f>
        <v>0</v>
      </c>
      <c r="C69" s="157">
        <v>0</v>
      </c>
      <c r="D69" s="209">
        <f t="shared" si="1"/>
        <v>0</v>
      </c>
      <c r="E69" s="157">
        <v>0</v>
      </c>
      <c r="F69" s="209">
        <f t="shared" si="2"/>
        <v>0</v>
      </c>
      <c r="G69" s="157"/>
      <c r="H69" s="209"/>
      <c r="I69" s="157">
        <v>0</v>
      </c>
      <c r="J69" s="209">
        <f t="shared" si="4"/>
        <v>0</v>
      </c>
      <c r="K69" s="157">
        <v>0</v>
      </c>
      <c r="L69" s="209">
        <f t="shared" si="5"/>
        <v>0</v>
      </c>
      <c r="M69" s="157">
        <v>0</v>
      </c>
      <c r="N69" s="209">
        <f t="shared" si="6"/>
        <v>0</v>
      </c>
      <c r="O69" s="157">
        <v>0</v>
      </c>
      <c r="P69" s="209">
        <f t="shared" si="7"/>
        <v>0</v>
      </c>
      <c r="Q69" s="157">
        <v>0</v>
      </c>
      <c r="R69" s="209">
        <f t="shared" si="8"/>
        <v>0</v>
      </c>
      <c r="S69" s="1618">
        <f>SUM(S67:S68)</f>
        <v>0</v>
      </c>
      <c r="T69" s="209">
        <f t="shared" si="9"/>
        <v>0</v>
      </c>
      <c r="U69" s="157">
        <v>0</v>
      </c>
      <c r="V69" s="209">
        <f t="shared" si="10"/>
        <v>0</v>
      </c>
      <c r="W69" s="157">
        <v>0</v>
      </c>
      <c r="X69" s="209">
        <f t="shared" si="11"/>
        <v>0</v>
      </c>
      <c r="Y69" s="157">
        <f>SUM(Y67:Y68)</f>
        <v>0</v>
      </c>
      <c r="Z69" s="209">
        <f t="shared" si="12"/>
        <v>0</v>
      </c>
      <c r="AA69" s="157">
        <v>0</v>
      </c>
      <c r="AB69" s="209">
        <f t="shared" si="13"/>
        <v>0</v>
      </c>
      <c r="AC69" s="157">
        <v>0</v>
      </c>
      <c r="AD69" s="209">
        <f t="shared" si="14"/>
        <v>0</v>
      </c>
      <c r="AE69" s="157"/>
      <c r="AF69" s="209"/>
      <c r="AG69" s="157">
        <v>0</v>
      </c>
      <c r="AH69" s="209">
        <f t="shared" si="16"/>
        <v>0</v>
      </c>
      <c r="AJ69" s="148"/>
    </row>
    <row r="70" spans="1:36" ht="12.75" customHeight="1" thickBot="1">
      <c r="A70" s="67" t="s">
        <v>258</v>
      </c>
      <c r="B70" s="67">
        <f>C70+E70+G70+I70+K70+M70+O70+Q70+S70+U70+W70+Y70+AA70+AC70+AE70+AG70</f>
        <v>735.07651388072975</v>
      </c>
      <c r="C70" s="67">
        <v>0</v>
      </c>
      <c r="D70" s="209">
        <f t="shared" si="1"/>
        <v>0</v>
      </c>
      <c r="E70" s="67">
        <v>0</v>
      </c>
      <c r="F70" s="209">
        <f t="shared" si="2"/>
        <v>0</v>
      </c>
      <c r="G70" s="67"/>
      <c r="H70" s="209"/>
      <c r="I70" s="67">
        <v>0</v>
      </c>
      <c r="J70" s="209">
        <f t="shared" si="4"/>
        <v>0</v>
      </c>
      <c r="K70" s="67">
        <v>0</v>
      </c>
      <c r="L70" s="209">
        <f t="shared" si="5"/>
        <v>0</v>
      </c>
      <c r="M70" s="67">
        <v>0</v>
      </c>
      <c r="N70" s="209">
        <f t="shared" si="6"/>
        <v>0</v>
      </c>
      <c r="O70" s="67"/>
      <c r="P70" s="209">
        <f t="shared" si="7"/>
        <v>0</v>
      </c>
      <c r="Q70" s="67"/>
      <c r="R70" s="209">
        <f t="shared" si="8"/>
        <v>0</v>
      </c>
      <c r="S70" s="1619"/>
      <c r="T70" s="209">
        <f t="shared" si="9"/>
        <v>0</v>
      </c>
      <c r="U70" s="67"/>
      <c r="V70" s="209">
        <f t="shared" si="10"/>
        <v>0</v>
      </c>
      <c r="W70" s="67"/>
      <c r="X70" s="209">
        <f t="shared" si="11"/>
        <v>0</v>
      </c>
      <c r="Y70" s="67"/>
      <c r="Z70" s="209">
        <f t="shared" si="12"/>
        <v>0</v>
      </c>
      <c r="AA70" s="67">
        <v>0</v>
      </c>
      <c r="AB70" s="209">
        <f t="shared" si="13"/>
        <v>0</v>
      </c>
      <c r="AC70" s="67">
        <v>0</v>
      </c>
      <c r="AD70" s="209">
        <f t="shared" si="14"/>
        <v>0</v>
      </c>
      <c r="AE70" s="67"/>
      <c r="AF70" s="209"/>
      <c r="AG70" s="67">
        <v>735.07651388072975</v>
      </c>
      <c r="AH70" s="209">
        <f t="shared" si="16"/>
        <v>18.874770366496723</v>
      </c>
      <c r="AJ70" s="148"/>
    </row>
    <row r="71" spans="1:36" ht="12.75" customHeight="1" thickBot="1">
      <c r="A71" s="67" t="s">
        <v>259</v>
      </c>
      <c r="B71" s="67">
        <f>C71+E71+G71+I71+K71+M71+O71+Q71+S71+U71+W71+Y71+AA71+AC71+AE71+AG71</f>
        <v>-5.7996680000000005</v>
      </c>
      <c r="C71" s="67">
        <v>-6.2896000000000001</v>
      </c>
      <c r="D71" s="209">
        <f t="shared" ref="D71:D78" si="21">C71/C$12*100</f>
        <v>-0.41573385152918518</v>
      </c>
      <c r="E71" s="67">
        <v>0</v>
      </c>
      <c r="F71" s="209">
        <f t="shared" ref="F71:F78" si="22">E71/E$12*100</f>
        <v>0</v>
      </c>
      <c r="G71" s="67"/>
      <c r="H71" s="209"/>
      <c r="I71" s="67">
        <v>0</v>
      </c>
      <c r="J71" s="209">
        <f t="shared" ref="J71:J78" si="23">I71/I$12*100</f>
        <v>0</v>
      </c>
      <c r="K71" s="67">
        <v>0</v>
      </c>
      <c r="L71" s="209">
        <f t="shared" ref="L71:L78" si="24">K71/K$12*100</f>
        <v>0</v>
      </c>
      <c r="M71" s="67">
        <v>0</v>
      </c>
      <c r="N71" s="209">
        <f t="shared" ref="N71:N78" si="25">M71/M$12*100</f>
        <v>0</v>
      </c>
      <c r="O71" s="67"/>
      <c r="P71" s="209">
        <f t="shared" ref="P71:P78" si="26">O71/O$12*100</f>
        <v>0</v>
      </c>
      <c r="Q71" s="67"/>
      <c r="R71" s="209">
        <f t="shared" ref="R71:R78" si="27">Q71/Q$12*100</f>
        <v>0</v>
      </c>
      <c r="S71" s="1618"/>
      <c r="T71" s="209">
        <f t="shared" ref="T71:T78" si="28">S71/S$12*100</f>
        <v>0</v>
      </c>
      <c r="U71" s="67"/>
      <c r="V71" s="209">
        <f t="shared" ref="V71:V78" si="29">U71/U$12*100</f>
        <v>0</v>
      </c>
      <c r="W71" s="67"/>
      <c r="X71" s="209">
        <f t="shared" ref="X71:X78" si="30">W71/W$12*100</f>
        <v>0</v>
      </c>
      <c r="Y71" s="67"/>
      <c r="Z71" s="209">
        <f t="shared" ref="Z71:Z78" si="31">Y71/Y$12*100</f>
        <v>0</v>
      </c>
      <c r="AA71" s="67">
        <v>0</v>
      </c>
      <c r="AB71" s="209">
        <f t="shared" ref="AB71:AB78" si="32">AA71/AA$12*100</f>
        <v>0</v>
      </c>
      <c r="AC71" s="67">
        <v>0</v>
      </c>
      <c r="AD71" s="209">
        <f t="shared" ref="AD71:AD78" si="33">AC71/AC$12*100</f>
        <v>0</v>
      </c>
      <c r="AE71" s="67"/>
      <c r="AF71" s="209"/>
      <c r="AG71" s="67">
        <v>0.48993199999999998</v>
      </c>
      <c r="AH71" s="209">
        <f t="shared" ref="AH71:AH78" si="34">AG71/AG$12*100</f>
        <v>1.2580124409605211E-2</v>
      </c>
      <c r="AJ71" s="148"/>
    </row>
    <row r="72" spans="1:36" ht="12.75" customHeight="1" thickBot="1">
      <c r="A72" s="186" t="s">
        <v>147</v>
      </c>
      <c r="B72" s="67">
        <f>B71+B70+B69+B66+B63+B60+B57+B49+B46+B38+B33+B25+B20</f>
        <v>11374.235465810731</v>
      </c>
      <c r="C72" s="147">
        <v>1501.2803221499996</v>
      </c>
      <c r="D72" s="209">
        <f t="shared" si="21"/>
        <v>99.232550647480792</v>
      </c>
      <c r="E72" s="147">
        <v>4.3499999999999996</v>
      </c>
      <c r="F72" s="209">
        <f t="shared" si="22"/>
        <v>95.604395604395592</v>
      </c>
      <c r="G72" s="147"/>
      <c r="H72" s="209"/>
      <c r="I72" s="147">
        <v>140.6</v>
      </c>
      <c r="J72" s="209">
        <f t="shared" si="23"/>
        <v>90.885585003232066</v>
      </c>
      <c r="K72" s="147">
        <v>549.79999999999995</v>
      </c>
      <c r="L72" s="209">
        <f t="shared" si="24"/>
        <v>90.981300678470959</v>
      </c>
      <c r="M72" s="147">
        <v>39.9</v>
      </c>
      <c r="N72" s="209">
        <f t="shared" si="25"/>
        <v>86.177105831533481</v>
      </c>
      <c r="O72" s="147">
        <v>533.70000000000005</v>
      </c>
      <c r="P72" s="209">
        <f t="shared" si="26"/>
        <v>88.713430851063833</v>
      </c>
      <c r="Q72" s="147">
        <v>601.20000000000005</v>
      </c>
      <c r="R72" s="209">
        <f t="shared" si="27"/>
        <v>74.148988653182059</v>
      </c>
      <c r="S72" s="1628">
        <f>S20+S25+S33+S38+S46+S49+S57+S60+S63+S66+S69+S70+S71+0.1</f>
        <v>105.55900000000001</v>
      </c>
      <c r="T72" s="209">
        <f t="shared" si="28"/>
        <v>75.752073944369513</v>
      </c>
      <c r="U72" s="147">
        <v>123.39759296999999</v>
      </c>
      <c r="V72" s="209">
        <f t="shared" si="29"/>
        <v>78.772747671044968</v>
      </c>
      <c r="W72" s="147">
        <v>18.006713000000001</v>
      </c>
      <c r="X72" s="209">
        <f t="shared" si="30"/>
        <v>99.474087304294159</v>
      </c>
      <c r="Y72" s="147">
        <f>Y71+Y70+Y69+Y66+Y63+Y60+Y57+Y49+Y46+Y38+Y33+Y25+Y20</f>
        <v>11.09</v>
      </c>
      <c r="Z72" s="209">
        <f t="shared" si="31"/>
        <v>78.764204545454547</v>
      </c>
      <c r="AA72" s="147">
        <v>3735.8973213900003</v>
      </c>
      <c r="AB72" s="209">
        <f t="shared" si="32"/>
        <v>97.580189158623739</v>
      </c>
      <c r="AC72" s="147">
        <v>276.54925542000001</v>
      </c>
      <c r="AD72" s="209">
        <f t="shared" si="33"/>
        <v>100.0126504499577</v>
      </c>
      <c r="AF72" s="209"/>
      <c r="AG72" s="147">
        <v>3733.4630058807297</v>
      </c>
      <c r="AH72" s="209">
        <f t="shared" si="34"/>
        <v>95.865199849444849</v>
      </c>
      <c r="AJ72" s="148"/>
    </row>
    <row r="73" spans="1:36" ht="12.75" customHeight="1" thickBot="1">
      <c r="A73" s="198" t="s">
        <v>149</v>
      </c>
      <c r="B73" s="147">
        <f>C73+E73+G73+I73+K73+M73+O73+Q73+S73+U73+W73+Y73+AA73+AC73+AE73+AG73</f>
        <v>25.000000010000001</v>
      </c>
      <c r="C73" s="67">
        <v>1E-8</v>
      </c>
      <c r="D73" s="209">
        <f t="shared" si="21"/>
        <v>6.6098615417385082E-10</v>
      </c>
      <c r="E73" s="67">
        <v>0</v>
      </c>
      <c r="F73" s="209">
        <f t="shared" si="22"/>
        <v>0</v>
      </c>
      <c r="G73" s="67"/>
      <c r="H73" s="209"/>
      <c r="I73" s="67">
        <v>10.1</v>
      </c>
      <c r="J73" s="209">
        <f t="shared" si="23"/>
        <v>6.5287653522947648</v>
      </c>
      <c r="K73" s="67">
        <v>0</v>
      </c>
      <c r="L73" s="209">
        <f t="shared" si="24"/>
        <v>0</v>
      </c>
      <c r="M73" s="67">
        <v>0</v>
      </c>
      <c r="N73" s="209">
        <f t="shared" si="25"/>
        <v>0</v>
      </c>
      <c r="O73" s="67"/>
      <c r="P73" s="209">
        <f t="shared" si="26"/>
        <v>0</v>
      </c>
      <c r="Q73" s="67">
        <v>14.9</v>
      </c>
      <c r="R73" s="209">
        <f t="shared" si="27"/>
        <v>1.8376911692155897</v>
      </c>
      <c r="S73" s="1618"/>
      <c r="T73" s="209">
        <f t="shared" si="28"/>
        <v>0</v>
      </c>
      <c r="U73" s="67"/>
      <c r="V73" s="209">
        <f t="shared" si="29"/>
        <v>0</v>
      </c>
      <c r="W73" s="67"/>
      <c r="X73" s="209">
        <f t="shared" si="30"/>
        <v>0</v>
      </c>
      <c r="Y73" s="67"/>
      <c r="Z73" s="209">
        <f t="shared" si="31"/>
        <v>0</v>
      </c>
      <c r="AA73" s="67">
        <v>0</v>
      </c>
      <c r="AB73" s="209">
        <f t="shared" si="32"/>
        <v>0</v>
      </c>
      <c r="AC73" s="67">
        <v>0</v>
      </c>
      <c r="AD73" s="209">
        <f t="shared" si="33"/>
        <v>0</v>
      </c>
      <c r="AE73" s="67"/>
      <c r="AF73" s="209"/>
      <c r="AG73" s="67">
        <v>0</v>
      </c>
      <c r="AH73" s="209">
        <f t="shared" si="34"/>
        <v>0</v>
      </c>
      <c r="AJ73" s="148"/>
    </row>
    <row r="74" spans="1:36" ht="12.75" customHeight="1" thickBot="1">
      <c r="A74" s="198" t="s">
        <v>152</v>
      </c>
      <c r="B74" s="67">
        <f>B73+B72</f>
        <v>11399.235465820731</v>
      </c>
      <c r="C74" s="67">
        <v>1501.2803221599995</v>
      </c>
      <c r="D74" s="209">
        <f t="shared" si="21"/>
        <v>99.232550648141782</v>
      </c>
      <c r="E74" s="67">
        <v>4.3499999999999996</v>
      </c>
      <c r="F74" s="209">
        <f t="shared" si="22"/>
        <v>95.604395604395592</v>
      </c>
      <c r="G74" s="67"/>
      <c r="H74" s="209"/>
      <c r="I74" s="67">
        <v>150.69999999999999</v>
      </c>
      <c r="J74" s="209">
        <f t="shared" si="23"/>
        <v>97.414350355526821</v>
      </c>
      <c r="K74" s="67">
        <v>549.79999999999995</v>
      </c>
      <c r="L74" s="209">
        <f t="shared" si="24"/>
        <v>90.981300678470959</v>
      </c>
      <c r="M74" s="67">
        <v>39.9</v>
      </c>
      <c r="N74" s="209">
        <f t="shared" si="25"/>
        <v>86.177105831533481</v>
      </c>
      <c r="O74" s="67">
        <v>533.70000000000005</v>
      </c>
      <c r="P74" s="209">
        <f t="shared" si="26"/>
        <v>88.713430851063833</v>
      </c>
      <c r="Q74" s="67">
        <v>616.1</v>
      </c>
      <c r="R74" s="209">
        <f t="shared" si="27"/>
        <v>75.986679822397633</v>
      </c>
      <c r="S74" s="1618">
        <f>S73+S72</f>
        <v>105.55900000000001</v>
      </c>
      <c r="T74" s="209">
        <f t="shared" si="28"/>
        <v>75.752073944369513</v>
      </c>
      <c r="U74" s="67">
        <v>123.39759296999999</v>
      </c>
      <c r="V74" s="209">
        <f t="shared" si="29"/>
        <v>78.772747671044968</v>
      </c>
      <c r="W74" s="67">
        <v>18.006713000000001</v>
      </c>
      <c r="X74" s="209">
        <f t="shared" si="30"/>
        <v>99.474087304294159</v>
      </c>
      <c r="Y74" s="67">
        <f>Y73+Y72</f>
        <v>11.09</v>
      </c>
      <c r="Z74" s="209">
        <f t="shared" si="31"/>
        <v>78.764204545454547</v>
      </c>
      <c r="AA74" s="67">
        <v>3735.8973213900003</v>
      </c>
      <c r="AB74" s="209">
        <f t="shared" si="32"/>
        <v>97.580189158623739</v>
      </c>
      <c r="AC74" s="67">
        <v>276.54925542000001</v>
      </c>
      <c r="AD74" s="209">
        <f t="shared" si="33"/>
        <v>100.0126504499577</v>
      </c>
      <c r="AE74" s="67"/>
      <c r="AF74" s="209"/>
      <c r="AG74" s="67">
        <v>3733.4630058807297</v>
      </c>
      <c r="AH74" s="209">
        <f t="shared" si="34"/>
        <v>95.865199849444849</v>
      </c>
      <c r="AJ74" s="148"/>
    </row>
    <row r="75" spans="1:36" ht="12.75" customHeight="1">
      <c r="A75" s="147" t="s">
        <v>177</v>
      </c>
      <c r="B75" s="147">
        <f>C75+E75+G75+I75+K75+M75+O75+Q75+S75+U75+W75+Y75+AA75+AC75+AE75+AG75</f>
        <v>58.408580000000001</v>
      </c>
      <c r="D75" s="148">
        <f t="shared" si="21"/>
        <v>0</v>
      </c>
      <c r="E75" s="147">
        <v>0</v>
      </c>
      <c r="F75" s="148">
        <f t="shared" si="22"/>
        <v>0</v>
      </c>
      <c r="G75" s="147"/>
      <c r="I75" s="147">
        <v>0</v>
      </c>
      <c r="J75" s="148">
        <f t="shared" si="23"/>
        <v>0</v>
      </c>
      <c r="K75" s="147">
        <v>0</v>
      </c>
      <c r="L75" s="148">
        <f t="shared" si="24"/>
        <v>0</v>
      </c>
      <c r="M75" s="147">
        <v>0</v>
      </c>
      <c r="N75" s="148">
        <f t="shared" si="25"/>
        <v>0</v>
      </c>
      <c r="P75" s="148">
        <f t="shared" si="26"/>
        <v>0</v>
      </c>
      <c r="Q75" s="147"/>
      <c r="R75" s="148">
        <f t="shared" si="27"/>
        <v>0</v>
      </c>
      <c r="S75" s="1297">
        <v>30.276</v>
      </c>
      <c r="T75" s="148">
        <f t="shared" si="28"/>
        <v>21.726899560811784</v>
      </c>
      <c r="U75" s="147">
        <v>26.132580000000001</v>
      </c>
      <c r="V75" s="148">
        <f t="shared" si="29"/>
        <v>16.68213358775856</v>
      </c>
      <c r="X75" s="148">
        <f t="shared" si="30"/>
        <v>0</v>
      </c>
      <c r="Y75" s="147"/>
      <c r="Z75" s="148">
        <f t="shared" si="31"/>
        <v>0</v>
      </c>
      <c r="AA75" s="147">
        <v>1</v>
      </c>
      <c r="AB75" s="148">
        <f t="shared" si="32"/>
        <v>2.6119612174543779E-2</v>
      </c>
      <c r="AC75" s="147">
        <v>1</v>
      </c>
      <c r="AD75" s="148">
        <f t="shared" si="33"/>
        <v>0.36164498182454624</v>
      </c>
      <c r="AF75" s="148"/>
      <c r="AG75" s="147">
        <v>0</v>
      </c>
      <c r="AH75" s="148">
        <f t="shared" si="34"/>
        <v>0</v>
      </c>
      <c r="AJ75" s="148"/>
    </row>
    <row r="76" spans="1:36" ht="12.75" customHeight="1">
      <c r="A76" s="147" t="s">
        <v>178</v>
      </c>
      <c r="B76" s="147">
        <f>C76+E76+G76+I76+K76+M76+O76+Q76+S76+U76+W76+Y76+AA76+AC76+AE76+AG76</f>
        <v>2</v>
      </c>
      <c r="D76" s="148">
        <f t="shared" si="21"/>
        <v>0</v>
      </c>
      <c r="E76" s="147">
        <v>0</v>
      </c>
      <c r="F76" s="148">
        <f t="shared" si="22"/>
        <v>0</v>
      </c>
      <c r="G76" s="147"/>
      <c r="I76" s="147">
        <v>0</v>
      </c>
      <c r="J76" s="148">
        <f t="shared" si="23"/>
        <v>0</v>
      </c>
      <c r="K76" s="147">
        <v>0</v>
      </c>
      <c r="L76" s="148">
        <f t="shared" si="24"/>
        <v>0</v>
      </c>
      <c r="M76" s="147">
        <v>0</v>
      </c>
      <c r="N76" s="148">
        <f t="shared" si="25"/>
        <v>0</v>
      </c>
      <c r="P76" s="148">
        <f t="shared" si="26"/>
        <v>0</v>
      </c>
      <c r="Q76" s="147"/>
      <c r="R76" s="148">
        <f t="shared" si="27"/>
        <v>0</v>
      </c>
      <c r="S76" s="1297"/>
      <c r="T76" s="148">
        <f t="shared" si="28"/>
        <v>0</v>
      </c>
      <c r="V76" s="148">
        <f t="shared" si="29"/>
        <v>0</v>
      </c>
      <c r="X76" s="148">
        <f t="shared" si="30"/>
        <v>0</v>
      </c>
      <c r="Y76" s="147"/>
      <c r="Z76" s="148">
        <f t="shared" si="31"/>
        <v>0</v>
      </c>
      <c r="AA76" s="147">
        <v>1</v>
      </c>
      <c r="AB76" s="148">
        <f t="shared" si="32"/>
        <v>2.6119612174543779E-2</v>
      </c>
      <c r="AC76" s="147">
        <v>1</v>
      </c>
      <c r="AD76" s="148">
        <f t="shared" si="33"/>
        <v>0.36164498182454624</v>
      </c>
      <c r="AF76" s="148"/>
      <c r="AG76" s="147">
        <v>0</v>
      </c>
      <c r="AH76" s="148">
        <f t="shared" si="34"/>
        <v>0</v>
      </c>
      <c r="AJ76" s="148"/>
    </row>
    <row r="77" spans="1:36" s="210" customFormat="1" ht="12.75" customHeight="1" thickBot="1">
      <c r="A77" s="147" t="s">
        <v>179</v>
      </c>
      <c r="B77" s="147">
        <f>C77+E77+G77+I77+K77+M77+O77+Q77+S77+U77+W77+Y77+AA77+AC77+AE77+AG77</f>
        <v>2</v>
      </c>
      <c r="C77" s="147"/>
      <c r="D77" s="148">
        <f t="shared" si="21"/>
        <v>0</v>
      </c>
      <c r="E77" s="147">
        <v>0</v>
      </c>
      <c r="F77" s="148">
        <f t="shared" si="22"/>
        <v>0</v>
      </c>
      <c r="G77" s="147"/>
      <c r="H77" s="148"/>
      <c r="I77" s="147">
        <v>0</v>
      </c>
      <c r="J77" s="148">
        <f t="shared" si="23"/>
        <v>0</v>
      </c>
      <c r="K77" s="147">
        <v>0</v>
      </c>
      <c r="L77" s="148">
        <f t="shared" si="24"/>
        <v>0</v>
      </c>
      <c r="M77" s="147">
        <v>0</v>
      </c>
      <c r="N77" s="148">
        <f t="shared" si="25"/>
        <v>0</v>
      </c>
      <c r="O77" s="147"/>
      <c r="P77" s="148">
        <f t="shared" si="26"/>
        <v>0</v>
      </c>
      <c r="Q77" s="147"/>
      <c r="R77" s="148">
        <f t="shared" si="27"/>
        <v>0</v>
      </c>
      <c r="S77" s="1297"/>
      <c r="T77" s="148">
        <f t="shared" si="28"/>
        <v>0</v>
      </c>
      <c r="U77" s="147"/>
      <c r="V77" s="148">
        <f t="shared" si="29"/>
        <v>0</v>
      </c>
      <c r="W77" s="147"/>
      <c r="X77" s="148">
        <f t="shared" si="30"/>
        <v>0</v>
      </c>
      <c r="Y77" s="147"/>
      <c r="Z77" s="148">
        <f t="shared" si="31"/>
        <v>0</v>
      </c>
      <c r="AA77" s="147">
        <v>1</v>
      </c>
      <c r="AB77" s="148">
        <f t="shared" si="32"/>
        <v>2.6119612174543779E-2</v>
      </c>
      <c r="AC77" s="147">
        <v>1</v>
      </c>
      <c r="AD77" s="148">
        <f t="shared" si="33"/>
        <v>0.36164498182454624</v>
      </c>
      <c r="AE77" s="147"/>
      <c r="AF77" s="148"/>
      <c r="AG77" s="147">
        <v>0</v>
      </c>
      <c r="AH77" s="148">
        <f t="shared" si="34"/>
        <v>0</v>
      </c>
    </row>
    <row r="78" spans="1:36" s="210" customFormat="1" ht="12.75" customHeight="1" thickBot="1">
      <c r="A78" s="198" t="s">
        <v>180</v>
      </c>
      <c r="B78" s="67">
        <f>C78+E78+G78+I78+K78+M78+O78+Q78+S78+U78+W78+Y78+AA78+AC78+AE78+AG78</f>
        <v>62.408580000000001</v>
      </c>
      <c r="C78" s="67">
        <v>0</v>
      </c>
      <c r="D78" s="209">
        <f t="shared" si="21"/>
        <v>0</v>
      </c>
      <c r="E78" s="67">
        <v>0</v>
      </c>
      <c r="F78" s="209">
        <f t="shared" si="22"/>
        <v>0</v>
      </c>
      <c r="G78" s="67"/>
      <c r="H78" s="209"/>
      <c r="I78" s="67">
        <v>0</v>
      </c>
      <c r="J78" s="209">
        <f t="shared" si="23"/>
        <v>0</v>
      </c>
      <c r="K78" s="67">
        <v>0</v>
      </c>
      <c r="L78" s="209">
        <f t="shared" si="24"/>
        <v>0</v>
      </c>
      <c r="M78" s="67">
        <v>0</v>
      </c>
      <c r="N78" s="209">
        <f t="shared" si="25"/>
        <v>0</v>
      </c>
      <c r="O78" s="67">
        <v>0</v>
      </c>
      <c r="P78" s="209">
        <f t="shared" si="26"/>
        <v>0</v>
      </c>
      <c r="Q78" s="67">
        <v>0</v>
      </c>
      <c r="R78" s="209">
        <f t="shared" si="27"/>
        <v>0</v>
      </c>
      <c r="S78" s="1618">
        <f>SUM(S75:S77)</f>
        <v>30.276</v>
      </c>
      <c r="T78" s="209">
        <f t="shared" si="28"/>
        <v>21.726899560811784</v>
      </c>
      <c r="U78" s="67">
        <v>26.132580000000001</v>
      </c>
      <c r="V78" s="209">
        <f t="shared" si="29"/>
        <v>16.68213358775856</v>
      </c>
      <c r="W78" s="67">
        <v>0</v>
      </c>
      <c r="X78" s="209">
        <f t="shared" si="30"/>
        <v>0</v>
      </c>
      <c r="Y78" s="67">
        <f>SUM(Y75:Y77)</f>
        <v>0</v>
      </c>
      <c r="Z78" s="209">
        <f t="shared" si="31"/>
        <v>0</v>
      </c>
      <c r="AA78" s="67">
        <v>3</v>
      </c>
      <c r="AB78" s="209">
        <f t="shared" si="32"/>
        <v>7.8358836523631334E-2</v>
      </c>
      <c r="AC78" s="67">
        <v>3</v>
      </c>
      <c r="AD78" s="209">
        <f t="shared" si="33"/>
        <v>1.0849349454736388</v>
      </c>
      <c r="AE78" s="67"/>
      <c r="AF78" s="209"/>
      <c r="AG78" s="67">
        <v>0</v>
      </c>
      <c r="AH78" s="209">
        <f t="shared" si="34"/>
        <v>0</v>
      </c>
    </row>
    <row r="79" spans="1:36" ht="12.75" customHeight="1" thickBot="1">
      <c r="B79" s="67"/>
      <c r="E79" s="147"/>
      <c r="G79" s="147"/>
      <c r="M79" s="147"/>
      <c r="P79" s="148"/>
      <c r="Q79" s="147"/>
      <c r="R79" s="148"/>
      <c r="S79" s="1297"/>
      <c r="Y79" s="147"/>
      <c r="AA79" s="147"/>
      <c r="AD79" s="148"/>
      <c r="AF79" s="148"/>
    </row>
    <row r="80" spans="1:36" ht="12.75" customHeight="1">
      <c r="A80" s="152" t="s">
        <v>182</v>
      </c>
      <c r="B80" s="148">
        <f>C80+E80+G80+I80+K80+M80+O80+Q80+S80+U80+W80+Y80+AA80+AC80+AE80+AG80</f>
        <v>47584</v>
      </c>
      <c r="C80" s="212">
        <v>3469</v>
      </c>
      <c r="D80" s="212"/>
      <c r="E80" s="212">
        <v>3</v>
      </c>
      <c r="F80" s="212"/>
      <c r="G80" s="212"/>
      <c r="H80" s="212"/>
      <c r="I80" s="212">
        <v>23899</v>
      </c>
      <c r="J80" s="212"/>
      <c r="K80" s="212">
        <v>484</v>
      </c>
      <c r="L80" s="212"/>
      <c r="M80" s="212">
        <v>1112</v>
      </c>
      <c r="N80" s="212"/>
      <c r="O80" s="212">
        <v>24</v>
      </c>
      <c r="P80" s="212"/>
      <c r="Q80" s="212">
        <v>75</v>
      </c>
      <c r="R80" s="212"/>
      <c r="S80" s="1629">
        <v>26</v>
      </c>
      <c r="T80" s="212"/>
      <c r="U80" s="212">
        <v>37</v>
      </c>
      <c r="V80" s="212"/>
      <c r="W80" s="212">
        <v>1376</v>
      </c>
      <c r="X80" s="212"/>
      <c r="Y80" s="212">
        <v>58</v>
      </c>
      <c r="Z80" s="212"/>
      <c r="AA80" s="212">
        <v>12674</v>
      </c>
      <c r="AB80" s="212"/>
      <c r="AC80" s="212">
        <v>4247</v>
      </c>
      <c r="AD80" s="212"/>
      <c r="AE80" s="212"/>
      <c r="AF80" s="212"/>
      <c r="AG80" s="212">
        <v>100</v>
      </c>
      <c r="AH80" s="212"/>
    </row>
    <row r="81" spans="1:34" ht="12.75" customHeight="1" thickBot="1">
      <c r="A81" s="154" t="s">
        <v>184</v>
      </c>
      <c r="B81" s="160">
        <f>B12/B80*1000000</f>
        <v>254418.09322694031</v>
      </c>
      <c r="C81" s="160">
        <f>C12/C80*1000000</f>
        <v>436117.32323147869</v>
      </c>
      <c r="D81" s="213"/>
      <c r="E81" s="160">
        <f>E12/E80*1000000</f>
        <v>1516666.6666666665</v>
      </c>
      <c r="F81" s="213"/>
      <c r="G81" s="160"/>
      <c r="H81" s="213"/>
      <c r="I81" s="160">
        <f>I12/I80*1000000</f>
        <v>6473.0741872044855</v>
      </c>
      <c r="J81" s="213"/>
      <c r="K81" s="160">
        <f>K12/K80*1000000</f>
        <v>1248553.7190082644</v>
      </c>
      <c r="L81" s="213"/>
      <c r="M81" s="160">
        <f>M12/M80*1000000</f>
        <v>41636.690647482006</v>
      </c>
      <c r="N81" s="213"/>
      <c r="O81" s="160">
        <f>O12/O80*1000000</f>
        <v>25066666.666666668</v>
      </c>
      <c r="P81" s="213"/>
      <c r="Q81" s="160">
        <f>Q12/Q80*1000000</f>
        <v>10810666.666666666</v>
      </c>
      <c r="R81" s="213"/>
      <c r="S81" s="160">
        <f>S12/S80*1000000</f>
        <v>5359538.461538461</v>
      </c>
      <c r="T81" s="213"/>
      <c r="U81" s="160">
        <f>U12/U80*1000000</f>
        <v>4233786.6570270266</v>
      </c>
      <c r="V81" s="213"/>
      <c r="W81" s="160">
        <f>W12/W80*1000000</f>
        <v>13155.460218023256</v>
      </c>
      <c r="X81" s="213"/>
      <c r="Y81" s="160">
        <f>Y12/Y80*1000000</f>
        <v>242758.62068965519</v>
      </c>
      <c r="Z81" s="213"/>
      <c r="AA81" s="160">
        <f>AA12/AA80*1000000</f>
        <v>302078.33090658044</v>
      </c>
      <c r="AB81" s="213"/>
      <c r="AC81" s="160">
        <f>AC12/AC80*1000000</f>
        <v>65108.141068989877</v>
      </c>
      <c r="AD81" s="213"/>
      <c r="AE81" s="160"/>
      <c r="AF81" s="213"/>
      <c r="AG81" s="160">
        <f>AG12/AG80*1000000</f>
        <v>38944924.871007293</v>
      </c>
      <c r="AH81" s="213"/>
    </row>
    <row r="82" spans="1:34" ht="12.75" customHeight="1">
      <c r="C82" s="1791"/>
      <c r="M82" s="147"/>
      <c r="Q82" s="147"/>
      <c r="R82" s="148"/>
      <c r="AE82" s="148"/>
      <c r="AF82" s="148"/>
      <c r="AH82" s="133"/>
    </row>
    <row r="83" spans="1:34" ht="12.75" customHeight="1">
      <c r="Q83" s="147"/>
      <c r="R83" s="148"/>
      <c r="AE83" s="148"/>
      <c r="AF83" s="148"/>
      <c r="AH83" s="133"/>
    </row>
    <row r="84" spans="1:34" ht="12.75" customHeight="1">
      <c r="A84" s="147" t="s">
        <v>439</v>
      </c>
      <c r="D84" s="147"/>
      <c r="E84" s="147"/>
      <c r="F84" s="147"/>
      <c r="G84" s="147"/>
      <c r="H84" s="147"/>
      <c r="J84" s="147"/>
      <c r="L84" s="147"/>
      <c r="M84" s="147"/>
      <c r="N84" s="147"/>
      <c r="Q84" s="147"/>
      <c r="R84" s="147"/>
      <c r="S84" s="147">
        <v>3.3</v>
      </c>
      <c r="T84" s="147"/>
      <c r="V84" s="147"/>
      <c r="X84" s="147"/>
      <c r="Y84" s="147"/>
      <c r="Z84" s="147"/>
      <c r="AA84" s="147"/>
      <c r="AB84" s="147"/>
      <c r="AD84" s="147"/>
      <c r="AG84" s="147">
        <v>2613.39</v>
      </c>
      <c r="AH84" s="147"/>
    </row>
    <row r="85" spans="1:34" ht="12.75" customHeight="1">
      <c r="Q85" s="147"/>
      <c r="R85" s="148"/>
      <c r="AH85" s="133"/>
    </row>
    <row r="86" spans="1:34" ht="12.75" customHeight="1">
      <c r="Q86" s="147"/>
      <c r="R86" s="148"/>
    </row>
    <row r="87" spans="1:34" ht="12.75" customHeight="1">
      <c r="Q87" s="147"/>
      <c r="R87" s="148"/>
    </row>
    <row r="88" spans="1:34" ht="12.75" customHeight="1">
      <c r="Q88" s="147"/>
      <c r="R88" s="148"/>
    </row>
    <row r="89" spans="1:34" ht="12.75" customHeight="1">
      <c r="Q89" s="147"/>
      <c r="R89" s="148"/>
    </row>
    <row r="90" spans="1:34" ht="12.75" customHeight="1">
      <c r="Q90" s="147"/>
      <c r="R90" s="148"/>
    </row>
    <row r="91" spans="1:34" ht="12.75" customHeight="1">
      <c r="Q91" s="147"/>
      <c r="R91" s="148"/>
    </row>
    <row r="92" spans="1:34" ht="12.75" customHeight="1">
      <c r="Q92" s="147"/>
      <c r="R92" s="148"/>
    </row>
    <row r="93" spans="1:34" ht="12.75" customHeight="1">
      <c r="Q93" s="147"/>
      <c r="R93" s="148"/>
    </row>
    <row r="94" spans="1:34" ht="12.75" customHeight="1">
      <c r="Q94" s="147"/>
      <c r="R94" s="148"/>
    </row>
    <row r="95" spans="1:34" ht="12.75" customHeight="1">
      <c r="Q95" s="147"/>
      <c r="R95" s="148"/>
    </row>
    <row r="96" spans="1:34" ht="12.75" customHeight="1">
      <c r="Q96" s="147"/>
      <c r="R96" s="148"/>
    </row>
    <row r="97" spans="17:18" ht="12.75" customHeight="1">
      <c r="Q97" s="147"/>
      <c r="R97" s="148"/>
    </row>
    <row r="98" spans="17:18" ht="12.75" customHeight="1">
      <c r="Q98" s="147"/>
      <c r="R98" s="148"/>
    </row>
    <row r="99" spans="17:18" ht="12.75" customHeight="1">
      <c r="Q99" s="147"/>
      <c r="R99" s="148"/>
    </row>
    <row r="100" spans="17:18" ht="12.75" customHeight="1">
      <c r="Q100" s="147"/>
      <c r="R100" s="148"/>
    </row>
    <row r="101" spans="17:18" ht="12.75" customHeight="1">
      <c r="Q101" s="147"/>
      <c r="R101" s="148"/>
    </row>
    <row r="102" spans="17:18" ht="12.75" customHeight="1">
      <c r="Q102" s="147"/>
      <c r="R102" s="148"/>
    </row>
    <row r="103" spans="17:18" ht="12.75" customHeight="1">
      <c r="Q103" s="147"/>
      <c r="R103" s="148"/>
    </row>
    <row r="104" spans="17:18" ht="12.75" customHeight="1">
      <c r="Q104" s="147"/>
      <c r="R104" s="148"/>
    </row>
    <row r="105" spans="17:18" ht="12.75" customHeight="1">
      <c r="Q105" s="147"/>
      <c r="R105" s="148"/>
    </row>
    <row r="106" spans="17:18" ht="12.75" customHeight="1">
      <c r="Q106" s="147"/>
      <c r="R106" s="148"/>
    </row>
    <row r="107" spans="17:18" ht="12.75" customHeight="1">
      <c r="Q107" s="147"/>
      <c r="R107" s="148"/>
    </row>
    <row r="108" spans="17:18" ht="12.75" customHeight="1">
      <c r="Q108" s="147"/>
      <c r="R108" s="148"/>
    </row>
    <row r="109" spans="17:18" ht="12.75" customHeight="1">
      <c r="Q109" s="147"/>
      <c r="R109" s="148"/>
    </row>
    <row r="110" spans="17:18" ht="12.75" customHeight="1">
      <c r="Q110" s="147"/>
      <c r="R110" s="148"/>
    </row>
    <row r="111" spans="17:18" ht="12.75" customHeight="1">
      <c r="Q111" s="147"/>
      <c r="R111" s="148"/>
    </row>
    <row r="112" spans="17:18" ht="12.75" customHeight="1">
      <c r="Q112" s="147"/>
      <c r="R112" s="148"/>
    </row>
    <row r="113" spans="17:18" ht="12.75" customHeight="1">
      <c r="Q113" s="147"/>
      <c r="R113" s="148"/>
    </row>
    <row r="114" spans="17:18" ht="12.75" customHeight="1">
      <c r="Q114" s="147"/>
      <c r="R114" s="148"/>
    </row>
    <row r="115" spans="17:18" ht="12.75" customHeight="1">
      <c r="Q115" s="147"/>
      <c r="R115" s="148"/>
    </row>
    <row r="116" spans="17:18" ht="12.75" customHeight="1">
      <c r="Q116" s="147"/>
      <c r="R116" s="148"/>
    </row>
    <row r="117" spans="17:18" ht="12.75" customHeight="1">
      <c r="Q117" s="147"/>
      <c r="R117" s="148"/>
    </row>
    <row r="118" spans="17:18" ht="12.75" customHeight="1">
      <c r="Q118" s="147"/>
      <c r="R118" s="148"/>
    </row>
    <row r="119" spans="17:18" ht="12.75" customHeight="1">
      <c r="Q119" s="147"/>
      <c r="R119" s="148"/>
    </row>
    <row r="120" spans="17:18" ht="12.75" customHeight="1">
      <c r="Q120" s="147"/>
      <c r="R120" s="148"/>
    </row>
    <row r="121" spans="17:18" ht="12.75" customHeight="1">
      <c r="Q121" s="147"/>
      <c r="R121" s="148"/>
    </row>
    <row r="122" spans="17:18" ht="12.75" customHeight="1">
      <c r="Q122" s="210"/>
      <c r="R122" s="210"/>
    </row>
    <row r="123" spans="17:18" ht="12.75" customHeight="1">
      <c r="Q123" s="210"/>
      <c r="R123" s="210"/>
    </row>
  </sheetData>
  <phoneticPr fontId="0" type="noConversion"/>
  <pageMargins left="0.75" right="0.75" top="1" bottom="1" header="0.5" footer="0.5"/>
  <pageSetup paperSize="9" scale="40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A1:AF122"/>
  <sheetViews>
    <sheetView workbookViewId="0" xr3:uid="{F1CDC194-CB96-5A2D-8E84-222F42300CFA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1.5703125" style="147" customWidth="1"/>
    <col min="2" max="2" width="11.7109375" style="251" customWidth="1"/>
    <col min="3" max="3" width="10" style="251" customWidth="1"/>
    <col min="4" max="4" width="5.28515625" style="251" customWidth="1"/>
    <col min="5" max="5" width="12.7109375" style="251" customWidth="1"/>
    <col min="6" max="6" width="4.85546875" style="251" customWidth="1"/>
    <col min="7" max="7" width="12.7109375" style="251" customWidth="1"/>
    <col min="8" max="8" width="4.7109375" style="251" customWidth="1"/>
    <col min="9" max="9" width="11.28515625" style="251" customWidth="1"/>
    <col min="10" max="10" width="4.7109375" style="251" customWidth="1"/>
    <col min="11" max="11" width="14" style="251" customWidth="1"/>
    <col min="12" max="12" width="4.7109375" style="251" customWidth="1"/>
    <col min="13" max="13" width="12.7109375" style="251" customWidth="1"/>
    <col min="14" max="14" width="4.7109375" style="251" customWidth="1"/>
    <col min="15" max="15" width="12.7109375" style="251" customWidth="1"/>
    <col min="16" max="16" width="4.7109375" style="251" customWidth="1"/>
    <col min="17" max="17" width="12.7109375" style="251" customWidth="1"/>
    <col min="18" max="18" width="4.7109375" style="251" customWidth="1"/>
    <col min="19" max="19" width="12.7109375" style="251" customWidth="1"/>
    <col min="20" max="20" width="4.7109375" style="251" customWidth="1"/>
    <col min="21" max="21" width="12.7109375" style="147" customWidth="1"/>
    <col min="22" max="22" width="4.7109375" style="147" customWidth="1"/>
    <col min="23" max="23" width="12.7109375" style="147" customWidth="1"/>
    <col min="24" max="24" width="4.7109375" style="147" customWidth="1"/>
    <col min="25" max="25" width="12.7109375" style="251" customWidth="1"/>
    <col min="26" max="26" width="5.85546875" style="251" customWidth="1"/>
    <col min="27" max="27" width="12.7109375" style="251" customWidth="1"/>
    <col min="28" max="28" width="4.7109375" style="251" customWidth="1"/>
    <col min="29" max="29" width="11" style="251" bestFit="1" customWidth="1"/>
    <col min="30" max="30" width="4.7109375" style="251" customWidth="1"/>
    <col min="31" max="16384" width="9.140625" style="251"/>
  </cols>
  <sheetData>
    <row r="1" spans="1:32"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Y1" s="133"/>
      <c r="Z1" s="133"/>
      <c r="AA1" s="147" t="str">
        <f>Summary!AF1</f>
        <v>QUARTER ENDED 30 JUNE 2006</v>
      </c>
      <c r="AB1" s="133"/>
      <c r="AC1" s="133"/>
      <c r="AD1" s="133"/>
      <c r="AE1" s="1790"/>
      <c r="AF1" s="1790"/>
    </row>
    <row r="2" spans="1:32">
      <c r="B2" s="133"/>
      <c r="C2" s="133"/>
      <c r="D2" s="133"/>
      <c r="E2" s="239" t="s">
        <v>393</v>
      </c>
      <c r="F2" s="133"/>
      <c r="G2" s="133"/>
      <c r="H2" s="133"/>
      <c r="I2" s="133"/>
      <c r="J2" s="133"/>
      <c r="K2" s="239" t="s">
        <v>393</v>
      </c>
      <c r="L2" s="133"/>
      <c r="M2" s="239" t="s">
        <v>393</v>
      </c>
      <c r="N2" s="133"/>
      <c r="O2" s="239" t="s">
        <v>393</v>
      </c>
      <c r="P2" s="133"/>
      <c r="Q2" s="133"/>
      <c r="R2" s="133"/>
      <c r="S2" s="133"/>
      <c r="T2" s="133"/>
      <c r="U2" s="208" t="s">
        <v>393</v>
      </c>
      <c r="W2" s="208" t="s">
        <v>393</v>
      </c>
      <c r="Y2" s="133"/>
      <c r="Z2" s="133"/>
      <c r="AA2" s="133"/>
      <c r="AB2" s="133"/>
      <c r="AC2" s="133"/>
      <c r="AD2" s="133"/>
      <c r="AE2" s="1790"/>
      <c r="AF2" s="1790"/>
    </row>
    <row r="3" spans="1:32" s="307" customFormat="1">
      <c r="A3" s="658" t="s">
        <v>196</v>
      </c>
      <c r="B3" s="508" t="s">
        <v>62</v>
      </c>
      <c r="C3" s="659" t="s">
        <v>440</v>
      </c>
      <c r="D3" s="508"/>
      <c r="E3" s="508" t="s">
        <v>441</v>
      </c>
      <c r="F3" s="659"/>
      <c r="G3" s="659" t="s">
        <v>442</v>
      </c>
      <c r="H3" s="508"/>
      <c r="I3" s="659" t="s">
        <v>443</v>
      </c>
      <c r="J3" s="508"/>
      <c r="K3" s="659" t="s">
        <v>444</v>
      </c>
      <c r="L3" s="660"/>
      <c r="M3" s="660" t="s">
        <v>441</v>
      </c>
      <c r="N3" s="659"/>
      <c r="O3" s="660" t="s">
        <v>441</v>
      </c>
      <c r="P3" s="660"/>
      <c r="Q3" s="660" t="s">
        <v>441</v>
      </c>
      <c r="R3" s="508"/>
      <c r="S3" s="508" t="s">
        <v>445</v>
      </c>
      <c r="T3" s="659"/>
      <c r="U3" s="672" t="s">
        <v>446</v>
      </c>
      <c r="V3" s="671"/>
      <c r="W3" s="672" t="s">
        <v>446</v>
      </c>
      <c r="X3" s="671"/>
      <c r="Y3" s="508" t="s">
        <v>447</v>
      </c>
      <c r="Z3" s="508"/>
      <c r="AA3" s="508" t="s">
        <v>447</v>
      </c>
      <c r="AB3" s="508"/>
      <c r="AC3" s="508" t="s">
        <v>447</v>
      </c>
      <c r="AD3" s="508"/>
    </row>
    <row r="4" spans="1:32" s="307" customFormat="1">
      <c r="A4" s="1295" t="s">
        <v>448</v>
      </c>
      <c r="B4" s="662"/>
      <c r="C4" s="663" t="s">
        <v>433</v>
      </c>
      <c r="D4" s="662"/>
      <c r="E4" s="662" t="s">
        <v>412</v>
      </c>
      <c r="F4" s="663"/>
      <c r="G4" s="663" t="s">
        <v>409</v>
      </c>
      <c r="H4" s="662"/>
      <c r="I4" s="663" t="s">
        <v>409</v>
      </c>
      <c r="J4" s="662"/>
      <c r="K4" s="663" t="s">
        <v>449</v>
      </c>
      <c r="L4" s="669"/>
      <c r="M4" s="669" t="s">
        <v>450</v>
      </c>
      <c r="N4" s="663"/>
      <c r="O4" s="669" t="s">
        <v>451</v>
      </c>
      <c r="P4" s="669"/>
      <c r="Q4" s="669" t="s">
        <v>408</v>
      </c>
      <c r="R4" s="662"/>
      <c r="S4" s="662" t="s">
        <v>434</v>
      </c>
      <c r="T4" s="663"/>
      <c r="U4" s="675" t="s">
        <v>452</v>
      </c>
      <c r="V4" s="674"/>
      <c r="W4" s="675" t="s">
        <v>453</v>
      </c>
      <c r="X4" s="674"/>
      <c r="Y4" s="662" t="s">
        <v>409</v>
      </c>
      <c r="Z4" s="662"/>
      <c r="AA4" s="662" t="s">
        <v>454</v>
      </c>
      <c r="AB4" s="662"/>
      <c r="AC4" s="662" t="s">
        <v>455</v>
      </c>
      <c r="AD4" s="662"/>
    </row>
    <row r="5" spans="1:32">
      <c r="A5" s="214"/>
      <c r="B5" s="219" t="s">
        <v>108</v>
      </c>
      <c r="C5" s="219" t="s">
        <v>108</v>
      </c>
      <c r="D5" s="219" t="s">
        <v>14</v>
      </c>
      <c r="E5" s="219" t="s">
        <v>108</v>
      </c>
      <c r="F5" s="219" t="s">
        <v>14</v>
      </c>
      <c r="G5" s="219" t="s">
        <v>108</v>
      </c>
      <c r="H5" s="219" t="s">
        <v>14</v>
      </c>
      <c r="I5" s="219" t="s">
        <v>108</v>
      </c>
      <c r="J5" s="219" t="s">
        <v>14</v>
      </c>
      <c r="K5" s="219" t="s">
        <v>108</v>
      </c>
      <c r="L5" s="219" t="s">
        <v>14</v>
      </c>
      <c r="M5" s="219" t="s">
        <v>108</v>
      </c>
      <c r="N5" s="219" t="s">
        <v>14</v>
      </c>
      <c r="O5" s="219" t="s">
        <v>108</v>
      </c>
      <c r="P5" s="219" t="s">
        <v>14</v>
      </c>
      <c r="Q5" s="219" t="s">
        <v>108</v>
      </c>
      <c r="R5" s="219" t="s">
        <v>14</v>
      </c>
      <c r="S5" s="219" t="s">
        <v>108</v>
      </c>
      <c r="T5" s="219" t="s">
        <v>14</v>
      </c>
      <c r="U5" s="151" t="s">
        <v>108</v>
      </c>
      <c r="V5" s="207" t="s">
        <v>14</v>
      </c>
      <c r="W5" s="151" t="s">
        <v>108</v>
      </c>
      <c r="X5" s="207" t="s">
        <v>14</v>
      </c>
      <c r="Y5" s="219" t="s">
        <v>108</v>
      </c>
      <c r="Z5" s="219" t="s">
        <v>14</v>
      </c>
      <c r="AA5" s="219" t="s">
        <v>108</v>
      </c>
      <c r="AB5" s="219" t="s">
        <v>14</v>
      </c>
      <c r="AC5" s="219" t="s">
        <v>108</v>
      </c>
      <c r="AD5" s="219" t="s">
        <v>14</v>
      </c>
      <c r="AE5" s="1790"/>
      <c r="AF5" s="1790"/>
    </row>
    <row r="6" spans="1:32" s="147" customFormat="1" ht="12.75" customHeight="1">
      <c r="A6" s="63" t="s">
        <v>106</v>
      </c>
      <c r="D6" s="148"/>
      <c r="F6" s="148"/>
      <c r="G6" s="133"/>
      <c r="H6" s="133"/>
      <c r="J6" s="148"/>
      <c r="L6" s="148"/>
      <c r="O6" s="133"/>
      <c r="P6" s="133"/>
      <c r="R6" s="148"/>
      <c r="T6" s="148"/>
      <c r="V6" s="148"/>
      <c r="X6" s="148"/>
      <c r="Y6" s="133"/>
      <c r="Z6" s="148"/>
      <c r="AB6" s="133"/>
    </row>
    <row r="7" spans="1:32" s="147" customFormat="1" ht="12.75" customHeight="1">
      <c r="A7" s="63" t="s">
        <v>201</v>
      </c>
      <c r="B7" s="147">
        <f t="shared" ref="B7:B12" si="0">C7+E7+G7+I7+K7+M7+O7+Q7+S7+U7+W7+Y7+AA7+AC7</f>
        <v>12621.7942614</v>
      </c>
      <c r="C7" s="147">
        <v>18.144261400000001</v>
      </c>
      <c r="D7" s="148">
        <f t="shared" ref="D7:D70" si="1">C7/C$12*100</f>
        <v>99.416877184651867</v>
      </c>
      <c r="E7" s="302">
        <f>SUM('FOF4'!G49:G52)</f>
        <v>0</v>
      </c>
      <c r="F7" s="148">
        <f t="shared" ref="F7:F12" si="2">E7/E$12*100</f>
        <v>0</v>
      </c>
      <c r="G7" s="147">
        <v>21.1</v>
      </c>
      <c r="H7" s="148">
        <f t="shared" ref="H7:H70" si="3">G7/G$12*100</f>
        <v>86.298568507157469</v>
      </c>
      <c r="I7" s="147">
        <v>14.42</v>
      </c>
      <c r="J7" s="148">
        <f t="shared" ref="J7:J70" si="4">I7/I$12*100</f>
        <v>86.762936221419977</v>
      </c>
      <c r="K7" s="302">
        <f>SUM('FOF6'!D49:D52)</f>
        <v>0</v>
      </c>
      <c r="L7" s="148">
        <f t="shared" ref="L7:L12" si="5">K7/K$12*100</f>
        <v>0</v>
      </c>
      <c r="M7" s="302">
        <f>SUM('FOF4'!S9:S12)</f>
        <v>0</v>
      </c>
      <c r="N7" s="148">
        <f t="shared" ref="N7:N12" si="6">M7/M$12*100</f>
        <v>0</v>
      </c>
      <c r="O7" s="302">
        <f>SUM('FOF4'!V9:V12)</f>
        <v>0</v>
      </c>
      <c r="P7" s="148" t="e">
        <f t="shared" ref="P7:P12" si="7">O7/O$12*100</f>
        <v>#DIV/0!</v>
      </c>
      <c r="Q7" s="147">
        <v>1609.8</v>
      </c>
      <c r="R7" s="148">
        <f t="shared" ref="R7:R70" si="8">Q7/Q$12*100</f>
        <v>98.428615102415165</v>
      </c>
      <c r="S7" s="147">
        <v>1488.6</v>
      </c>
      <c r="T7" s="148">
        <f t="shared" ref="T7:T70" si="9">S7/S$12*100</f>
        <v>96.907753401471254</v>
      </c>
      <c r="U7" s="302">
        <f>SUM('FOF3'!D9:D12)</f>
        <v>0</v>
      </c>
      <c r="V7" s="148">
        <f t="shared" ref="V7:V12" si="10">U7/U$12*100</f>
        <v>0</v>
      </c>
      <c r="W7" s="302">
        <f>SUM('FOF3'!G9:G12)</f>
        <v>0</v>
      </c>
      <c r="X7" s="148">
        <f t="shared" ref="X7:X12" si="11">W7/W$12*100</f>
        <v>0</v>
      </c>
      <c r="Y7" s="147">
        <v>1143.8</v>
      </c>
      <c r="Z7" s="148">
        <f t="shared" ref="Z7:Z70" si="12">Y7/Y$12*100</f>
        <v>98.171072406101061</v>
      </c>
      <c r="AA7" s="147">
        <v>340.71100000000001</v>
      </c>
      <c r="AB7" s="148">
        <f t="shared" ref="AB7:AB70" si="13">AA7/AA$12*100</f>
        <v>95.875543098984721</v>
      </c>
      <c r="AC7" s="147">
        <v>7985.2190000000001</v>
      </c>
      <c r="AD7" s="148">
        <f t="shared" ref="AD7:AD70" si="14">AC7/AC$12*100</f>
        <v>94.183188767774467</v>
      </c>
      <c r="AF7" s="148"/>
    </row>
    <row r="8" spans="1:32" s="147" customFormat="1" ht="12.75" customHeight="1">
      <c r="A8" s="175" t="s">
        <v>202</v>
      </c>
      <c r="B8" s="147">
        <f t="shared" si="0"/>
        <v>883.01555914000005</v>
      </c>
      <c r="C8" s="147">
        <v>0.10642391000000001</v>
      </c>
      <c r="D8" s="148">
        <f t="shared" si="1"/>
        <v>0.58312281534813226</v>
      </c>
      <c r="E8" s="302">
        <f>'FOF4'!G48</f>
        <v>-7.1</v>
      </c>
      <c r="F8" s="148">
        <f t="shared" si="2"/>
        <v>100</v>
      </c>
      <c r="G8" s="147">
        <v>3.35</v>
      </c>
      <c r="H8" s="148">
        <f t="shared" si="3"/>
        <v>13.701431492842536</v>
      </c>
      <c r="I8" s="147">
        <v>2.2000000000000002</v>
      </c>
      <c r="J8" s="148">
        <f t="shared" si="4"/>
        <v>13.237063778580024</v>
      </c>
      <c r="K8" s="302">
        <f>'FOF6'!D48</f>
        <v>3.4</v>
      </c>
      <c r="L8" s="148">
        <f t="shared" si="5"/>
        <v>100</v>
      </c>
      <c r="M8" s="302">
        <f>'FOF4'!S8</f>
        <v>273.60000000000002</v>
      </c>
      <c r="N8" s="148">
        <f t="shared" si="6"/>
        <v>100</v>
      </c>
      <c r="O8" s="302">
        <f>'FOF4'!V8</f>
        <v>0</v>
      </c>
      <c r="P8" s="148" t="e">
        <f t="shared" si="7"/>
        <v>#DIV/0!</v>
      </c>
      <c r="Q8" s="147">
        <v>25.7</v>
      </c>
      <c r="R8" s="148">
        <f t="shared" si="8"/>
        <v>1.5713848975848363</v>
      </c>
      <c r="S8" s="147">
        <v>47.5</v>
      </c>
      <c r="T8" s="148">
        <f t="shared" si="9"/>
        <v>3.0922465985287415</v>
      </c>
      <c r="U8" s="302">
        <f>'FOF3'!D8</f>
        <v>4.1942141399999997</v>
      </c>
      <c r="V8" s="148">
        <f t="shared" si="10"/>
        <v>100</v>
      </c>
      <c r="W8" s="302">
        <f>'FOF3'!G8</f>
        <v>2.5819210899999998</v>
      </c>
      <c r="X8" s="148">
        <f t="shared" si="11"/>
        <v>100</v>
      </c>
      <c r="Y8" s="147">
        <v>21.309000000000001</v>
      </c>
      <c r="Z8" s="148">
        <f t="shared" si="12"/>
        <v>1.82892759389894</v>
      </c>
      <c r="AA8" s="147">
        <v>13.002000000000001</v>
      </c>
      <c r="AB8" s="148">
        <f t="shared" si="13"/>
        <v>3.6587424866617138</v>
      </c>
      <c r="AC8" s="147">
        <v>493.17200000000003</v>
      </c>
      <c r="AD8" s="148">
        <f t="shared" si="14"/>
        <v>5.8168112322255485</v>
      </c>
      <c r="AF8" s="148"/>
    </row>
    <row r="9" spans="1:32" s="147" customFormat="1" ht="12.75" customHeight="1">
      <c r="A9" s="200" t="s">
        <v>203</v>
      </c>
      <c r="B9" s="147">
        <f t="shared" si="0"/>
        <v>0</v>
      </c>
      <c r="C9" s="147">
        <v>0</v>
      </c>
      <c r="D9" s="148">
        <f t="shared" si="1"/>
        <v>0</v>
      </c>
      <c r="E9" s="147">
        <v>0</v>
      </c>
      <c r="F9" s="148">
        <f t="shared" si="2"/>
        <v>0</v>
      </c>
      <c r="H9" s="148">
        <f t="shared" si="3"/>
        <v>0</v>
      </c>
      <c r="I9" s="147">
        <v>0</v>
      </c>
      <c r="J9" s="148">
        <f t="shared" si="4"/>
        <v>0</v>
      </c>
      <c r="K9" s="147">
        <v>0</v>
      </c>
      <c r="L9" s="148">
        <f t="shared" si="5"/>
        <v>0</v>
      </c>
      <c r="M9" s="147">
        <v>0</v>
      </c>
      <c r="N9" s="148">
        <f t="shared" si="6"/>
        <v>0</v>
      </c>
      <c r="O9" s="147">
        <v>0</v>
      </c>
      <c r="P9" s="148" t="e">
        <f t="shared" si="7"/>
        <v>#DIV/0!</v>
      </c>
      <c r="R9" s="148">
        <f t="shared" si="8"/>
        <v>0</v>
      </c>
      <c r="T9" s="148">
        <f t="shared" si="9"/>
        <v>0</v>
      </c>
      <c r="U9" s="147">
        <v>0</v>
      </c>
      <c r="V9" s="148">
        <f t="shared" si="10"/>
        <v>0</v>
      </c>
      <c r="W9" s="147">
        <v>0</v>
      </c>
      <c r="X9" s="148">
        <f t="shared" si="11"/>
        <v>0</v>
      </c>
      <c r="Z9" s="148">
        <f t="shared" si="12"/>
        <v>0</v>
      </c>
      <c r="AB9" s="148">
        <f t="shared" si="13"/>
        <v>0</v>
      </c>
      <c r="AD9" s="148">
        <f t="shared" si="14"/>
        <v>0</v>
      </c>
      <c r="AF9" s="148"/>
    </row>
    <row r="10" spans="1:32" s="147" customFormat="1" ht="12.75" customHeight="1">
      <c r="A10" s="208" t="s">
        <v>204</v>
      </c>
      <c r="B10" s="147">
        <f t="shared" si="0"/>
        <v>0</v>
      </c>
      <c r="C10" s="147">
        <v>0</v>
      </c>
      <c r="D10" s="148">
        <f t="shared" si="1"/>
        <v>0</v>
      </c>
      <c r="E10" s="147">
        <v>0</v>
      </c>
      <c r="F10" s="148">
        <f t="shared" si="2"/>
        <v>0</v>
      </c>
      <c r="H10" s="148">
        <f t="shared" si="3"/>
        <v>0</v>
      </c>
      <c r="I10" s="147">
        <v>0</v>
      </c>
      <c r="J10" s="148">
        <f t="shared" si="4"/>
        <v>0</v>
      </c>
      <c r="K10" s="147">
        <v>0</v>
      </c>
      <c r="L10" s="148">
        <f t="shared" si="5"/>
        <v>0</v>
      </c>
      <c r="M10" s="147">
        <v>0</v>
      </c>
      <c r="N10" s="148">
        <f t="shared" si="6"/>
        <v>0</v>
      </c>
      <c r="O10" s="147">
        <v>0</v>
      </c>
      <c r="P10" s="148" t="e">
        <f t="shared" si="7"/>
        <v>#DIV/0!</v>
      </c>
      <c r="R10" s="148">
        <f t="shared" si="8"/>
        <v>0</v>
      </c>
      <c r="T10" s="148">
        <f t="shared" si="9"/>
        <v>0</v>
      </c>
      <c r="U10" s="147">
        <v>0</v>
      </c>
      <c r="V10" s="148">
        <f t="shared" si="10"/>
        <v>0</v>
      </c>
      <c r="W10" s="147">
        <v>0</v>
      </c>
      <c r="X10" s="148">
        <f t="shared" si="11"/>
        <v>0</v>
      </c>
      <c r="Z10" s="148">
        <f t="shared" si="12"/>
        <v>0</v>
      </c>
      <c r="AB10" s="148">
        <f t="shared" si="13"/>
        <v>0</v>
      </c>
      <c r="AD10" s="148">
        <f t="shared" si="14"/>
        <v>0</v>
      </c>
      <c r="AF10" s="148"/>
    </row>
    <row r="11" spans="1:32" s="147" customFormat="1" ht="12.75" customHeight="1" thickBot="1">
      <c r="A11" s="176" t="s">
        <v>205</v>
      </c>
      <c r="B11" s="147">
        <f t="shared" si="0"/>
        <v>1.655</v>
      </c>
      <c r="C11" s="147">
        <v>0</v>
      </c>
      <c r="D11" s="148">
        <f t="shared" si="1"/>
        <v>0</v>
      </c>
      <c r="E11" s="302">
        <v>0</v>
      </c>
      <c r="F11" s="148">
        <f t="shared" si="2"/>
        <v>0</v>
      </c>
      <c r="H11" s="148">
        <f t="shared" si="3"/>
        <v>0</v>
      </c>
      <c r="I11" s="147">
        <v>0</v>
      </c>
      <c r="J11" s="148">
        <f t="shared" si="4"/>
        <v>0</v>
      </c>
      <c r="K11" s="302">
        <v>0</v>
      </c>
      <c r="L11" s="148">
        <f t="shared" si="5"/>
        <v>0</v>
      </c>
      <c r="M11" s="302">
        <v>0</v>
      </c>
      <c r="N11" s="148">
        <f t="shared" si="6"/>
        <v>0</v>
      </c>
      <c r="O11" s="302">
        <v>0</v>
      </c>
      <c r="P11" s="148" t="e">
        <f t="shared" si="7"/>
        <v>#DIV/0!</v>
      </c>
      <c r="R11" s="148">
        <f t="shared" si="8"/>
        <v>0</v>
      </c>
      <c r="T11" s="148">
        <f t="shared" si="9"/>
        <v>0</v>
      </c>
      <c r="U11" s="302">
        <v>0</v>
      </c>
      <c r="V11" s="148">
        <f t="shared" si="10"/>
        <v>0</v>
      </c>
      <c r="W11" s="302">
        <v>0</v>
      </c>
      <c r="X11" s="148">
        <f t="shared" si="11"/>
        <v>0</v>
      </c>
      <c r="Z11" s="148">
        <f t="shared" si="12"/>
        <v>0</v>
      </c>
      <c r="AA11" s="147">
        <v>1.655</v>
      </c>
      <c r="AB11" s="148">
        <f t="shared" si="13"/>
        <v>0.46571441435357158</v>
      </c>
      <c r="AD11" s="148">
        <f t="shared" si="14"/>
        <v>0</v>
      </c>
      <c r="AF11" s="148"/>
    </row>
    <row r="12" spans="1:32" s="147" customFormat="1" ht="12.75" customHeight="1" thickBot="1">
      <c r="A12" s="198" t="s">
        <v>3</v>
      </c>
      <c r="B12" s="67">
        <f t="shared" si="0"/>
        <v>13506.464820540001</v>
      </c>
      <c r="C12" s="67">
        <v>18.250685310000001</v>
      </c>
      <c r="D12" s="209">
        <f t="shared" si="1"/>
        <v>100</v>
      </c>
      <c r="E12" s="67">
        <f>SUM(E7:E11)</f>
        <v>-7.1</v>
      </c>
      <c r="F12" s="209">
        <f t="shared" si="2"/>
        <v>100</v>
      </c>
      <c r="G12" s="67">
        <v>24.45</v>
      </c>
      <c r="H12" s="209">
        <f t="shared" si="3"/>
        <v>100</v>
      </c>
      <c r="I12" s="67">
        <v>16.62</v>
      </c>
      <c r="J12" s="209">
        <f t="shared" si="4"/>
        <v>100</v>
      </c>
      <c r="K12" s="67">
        <f>SUM(K7:K11)</f>
        <v>3.4</v>
      </c>
      <c r="L12" s="209">
        <f t="shared" si="5"/>
        <v>100</v>
      </c>
      <c r="M12" s="67">
        <f>SUM(M7:M11)</f>
        <v>273.60000000000002</v>
      </c>
      <c r="N12" s="209">
        <f t="shared" si="6"/>
        <v>100</v>
      </c>
      <c r="O12" s="67">
        <f>SUM(O7:O11)</f>
        <v>0</v>
      </c>
      <c r="P12" s="209" t="e">
        <f t="shared" si="7"/>
        <v>#DIV/0!</v>
      </c>
      <c r="Q12" s="67">
        <v>1635.5</v>
      </c>
      <c r="R12" s="209">
        <f t="shared" si="8"/>
        <v>100</v>
      </c>
      <c r="S12" s="67">
        <f>SUM(S7:S11)</f>
        <v>1536.1</v>
      </c>
      <c r="T12" s="209">
        <f t="shared" si="9"/>
        <v>100</v>
      </c>
      <c r="U12" s="67">
        <f>SUM(U7:U11)</f>
        <v>4.1942141399999997</v>
      </c>
      <c r="V12" s="209">
        <f t="shared" si="10"/>
        <v>100</v>
      </c>
      <c r="W12" s="67">
        <f>SUM(W7:W11)</f>
        <v>2.5819210899999998</v>
      </c>
      <c r="X12" s="209">
        <f t="shared" si="11"/>
        <v>100</v>
      </c>
      <c r="Y12" s="67">
        <v>1165.1089999999999</v>
      </c>
      <c r="Z12" s="209">
        <f t="shared" si="12"/>
        <v>100</v>
      </c>
      <c r="AA12" s="67">
        <v>355.36799999999999</v>
      </c>
      <c r="AB12" s="209">
        <f t="shared" si="13"/>
        <v>100</v>
      </c>
      <c r="AC12" s="67">
        <v>8478.3909999999996</v>
      </c>
      <c r="AD12" s="209">
        <f t="shared" si="14"/>
        <v>100</v>
      </c>
      <c r="AF12" s="148"/>
    </row>
    <row r="13" spans="1:32" s="147" customFormat="1" ht="12.75" customHeight="1">
      <c r="A13" s="63" t="s">
        <v>206</v>
      </c>
      <c r="D13" s="148"/>
      <c r="F13" s="148"/>
      <c r="H13" s="148"/>
      <c r="J13" s="148"/>
      <c r="L13" s="148"/>
      <c r="N13" s="148"/>
      <c r="P13" s="148"/>
      <c r="R13" s="148"/>
      <c r="T13" s="148"/>
      <c r="V13" s="148"/>
      <c r="X13" s="148"/>
      <c r="Z13" s="148"/>
      <c r="AB13" s="148"/>
      <c r="AD13" s="148"/>
      <c r="AF13" s="148"/>
    </row>
    <row r="14" spans="1:32" s="147" customFormat="1" ht="12.75" customHeight="1">
      <c r="A14" s="147" t="s">
        <v>207</v>
      </c>
      <c r="B14" s="147">
        <f t="shared" ref="B14:B19" si="15">C14+E14+G14+I14+K14+M14+O14+Q14+S14+U14+W14+Y14+AA14+AC14</f>
        <v>105.586</v>
      </c>
      <c r="C14" s="147">
        <v>0</v>
      </c>
      <c r="D14" s="148">
        <f t="shared" si="1"/>
        <v>0</v>
      </c>
      <c r="F14" s="148"/>
      <c r="H14" s="148">
        <f t="shared" si="3"/>
        <v>0</v>
      </c>
      <c r="I14" s="147">
        <v>0</v>
      </c>
      <c r="J14" s="148">
        <f t="shared" si="4"/>
        <v>0</v>
      </c>
      <c r="L14" s="148"/>
      <c r="N14" s="148"/>
      <c r="P14" s="148"/>
      <c r="R14" s="148">
        <f t="shared" si="8"/>
        <v>0</v>
      </c>
      <c r="T14" s="148">
        <f t="shared" si="9"/>
        <v>0</v>
      </c>
      <c r="V14" s="148"/>
      <c r="X14" s="148"/>
      <c r="Z14" s="148">
        <f t="shared" si="12"/>
        <v>0</v>
      </c>
      <c r="AB14" s="148">
        <f t="shared" si="13"/>
        <v>0</v>
      </c>
      <c r="AC14" s="147">
        <v>105.586</v>
      </c>
      <c r="AD14" s="148">
        <f t="shared" si="14"/>
        <v>1.2453542187426836</v>
      </c>
      <c r="AF14" s="148"/>
    </row>
    <row r="15" spans="1:32" s="147" customFormat="1" ht="12.75" customHeight="1">
      <c r="A15" s="147" t="s">
        <v>208</v>
      </c>
      <c r="B15" s="147">
        <f t="shared" si="15"/>
        <v>0</v>
      </c>
      <c r="C15" s="147">
        <v>0</v>
      </c>
      <c r="D15" s="148">
        <f t="shared" si="1"/>
        <v>0</v>
      </c>
      <c r="F15" s="148"/>
      <c r="H15" s="148">
        <f t="shared" si="3"/>
        <v>0</v>
      </c>
      <c r="I15" s="147">
        <v>0</v>
      </c>
      <c r="J15" s="148">
        <f t="shared" si="4"/>
        <v>0</v>
      </c>
      <c r="L15" s="148"/>
      <c r="N15" s="148"/>
      <c r="P15" s="148"/>
      <c r="R15" s="148">
        <f t="shared" si="8"/>
        <v>0</v>
      </c>
      <c r="T15" s="148">
        <f t="shared" si="9"/>
        <v>0</v>
      </c>
      <c r="V15" s="148"/>
      <c r="X15" s="148"/>
      <c r="Z15" s="148">
        <f t="shared" si="12"/>
        <v>0</v>
      </c>
      <c r="AB15" s="148">
        <f t="shared" si="13"/>
        <v>0</v>
      </c>
      <c r="AD15" s="148">
        <f t="shared" si="14"/>
        <v>0</v>
      </c>
      <c r="AF15" s="148"/>
    </row>
    <row r="16" spans="1:32" s="147" customFormat="1" ht="12.75" customHeight="1">
      <c r="A16" s="147" t="s">
        <v>209</v>
      </c>
      <c r="B16" s="147">
        <f t="shared" si="15"/>
        <v>0</v>
      </c>
      <c r="C16" s="147">
        <v>0</v>
      </c>
      <c r="D16" s="148">
        <f t="shared" si="1"/>
        <v>0</v>
      </c>
      <c r="F16" s="148"/>
      <c r="H16" s="148">
        <f t="shared" si="3"/>
        <v>0</v>
      </c>
      <c r="I16" s="147">
        <v>0</v>
      </c>
      <c r="J16" s="148">
        <f t="shared" si="4"/>
        <v>0</v>
      </c>
      <c r="L16" s="148"/>
      <c r="N16" s="148"/>
      <c r="P16" s="148"/>
      <c r="R16" s="148">
        <f t="shared" si="8"/>
        <v>0</v>
      </c>
      <c r="T16" s="148">
        <f t="shared" si="9"/>
        <v>0</v>
      </c>
      <c r="V16" s="148"/>
      <c r="X16" s="148"/>
      <c r="Z16" s="148">
        <f t="shared" si="12"/>
        <v>0</v>
      </c>
      <c r="AB16" s="148">
        <f t="shared" si="13"/>
        <v>0</v>
      </c>
      <c r="AD16" s="148">
        <f t="shared" si="14"/>
        <v>0</v>
      </c>
      <c r="AF16" s="148"/>
    </row>
    <row r="17" spans="1:32" s="147" customFormat="1" ht="12.75" customHeight="1">
      <c r="A17" s="147" t="s">
        <v>210</v>
      </c>
      <c r="B17" s="147">
        <f t="shared" si="15"/>
        <v>0</v>
      </c>
      <c r="C17" s="147">
        <v>0</v>
      </c>
      <c r="D17" s="148">
        <f t="shared" si="1"/>
        <v>0</v>
      </c>
      <c r="F17" s="148"/>
      <c r="H17" s="148">
        <f t="shared" si="3"/>
        <v>0</v>
      </c>
      <c r="I17" s="147">
        <v>0</v>
      </c>
      <c r="J17" s="148">
        <f t="shared" si="4"/>
        <v>0</v>
      </c>
      <c r="L17" s="148"/>
      <c r="N17" s="148"/>
      <c r="P17" s="148"/>
      <c r="R17" s="148">
        <f t="shared" si="8"/>
        <v>0</v>
      </c>
      <c r="T17" s="148">
        <f t="shared" si="9"/>
        <v>0</v>
      </c>
      <c r="V17" s="148"/>
      <c r="X17" s="148"/>
      <c r="Z17" s="148">
        <f t="shared" si="12"/>
        <v>0</v>
      </c>
      <c r="AB17" s="148">
        <f t="shared" si="13"/>
        <v>0</v>
      </c>
      <c r="AD17" s="148">
        <f t="shared" si="14"/>
        <v>0</v>
      </c>
      <c r="AF17" s="148"/>
    </row>
    <row r="18" spans="1:32" s="147" customFormat="1" ht="12.75" customHeight="1">
      <c r="A18" s="147" t="s">
        <v>211</v>
      </c>
      <c r="B18" s="147">
        <f t="shared" si="15"/>
        <v>1.6</v>
      </c>
      <c r="C18" s="147">
        <v>0</v>
      </c>
      <c r="D18" s="148">
        <f t="shared" si="1"/>
        <v>0</v>
      </c>
      <c r="F18" s="148"/>
      <c r="H18" s="148">
        <f t="shared" si="3"/>
        <v>0</v>
      </c>
      <c r="I18" s="147">
        <v>1.6</v>
      </c>
      <c r="J18" s="148">
        <f t="shared" si="4"/>
        <v>9.6269554753309272</v>
      </c>
      <c r="L18" s="148"/>
      <c r="N18" s="148"/>
      <c r="P18" s="148"/>
      <c r="R18" s="148">
        <f t="shared" si="8"/>
        <v>0</v>
      </c>
      <c r="T18" s="148">
        <f t="shared" si="9"/>
        <v>0</v>
      </c>
      <c r="V18" s="148"/>
      <c r="X18" s="148"/>
      <c r="Z18" s="148">
        <f t="shared" si="12"/>
        <v>0</v>
      </c>
      <c r="AB18" s="148">
        <f t="shared" si="13"/>
        <v>0</v>
      </c>
      <c r="AD18" s="148">
        <f t="shared" si="14"/>
        <v>0</v>
      </c>
      <c r="AF18" s="148"/>
    </row>
    <row r="19" spans="1:32" s="147" customFormat="1" ht="12.75" customHeight="1" thickBot="1">
      <c r="A19" s="147" t="s">
        <v>212</v>
      </c>
      <c r="B19" s="147">
        <f t="shared" si="15"/>
        <v>120.55799999999999</v>
      </c>
      <c r="C19" s="147">
        <v>0</v>
      </c>
      <c r="D19" s="148">
        <f t="shared" si="1"/>
        <v>0</v>
      </c>
      <c r="F19" s="148"/>
      <c r="H19" s="148">
        <f t="shared" si="3"/>
        <v>0</v>
      </c>
      <c r="I19" s="147">
        <v>0</v>
      </c>
      <c r="J19" s="148">
        <f t="shared" si="4"/>
        <v>0</v>
      </c>
      <c r="L19" s="148"/>
      <c r="N19" s="148"/>
      <c r="P19" s="148"/>
      <c r="R19" s="148">
        <f t="shared" si="8"/>
        <v>0</v>
      </c>
      <c r="T19" s="148">
        <f t="shared" si="9"/>
        <v>0</v>
      </c>
      <c r="V19" s="148"/>
      <c r="X19" s="148"/>
      <c r="Z19" s="148">
        <f t="shared" si="12"/>
        <v>0</v>
      </c>
      <c r="AA19" s="147">
        <v>0.19600000000000001</v>
      </c>
      <c r="AB19" s="148">
        <f t="shared" si="13"/>
        <v>5.5154093784471316E-2</v>
      </c>
      <c r="AC19" s="147">
        <v>120.36199999999999</v>
      </c>
      <c r="AD19" s="148">
        <f t="shared" si="14"/>
        <v>1.4196325694344598</v>
      </c>
      <c r="AF19" s="148"/>
    </row>
    <row r="20" spans="1:32" s="147" customFormat="1" ht="12.75" customHeight="1" thickBot="1">
      <c r="A20" s="67" t="s">
        <v>213</v>
      </c>
      <c r="B20" s="67">
        <f>SUM(B14:B19)</f>
        <v>227.74399999999997</v>
      </c>
      <c r="C20" s="67">
        <v>0</v>
      </c>
      <c r="D20" s="209">
        <f t="shared" si="1"/>
        <v>0</v>
      </c>
      <c r="E20" s="67"/>
      <c r="F20" s="209"/>
      <c r="G20" s="67">
        <v>0</v>
      </c>
      <c r="H20" s="209">
        <f t="shared" si="3"/>
        <v>0</v>
      </c>
      <c r="I20" s="67">
        <v>1.6</v>
      </c>
      <c r="J20" s="209">
        <f t="shared" si="4"/>
        <v>9.6269554753309272</v>
      </c>
      <c r="K20" s="67"/>
      <c r="L20" s="209"/>
      <c r="M20" s="67"/>
      <c r="N20" s="209"/>
      <c r="O20" s="67"/>
      <c r="P20" s="209"/>
      <c r="Q20" s="67">
        <v>0</v>
      </c>
      <c r="R20" s="209">
        <f t="shared" si="8"/>
        <v>0</v>
      </c>
      <c r="S20" s="67">
        <f>SUM(S14:S19)</f>
        <v>0</v>
      </c>
      <c r="T20" s="209">
        <f t="shared" si="9"/>
        <v>0</v>
      </c>
      <c r="U20" s="67"/>
      <c r="V20" s="209"/>
      <c r="W20" s="67"/>
      <c r="X20" s="209"/>
      <c r="Y20" s="67">
        <v>0</v>
      </c>
      <c r="Z20" s="209">
        <f t="shared" si="12"/>
        <v>0</v>
      </c>
      <c r="AA20" s="67">
        <v>0.19600000000000001</v>
      </c>
      <c r="AB20" s="209">
        <f t="shared" si="13"/>
        <v>5.5154093784471316E-2</v>
      </c>
      <c r="AC20" s="67">
        <v>225.94799999999998</v>
      </c>
      <c r="AD20" s="209">
        <f t="shared" si="14"/>
        <v>2.6649867881771434</v>
      </c>
      <c r="AF20" s="148"/>
    </row>
    <row r="21" spans="1:32" s="147" customFormat="1" ht="12.75" customHeight="1">
      <c r="A21" s="147" t="s">
        <v>131</v>
      </c>
      <c r="B21" s="147">
        <f>C21+E21+G21+I21+K21+M21+O21+Q21+S21+U21+W21+Y21+AA21+AC21</f>
        <v>26.895</v>
      </c>
      <c r="C21" s="147">
        <v>0</v>
      </c>
      <c r="D21" s="148">
        <f t="shared" si="1"/>
        <v>0</v>
      </c>
      <c r="F21" s="148"/>
      <c r="H21" s="148">
        <f t="shared" si="3"/>
        <v>0</v>
      </c>
      <c r="I21" s="147">
        <v>0</v>
      </c>
      <c r="J21" s="148">
        <f t="shared" si="4"/>
        <v>0</v>
      </c>
      <c r="L21" s="148"/>
      <c r="N21" s="148"/>
      <c r="P21" s="148"/>
      <c r="Q21" s="147">
        <v>24.3</v>
      </c>
      <c r="R21" s="148">
        <f t="shared" si="8"/>
        <v>1.4857841638642617</v>
      </c>
      <c r="T21" s="148">
        <f t="shared" si="9"/>
        <v>0</v>
      </c>
      <c r="V21" s="148"/>
      <c r="X21" s="148"/>
      <c r="Z21" s="148">
        <f t="shared" si="12"/>
        <v>0</v>
      </c>
      <c r="AA21" s="147">
        <v>2.5950000000000002</v>
      </c>
      <c r="AB21" s="148">
        <f t="shared" si="13"/>
        <v>0.73022894576889319</v>
      </c>
      <c r="AD21" s="148">
        <f t="shared" si="14"/>
        <v>0</v>
      </c>
      <c r="AF21" s="148"/>
    </row>
    <row r="22" spans="1:32" s="147" customFormat="1" ht="12.75" customHeight="1">
      <c r="A22" s="147" t="s">
        <v>133</v>
      </c>
      <c r="B22" s="147">
        <f>C22+E22+G22+I22+K22+M22+O22+Q22+S22+U22+W22+Y22+AA22+AC22</f>
        <v>331.92782275000002</v>
      </c>
      <c r="C22" s="147">
        <v>0.25482274999999999</v>
      </c>
      <c r="D22" s="148">
        <f t="shared" si="1"/>
        <v>1.3962366106897712</v>
      </c>
      <c r="F22" s="148"/>
      <c r="G22" s="147">
        <v>1.3</v>
      </c>
      <c r="H22" s="148">
        <f t="shared" si="3"/>
        <v>5.3169734151329244</v>
      </c>
      <c r="I22" s="147">
        <v>0.5</v>
      </c>
      <c r="J22" s="148"/>
      <c r="L22" s="148"/>
      <c r="N22" s="148"/>
      <c r="P22" s="148"/>
      <c r="Q22" s="147">
        <v>290.2</v>
      </c>
      <c r="R22" s="148">
        <f t="shared" si="8"/>
        <v>17.743809232650566</v>
      </c>
      <c r="S22" s="147">
        <v>8.25</v>
      </c>
      <c r="T22" s="148">
        <f t="shared" si="9"/>
        <v>0.53707440921814986</v>
      </c>
      <c r="V22" s="148"/>
      <c r="X22" s="148"/>
      <c r="Y22" s="147">
        <v>24.542000000000002</v>
      </c>
      <c r="Z22" s="148">
        <f t="shared" si="12"/>
        <v>2.1064123614185455</v>
      </c>
      <c r="AA22" s="147">
        <v>6.8810000000000002</v>
      </c>
      <c r="AB22" s="148">
        <f t="shared" si="13"/>
        <v>1.9363026496476894</v>
      </c>
      <c r="AD22" s="148">
        <f t="shared" si="14"/>
        <v>0</v>
      </c>
      <c r="AF22" s="148"/>
    </row>
    <row r="23" spans="1:32" s="147" customFormat="1" ht="12.75" customHeight="1">
      <c r="A23" s="147" t="s">
        <v>135</v>
      </c>
      <c r="B23" s="147">
        <f>C23+E23+G23+I23+K23+M23+O23+Q23+S23+U23+W23+Y23+AA23+AC23</f>
        <v>2020.48194558</v>
      </c>
      <c r="C23" s="147">
        <v>5.9889455800000011</v>
      </c>
      <c r="D23" s="148">
        <f t="shared" si="1"/>
        <v>32.814907924134282</v>
      </c>
      <c r="F23" s="148"/>
      <c r="G23" s="147">
        <v>3.7</v>
      </c>
      <c r="H23" s="148">
        <f t="shared" si="3"/>
        <v>15.132924335378325</v>
      </c>
      <c r="I23" s="147">
        <v>0.6</v>
      </c>
      <c r="J23" s="148">
        <f t="shared" si="4"/>
        <v>3.6101083032490973</v>
      </c>
      <c r="L23" s="148"/>
      <c r="N23" s="148"/>
      <c r="P23" s="148"/>
      <c r="Q23" s="147">
        <v>117.1</v>
      </c>
      <c r="R23" s="148">
        <f t="shared" si="8"/>
        <v>7.1598899419137867</v>
      </c>
      <c r="S23" s="147">
        <v>423.98</v>
      </c>
      <c r="T23" s="148">
        <f t="shared" si="9"/>
        <v>27.601067638825601</v>
      </c>
      <c r="V23" s="148"/>
      <c r="X23" s="148"/>
      <c r="Y23" s="147">
        <v>241.06200000000001</v>
      </c>
      <c r="Z23" s="148">
        <f t="shared" si="12"/>
        <v>20.690081357194909</v>
      </c>
      <c r="AA23" s="147">
        <v>77.355999999999995</v>
      </c>
      <c r="AB23" s="148">
        <f t="shared" si="13"/>
        <v>21.767857544854909</v>
      </c>
      <c r="AC23" s="147">
        <v>1150.6949999999999</v>
      </c>
      <c r="AD23" s="148">
        <f t="shared" si="14"/>
        <v>13.572091685792739</v>
      </c>
      <c r="AF23" s="148"/>
    </row>
    <row r="24" spans="1:32" s="147" customFormat="1" ht="12.75" customHeight="1" thickBot="1">
      <c r="A24" s="147" t="s">
        <v>137</v>
      </c>
      <c r="B24" s="147">
        <f>C24+E24+G24+I24+K24+M24+O24+Q24+S24+U24+W24+Y24+AA24+AC24</f>
        <v>202.65637150000001</v>
      </c>
      <c r="C24" s="147">
        <v>9.2371499999999995E-2</v>
      </c>
      <c r="D24" s="148">
        <f t="shared" si="1"/>
        <v>0.50612619981665763</v>
      </c>
      <c r="F24" s="148"/>
      <c r="H24" s="148">
        <f t="shared" si="3"/>
        <v>0</v>
      </c>
      <c r="I24" s="147">
        <v>0</v>
      </c>
      <c r="J24" s="148">
        <f t="shared" si="4"/>
        <v>0</v>
      </c>
      <c r="L24" s="148"/>
      <c r="N24" s="148"/>
      <c r="P24" s="148"/>
      <c r="R24" s="148">
        <f t="shared" si="8"/>
        <v>0</v>
      </c>
      <c r="T24" s="148">
        <f t="shared" si="9"/>
        <v>0</v>
      </c>
      <c r="V24" s="148"/>
      <c r="X24" s="148"/>
      <c r="Z24" s="148">
        <f t="shared" si="12"/>
        <v>0</v>
      </c>
      <c r="AA24" s="147">
        <v>5.4690000000000003</v>
      </c>
      <c r="AB24" s="148">
        <f t="shared" si="13"/>
        <v>1.5389680556493552</v>
      </c>
      <c r="AC24" s="147">
        <v>197.095</v>
      </c>
      <c r="AD24" s="148">
        <f t="shared" si="14"/>
        <v>2.3246745756358727</v>
      </c>
      <c r="AF24" s="148"/>
    </row>
    <row r="25" spans="1:32" s="147" customFormat="1" ht="12.75" customHeight="1" thickBot="1">
      <c r="A25" s="67" t="s">
        <v>214</v>
      </c>
      <c r="B25" s="67">
        <f>SUM(B21:B24)</f>
        <v>2581.9611398300003</v>
      </c>
      <c r="C25" s="67">
        <v>6.3361398300000014</v>
      </c>
      <c r="D25" s="209">
        <f t="shared" si="1"/>
        <v>34.717270734640707</v>
      </c>
      <c r="E25" s="67"/>
      <c r="F25" s="209"/>
      <c r="G25" s="67">
        <v>5</v>
      </c>
      <c r="H25" s="209">
        <f t="shared" si="3"/>
        <v>20.449897750511248</v>
      </c>
      <c r="I25" s="67">
        <v>1.1000000000000001</v>
      </c>
      <c r="J25" s="209">
        <f t="shared" si="4"/>
        <v>6.6185318892900122</v>
      </c>
      <c r="K25" s="67"/>
      <c r="L25" s="209"/>
      <c r="M25" s="67"/>
      <c r="N25" s="209"/>
      <c r="O25" s="67"/>
      <c r="P25" s="209"/>
      <c r="Q25" s="67">
        <v>431.6</v>
      </c>
      <c r="R25" s="209">
        <f t="shared" si="8"/>
        <v>26.389483338428615</v>
      </c>
      <c r="S25" s="67">
        <f>SUM(S21:S24)</f>
        <v>432.23</v>
      </c>
      <c r="T25" s="209">
        <f t="shared" si="9"/>
        <v>28.138142048043751</v>
      </c>
      <c r="U25" s="67"/>
      <c r="V25" s="209"/>
      <c r="W25" s="67"/>
      <c r="X25" s="209"/>
      <c r="Y25" s="67">
        <v>265.60400000000004</v>
      </c>
      <c r="Z25" s="209">
        <f t="shared" si="12"/>
        <v>22.796493718613455</v>
      </c>
      <c r="AA25" s="67">
        <v>92.300999999999988</v>
      </c>
      <c r="AB25" s="209">
        <f t="shared" si="13"/>
        <v>25.973357195920844</v>
      </c>
      <c r="AC25" s="67">
        <v>1347.79</v>
      </c>
      <c r="AD25" s="209">
        <f t="shared" si="14"/>
        <v>15.896766261428613</v>
      </c>
      <c r="AF25" s="148"/>
    </row>
    <row r="26" spans="1:32" s="147" customFormat="1" ht="12.75" customHeight="1">
      <c r="A26" s="147" t="s">
        <v>215</v>
      </c>
      <c r="B26" s="147">
        <f t="shared" ref="B26:B32" si="16">C26+E26+G26+I26+K26+M26+O26+Q26+S26+U26+W26+Y26+AA26+AC26</f>
        <v>119.45612</v>
      </c>
      <c r="C26" s="147">
        <v>8.7120000000000003E-2</v>
      </c>
      <c r="D26" s="148">
        <f t="shared" si="1"/>
        <v>0.47735193785991586</v>
      </c>
      <c r="F26" s="148"/>
      <c r="H26" s="148">
        <f t="shared" si="3"/>
        <v>0</v>
      </c>
      <c r="I26" s="147">
        <v>0</v>
      </c>
      <c r="J26" s="148">
        <f t="shared" si="4"/>
        <v>0</v>
      </c>
      <c r="L26" s="148"/>
      <c r="N26" s="148"/>
      <c r="P26" s="148"/>
      <c r="R26" s="148">
        <f t="shared" si="8"/>
        <v>0</v>
      </c>
      <c r="T26" s="148">
        <f t="shared" si="9"/>
        <v>0</v>
      </c>
      <c r="V26" s="148"/>
      <c r="X26" s="148"/>
      <c r="Y26" s="147">
        <v>8.6989999999999998</v>
      </c>
      <c r="Z26" s="148">
        <f t="shared" si="12"/>
        <v>0.74662542302909007</v>
      </c>
      <c r="AA26" s="147">
        <v>3.1930000000000001</v>
      </c>
      <c r="AB26" s="148">
        <f t="shared" si="13"/>
        <v>0.89850521149906581</v>
      </c>
      <c r="AC26" s="147">
        <v>107.477</v>
      </c>
      <c r="AD26" s="148">
        <f t="shared" si="14"/>
        <v>1.2676579789726612</v>
      </c>
      <c r="AF26" s="148"/>
    </row>
    <row r="27" spans="1:32" s="147" customFormat="1" ht="12.75" customHeight="1">
      <c r="A27" s="147" t="s">
        <v>216</v>
      </c>
      <c r="B27" s="147">
        <f t="shared" si="16"/>
        <v>148.364</v>
      </c>
      <c r="C27" s="147">
        <v>0</v>
      </c>
      <c r="D27" s="148">
        <f t="shared" si="1"/>
        <v>0</v>
      </c>
      <c r="F27" s="148"/>
      <c r="G27" s="147">
        <v>0.5</v>
      </c>
      <c r="H27" s="148">
        <f t="shared" si="3"/>
        <v>2.0449897750511248</v>
      </c>
      <c r="I27" s="147">
        <v>1.3</v>
      </c>
      <c r="J27" s="148">
        <f t="shared" si="4"/>
        <v>7.8219013237063777</v>
      </c>
      <c r="L27" s="148"/>
      <c r="N27" s="148"/>
      <c r="P27" s="148"/>
      <c r="Q27" s="147">
        <v>87.5</v>
      </c>
      <c r="R27" s="148">
        <f t="shared" si="8"/>
        <v>5.350045857535922</v>
      </c>
      <c r="S27" s="147">
        <v>37.82</v>
      </c>
      <c r="T27" s="148">
        <f t="shared" si="9"/>
        <v>2.4620792917127794</v>
      </c>
      <c r="V27" s="148"/>
      <c r="X27" s="148"/>
      <c r="Y27" s="147">
        <v>14.27</v>
      </c>
      <c r="Z27" s="148">
        <f t="shared" si="12"/>
        <v>1.224778110889196</v>
      </c>
      <c r="AA27" s="147">
        <v>6.9740000000000002</v>
      </c>
      <c r="AB27" s="148">
        <f t="shared" si="13"/>
        <v>1.9624727043515457</v>
      </c>
      <c r="AD27" s="148">
        <f t="shared" si="14"/>
        <v>0</v>
      </c>
      <c r="AF27" s="148"/>
    </row>
    <row r="28" spans="1:32" s="147" customFormat="1" ht="12.75" customHeight="1">
      <c r="A28" s="147" t="s">
        <v>217</v>
      </c>
      <c r="B28" s="147">
        <f t="shared" si="16"/>
        <v>628.36236254999994</v>
      </c>
      <c r="C28" s="147">
        <v>1.0613625500000001</v>
      </c>
      <c r="D28" s="148">
        <f t="shared" si="1"/>
        <v>5.815466827530325</v>
      </c>
      <c r="F28" s="148"/>
      <c r="G28" s="147">
        <v>0.3</v>
      </c>
      <c r="H28" s="148">
        <f t="shared" si="3"/>
        <v>1.2269938650306749</v>
      </c>
      <c r="I28" s="147">
        <v>0</v>
      </c>
      <c r="J28" s="148">
        <f t="shared" si="4"/>
        <v>0</v>
      </c>
      <c r="L28" s="148"/>
      <c r="N28" s="148"/>
      <c r="P28" s="148"/>
      <c r="Q28" s="147">
        <v>22.2</v>
      </c>
      <c r="R28" s="148">
        <f t="shared" si="8"/>
        <v>1.3573830632833996</v>
      </c>
      <c r="S28" s="147">
        <v>55.96</v>
      </c>
      <c r="T28" s="148">
        <f t="shared" si="9"/>
        <v>3.6429919927088084</v>
      </c>
      <c r="V28" s="148"/>
      <c r="X28" s="148"/>
      <c r="Y28" s="147">
        <v>16.792999999999999</v>
      </c>
      <c r="Z28" s="148">
        <f t="shared" si="12"/>
        <v>1.4413243739426955</v>
      </c>
      <c r="AA28" s="147">
        <v>19.565000000000001</v>
      </c>
      <c r="AB28" s="148">
        <f t="shared" si="13"/>
        <v>5.5055604331284762</v>
      </c>
      <c r="AC28" s="147">
        <v>512.48299999999995</v>
      </c>
      <c r="AD28" s="148">
        <f t="shared" si="14"/>
        <v>6.0445785055206809</v>
      </c>
      <c r="AF28" s="148"/>
    </row>
    <row r="29" spans="1:32" s="147" customFormat="1" ht="12.75" customHeight="1">
      <c r="A29" s="147" t="s">
        <v>218</v>
      </c>
      <c r="B29" s="147">
        <f t="shared" si="16"/>
        <v>96.420332650000006</v>
      </c>
      <c r="C29" s="147">
        <v>0.21433264999999999</v>
      </c>
      <c r="D29" s="148">
        <f t="shared" si="1"/>
        <v>1.1743813799833687</v>
      </c>
      <c r="F29" s="148"/>
      <c r="G29" s="147">
        <v>0.7</v>
      </c>
      <c r="H29" s="148">
        <f t="shared" si="3"/>
        <v>2.8629856850715747</v>
      </c>
      <c r="I29" s="147">
        <v>0.87</v>
      </c>
      <c r="J29" s="148">
        <f t="shared" si="4"/>
        <v>5.2346570397111911</v>
      </c>
      <c r="L29" s="148"/>
      <c r="N29" s="148"/>
      <c r="P29" s="148"/>
      <c r="Q29" s="147">
        <v>60.5</v>
      </c>
      <c r="R29" s="148">
        <f t="shared" si="8"/>
        <v>3.6991745643534086</v>
      </c>
      <c r="S29" s="147">
        <v>9.1</v>
      </c>
      <c r="T29" s="148">
        <f t="shared" si="9"/>
        <v>0.59240934834971681</v>
      </c>
      <c r="V29" s="148"/>
      <c r="X29" s="148"/>
      <c r="Z29" s="148">
        <f t="shared" si="12"/>
        <v>0</v>
      </c>
      <c r="AA29" s="147">
        <v>3.536</v>
      </c>
      <c r="AB29" s="148">
        <f t="shared" si="13"/>
        <v>0.99502487562189057</v>
      </c>
      <c r="AC29" s="147">
        <v>21.5</v>
      </c>
      <c r="AD29" s="148">
        <f t="shared" si="14"/>
        <v>0.2535858513720351</v>
      </c>
      <c r="AF29" s="148"/>
    </row>
    <row r="30" spans="1:32" s="147" customFormat="1" ht="12.75" customHeight="1">
      <c r="A30" s="147" t="s">
        <v>219</v>
      </c>
      <c r="B30" s="147">
        <f t="shared" si="16"/>
        <v>11.532</v>
      </c>
      <c r="C30" s="147">
        <v>0</v>
      </c>
      <c r="D30" s="148">
        <f t="shared" si="1"/>
        <v>0</v>
      </c>
      <c r="F30" s="148"/>
      <c r="H30" s="148">
        <f t="shared" si="3"/>
        <v>0</v>
      </c>
      <c r="I30" s="147">
        <v>0</v>
      </c>
      <c r="J30" s="148">
        <f t="shared" si="4"/>
        <v>0</v>
      </c>
      <c r="L30" s="148"/>
      <c r="N30" s="148"/>
      <c r="P30" s="148"/>
      <c r="R30" s="148">
        <f t="shared" si="8"/>
        <v>0</v>
      </c>
      <c r="T30" s="148">
        <f t="shared" si="9"/>
        <v>0</v>
      </c>
      <c r="V30" s="148"/>
      <c r="X30" s="148"/>
      <c r="Y30" s="147">
        <v>10.103999999999999</v>
      </c>
      <c r="Z30" s="148">
        <f t="shared" si="12"/>
        <v>0.86721499876835551</v>
      </c>
      <c r="AA30" s="147">
        <v>1.4279999999999999</v>
      </c>
      <c r="AB30" s="148">
        <f t="shared" si="13"/>
        <v>0.40183696900114813</v>
      </c>
      <c r="AD30" s="148">
        <f t="shared" si="14"/>
        <v>0</v>
      </c>
      <c r="AF30" s="148"/>
    </row>
    <row r="31" spans="1:32" s="147" customFormat="1" ht="12.75" customHeight="1">
      <c r="A31" s="147" t="s">
        <v>220</v>
      </c>
      <c r="B31" s="147">
        <f t="shared" si="16"/>
        <v>359.6974548</v>
      </c>
      <c r="C31" s="147">
        <v>0.57045480000000004</v>
      </c>
      <c r="D31" s="148">
        <f t="shared" si="1"/>
        <v>3.1256623535524648</v>
      </c>
      <c r="F31" s="148"/>
      <c r="G31" s="147">
        <v>0.8</v>
      </c>
      <c r="H31" s="148">
        <f t="shared" si="3"/>
        <v>3.2719836400818001</v>
      </c>
      <c r="I31" s="147">
        <v>0</v>
      </c>
      <c r="J31" s="148">
        <f t="shared" si="4"/>
        <v>0</v>
      </c>
      <c r="L31" s="148"/>
      <c r="N31" s="148"/>
      <c r="P31" s="148"/>
      <c r="R31" s="148">
        <f t="shared" si="8"/>
        <v>0</v>
      </c>
      <c r="S31" s="147">
        <v>18.97</v>
      </c>
      <c r="T31" s="148">
        <f t="shared" si="9"/>
        <v>1.2349456415597944</v>
      </c>
      <c r="V31" s="148"/>
      <c r="X31" s="148"/>
      <c r="Y31" s="147">
        <v>44.002000000000002</v>
      </c>
      <c r="Z31" s="148">
        <f t="shared" si="12"/>
        <v>3.776642357067022</v>
      </c>
      <c r="AA31" s="147">
        <v>4.7210000000000001</v>
      </c>
      <c r="AB31" s="148">
        <f t="shared" si="13"/>
        <v>1.3284820242678013</v>
      </c>
      <c r="AC31" s="147">
        <v>290.63400000000001</v>
      </c>
      <c r="AD31" s="148">
        <f t="shared" si="14"/>
        <v>3.4279381547748864</v>
      </c>
      <c r="AF31" s="148"/>
    </row>
    <row r="32" spans="1:32" s="147" customFormat="1" ht="12.75" customHeight="1" thickBot="1">
      <c r="A32" s="147" t="s">
        <v>221</v>
      </c>
      <c r="B32" s="147">
        <f t="shared" si="16"/>
        <v>0</v>
      </c>
      <c r="C32" s="147">
        <v>0</v>
      </c>
      <c r="D32" s="148">
        <f t="shared" si="1"/>
        <v>0</v>
      </c>
      <c r="F32" s="148"/>
      <c r="H32" s="148">
        <f t="shared" si="3"/>
        <v>0</v>
      </c>
      <c r="I32" s="147">
        <v>0</v>
      </c>
      <c r="J32" s="148">
        <f t="shared" si="4"/>
        <v>0</v>
      </c>
      <c r="L32" s="148"/>
      <c r="N32" s="148"/>
      <c r="P32" s="148"/>
      <c r="R32" s="148">
        <f t="shared" si="8"/>
        <v>0</v>
      </c>
      <c r="T32" s="148">
        <f t="shared" si="9"/>
        <v>0</v>
      </c>
      <c r="V32" s="148"/>
      <c r="X32" s="148"/>
      <c r="Z32" s="148">
        <f t="shared" si="12"/>
        <v>0</v>
      </c>
      <c r="AB32" s="148">
        <f t="shared" si="13"/>
        <v>0</v>
      </c>
      <c r="AD32" s="148">
        <f t="shared" si="14"/>
        <v>0</v>
      </c>
      <c r="AF32" s="148"/>
    </row>
    <row r="33" spans="1:32" s="147" customFormat="1" ht="12.75" customHeight="1" thickBot="1">
      <c r="A33" s="67" t="s">
        <v>222</v>
      </c>
      <c r="B33" s="67">
        <f>SUM(B26:B32)</f>
        <v>1363.8322699999999</v>
      </c>
      <c r="C33" s="67">
        <v>1.9332699999999996</v>
      </c>
      <c r="D33" s="209">
        <f t="shared" si="1"/>
        <v>10.592862498926072</v>
      </c>
      <c r="E33" s="67"/>
      <c r="F33" s="209"/>
      <c r="G33" s="67">
        <v>2.2999999999999998</v>
      </c>
      <c r="H33" s="209">
        <f t="shared" si="3"/>
        <v>9.4069529652351722</v>
      </c>
      <c r="I33" s="67">
        <v>2.17</v>
      </c>
      <c r="J33" s="209">
        <f t="shared" si="4"/>
        <v>13.056558363417567</v>
      </c>
      <c r="K33" s="67"/>
      <c r="L33" s="209"/>
      <c r="M33" s="67"/>
      <c r="N33" s="209"/>
      <c r="O33" s="67"/>
      <c r="P33" s="209"/>
      <c r="Q33" s="67">
        <v>170.2</v>
      </c>
      <c r="R33" s="209">
        <f t="shared" si="8"/>
        <v>10.406603485172729</v>
      </c>
      <c r="S33" s="67">
        <f>SUM(S26:S32)</f>
        <v>121.85</v>
      </c>
      <c r="T33" s="209">
        <f t="shared" si="9"/>
        <v>7.9324262743310987</v>
      </c>
      <c r="U33" s="67"/>
      <c r="V33" s="209"/>
      <c r="W33" s="67"/>
      <c r="X33" s="209"/>
      <c r="Y33" s="67">
        <v>93.867999999999995</v>
      </c>
      <c r="Z33" s="209">
        <f t="shared" si="12"/>
        <v>8.0565852636963591</v>
      </c>
      <c r="AA33" s="67">
        <v>39.417000000000002</v>
      </c>
      <c r="AB33" s="209">
        <f t="shared" si="13"/>
        <v>11.091882217869927</v>
      </c>
      <c r="AC33" s="67">
        <v>932.09399999999994</v>
      </c>
      <c r="AD33" s="209">
        <f t="shared" si="14"/>
        <v>10.993760490640264</v>
      </c>
      <c r="AF33" s="148"/>
    </row>
    <row r="34" spans="1:32" s="147" customFormat="1" ht="12.75" customHeight="1">
      <c r="A34" s="147" t="s">
        <v>223</v>
      </c>
      <c r="B34" s="147">
        <f>C34+E34+G34+I34+K34+M34+O34+Q34+S34+U34+W34+Y34+AA34+AC34</f>
        <v>175.44961860999999</v>
      </c>
      <c r="C34" s="147">
        <v>0.55361861000000001</v>
      </c>
      <c r="D34" s="148">
        <f t="shared" si="1"/>
        <v>3.0334127217494604</v>
      </c>
      <c r="F34" s="148"/>
      <c r="H34" s="148">
        <f t="shared" si="3"/>
        <v>0</v>
      </c>
      <c r="I34" s="147">
        <v>0</v>
      </c>
      <c r="J34" s="148">
        <f t="shared" si="4"/>
        <v>0</v>
      </c>
      <c r="L34" s="148"/>
      <c r="N34" s="148"/>
      <c r="P34" s="148"/>
      <c r="Q34" s="147">
        <v>68</v>
      </c>
      <c r="R34" s="148">
        <f t="shared" si="8"/>
        <v>4.1577499235707736</v>
      </c>
      <c r="S34" s="147">
        <v>36.89</v>
      </c>
      <c r="T34" s="148">
        <f t="shared" si="9"/>
        <v>2.4015363583100058</v>
      </c>
      <c r="V34" s="148"/>
      <c r="X34" s="148"/>
      <c r="Y34" s="147">
        <v>19.329000000000001</v>
      </c>
      <c r="Z34" s="148">
        <f t="shared" si="12"/>
        <v>1.6589864124300819</v>
      </c>
      <c r="AA34" s="147">
        <v>9.3800000000000008</v>
      </c>
      <c r="AB34" s="148">
        <f t="shared" si="13"/>
        <v>2.6395173453996987</v>
      </c>
      <c r="AC34" s="147">
        <v>41.296999999999997</v>
      </c>
      <c r="AD34" s="148">
        <f t="shared" si="14"/>
        <v>0.4870853443772527</v>
      </c>
      <c r="AF34" s="148"/>
    </row>
    <row r="35" spans="1:32" s="147" customFormat="1" ht="12.75" customHeight="1">
      <c r="A35" s="147" t="s">
        <v>224</v>
      </c>
      <c r="B35" s="147">
        <f>C35+E35+G35+I35+K35+M35+O35+Q35+S35+U35+W35+Y35+AA35+AC35</f>
        <v>297.80444019999999</v>
      </c>
      <c r="C35" s="147">
        <v>8.4440199999999993E-2</v>
      </c>
      <c r="D35" s="148">
        <f t="shared" si="1"/>
        <v>0.46266865361890336</v>
      </c>
      <c r="F35" s="148"/>
      <c r="G35" s="147">
        <v>0.4</v>
      </c>
      <c r="H35" s="148">
        <f t="shared" si="3"/>
        <v>1.6359918200409</v>
      </c>
      <c r="I35" s="147">
        <v>0</v>
      </c>
      <c r="J35" s="148">
        <f t="shared" si="4"/>
        <v>0</v>
      </c>
      <c r="L35" s="148"/>
      <c r="N35" s="148"/>
      <c r="P35" s="148"/>
      <c r="Q35" s="147">
        <v>51.9</v>
      </c>
      <c r="R35" s="148">
        <f t="shared" si="8"/>
        <v>3.1733414857841638</v>
      </c>
      <c r="S35" s="147">
        <v>11.11</v>
      </c>
      <c r="T35" s="148">
        <f t="shared" si="9"/>
        <v>0.72326020441377514</v>
      </c>
      <c r="V35" s="148"/>
      <c r="X35" s="148"/>
      <c r="Y35" s="147">
        <v>12.86</v>
      </c>
      <c r="Z35" s="148">
        <f t="shared" si="12"/>
        <v>1.1037593907522816</v>
      </c>
      <c r="AA35" s="147">
        <v>7.52</v>
      </c>
      <c r="AB35" s="148">
        <f t="shared" si="13"/>
        <v>2.1161162513225729</v>
      </c>
      <c r="AC35" s="147">
        <v>213.93</v>
      </c>
      <c r="AD35" s="148">
        <f t="shared" si="14"/>
        <v>2.5232381946055571</v>
      </c>
      <c r="AF35" s="148"/>
    </row>
    <row r="36" spans="1:32" s="147" customFormat="1" ht="12.75" customHeight="1">
      <c r="A36" s="147" t="s">
        <v>225</v>
      </c>
      <c r="B36" s="147">
        <f>C36+E36+G36+I36+K36+M36+O36+Q36+S36+U36+W36+Y36+AA36+AC36</f>
        <v>358.56045004999999</v>
      </c>
      <c r="C36" s="147">
        <v>0.91945004999999991</v>
      </c>
      <c r="D36" s="148">
        <f t="shared" si="1"/>
        <v>5.0378932866494086</v>
      </c>
      <c r="F36" s="148"/>
      <c r="G36" s="147">
        <v>1.4</v>
      </c>
      <c r="H36" s="148">
        <f t="shared" si="3"/>
        <v>5.7259713701431494</v>
      </c>
      <c r="I36" s="147">
        <v>0.8</v>
      </c>
      <c r="J36" s="148">
        <f t="shared" si="4"/>
        <v>4.8134777376654636</v>
      </c>
      <c r="L36" s="148"/>
      <c r="N36" s="148"/>
      <c r="P36" s="148"/>
      <c r="Q36" s="147">
        <v>8.4</v>
      </c>
      <c r="R36" s="148">
        <f t="shared" si="8"/>
        <v>0.51360440232344851</v>
      </c>
      <c r="S36" s="147">
        <v>108.72</v>
      </c>
      <c r="T36" s="148">
        <f t="shared" si="9"/>
        <v>7.0776642145693636</v>
      </c>
      <c r="V36" s="148"/>
      <c r="X36" s="148"/>
      <c r="Y36" s="147">
        <v>91.567999999999998</v>
      </c>
      <c r="Z36" s="148">
        <f t="shared" si="12"/>
        <v>7.8591788407779877</v>
      </c>
      <c r="AA36" s="147">
        <v>15.638999999999999</v>
      </c>
      <c r="AB36" s="148">
        <f t="shared" si="13"/>
        <v>4.4007901668129934</v>
      </c>
      <c r="AC36" s="147">
        <v>131.114</v>
      </c>
      <c r="AD36" s="148">
        <f t="shared" si="14"/>
        <v>1.5464490845020007</v>
      </c>
      <c r="AF36" s="148"/>
    </row>
    <row r="37" spans="1:32" s="147" customFormat="1" ht="12.75" customHeight="1" thickBot="1">
      <c r="A37" s="147" t="s">
        <v>226</v>
      </c>
      <c r="B37" s="147">
        <f>C37+E37+G37+I37+K37+M37+O37+Q37+S37+U37+W37+Y37+AA37+AC37</f>
        <v>440.90722689999996</v>
      </c>
      <c r="C37" s="147">
        <v>0.41622690000000007</v>
      </c>
      <c r="D37" s="148">
        <f t="shared" si="1"/>
        <v>2.2806097027597043</v>
      </c>
      <c r="F37" s="148"/>
      <c r="H37" s="148">
        <f t="shared" si="3"/>
        <v>0</v>
      </c>
      <c r="I37" s="147">
        <v>0.4</v>
      </c>
      <c r="J37" s="148">
        <f t="shared" si="4"/>
        <v>2.4067388688327318</v>
      </c>
      <c r="L37" s="148"/>
      <c r="N37" s="148"/>
      <c r="P37" s="148"/>
      <c r="Q37" s="147">
        <v>21.2</v>
      </c>
      <c r="R37" s="148">
        <f t="shared" si="8"/>
        <v>1.2962396820544175</v>
      </c>
      <c r="S37" s="147">
        <v>22.71</v>
      </c>
      <c r="T37" s="148">
        <f t="shared" si="9"/>
        <v>1.478419373738689</v>
      </c>
      <c r="V37" s="148"/>
      <c r="X37" s="148"/>
      <c r="Z37" s="148">
        <f t="shared" si="12"/>
        <v>0</v>
      </c>
      <c r="AA37" s="147">
        <v>4.9880000000000004</v>
      </c>
      <c r="AB37" s="148">
        <f t="shared" si="13"/>
        <v>1.4036154071272597</v>
      </c>
      <c r="AC37" s="147">
        <v>391.19299999999998</v>
      </c>
      <c r="AD37" s="148">
        <f t="shared" si="14"/>
        <v>4.6140004630595595</v>
      </c>
      <c r="AF37" s="148"/>
    </row>
    <row r="38" spans="1:32" s="147" customFormat="1" ht="12.75" customHeight="1" thickBot="1">
      <c r="A38" s="67" t="s">
        <v>227</v>
      </c>
      <c r="B38" s="67">
        <f>SUM(B34:B37)</f>
        <v>1272.7217357599998</v>
      </c>
      <c r="C38" s="67">
        <v>1.9737357599999996</v>
      </c>
      <c r="D38" s="209">
        <f t="shared" si="1"/>
        <v>10.814584364777476</v>
      </c>
      <c r="E38" s="67"/>
      <c r="F38" s="209"/>
      <c r="G38" s="67">
        <v>1.8</v>
      </c>
      <c r="H38" s="209">
        <f t="shared" si="3"/>
        <v>7.3619631901840492</v>
      </c>
      <c r="I38" s="67">
        <v>1.2</v>
      </c>
      <c r="J38" s="209">
        <f t="shared" si="4"/>
        <v>7.2202166064981945</v>
      </c>
      <c r="K38" s="67"/>
      <c r="L38" s="209"/>
      <c r="M38" s="67"/>
      <c r="N38" s="209"/>
      <c r="O38" s="67"/>
      <c r="P38" s="209"/>
      <c r="Q38" s="67">
        <v>149.5</v>
      </c>
      <c r="R38" s="209">
        <f t="shared" si="8"/>
        <v>9.1409354937328029</v>
      </c>
      <c r="S38" s="67">
        <f>SUM(S34:S37)</f>
        <v>179.43</v>
      </c>
      <c r="T38" s="209">
        <f t="shared" si="9"/>
        <v>11.680880151031834</v>
      </c>
      <c r="U38" s="67"/>
      <c r="V38" s="209"/>
      <c r="W38" s="67"/>
      <c r="X38" s="209"/>
      <c r="Y38" s="67">
        <v>123.75700000000001</v>
      </c>
      <c r="Z38" s="209">
        <f t="shared" si="12"/>
        <v>10.621924643960352</v>
      </c>
      <c r="AA38" s="67">
        <v>37.527000000000001</v>
      </c>
      <c r="AB38" s="209">
        <f t="shared" si="13"/>
        <v>10.560039170662524</v>
      </c>
      <c r="AC38" s="67">
        <v>777.53399999999999</v>
      </c>
      <c r="AD38" s="209">
        <f t="shared" si="14"/>
        <v>9.1707730865443686</v>
      </c>
      <c r="AF38" s="148"/>
    </row>
    <row r="39" spans="1:32" s="147" customFormat="1" ht="12.75" customHeight="1">
      <c r="A39" s="147" t="s">
        <v>228</v>
      </c>
      <c r="B39" s="147">
        <f t="shared" ref="B39:B45" si="17">C39+E39+G39+I39+K39+M39+O39+Q39+S39+U39+W39+Y39+AA39+AC39</f>
        <v>995.47964109999998</v>
      </c>
      <c r="C39" s="147">
        <v>0.89564109999999997</v>
      </c>
      <c r="D39" s="148">
        <f t="shared" si="1"/>
        <v>4.9074381853992959</v>
      </c>
      <c r="F39" s="148"/>
      <c r="G39" s="147">
        <v>3.1</v>
      </c>
      <c r="H39" s="148">
        <f t="shared" si="3"/>
        <v>12.678936605316974</v>
      </c>
      <c r="I39" s="147">
        <v>1.9</v>
      </c>
      <c r="J39" s="148">
        <f t="shared" si="4"/>
        <v>11.432009626955473</v>
      </c>
      <c r="L39" s="148"/>
      <c r="N39" s="148"/>
      <c r="P39" s="148"/>
      <c r="Q39" s="147">
        <v>274.7</v>
      </c>
      <c r="R39" s="148">
        <f t="shared" si="8"/>
        <v>16.796086823601346</v>
      </c>
      <c r="S39" s="147">
        <v>201.87</v>
      </c>
      <c r="T39" s="148">
        <f t="shared" si="9"/>
        <v>13.141722544105203</v>
      </c>
      <c r="V39" s="148"/>
      <c r="X39" s="148"/>
      <c r="Y39" s="147">
        <v>170.38</v>
      </c>
      <c r="Z39" s="148">
        <f t="shared" si="12"/>
        <v>14.623524494274784</v>
      </c>
      <c r="AA39" s="147">
        <v>28.904</v>
      </c>
      <c r="AB39" s="148">
        <f t="shared" si="13"/>
        <v>8.1335404425834632</v>
      </c>
      <c r="AC39" s="147">
        <v>313.73</v>
      </c>
      <c r="AD39" s="148">
        <f t="shared" si="14"/>
        <v>3.7003483326022595</v>
      </c>
      <c r="AF39" s="148"/>
    </row>
    <row r="40" spans="1:32" s="147" customFormat="1" ht="12.75" customHeight="1">
      <c r="A40" s="147" t="s">
        <v>229</v>
      </c>
      <c r="B40" s="147">
        <f t="shared" si="17"/>
        <v>448.38247367000008</v>
      </c>
      <c r="C40" s="147">
        <v>0.94647367000000004</v>
      </c>
      <c r="D40" s="148">
        <f t="shared" si="1"/>
        <v>5.1859623566102675</v>
      </c>
      <c r="F40" s="148"/>
      <c r="G40" s="147">
        <v>0.3</v>
      </c>
      <c r="H40" s="148">
        <f t="shared" si="3"/>
        <v>1.2269938650306749</v>
      </c>
      <c r="I40" s="147">
        <v>0</v>
      </c>
      <c r="J40" s="148">
        <f t="shared" si="4"/>
        <v>0</v>
      </c>
      <c r="L40" s="148"/>
      <c r="N40" s="148"/>
      <c r="P40" s="148"/>
      <c r="Q40" s="147">
        <v>197.6</v>
      </c>
      <c r="R40" s="148">
        <f t="shared" si="8"/>
        <v>12.081932130846836</v>
      </c>
      <c r="S40" s="147">
        <v>94.45</v>
      </c>
      <c r="T40" s="148">
        <f t="shared" si="9"/>
        <v>6.1486882364429407</v>
      </c>
      <c r="V40" s="148"/>
      <c r="X40" s="148"/>
      <c r="Y40" s="147">
        <v>5.2370000000000001</v>
      </c>
      <c r="Z40" s="148">
        <f t="shared" si="12"/>
        <v>0.44948584209717724</v>
      </c>
      <c r="AA40" s="147">
        <v>18.11</v>
      </c>
      <c r="AB40" s="148">
        <f t="shared" si="13"/>
        <v>5.0961257063100787</v>
      </c>
      <c r="AC40" s="147">
        <v>131.739</v>
      </c>
      <c r="AD40" s="148">
        <f t="shared" si="14"/>
        <v>1.5538207662279317</v>
      </c>
      <c r="AF40" s="148"/>
    </row>
    <row r="41" spans="1:32" s="147" customFormat="1" ht="12.75" customHeight="1">
      <c r="A41" s="147" t="s">
        <v>43</v>
      </c>
      <c r="B41" s="147">
        <f t="shared" si="17"/>
        <v>17.858999999999998</v>
      </c>
      <c r="C41" s="147">
        <v>0</v>
      </c>
      <c r="D41" s="148">
        <f t="shared" si="1"/>
        <v>0</v>
      </c>
      <c r="F41" s="148"/>
      <c r="H41" s="148">
        <f t="shared" si="3"/>
        <v>0</v>
      </c>
      <c r="I41" s="147">
        <v>0</v>
      </c>
      <c r="J41" s="148">
        <f t="shared" si="4"/>
        <v>0</v>
      </c>
      <c r="L41" s="148"/>
      <c r="N41" s="148"/>
      <c r="P41" s="148"/>
      <c r="Q41" s="147">
        <v>15.7</v>
      </c>
      <c r="R41" s="148">
        <f t="shared" si="8"/>
        <v>0.95995108529501672</v>
      </c>
      <c r="T41" s="148">
        <f t="shared" si="9"/>
        <v>0</v>
      </c>
      <c r="V41" s="148"/>
      <c r="X41" s="148"/>
      <c r="Z41" s="148">
        <f t="shared" si="12"/>
        <v>0</v>
      </c>
      <c r="AA41" s="147">
        <v>2.1589999999999998</v>
      </c>
      <c r="AB41" s="148">
        <f t="shared" si="13"/>
        <v>0.60753922694221196</v>
      </c>
      <c r="AD41" s="148">
        <f t="shared" si="14"/>
        <v>0</v>
      </c>
      <c r="AF41" s="148"/>
    </row>
    <row r="42" spans="1:32" s="147" customFormat="1" ht="12.75" customHeight="1">
      <c r="A42" s="147" t="s">
        <v>230</v>
      </c>
      <c r="B42" s="147">
        <f t="shared" si="17"/>
        <v>174.80599999999998</v>
      </c>
      <c r="C42" s="147">
        <v>0</v>
      </c>
      <c r="D42" s="148">
        <f t="shared" si="1"/>
        <v>0</v>
      </c>
      <c r="F42" s="148"/>
      <c r="G42" s="147">
        <v>0.7</v>
      </c>
      <c r="H42" s="148">
        <f t="shared" si="3"/>
        <v>2.8629856850715747</v>
      </c>
      <c r="I42" s="147">
        <v>0</v>
      </c>
      <c r="J42" s="148">
        <f t="shared" si="4"/>
        <v>0</v>
      </c>
      <c r="L42" s="148"/>
      <c r="N42" s="148"/>
      <c r="P42" s="148"/>
      <c r="Q42" s="147">
        <v>61.9</v>
      </c>
      <c r="R42" s="148">
        <f t="shared" si="8"/>
        <v>3.7847752980739835</v>
      </c>
      <c r="S42" s="147">
        <v>61.68</v>
      </c>
      <c r="T42" s="148">
        <f t="shared" si="9"/>
        <v>4.0153635831000587</v>
      </c>
      <c r="V42" s="148"/>
      <c r="X42" s="148"/>
      <c r="Y42" s="147">
        <v>41.218000000000004</v>
      </c>
      <c r="Z42" s="148">
        <f t="shared" si="12"/>
        <v>3.5376947564562631</v>
      </c>
      <c r="AA42" s="147">
        <v>9.3079999999999998</v>
      </c>
      <c r="AB42" s="148">
        <f t="shared" si="13"/>
        <v>2.6192566578870355</v>
      </c>
      <c r="AD42" s="148">
        <f t="shared" si="14"/>
        <v>0</v>
      </c>
      <c r="AF42" s="148"/>
    </row>
    <row r="43" spans="1:32" s="147" customFormat="1" ht="12.75" customHeight="1">
      <c r="A43" s="147" t="s">
        <v>231</v>
      </c>
      <c r="B43" s="147">
        <f t="shared" si="17"/>
        <v>137.33799999999999</v>
      </c>
      <c r="C43" s="147">
        <v>0</v>
      </c>
      <c r="D43" s="148">
        <f t="shared" si="1"/>
        <v>0</v>
      </c>
      <c r="F43" s="148"/>
      <c r="H43" s="148">
        <f t="shared" si="3"/>
        <v>0</v>
      </c>
      <c r="I43" s="147">
        <v>0</v>
      </c>
      <c r="J43" s="148">
        <f t="shared" si="4"/>
        <v>0</v>
      </c>
      <c r="L43" s="148"/>
      <c r="N43" s="148"/>
      <c r="P43" s="148"/>
      <c r="R43" s="148">
        <f t="shared" si="8"/>
        <v>0</v>
      </c>
      <c r="S43" s="147">
        <v>16.95</v>
      </c>
      <c r="T43" s="148">
        <f t="shared" si="9"/>
        <v>1.1034437862118351</v>
      </c>
      <c r="V43" s="148"/>
      <c r="X43" s="148"/>
      <c r="Y43" s="147">
        <v>24.927</v>
      </c>
      <c r="Z43" s="148">
        <f t="shared" si="12"/>
        <v>2.1394564800374902</v>
      </c>
      <c r="AA43" s="147">
        <v>4.5369999999999999</v>
      </c>
      <c r="AB43" s="148">
        <f t="shared" si="13"/>
        <v>1.2767047117354404</v>
      </c>
      <c r="AC43" s="147">
        <v>90.924000000000007</v>
      </c>
      <c r="AD43" s="148">
        <f t="shared" si="14"/>
        <v>1.0724204627977174</v>
      </c>
      <c r="AF43" s="148"/>
    </row>
    <row r="44" spans="1:32" s="147" customFormat="1" ht="12.75" customHeight="1">
      <c r="A44" s="147" t="s">
        <v>232</v>
      </c>
      <c r="B44" s="147">
        <f t="shared" si="17"/>
        <v>833.68033254000011</v>
      </c>
      <c r="C44" s="147">
        <v>0.57433254</v>
      </c>
      <c r="D44" s="148">
        <f t="shared" si="1"/>
        <v>3.1469094461089031</v>
      </c>
      <c r="F44" s="148"/>
      <c r="H44" s="148">
        <f t="shared" si="3"/>
        <v>0</v>
      </c>
      <c r="I44" s="147">
        <v>0</v>
      </c>
      <c r="J44" s="148">
        <f t="shared" si="4"/>
        <v>0</v>
      </c>
      <c r="L44" s="148"/>
      <c r="N44" s="148"/>
      <c r="P44" s="148"/>
      <c r="R44" s="148">
        <f t="shared" si="8"/>
        <v>0</v>
      </c>
      <c r="T44" s="148">
        <f t="shared" si="9"/>
        <v>0</v>
      </c>
      <c r="V44" s="148"/>
      <c r="X44" s="148"/>
      <c r="Z44" s="148">
        <f t="shared" si="12"/>
        <v>0</v>
      </c>
      <c r="AA44" s="147">
        <v>0.44</v>
      </c>
      <c r="AB44" s="148">
        <f t="shared" si="13"/>
        <v>0.12381531257738457</v>
      </c>
      <c r="AC44" s="147">
        <v>832.66600000000005</v>
      </c>
      <c r="AD44" s="148">
        <f t="shared" si="14"/>
        <v>9.8210379776068368</v>
      </c>
      <c r="AF44" s="148"/>
    </row>
    <row r="45" spans="1:32" s="147" customFormat="1" ht="12.75" customHeight="1" thickBot="1">
      <c r="A45" s="147" t="s">
        <v>233</v>
      </c>
      <c r="B45" s="147">
        <f t="shared" si="17"/>
        <v>0</v>
      </c>
      <c r="C45" s="147">
        <v>0</v>
      </c>
      <c r="D45" s="148">
        <f t="shared" si="1"/>
        <v>0</v>
      </c>
      <c r="F45" s="148"/>
      <c r="H45" s="148">
        <f t="shared" si="3"/>
        <v>0</v>
      </c>
      <c r="I45" s="147">
        <v>0</v>
      </c>
      <c r="J45" s="148">
        <f t="shared" si="4"/>
        <v>0</v>
      </c>
      <c r="L45" s="148"/>
      <c r="N45" s="148"/>
      <c r="P45" s="148"/>
      <c r="R45" s="148">
        <f t="shared" si="8"/>
        <v>0</v>
      </c>
      <c r="T45" s="148">
        <f t="shared" si="9"/>
        <v>0</v>
      </c>
      <c r="V45" s="148"/>
      <c r="X45" s="148"/>
      <c r="Z45" s="148">
        <f t="shared" si="12"/>
        <v>0</v>
      </c>
      <c r="AB45" s="148">
        <f t="shared" si="13"/>
        <v>0</v>
      </c>
      <c r="AD45" s="148">
        <f t="shared" si="14"/>
        <v>0</v>
      </c>
      <c r="AF45" s="148"/>
    </row>
    <row r="46" spans="1:32" s="147" customFormat="1" ht="12.75" customHeight="1" thickBot="1">
      <c r="A46" s="67" t="s">
        <v>234</v>
      </c>
      <c r="B46" s="67">
        <f>SUM(B39:B45)</f>
        <v>2607.5454473099999</v>
      </c>
      <c r="C46" s="67">
        <v>2.4164473100000006</v>
      </c>
      <c r="D46" s="209">
        <f t="shared" si="1"/>
        <v>13.24030998811847</v>
      </c>
      <c r="E46" s="67"/>
      <c r="F46" s="209"/>
      <c r="G46" s="67">
        <v>4.0999999999999996</v>
      </c>
      <c r="H46" s="209">
        <f t="shared" si="3"/>
        <v>16.768916155419223</v>
      </c>
      <c r="I46" s="67">
        <v>1.9</v>
      </c>
      <c r="J46" s="209">
        <f t="shared" si="4"/>
        <v>11.432009626955473</v>
      </c>
      <c r="K46" s="67"/>
      <c r="L46" s="209"/>
      <c r="M46" s="67"/>
      <c r="N46" s="209"/>
      <c r="O46" s="67"/>
      <c r="P46" s="209"/>
      <c r="Q46" s="67">
        <v>549.9</v>
      </c>
      <c r="R46" s="209">
        <f t="shared" si="8"/>
        <v>33.622745337817179</v>
      </c>
      <c r="S46" s="67">
        <f>SUM(S39:S45)</f>
        <v>374.95</v>
      </c>
      <c r="T46" s="209">
        <f t="shared" si="9"/>
        <v>24.409218149860035</v>
      </c>
      <c r="U46" s="67"/>
      <c r="V46" s="209"/>
      <c r="W46" s="67"/>
      <c r="X46" s="209"/>
      <c r="Y46" s="67">
        <v>241.76199999999997</v>
      </c>
      <c r="Z46" s="209">
        <f t="shared" si="12"/>
        <v>20.750161572865714</v>
      </c>
      <c r="AA46" s="67">
        <v>63.457999999999991</v>
      </c>
      <c r="AB46" s="209">
        <f t="shared" si="13"/>
        <v>17.856982058035612</v>
      </c>
      <c r="AC46" s="67">
        <v>1369.0590000000002</v>
      </c>
      <c r="AD46" s="209">
        <f t="shared" si="14"/>
        <v>16.147627539234747</v>
      </c>
      <c r="AF46" s="148"/>
    </row>
    <row r="47" spans="1:32" s="147" customFormat="1" ht="12.75" customHeight="1">
      <c r="A47" s="147" t="s">
        <v>235</v>
      </c>
      <c r="B47" s="147">
        <f>C47+E47+G47+I47+K47+M47+O47+Q47+S47+U47+W47+Y47+AA47+AC47</f>
        <v>102.34349163</v>
      </c>
      <c r="C47" s="147">
        <v>0.17549163000000001</v>
      </c>
      <c r="D47" s="148">
        <f t="shared" si="1"/>
        <v>0.96156186476923033</v>
      </c>
      <c r="F47" s="148"/>
      <c r="H47" s="148">
        <f t="shared" si="3"/>
        <v>0</v>
      </c>
      <c r="I47" s="147">
        <v>0.9</v>
      </c>
      <c r="J47" s="148">
        <f t="shared" si="4"/>
        <v>5.4151624548736459</v>
      </c>
      <c r="L47" s="148"/>
      <c r="N47" s="148"/>
      <c r="P47" s="148"/>
      <c r="Q47" s="147">
        <v>15</v>
      </c>
      <c r="R47" s="148">
        <f t="shared" si="8"/>
        <v>0.91715071843472951</v>
      </c>
      <c r="S47" s="147">
        <v>4</v>
      </c>
      <c r="T47" s="148">
        <f t="shared" si="9"/>
        <v>0.2603997135603151</v>
      </c>
      <c r="V47" s="148"/>
      <c r="X47" s="148"/>
      <c r="Z47" s="148">
        <f t="shared" si="12"/>
        <v>0</v>
      </c>
      <c r="AA47" s="147">
        <v>3.58</v>
      </c>
      <c r="AB47" s="148">
        <f t="shared" si="13"/>
        <v>1.0074064068796291</v>
      </c>
      <c r="AC47" s="147">
        <v>78.688000000000002</v>
      </c>
      <c r="AD47" s="148">
        <f t="shared" si="14"/>
        <v>0.92810062664012549</v>
      </c>
      <c r="AF47" s="148"/>
    </row>
    <row r="48" spans="1:32" s="147" customFormat="1" ht="12.75" customHeight="1" thickBot="1">
      <c r="A48" s="147" t="s">
        <v>236</v>
      </c>
      <c r="B48" s="147">
        <f>C48+E48+G48+I48+K48+M48+O48+Q48+S48+U48+W48+Y48+AA48+AC48</f>
        <v>43.188000000000002</v>
      </c>
      <c r="C48" s="147">
        <v>0</v>
      </c>
      <c r="D48" s="148">
        <f t="shared" si="1"/>
        <v>0</v>
      </c>
      <c r="F48" s="148"/>
      <c r="H48" s="148">
        <f t="shared" si="3"/>
        <v>0</v>
      </c>
      <c r="I48" s="147">
        <v>0</v>
      </c>
      <c r="J48" s="148">
        <f t="shared" si="4"/>
        <v>0</v>
      </c>
      <c r="L48" s="148"/>
      <c r="N48" s="148"/>
      <c r="P48" s="148"/>
      <c r="Q48" s="147">
        <v>9.8000000000000007</v>
      </c>
      <c r="R48" s="148">
        <f t="shared" si="8"/>
        <v>0.59920513604402337</v>
      </c>
      <c r="S48" s="147">
        <v>32.17</v>
      </c>
      <c r="T48" s="148">
        <f t="shared" si="9"/>
        <v>2.0942646963088345</v>
      </c>
      <c r="V48" s="148"/>
      <c r="X48" s="148"/>
      <c r="Z48" s="148">
        <f t="shared" si="12"/>
        <v>0</v>
      </c>
      <c r="AA48" s="147">
        <v>1.218</v>
      </c>
      <c r="AB48" s="148">
        <f t="shared" si="13"/>
        <v>0.34274329708921458</v>
      </c>
      <c r="AD48" s="148">
        <f t="shared" si="14"/>
        <v>0</v>
      </c>
      <c r="AF48" s="148"/>
    </row>
    <row r="49" spans="1:32" s="147" customFormat="1" ht="12.75" customHeight="1" thickBot="1">
      <c r="A49" s="67" t="s">
        <v>237</v>
      </c>
      <c r="B49" s="67">
        <f>SUM(B47:B48)</f>
        <v>145.53149163</v>
      </c>
      <c r="C49" s="67">
        <v>0.17549163000000001</v>
      </c>
      <c r="D49" s="209">
        <f t="shared" si="1"/>
        <v>0.96156186476923033</v>
      </c>
      <c r="E49" s="67"/>
      <c r="F49" s="209"/>
      <c r="G49" s="67">
        <v>0</v>
      </c>
      <c r="H49" s="209">
        <f t="shared" si="3"/>
        <v>0</v>
      </c>
      <c r="I49" s="67">
        <v>0.9</v>
      </c>
      <c r="J49" s="209">
        <f t="shared" si="4"/>
        <v>5.4151624548736459</v>
      </c>
      <c r="K49" s="67"/>
      <c r="L49" s="209"/>
      <c r="M49" s="67"/>
      <c r="N49" s="209"/>
      <c r="O49" s="67"/>
      <c r="P49" s="209"/>
      <c r="Q49" s="67">
        <v>24.8</v>
      </c>
      <c r="R49" s="209">
        <f t="shared" si="8"/>
        <v>1.5163558544787525</v>
      </c>
      <c r="S49" s="67">
        <f>SUM(S47:S48)</f>
        <v>36.17</v>
      </c>
      <c r="T49" s="209">
        <f t="shared" si="9"/>
        <v>2.3546644098691494</v>
      </c>
      <c r="U49" s="67"/>
      <c r="V49" s="209"/>
      <c r="W49" s="67"/>
      <c r="X49" s="209"/>
      <c r="Y49" s="67">
        <v>0</v>
      </c>
      <c r="Z49" s="209">
        <f t="shared" si="12"/>
        <v>0</v>
      </c>
      <c r="AA49" s="67">
        <v>4.798</v>
      </c>
      <c r="AB49" s="209">
        <f t="shared" si="13"/>
        <v>1.3501497039688437</v>
      </c>
      <c r="AC49" s="67">
        <v>78.688000000000002</v>
      </c>
      <c r="AD49" s="209">
        <f t="shared" si="14"/>
        <v>0.92810062664012549</v>
      </c>
      <c r="AF49" s="148"/>
    </row>
    <row r="50" spans="1:32" s="147" customFormat="1" ht="12.75" customHeight="1">
      <c r="A50" s="147" t="s">
        <v>238</v>
      </c>
      <c r="B50" s="147">
        <f t="shared" ref="B50:B56" si="18">C50+E50+G50+I50+K50+M50+O50+Q50+S50+U50+W50+Y50+AA50+AC50</f>
        <v>93.99862435</v>
      </c>
      <c r="C50" s="147">
        <v>0.70062435000000001</v>
      </c>
      <c r="D50" s="148">
        <f t="shared" si="1"/>
        <v>3.8388933790673088</v>
      </c>
      <c r="F50" s="148"/>
      <c r="H50" s="148">
        <f t="shared" si="3"/>
        <v>0</v>
      </c>
      <c r="I50" s="147">
        <v>0.9</v>
      </c>
      <c r="J50" s="148">
        <f t="shared" si="4"/>
        <v>5.4151624548736459</v>
      </c>
      <c r="L50" s="148"/>
      <c r="N50" s="148"/>
      <c r="P50" s="148"/>
      <c r="R50" s="148">
        <f t="shared" si="8"/>
        <v>0</v>
      </c>
      <c r="S50" s="147">
        <v>29.48</v>
      </c>
      <c r="T50" s="148">
        <f t="shared" si="9"/>
        <v>1.9191458889395223</v>
      </c>
      <c r="V50" s="148"/>
      <c r="X50" s="148"/>
      <c r="Z50" s="148">
        <f t="shared" si="12"/>
        <v>0</v>
      </c>
      <c r="AA50" s="147">
        <v>11.071999999999999</v>
      </c>
      <c r="AB50" s="148">
        <f t="shared" si="13"/>
        <v>3.115643501947277</v>
      </c>
      <c r="AC50" s="147">
        <v>51.845999999999997</v>
      </c>
      <c r="AD50" s="148">
        <f t="shared" si="14"/>
        <v>0.61150753722021078</v>
      </c>
      <c r="AF50" s="148"/>
    </row>
    <row r="51" spans="1:32" s="147" customFormat="1" ht="12.75" customHeight="1">
      <c r="A51" s="147" t="s">
        <v>239</v>
      </c>
      <c r="B51" s="147">
        <f t="shared" si="18"/>
        <v>0</v>
      </c>
      <c r="C51" s="147">
        <v>0</v>
      </c>
      <c r="D51" s="148">
        <f t="shared" si="1"/>
        <v>0</v>
      </c>
      <c r="F51" s="148"/>
      <c r="H51" s="148">
        <f t="shared" si="3"/>
        <v>0</v>
      </c>
      <c r="I51" s="147">
        <v>0</v>
      </c>
      <c r="J51" s="148">
        <f t="shared" si="4"/>
        <v>0</v>
      </c>
      <c r="L51" s="148"/>
      <c r="N51" s="148"/>
      <c r="P51" s="148"/>
      <c r="R51" s="148">
        <f t="shared" si="8"/>
        <v>0</v>
      </c>
      <c r="T51" s="148">
        <f t="shared" si="9"/>
        <v>0</v>
      </c>
      <c r="V51" s="148"/>
      <c r="X51" s="148"/>
      <c r="Z51" s="148">
        <f t="shared" si="12"/>
        <v>0</v>
      </c>
      <c r="AB51" s="148">
        <f t="shared" si="13"/>
        <v>0</v>
      </c>
      <c r="AD51" s="148">
        <f t="shared" si="14"/>
        <v>0</v>
      </c>
      <c r="AF51" s="148"/>
    </row>
    <row r="52" spans="1:32" s="147" customFormat="1" ht="12.75" customHeight="1">
      <c r="A52" s="147" t="s">
        <v>240</v>
      </c>
      <c r="B52" s="147">
        <f t="shared" si="18"/>
        <v>732.13700000000006</v>
      </c>
      <c r="C52" s="147">
        <v>0.8</v>
      </c>
      <c r="D52" s="148">
        <f t="shared" si="1"/>
        <v>4.3833970418725059</v>
      </c>
      <c r="F52" s="148"/>
      <c r="H52" s="148">
        <f t="shared" si="3"/>
        <v>0</v>
      </c>
      <c r="I52" s="147">
        <v>0</v>
      </c>
      <c r="J52" s="148">
        <f t="shared" si="4"/>
        <v>0</v>
      </c>
      <c r="L52" s="148"/>
      <c r="N52" s="148"/>
      <c r="P52" s="148"/>
      <c r="Q52" s="147">
        <v>10.8</v>
      </c>
      <c r="R52" s="148">
        <f t="shared" si="8"/>
        <v>0.66034851727300525</v>
      </c>
      <c r="S52" s="147">
        <v>16.66</v>
      </c>
      <c r="T52" s="148">
        <f t="shared" si="9"/>
        <v>1.0845648069787124</v>
      </c>
      <c r="V52" s="148"/>
      <c r="X52" s="148"/>
      <c r="Y52" s="147">
        <v>7.6580000000000004</v>
      </c>
      <c r="Z52" s="148">
        <f t="shared" si="12"/>
        <v>0.65727755943864485</v>
      </c>
      <c r="AA52" s="147">
        <v>12.327</v>
      </c>
      <c r="AB52" s="148">
        <f t="shared" si="13"/>
        <v>3.4687985412304991</v>
      </c>
      <c r="AC52" s="147">
        <v>683.89200000000005</v>
      </c>
      <c r="AD52" s="148">
        <f t="shared" si="14"/>
        <v>8.0662946542569216</v>
      </c>
      <c r="AF52" s="148"/>
    </row>
    <row r="53" spans="1:32" s="147" customFormat="1" ht="12.75" customHeight="1">
      <c r="A53" s="147" t="s">
        <v>241</v>
      </c>
      <c r="B53" s="147">
        <f t="shared" si="18"/>
        <v>138.43486171000001</v>
      </c>
      <c r="C53" s="147">
        <v>0.30186171000000001</v>
      </c>
      <c r="D53" s="148">
        <f t="shared" si="1"/>
        <v>1.6539746583357204</v>
      </c>
      <c r="F53" s="148"/>
      <c r="G53" s="147">
        <v>2.9</v>
      </c>
      <c r="H53" s="148">
        <f t="shared" si="3"/>
        <v>11.860940695296524</v>
      </c>
      <c r="I53" s="147">
        <v>2.8</v>
      </c>
      <c r="J53" s="148">
        <f t="shared" si="4"/>
        <v>16.847172081829122</v>
      </c>
      <c r="L53" s="148"/>
      <c r="N53" s="148"/>
      <c r="P53" s="148"/>
      <c r="R53" s="148">
        <f t="shared" si="8"/>
        <v>0</v>
      </c>
      <c r="S53" s="147">
        <v>36.799999999999997</v>
      </c>
      <c r="T53" s="148">
        <f t="shared" si="9"/>
        <v>2.3956773647548988</v>
      </c>
      <c r="V53" s="148"/>
      <c r="X53" s="148"/>
      <c r="Y53" s="147">
        <v>34.747</v>
      </c>
      <c r="Z53" s="148">
        <f t="shared" si="12"/>
        <v>2.9822960770194036</v>
      </c>
      <c r="AA53" s="147">
        <v>13.666</v>
      </c>
      <c r="AB53" s="148">
        <f t="shared" si="13"/>
        <v>3.8455910492784948</v>
      </c>
      <c r="AC53" s="147">
        <v>47.22</v>
      </c>
      <c r="AD53" s="148">
        <f t="shared" si="14"/>
        <v>0.55694529775755808</v>
      </c>
      <c r="AF53" s="148"/>
    </row>
    <row r="54" spans="1:32" s="147" customFormat="1" ht="12.75" customHeight="1">
      <c r="A54" s="147" t="s">
        <v>242</v>
      </c>
      <c r="B54" s="147">
        <f t="shared" si="18"/>
        <v>14.024011</v>
      </c>
      <c r="C54" s="147">
        <v>6.0011000000000002E-2</v>
      </c>
      <c r="D54" s="148">
        <f t="shared" si="1"/>
        <v>0.32881504984976367</v>
      </c>
      <c r="F54" s="148"/>
      <c r="G54" s="147">
        <v>0.9</v>
      </c>
      <c r="H54" s="148">
        <f t="shared" si="3"/>
        <v>3.6809815950920246</v>
      </c>
      <c r="I54" s="147">
        <v>0</v>
      </c>
      <c r="J54" s="148">
        <f t="shared" si="4"/>
        <v>0</v>
      </c>
      <c r="L54" s="148"/>
      <c r="N54" s="148"/>
      <c r="P54" s="148"/>
      <c r="R54" s="148">
        <f t="shared" si="8"/>
        <v>0</v>
      </c>
      <c r="T54" s="148">
        <f t="shared" si="9"/>
        <v>0</v>
      </c>
      <c r="V54" s="148"/>
      <c r="X54" s="148"/>
      <c r="Y54" s="147">
        <v>11.981999999999999</v>
      </c>
      <c r="Z54" s="148">
        <f t="shared" si="12"/>
        <v>1.0284016345251819</v>
      </c>
      <c r="AA54" s="147">
        <v>1.0820000000000001</v>
      </c>
      <c r="AB54" s="148">
        <f t="shared" si="13"/>
        <v>0.30447310956529572</v>
      </c>
      <c r="AD54" s="148">
        <f t="shared" si="14"/>
        <v>0</v>
      </c>
      <c r="AF54" s="148"/>
    </row>
    <row r="55" spans="1:32" s="147" customFormat="1" ht="12.75" customHeight="1">
      <c r="A55" s="147" t="s">
        <v>243</v>
      </c>
      <c r="B55" s="147">
        <f t="shared" si="18"/>
        <v>462.16032095000003</v>
      </c>
      <c r="C55" s="147">
        <v>0.65502094999999994</v>
      </c>
      <c r="D55" s="148">
        <f t="shared" si="1"/>
        <v>3.589021118243148</v>
      </c>
      <c r="F55" s="148"/>
      <c r="G55" s="147">
        <v>2.2999999999999998</v>
      </c>
      <c r="H55" s="148">
        <f t="shared" si="3"/>
        <v>9.4069529652351722</v>
      </c>
      <c r="I55" s="147">
        <v>0</v>
      </c>
      <c r="J55" s="148">
        <f t="shared" si="4"/>
        <v>0</v>
      </c>
      <c r="L55" s="148"/>
      <c r="N55" s="148"/>
      <c r="P55" s="148"/>
      <c r="R55" s="148">
        <f t="shared" si="8"/>
        <v>0</v>
      </c>
      <c r="S55" s="147">
        <v>55.19</v>
      </c>
      <c r="T55" s="148">
        <f t="shared" si="9"/>
        <v>3.5928650478484472</v>
      </c>
      <c r="V55" s="148"/>
      <c r="X55" s="148"/>
      <c r="Y55" s="147">
        <v>39.71</v>
      </c>
      <c r="Z55" s="148">
        <f t="shared" si="12"/>
        <v>3.4082648061254357</v>
      </c>
      <c r="AA55" s="147">
        <v>11.567299999999999</v>
      </c>
      <c r="AB55" s="148">
        <f t="shared" si="13"/>
        <v>3.2550201481281378</v>
      </c>
      <c r="AC55" s="147">
        <v>352.738</v>
      </c>
      <c r="AD55" s="148">
        <f t="shared" si="14"/>
        <v>4.1604356298264618</v>
      </c>
      <c r="AF55" s="148"/>
    </row>
    <row r="56" spans="1:32" s="147" customFormat="1" ht="12.75" customHeight="1" thickBot="1">
      <c r="A56" s="147" t="s">
        <v>244</v>
      </c>
      <c r="B56" s="147">
        <f t="shared" si="18"/>
        <v>558.79349000000002</v>
      </c>
      <c r="C56" s="147">
        <v>0.10849</v>
      </c>
      <c r="D56" s="148">
        <f t="shared" si="1"/>
        <v>0.59444343134093514</v>
      </c>
      <c r="F56" s="148"/>
      <c r="H56" s="148">
        <f t="shared" si="3"/>
        <v>0</v>
      </c>
      <c r="I56" s="147">
        <v>0</v>
      </c>
      <c r="J56" s="148">
        <f t="shared" si="4"/>
        <v>0</v>
      </c>
      <c r="L56" s="148"/>
      <c r="N56" s="148"/>
      <c r="P56" s="148"/>
      <c r="Q56" s="147">
        <v>25.9</v>
      </c>
      <c r="R56" s="148">
        <f t="shared" si="8"/>
        <v>1.5836135738306327</v>
      </c>
      <c r="S56" s="147">
        <v>34.47</v>
      </c>
      <c r="T56" s="148">
        <f t="shared" si="9"/>
        <v>2.2439945316060155</v>
      </c>
      <c r="V56" s="148"/>
      <c r="X56" s="148"/>
      <c r="Y56" s="147">
        <v>61.722999999999999</v>
      </c>
      <c r="Z56" s="148">
        <f t="shared" si="12"/>
        <v>5.2976159312133033</v>
      </c>
      <c r="AA56" s="147">
        <v>10.618</v>
      </c>
      <c r="AB56" s="148">
        <f t="shared" si="13"/>
        <v>2.9878886112424308</v>
      </c>
      <c r="AC56" s="147">
        <v>425.97399999999999</v>
      </c>
      <c r="AD56" s="148">
        <f t="shared" si="14"/>
        <v>5.0242316024349432</v>
      </c>
      <c r="AF56" s="148"/>
    </row>
    <row r="57" spans="1:32" s="147" customFormat="1" ht="12.75" customHeight="1" thickBot="1">
      <c r="A57" s="67" t="s">
        <v>245</v>
      </c>
      <c r="B57" s="67">
        <f>SUM(B50:B56)</f>
        <v>1999.5483080100003</v>
      </c>
      <c r="C57" s="67">
        <v>2.6339433099999989</v>
      </c>
      <c r="D57" s="209">
        <f t="shared" si="1"/>
        <v>14.432024141892338</v>
      </c>
      <c r="E57" s="67"/>
      <c r="F57" s="209"/>
      <c r="G57" s="67">
        <v>6.1</v>
      </c>
      <c r="H57" s="209">
        <f t="shared" si="3"/>
        <v>24.948875255623719</v>
      </c>
      <c r="I57" s="67">
        <v>3.7</v>
      </c>
      <c r="J57" s="209">
        <f t="shared" si="4"/>
        <v>22.26233453670277</v>
      </c>
      <c r="K57" s="67"/>
      <c r="L57" s="209"/>
      <c r="M57" s="67"/>
      <c r="N57" s="209"/>
      <c r="O57" s="67"/>
      <c r="P57" s="209"/>
      <c r="Q57" s="67">
        <v>36.700000000000003</v>
      </c>
      <c r="R57" s="209">
        <f t="shared" si="8"/>
        <v>2.2439620911036382</v>
      </c>
      <c r="S57" s="67">
        <f>SUM(S50:S56)</f>
        <v>172.6</v>
      </c>
      <c r="T57" s="209">
        <f t="shared" si="9"/>
        <v>11.236247640127596</v>
      </c>
      <c r="U57" s="67"/>
      <c r="V57" s="209"/>
      <c r="W57" s="67"/>
      <c r="X57" s="209"/>
      <c r="Y57" s="67">
        <v>155.82</v>
      </c>
      <c r="Z57" s="209">
        <f t="shared" si="12"/>
        <v>13.373856008321969</v>
      </c>
      <c r="AA57" s="67">
        <v>60.332299999999996</v>
      </c>
      <c r="AB57" s="209">
        <f t="shared" si="13"/>
        <v>16.977414961392135</v>
      </c>
      <c r="AC57" s="67">
        <v>1561.67</v>
      </c>
      <c r="AD57" s="209">
        <f t="shared" si="14"/>
        <v>18.419414721496096</v>
      </c>
      <c r="AF57" s="148"/>
    </row>
    <row r="58" spans="1:32" s="147" customFormat="1" ht="12.75" customHeight="1">
      <c r="A58" s="147" t="s">
        <v>246</v>
      </c>
      <c r="B58" s="147">
        <f>C58+E58+G58+I58+K58+M58+O58+Q58+S58+U58+W58+Y58+AA58+AC58</f>
        <v>885.87054999999987</v>
      </c>
      <c r="C58" s="147">
        <v>1.1775500000000001</v>
      </c>
      <c r="D58" s="148">
        <f t="shared" si="1"/>
        <v>6.4520864833212119</v>
      </c>
      <c r="F58" s="148"/>
      <c r="G58" s="147">
        <v>1.1000000000000001</v>
      </c>
      <c r="H58" s="148">
        <f t="shared" si="3"/>
        <v>4.4989775051124745</v>
      </c>
      <c r="I58" s="147">
        <v>0.55000000000000004</v>
      </c>
      <c r="J58" s="148">
        <f t="shared" si="4"/>
        <v>3.3092659446450061</v>
      </c>
      <c r="L58" s="148"/>
      <c r="N58" s="148"/>
      <c r="P58" s="148"/>
      <c r="Q58" s="147">
        <v>114.4</v>
      </c>
      <c r="R58" s="148">
        <f t="shared" si="8"/>
        <v>6.9948028125955366</v>
      </c>
      <c r="S58" s="147">
        <v>73.78</v>
      </c>
      <c r="T58" s="148">
        <f t="shared" si="9"/>
        <v>4.8030727166200116</v>
      </c>
      <c r="V58" s="148"/>
      <c r="X58" s="148"/>
      <c r="Y58" s="147">
        <v>85.608000000000004</v>
      </c>
      <c r="Z58" s="148">
        <f t="shared" si="12"/>
        <v>7.3476387187808188</v>
      </c>
      <c r="AA58" s="147">
        <v>20.503</v>
      </c>
      <c r="AB58" s="148">
        <f t="shared" si="13"/>
        <v>5.7695121676684451</v>
      </c>
      <c r="AC58" s="147">
        <v>588.75199999999995</v>
      </c>
      <c r="AD58" s="148">
        <f t="shared" si="14"/>
        <v>6.944147775208763</v>
      </c>
      <c r="AF58" s="148"/>
    </row>
    <row r="59" spans="1:32" s="147" customFormat="1" ht="12.75" customHeight="1" thickBot="1">
      <c r="A59" s="147" t="s">
        <v>247</v>
      </c>
      <c r="B59" s="147">
        <f>C59+E59+G59+I59+K59+M59+O59+Q59+S59+U59+W59+Y59+AA59+AC59</f>
        <v>0</v>
      </c>
      <c r="C59" s="147">
        <v>0</v>
      </c>
      <c r="D59" s="148">
        <f t="shared" si="1"/>
        <v>0</v>
      </c>
      <c r="F59" s="148"/>
      <c r="H59" s="148">
        <f t="shared" si="3"/>
        <v>0</v>
      </c>
      <c r="I59" s="147">
        <v>0</v>
      </c>
      <c r="J59" s="148">
        <f t="shared" si="4"/>
        <v>0</v>
      </c>
      <c r="L59" s="148"/>
      <c r="N59" s="148"/>
      <c r="P59" s="148"/>
      <c r="R59" s="148">
        <f t="shared" si="8"/>
        <v>0</v>
      </c>
      <c r="T59" s="148">
        <f t="shared" si="9"/>
        <v>0</v>
      </c>
      <c r="V59" s="148"/>
      <c r="X59" s="148"/>
      <c r="Z59" s="148">
        <f t="shared" si="12"/>
        <v>0</v>
      </c>
      <c r="AB59" s="148">
        <f t="shared" si="13"/>
        <v>0</v>
      </c>
      <c r="AD59" s="148">
        <f t="shared" si="14"/>
        <v>0</v>
      </c>
      <c r="AF59" s="148"/>
    </row>
    <row r="60" spans="1:32" s="147" customFormat="1" ht="12.75" customHeight="1" thickBot="1">
      <c r="A60" s="67" t="s">
        <v>248</v>
      </c>
      <c r="B60" s="67">
        <f>SUM(B58:B59)</f>
        <v>885.87054999999987</v>
      </c>
      <c r="C60" s="67">
        <v>1.1775500000000001</v>
      </c>
      <c r="D60" s="209">
        <f t="shared" si="1"/>
        <v>6.4520864833212119</v>
      </c>
      <c r="E60" s="67"/>
      <c r="F60" s="209"/>
      <c r="G60" s="67">
        <v>1.1000000000000001</v>
      </c>
      <c r="H60" s="209">
        <f t="shared" si="3"/>
        <v>4.4989775051124745</v>
      </c>
      <c r="I60" s="67">
        <v>0.55000000000000004</v>
      </c>
      <c r="J60" s="209">
        <f t="shared" si="4"/>
        <v>3.3092659446450061</v>
      </c>
      <c r="K60" s="67"/>
      <c r="L60" s="209"/>
      <c r="M60" s="67"/>
      <c r="N60" s="209"/>
      <c r="O60" s="67"/>
      <c r="P60" s="209"/>
      <c r="Q60" s="67">
        <v>114.4</v>
      </c>
      <c r="R60" s="209">
        <f t="shared" si="8"/>
        <v>6.9948028125955366</v>
      </c>
      <c r="S60" s="67">
        <f>SUM(S58:S59)</f>
        <v>73.78</v>
      </c>
      <c r="T60" s="209">
        <f t="shared" si="9"/>
        <v>4.8030727166200116</v>
      </c>
      <c r="U60" s="67"/>
      <c r="V60" s="209"/>
      <c r="W60" s="67"/>
      <c r="X60" s="209"/>
      <c r="Y60" s="67">
        <v>85.608000000000004</v>
      </c>
      <c r="Z60" s="209">
        <f t="shared" si="12"/>
        <v>7.3476387187808188</v>
      </c>
      <c r="AA60" s="67">
        <v>20.503</v>
      </c>
      <c r="AB60" s="209">
        <f t="shared" si="13"/>
        <v>5.7695121676684451</v>
      </c>
      <c r="AC60" s="67">
        <v>588.75199999999995</v>
      </c>
      <c r="AD60" s="209">
        <f t="shared" si="14"/>
        <v>6.944147775208763</v>
      </c>
      <c r="AF60" s="148"/>
    </row>
    <row r="61" spans="1:32" s="147" customFormat="1" ht="12.75" customHeight="1">
      <c r="A61" s="147" t="s">
        <v>249</v>
      </c>
      <c r="B61" s="147">
        <f>C61+E61+G61+I61+K61+M61+O61+Q61+S61+U61+W61+Y61+AA61+AC61</f>
        <v>320.3862924</v>
      </c>
      <c r="C61" s="147">
        <v>0.36429240000000002</v>
      </c>
      <c r="D61" s="148">
        <f t="shared" si="1"/>
        <v>1.9960477856707945</v>
      </c>
      <c r="F61" s="148"/>
      <c r="H61" s="148">
        <f t="shared" si="3"/>
        <v>0</v>
      </c>
      <c r="I61" s="147">
        <v>0.3</v>
      </c>
      <c r="J61" s="148">
        <f t="shared" si="4"/>
        <v>1.8050541516245486</v>
      </c>
      <c r="L61" s="148"/>
      <c r="N61" s="148"/>
      <c r="P61" s="148"/>
      <c r="Q61" s="147">
        <v>5.2</v>
      </c>
      <c r="R61" s="148">
        <f t="shared" si="8"/>
        <v>0.31794558239070625</v>
      </c>
      <c r="T61" s="148">
        <f t="shared" si="9"/>
        <v>0</v>
      </c>
      <c r="V61" s="148"/>
      <c r="X61" s="148"/>
      <c r="Y61" s="147">
        <v>64.662000000000006</v>
      </c>
      <c r="Z61" s="148">
        <f t="shared" si="12"/>
        <v>5.5498670081511694</v>
      </c>
      <c r="AA61" s="147">
        <v>7.1440000000000001</v>
      </c>
      <c r="AB61" s="148">
        <f t="shared" si="13"/>
        <v>2.0103104387564441</v>
      </c>
      <c r="AC61" s="147">
        <v>242.71600000000001</v>
      </c>
      <c r="AD61" s="148">
        <f t="shared" si="14"/>
        <v>2.8627601628658081</v>
      </c>
      <c r="AF61" s="148"/>
    </row>
    <row r="62" spans="1:32" s="147" customFormat="1" ht="12.75" customHeight="1" thickBot="1">
      <c r="A62" s="147" t="s">
        <v>250</v>
      </c>
      <c r="B62" s="147">
        <f>C62+E62+G62+I62+K62+M62+O62+Q62+S62+U62+W62+Y62+AA62+AC62</f>
        <v>693.49571209999999</v>
      </c>
      <c r="C62" s="147">
        <v>0.67971209999999993</v>
      </c>
      <c r="D62" s="148">
        <f t="shared" si="1"/>
        <v>3.7243100105811853</v>
      </c>
      <c r="F62" s="148"/>
      <c r="G62" s="147">
        <v>0.4</v>
      </c>
      <c r="H62" s="148">
        <f t="shared" si="3"/>
        <v>1.6359918200409</v>
      </c>
      <c r="I62" s="147">
        <v>0.4</v>
      </c>
      <c r="J62" s="148">
        <f t="shared" si="4"/>
        <v>2.4067388688327318</v>
      </c>
      <c r="L62" s="148"/>
      <c r="N62" s="148"/>
      <c r="P62" s="148"/>
      <c r="Q62" s="147">
        <v>103</v>
      </c>
      <c r="R62" s="148">
        <f t="shared" si="8"/>
        <v>6.297768266585142</v>
      </c>
      <c r="S62" s="147">
        <v>80.28</v>
      </c>
      <c r="T62" s="148">
        <f t="shared" si="9"/>
        <v>5.2262222511555239</v>
      </c>
      <c r="V62" s="148"/>
      <c r="X62" s="148"/>
      <c r="Y62" s="147">
        <v>76.456000000000003</v>
      </c>
      <c r="Z62" s="148">
        <f t="shared" si="12"/>
        <v>6.5621328133247632</v>
      </c>
      <c r="AA62" s="147">
        <v>9.9280000000000008</v>
      </c>
      <c r="AB62" s="148">
        <f t="shared" si="13"/>
        <v>2.7937236892460775</v>
      </c>
      <c r="AC62" s="147">
        <v>422.35199999999998</v>
      </c>
      <c r="AD62" s="148">
        <f t="shared" si="14"/>
        <v>4.9815112324968265</v>
      </c>
      <c r="AF62" s="148"/>
    </row>
    <row r="63" spans="1:32" s="147" customFormat="1" ht="12.75" customHeight="1" thickBot="1">
      <c r="A63" s="67" t="s">
        <v>251</v>
      </c>
      <c r="B63" s="67">
        <f>SUM(B61:B62)</f>
        <v>1013.8820045</v>
      </c>
      <c r="C63" s="67">
        <v>1.0440044999999996</v>
      </c>
      <c r="D63" s="209">
        <f t="shared" si="1"/>
        <v>5.720357796251978</v>
      </c>
      <c r="E63" s="67"/>
      <c r="F63" s="209"/>
      <c r="G63" s="67">
        <v>0.4</v>
      </c>
      <c r="H63" s="209">
        <f t="shared" si="3"/>
        <v>1.6359918200409</v>
      </c>
      <c r="I63" s="67">
        <v>0.7</v>
      </c>
      <c r="J63" s="209">
        <f t="shared" si="4"/>
        <v>4.2117930204572804</v>
      </c>
      <c r="K63" s="67"/>
      <c r="L63" s="209"/>
      <c r="M63" s="67"/>
      <c r="N63" s="209"/>
      <c r="O63" s="67"/>
      <c r="P63" s="209"/>
      <c r="Q63" s="67">
        <v>108.2</v>
      </c>
      <c r="R63" s="209">
        <f t="shared" si="8"/>
        <v>6.6157138489758491</v>
      </c>
      <c r="S63" s="67">
        <f>SUM(S61:S62)</f>
        <v>80.28</v>
      </c>
      <c r="T63" s="209">
        <f t="shared" si="9"/>
        <v>5.2262222511555239</v>
      </c>
      <c r="U63" s="67"/>
      <c r="V63" s="209"/>
      <c r="W63" s="67"/>
      <c r="X63" s="209"/>
      <c r="Y63" s="67">
        <v>141.11799999999999</v>
      </c>
      <c r="Z63" s="209">
        <f t="shared" si="12"/>
        <v>12.111999821475932</v>
      </c>
      <c r="AA63" s="67">
        <v>17.072000000000003</v>
      </c>
      <c r="AB63" s="209">
        <f t="shared" si="13"/>
        <v>4.8040341280025221</v>
      </c>
      <c r="AC63" s="67">
        <v>665.06799999999998</v>
      </c>
      <c r="AD63" s="209">
        <f t="shared" si="14"/>
        <v>7.8442713953626342</v>
      </c>
      <c r="AF63" s="148"/>
    </row>
    <row r="64" spans="1:32" s="147" customFormat="1" ht="12.75" customHeight="1">
      <c r="A64" s="147" t="s">
        <v>252</v>
      </c>
      <c r="B64" s="147">
        <f>C64+E64+G64+I64+K64+M64+O64+Q64+S64+U64+W64+Y64+AA64+AC64</f>
        <v>131.56167905000001</v>
      </c>
      <c r="C64" s="147">
        <v>0.45367904999999997</v>
      </c>
      <c r="D64" s="148">
        <f t="shared" si="1"/>
        <v>2.4858192571619107</v>
      </c>
      <c r="F64" s="148"/>
      <c r="H64" s="148">
        <f t="shared" si="3"/>
        <v>0</v>
      </c>
      <c r="I64" s="147">
        <v>0</v>
      </c>
      <c r="J64" s="148">
        <f t="shared" si="4"/>
        <v>0</v>
      </c>
      <c r="L64" s="148"/>
      <c r="N64" s="148"/>
      <c r="P64" s="148"/>
      <c r="Q64" s="147">
        <v>24.5</v>
      </c>
      <c r="R64" s="148">
        <f t="shared" si="8"/>
        <v>1.4980128401100581</v>
      </c>
      <c r="S64" s="147">
        <v>7.99</v>
      </c>
      <c r="T64" s="148">
        <f t="shared" si="9"/>
        <v>0.52014842783672943</v>
      </c>
      <c r="V64" s="148"/>
      <c r="X64" s="148"/>
      <c r="Y64" s="147">
        <v>14.111000000000001</v>
      </c>
      <c r="Z64" s="148">
        <f t="shared" si="12"/>
        <v>1.2111313190439694</v>
      </c>
      <c r="AA64" s="147">
        <v>1.647</v>
      </c>
      <c r="AB64" s="148">
        <f t="shared" si="13"/>
        <v>0.46346322685216457</v>
      </c>
      <c r="AC64" s="147">
        <v>82.86</v>
      </c>
      <c r="AD64" s="148">
        <f t="shared" si="14"/>
        <v>0.97730807649706186</v>
      </c>
      <c r="AF64" s="148"/>
    </row>
    <row r="65" spans="1:32" s="147" customFormat="1" ht="12.75" customHeight="1" thickBot="1">
      <c r="A65" s="147" t="s">
        <v>253</v>
      </c>
      <c r="B65" s="147">
        <f>C65+E65+G65+I65+K65+M65+O65+Q65+S65+U65+W65+Y65+AA65+AC65</f>
        <v>66.658999999999992</v>
      </c>
      <c r="C65" s="147">
        <v>0</v>
      </c>
      <c r="D65" s="148">
        <f t="shared" si="1"/>
        <v>0</v>
      </c>
      <c r="F65" s="148"/>
      <c r="G65" s="147">
        <v>0.3</v>
      </c>
      <c r="H65" s="148">
        <f t="shared" si="3"/>
        <v>1.2269938650306749</v>
      </c>
      <c r="I65" s="147">
        <v>0.6</v>
      </c>
      <c r="J65" s="148">
        <f t="shared" si="4"/>
        <v>3.6101083032490973</v>
      </c>
      <c r="L65" s="148"/>
      <c r="N65" s="148"/>
      <c r="P65" s="148"/>
      <c r="R65" s="148">
        <f t="shared" si="8"/>
        <v>0</v>
      </c>
      <c r="S65" s="147">
        <v>9.3000000000000007</v>
      </c>
      <c r="T65" s="148">
        <f t="shared" si="9"/>
        <v>0.60542933402773269</v>
      </c>
      <c r="V65" s="148"/>
      <c r="X65" s="148"/>
      <c r="Y65" s="147">
        <v>22.154</v>
      </c>
      <c r="Z65" s="148">
        <f t="shared" si="12"/>
        <v>1.901452997101559</v>
      </c>
      <c r="AA65" s="147">
        <v>3.46</v>
      </c>
      <c r="AB65" s="148">
        <f t="shared" si="13"/>
        <v>0.97363859435852418</v>
      </c>
      <c r="AC65" s="147">
        <v>30.844999999999999</v>
      </c>
      <c r="AD65" s="148">
        <f t="shared" si="14"/>
        <v>0.36380723653815916</v>
      </c>
      <c r="AF65" s="148"/>
    </row>
    <row r="66" spans="1:32" s="147" customFormat="1" ht="12.75" customHeight="1" thickBot="1">
      <c r="A66" s="67" t="s">
        <v>254</v>
      </c>
      <c r="B66" s="157">
        <f>SUM(B64:B65)</f>
        <v>198.22067905</v>
      </c>
      <c r="C66" s="157">
        <v>0.45367904999999997</v>
      </c>
      <c r="D66" s="209">
        <f t="shared" si="1"/>
        <v>2.4858192571619107</v>
      </c>
      <c r="E66" s="157"/>
      <c r="F66" s="209"/>
      <c r="G66" s="157">
        <v>0.3</v>
      </c>
      <c r="H66" s="209">
        <f t="shared" si="3"/>
        <v>1.2269938650306749</v>
      </c>
      <c r="I66" s="157">
        <v>0.6</v>
      </c>
      <c r="J66" s="209">
        <f t="shared" si="4"/>
        <v>3.6101083032490973</v>
      </c>
      <c r="K66" s="157"/>
      <c r="L66" s="209"/>
      <c r="M66" s="157"/>
      <c r="N66" s="209"/>
      <c r="O66" s="157"/>
      <c r="P66" s="209"/>
      <c r="Q66" s="157">
        <v>24.5</v>
      </c>
      <c r="R66" s="209">
        <f t="shared" si="8"/>
        <v>1.4980128401100581</v>
      </c>
      <c r="S66" s="157">
        <f>SUM(S64:S65)</f>
        <v>17.29</v>
      </c>
      <c r="T66" s="209">
        <f t="shared" si="9"/>
        <v>1.125577761864462</v>
      </c>
      <c r="U66" s="157"/>
      <c r="V66" s="209"/>
      <c r="W66" s="157"/>
      <c r="X66" s="209"/>
      <c r="Y66" s="157">
        <v>36.265000000000001</v>
      </c>
      <c r="Z66" s="209">
        <f t="shared" si="12"/>
        <v>3.1125843161455284</v>
      </c>
      <c r="AA66" s="157">
        <v>5.1070000000000002</v>
      </c>
      <c r="AB66" s="209">
        <f t="shared" si="13"/>
        <v>1.4371018212106887</v>
      </c>
      <c r="AC66" s="157">
        <v>113.705</v>
      </c>
      <c r="AD66" s="209">
        <f t="shared" si="14"/>
        <v>1.3411153130352211</v>
      </c>
      <c r="AF66" s="148"/>
    </row>
    <row r="67" spans="1:32" s="147" customFormat="1" ht="12.75" customHeight="1">
      <c r="A67" s="147" t="s">
        <v>255</v>
      </c>
      <c r="B67" s="157">
        <f>C67+E67+G67+I67+K67+M67+O67+Q67+S67+U67+W67+Y67+AA67+AC67</f>
        <v>0</v>
      </c>
      <c r="C67" s="157">
        <v>0</v>
      </c>
      <c r="D67" s="212">
        <f t="shared" si="1"/>
        <v>0</v>
      </c>
      <c r="E67" s="157"/>
      <c r="F67" s="212"/>
      <c r="G67" s="157"/>
      <c r="H67" s="212">
        <f t="shared" si="3"/>
        <v>0</v>
      </c>
      <c r="I67" s="157">
        <v>0</v>
      </c>
      <c r="J67" s="212">
        <f t="shared" si="4"/>
        <v>0</v>
      </c>
      <c r="K67" s="157"/>
      <c r="L67" s="212"/>
      <c r="M67" s="157"/>
      <c r="N67" s="212"/>
      <c r="O67" s="157"/>
      <c r="P67" s="212"/>
      <c r="Q67" s="157"/>
      <c r="R67" s="212">
        <f t="shared" si="8"/>
        <v>0</v>
      </c>
      <c r="S67" s="157"/>
      <c r="T67" s="212">
        <f t="shared" si="9"/>
        <v>0</v>
      </c>
      <c r="U67" s="157"/>
      <c r="V67" s="212"/>
      <c r="W67" s="157"/>
      <c r="X67" s="212"/>
      <c r="Y67" s="157"/>
      <c r="Z67" s="212">
        <f t="shared" si="12"/>
        <v>0</v>
      </c>
      <c r="AA67" s="157"/>
      <c r="AB67" s="212">
        <f t="shared" si="13"/>
        <v>0</v>
      </c>
      <c r="AC67" s="157"/>
      <c r="AD67" s="212">
        <f t="shared" si="14"/>
        <v>0</v>
      </c>
      <c r="AF67" s="148"/>
    </row>
    <row r="68" spans="1:32" s="147" customFormat="1" ht="12.75" customHeight="1" thickBot="1">
      <c r="A68" s="160" t="s">
        <v>256</v>
      </c>
      <c r="B68" s="160">
        <f>C68+E68+G68+I68+K68+M68+O68+Q68+S68+U68+W68+Y68+AA68+AC68</f>
        <v>0</v>
      </c>
      <c r="C68" s="147">
        <v>0</v>
      </c>
      <c r="D68" s="213">
        <f t="shared" si="1"/>
        <v>0</v>
      </c>
      <c r="E68" s="160"/>
      <c r="F68" s="213"/>
      <c r="H68" s="213">
        <f t="shared" si="3"/>
        <v>0</v>
      </c>
      <c r="I68" s="147">
        <v>0</v>
      </c>
      <c r="J68" s="213">
        <f t="shared" si="4"/>
        <v>0</v>
      </c>
      <c r="K68" s="160"/>
      <c r="L68" s="213"/>
      <c r="M68" s="160"/>
      <c r="N68" s="213"/>
      <c r="O68" s="160"/>
      <c r="P68" s="213"/>
      <c r="R68" s="213">
        <f t="shared" si="8"/>
        <v>0</v>
      </c>
      <c r="T68" s="213">
        <f t="shared" si="9"/>
        <v>0</v>
      </c>
      <c r="U68" s="160"/>
      <c r="V68" s="213"/>
      <c r="W68" s="160"/>
      <c r="X68" s="213"/>
      <c r="Z68" s="213">
        <f t="shared" si="12"/>
        <v>0</v>
      </c>
      <c r="AB68" s="213">
        <f t="shared" si="13"/>
        <v>0</v>
      </c>
      <c r="AD68" s="213">
        <f t="shared" si="14"/>
        <v>0</v>
      </c>
      <c r="AF68" s="148"/>
    </row>
    <row r="69" spans="1:32" s="147" customFormat="1" ht="12.75" customHeight="1" thickBot="1">
      <c r="A69" s="67" t="s">
        <v>257</v>
      </c>
      <c r="B69" s="157">
        <f>SUM(B67:B68)</f>
        <v>0</v>
      </c>
      <c r="C69" s="157">
        <v>0</v>
      </c>
      <c r="D69" s="209">
        <f t="shared" si="1"/>
        <v>0</v>
      </c>
      <c r="E69" s="157"/>
      <c r="F69" s="209"/>
      <c r="G69" s="157">
        <v>0</v>
      </c>
      <c r="H69" s="209">
        <f t="shared" si="3"/>
        <v>0</v>
      </c>
      <c r="I69" s="157">
        <v>0</v>
      </c>
      <c r="J69" s="209">
        <f t="shared" si="4"/>
        <v>0</v>
      </c>
      <c r="K69" s="157"/>
      <c r="L69" s="209"/>
      <c r="M69" s="157"/>
      <c r="N69" s="209"/>
      <c r="O69" s="157"/>
      <c r="P69" s="209"/>
      <c r="Q69" s="157">
        <v>0</v>
      </c>
      <c r="R69" s="209">
        <f t="shared" si="8"/>
        <v>0</v>
      </c>
      <c r="S69" s="157">
        <f>SUM(S67:S68)</f>
        <v>0</v>
      </c>
      <c r="T69" s="209">
        <f t="shared" si="9"/>
        <v>0</v>
      </c>
      <c r="U69" s="157"/>
      <c r="V69" s="209"/>
      <c r="W69" s="157"/>
      <c r="X69" s="209"/>
      <c r="Y69" s="157">
        <v>0</v>
      </c>
      <c r="Z69" s="209">
        <f t="shared" si="12"/>
        <v>0</v>
      </c>
      <c r="AA69" s="157">
        <v>0</v>
      </c>
      <c r="AB69" s="209">
        <f t="shared" si="13"/>
        <v>0</v>
      </c>
      <c r="AC69" s="157">
        <v>0</v>
      </c>
      <c r="AD69" s="209">
        <f t="shared" si="14"/>
        <v>0</v>
      </c>
      <c r="AF69" s="148"/>
    </row>
    <row r="70" spans="1:32" s="147" customFormat="1" ht="12.75" customHeight="1" thickBot="1">
      <c r="A70" s="67" t="s">
        <v>258</v>
      </c>
      <c r="B70" s="67">
        <f>C70+E70+G70+I70+K70+M70+O70+Q70+S70+U70+W70+Y70+AA70+AC70</f>
        <v>0</v>
      </c>
      <c r="C70" s="67">
        <v>0</v>
      </c>
      <c r="D70" s="209">
        <f t="shared" si="1"/>
        <v>0</v>
      </c>
      <c r="E70" s="67"/>
      <c r="F70" s="209"/>
      <c r="G70" s="67">
        <v>0</v>
      </c>
      <c r="H70" s="209">
        <f t="shared" si="3"/>
        <v>0</v>
      </c>
      <c r="I70" s="67">
        <v>0</v>
      </c>
      <c r="J70" s="209">
        <f t="shared" si="4"/>
        <v>0</v>
      </c>
      <c r="K70" s="67"/>
      <c r="L70" s="209"/>
      <c r="M70" s="67"/>
      <c r="N70" s="209"/>
      <c r="O70" s="67"/>
      <c r="P70" s="209"/>
      <c r="Q70" s="67">
        <v>0</v>
      </c>
      <c r="R70" s="209">
        <f t="shared" si="8"/>
        <v>0</v>
      </c>
      <c r="S70" s="67"/>
      <c r="T70" s="209">
        <f t="shared" si="9"/>
        <v>0</v>
      </c>
      <c r="U70" s="67"/>
      <c r="V70" s="209"/>
      <c r="W70" s="67"/>
      <c r="X70" s="209"/>
      <c r="Y70" s="67"/>
      <c r="Z70" s="209">
        <f t="shared" si="12"/>
        <v>0</v>
      </c>
      <c r="AA70" s="67"/>
      <c r="AB70" s="209">
        <f t="shared" si="13"/>
        <v>0</v>
      </c>
      <c r="AC70" s="67"/>
      <c r="AD70" s="209">
        <f t="shared" si="14"/>
        <v>0</v>
      </c>
      <c r="AF70" s="148"/>
    </row>
    <row r="71" spans="1:32" s="147" customFormat="1" ht="12.75" customHeight="1" thickBot="1">
      <c r="A71" s="67" t="s">
        <v>259</v>
      </c>
      <c r="B71" s="67">
        <f>C71+E71+G71+I71+K71+M71+O71+Q71+S71+U71+W71+Y71+AA71+AC71</f>
        <v>324.91200000000003</v>
      </c>
      <c r="C71" s="67">
        <v>0</v>
      </c>
      <c r="D71" s="209">
        <f t="shared" ref="D71:D78" si="19">C71/C$12*100</f>
        <v>0</v>
      </c>
      <c r="E71" s="67"/>
      <c r="F71" s="209"/>
      <c r="G71" s="67">
        <v>0</v>
      </c>
      <c r="H71" s="209">
        <f t="shared" ref="H71:H78" si="20">G71/G$12*100</f>
        <v>0</v>
      </c>
      <c r="I71" s="67">
        <v>0</v>
      </c>
      <c r="J71" s="209">
        <f t="shared" ref="J71:J78" si="21">I71/I$12*100</f>
        <v>0</v>
      </c>
      <c r="K71" s="67"/>
      <c r="L71" s="209"/>
      <c r="M71" s="67"/>
      <c r="N71" s="209"/>
      <c r="O71" s="67"/>
      <c r="P71" s="209"/>
      <c r="Q71" s="67">
        <v>0</v>
      </c>
      <c r="R71" s="209">
        <f t="shared" ref="R71:R78" si="22">Q71/Q$12*100</f>
        <v>0</v>
      </c>
      <c r="S71" s="67"/>
      <c r="T71" s="209">
        <f t="shared" ref="T71:T78" si="23">S71/S$12*100</f>
        <v>0</v>
      </c>
      <c r="U71" s="67"/>
      <c r="V71" s="209"/>
      <c r="W71" s="67"/>
      <c r="X71" s="209"/>
      <c r="Y71" s="67"/>
      <c r="Z71" s="209">
        <f t="shared" ref="Z71:Z78" si="24">Y71/Y$12*100</f>
        <v>0</v>
      </c>
      <c r="AA71" s="67">
        <v>2E-3</v>
      </c>
      <c r="AB71" s="209">
        <f t="shared" ref="AB71:AB78" si="25">AA71/AA$12*100</f>
        <v>5.6279687535174807E-4</v>
      </c>
      <c r="AC71" s="67">
        <v>324.91000000000003</v>
      </c>
      <c r="AD71" s="209">
        <f t="shared" ref="AD71:AD78" si="26">AC71/AC$12*100</f>
        <v>3.8322129753157177</v>
      </c>
      <c r="AF71" s="148"/>
    </row>
    <row r="72" spans="1:32" s="147" customFormat="1" ht="12.75" customHeight="1" thickBot="1">
      <c r="A72" s="186" t="s">
        <v>147</v>
      </c>
      <c r="B72" s="147">
        <f>B71+B70+B69+B66+B63+B60+B57+B49+B46+B38+B33+B25+B20</f>
        <v>12621.769626089999</v>
      </c>
      <c r="C72" s="147">
        <v>18.14426139</v>
      </c>
      <c r="D72" s="209">
        <f t="shared" si="19"/>
        <v>99.416877129859401</v>
      </c>
      <c r="F72" s="209"/>
      <c r="G72" s="147">
        <v>21.1</v>
      </c>
      <c r="H72" s="209">
        <f t="shared" si="20"/>
        <v>86.298568507157469</v>
      </c>
      <c r="I72" s="147">
        <v>14.42</v>
      </c>
      <c r="J72" s="209">
        <f t="shared" si="21"/>
        <v>86.762936221419977</v>
      </c>
      <c r="L72" s="209"/>
      <c r="N72" s="209"/>
      <c r="P72" s="209"/>
      <c r="Q72" s="147">
        <v>1609.8</v>
      </c>
      <c r="R72" s="209">
        <f t="shared" si="22"/>
        <v>98.428615102415165</v>
      </c>
      <c r="S72" s="147">
        <f>S71+S70+S69+S66+S63+S60+S57+S49+S46+S38+S33+S25+S20</f>
        <v>1488.58</v>
      </c>
      <c r="T72" s="209">
        <f t="shared" si="23"/>
        <v>96.906451402903457</v>
      </c>
      <c r="V72" s="209"/>
      <c r="X72" s="209"/>
      <c r="Y72" s="147">
        <v>1143.8019999999999</v>
      </c>
      <c r="Z72" s="209">
        <f t="shared" si="24"/>
        <v>98.171244063860115</v>
      </c>
      <c r="AA72" s="147">
        <v>340.7133</v>
      </c>
      <c r="AB72" s="209">
        <f t="shared" si="25"/>
        <v>95.876190315391369</v>
      </c>
      <c r="AC72" s="147">
        <v>7985.2179999999998</v>
      </c>
      <c r="AD72" s="209">
        <f t="shared" si="26"/>
        <v>94.18317697308369</v>
      </c>
      <c r="AF72" s="148"/>
    </row>
    <row r="73" spans="1:32" s="147" customFormat="1" ht="12.75" customHeight="1" thickBot="1">
      <c r="A73" s="198" t="s">
        <v>149</v>
      </c>
      <c r="B73" s="67">
        <f t="shared" ref="B73:B78" si="27">C73+E73+G73+I73+K73+M73+O73+Q73+S73+U73+W73+Y73+AA73+AC73</f>
        <v>1E-8</v>
      </c>
      <c r="C73" s="67">
        <v>1E-8</v>
      </c>
      <c r="D73" s="209">
        <f t="shared" si="19"/>
        <v>5.4792463023406323E-8</v>
      </c>
      <c r="E73" s="67"/>
      <c r="F73" s="209"/>
      <c r="G73" s="67"/>
      <c r="H73" s="209">
        <f t="shared" si="20"/>
        <v>0</v>
      </c>
      <c r="I73" s="67">
        <v>0</v>
      </c>
      <c r="J73" s="209">
        <f t="shared" si="21"/>
        <v>0</v>
      </c>
      <c r="K73" s="67"/>
      <c r="L73" s="209"/>
      <c r="M73" s="67"/>
      <c r="N73" s="209"/>
      <c r="O73" s="67"/>
      <c r="P73" s="209"/>
      <c r="Q73" s="67">
        <v>0</v>
      </c>
      <c r="R73" s="209">
        <f t="shared" si="22"/>
        <v>0</v>
      </c>
      <c r="S73" s="67"/>
      <c r="T73" s="209">
        <f t="shared" si="23"/>
        <v>0</v>
      </c>
      <c r="U73" s="67"/>
      <c r="V73" s="209"/>
      <c r="W73" s="67"/>
      <c r="X73" s="209"/>
      <c r="Y73" s="67"/>
      <c r="Z73" s="209">
        <f t="shared" si="24"/>
        <v>0</v>
      </c>
      <c r="AA73" s="67"/>
      <c r="AB73" s="209">
        <f t="shared" si="25"/>
        <v>0</v>
      </c>
      <c r="AC73" s="67"/>
      <c r="AD73" s="209">
        <f t="shared" si="26"/>
        <v>0</v>
      </c>
      <c r="AF73" s="148"/>
    </row>
    <row r="74" spans="1:32" s="147" customFormat="1" ht="12.75" customHeight="1" thickBot="1">
      <c r="A74" s="198" t="s">
        <v>152</v>
      </c>
      <c r="B74" s="67">
        <f t="shared" si="27"/>
        <v>12621.7775614</v>
      </c>
      <c r="C74" s="67">
        <v>18.144261400000001</v>
      </c>
      <c r="D74" s="209">
        <f t="shared" si="19"/>
        <v>99.416877184651867</v>
      </c>
      <c r="E74" s="67"/>
      <c r="F74" s="209"/>
      <c r="G74" s="67">
        <v>21.1</v>
      </c>
      <c r="H74" s="209">
        <f t="shared" si="20"/>
        <v>86.298568507157469</v>
      </c>
      <c r="I74" s="67">
        <v>14.42</v>
      </c>
      <c r="J74" s="209">
        <f t="shared" si="21"/>
        <v>86.762936221419977</v>
      </c>
      <c r="K74" s="67"/>
      <c r="L74" s="209"/>
      <c r="M74" s="67"/>
      <c r="N74" s="209"/>
      <c r="O74" s="67"/>
      <c r="P74" s="209"/>
      <c r="Q74" s="67">
        <v>1609.8</v>
      </c>
      <c r="R74" s="209">
        <f t="shared" si="22"/>
        <v>98.428615102415165</v>
      </c>
      <c r="S74" s="67">
        <f>S73+S72</f>
        <v>1488.58</v>
      </c>
      <c r="T74" s="209">
        <f t="shared" si="23"/>
        <v>96.906451402903457</v>
      </c>
      <c r="U74" s="67"/>
      <c r="V74" s="209"/>
      <c r="W74" s="67"/>
      <c r="X74" s="209"/>
      <c r="Y74" s="67">
        <v>1143.8019999999999</v>
      </c>
      <c r="Z74" s="209">
        <f t="shared" si="24"/>
        <v>98.171244063860115</v>
      </c>
      <c r="AA74" s="67">
        <v>340.7133</v>
      </c>
      <c r="AB74" s="209">
        <f t="shared" si="25"/>
        <v>95.876190315391369</v>
      </c>
      <c r="AC74" s="67">
        <v>7985.2179999999998</v>
      </c>
      <c r="AD74" s="209">
        <f t="shared" si="26"/>
        <v>94.18317697308369</v>
      </c>
      <c r="AF74" s="148"/>
    </row>
    <row r="75" spans="1:32" s="147" customFormat="1" ht="12.75" customHeight="1">
      <c r="A75" s="147" t="s">
        <v>177</v>
      </c>
      <c r="B75" s="147">
        <f t="shared" si="27"/>
        <v>0</v>
      </c>
      <c r="D75" s="148">
        <f t="shared" si="19"/>
        <v>0</v>
      </c>
      <c r="F75" s="148"/>
      <c r="H75" s="148">
        <f t="shared" si="20"/>
        <v>0</v>
      </c>
      <c r="I75" s="147">
        <v>0</v>
      </c>
      <c r="J75" s="148">
        <f t="shared" si="21"/>
        <v>0</v>
      </c>
      <c r="L75" s="148"/>
      <c r="N75" s="148"/>
      <c r="P75" s="148"/>
      <c r="R75" s="148">
        <f t="shared" si="22"/>
        <v>0</v>
      </c>
      <c r="T75" s="148">
        <f t="shared" si="23"/>
        <v>0</v>
      </c>
      <c r="V75" s="148"/>
      <c r="X75" s="148"/>
      <c r="Z75" s="148">
        <f t="shared" si="24"/>
        <v>0</v>
      </c>
      <c r="AB75" s="148">
        <f t="shared" si="25"/>
        <v>0</v>
      </c>
      <c r="AD75" s="148">
        <f t="shared" si="26"/>
        <v>0</v>
      </c>
      <c r="AF75" s="148"/>
    </row>
    <row r="76" spans="1:32" s="147" customFormat="1" ht="12.75" customHeight="1">
      <c r="A76" s="147" t="s">
        <v>178</v>
      </c>
      <c r="B76" s="147">
        <f t="shared" si="27"/>
        <v>0</v>
      </c>
      <c r="D76" s="148">
        <f t="shared" si="19"/>
        <v>0</v>
      </c>
      <c r="F76" s="148"/>
      <c r="H76" s="148">
        <f t="shared" si="20"/>
        <v>0</v>
      </c>
      <c r="I76" s="147">
        <v>0</v>
      </c>
      <c r="J76" s="148">
        <f t="shared" si="21"/>
        <v>0</v>
      </c>
      <c r="L76" s="148"/>
      <c r="N76" s="148"/>
      <c r="P76" s="148"/>
      <c r="R76" s="148">
        <f t="shared" si="22"/>
        <v>0</v>
      </c>
      <c r="T76" s="148">
        <f t="shared" si="23"/>
        <v>0</v>
      </c>
      <c r="V76" s="148"/>
      <c r="X76" s="148"/>
      <c r="Z76" s="148">
        <f t="shared" si="24"/>
        <v>0</v>
      </c>
      <c r="AB76" s="148">
        <f t="shared" si="25"/>
        <v>0</v>
      </c>
      <c r="AD76" s="148">
        <f t="shared" si="26"/>
        <v>0</v>
      </c>
      <c r="AF76" s="148"/>
    </row>
    <row r="77" spans="1:32" s="210" customFormat="1" ht="12.75" customHeight="1" thickBot="1">
      <c r="A77" s="147" t="s">
        <v>179</v>
      </c>
      <c r="B77" s="147">
        <f t="shared" si="27"/>
        <v>0</v>
      </c>
      <c r="C77" s="147"/>
      <c r="D77" s="148">
        <f t="shared" si="19"/>
        <v>0</v>
      </c>
      <c r="E77" s="147"/>
      <c r="F77" s="148"/>
      <c r="G77" s="147"/>
      <c r="H77" s="148">
        <f t="shared" si="20"/>
        <v>0</v>
      </c>
      <c r="I77" s="147">
        <v>0</v>
      </c>
      <c r="J77" s="148">
        <f t="shared" si="21"/>
        <v>0</v>
      </c>
      <c r="K77" s="147"/>
      <c r="L77" s="148"/>
      <c r="M77" s="147"/>
      <c r="N77" s="148"/>
      <c r="O77" s="147"/>
      <c r="P77" s="148"/>
      <c r="Q77" s="147"/>
      <c r="R77" s="148">
        <f t="shared" si="22"/>
        <v>0</v>
      </c>
      <c r="S77" s="147"/>
      <c r="T77" s="148">
        <f t="shared" si="23"/>
        <v>0</v>
      </c>
      <c r="U77" s="147"/>
      <c r="V77" s="148"/>
      <c r="W77" s="147"/>
      <c r="X77" s="148"/>
      <c r="Y77" s="147"/>
      <c r="Z77" s="148">
        <f t="shared" si="24"/>
        <v>0</v>
      </c>
      <c r="AA77" s="147"/>
      <c r="AB77" s="148">
        <f t="shared" si="25"/>
        <v>0</v>
      </c>
      <c r="AC77" s="147"/>
      <c r="AD77" s="148">
        <f t="shared" si="26"/>
        <v>0</v>
      </c>
    </row>
    <row r="78" spans="1:32" s="210" customFormat="1" ht="12.75" customHeight="1" thickBot="1">
      <c r="A78" s="198" t="s">
        <v>180</v>
      </c>
      <c r="B78" s="67">
        <f t="shared" si="27"/>
        <v>0</v>
      </c>
      <c r="C78" s="67">
        <v>0</v>
      </c>
      <c r="D78" s="209">
        <f t="shared" si="19"/>
        <v>0</v>
      </c>
      <c r="E78" s="67"/>
      <c r="F78" s="209"/>
      <c r="G78" s="67"/>
      <c r="H78" s="209">
        <f t="shared" si="20"/>
        <v>0</v>
      </c>
      <c r="I78" s="67">
        <v>0</v>
      </c>
      <c r="J78" s="209">
        <f t="shared" si="21"/>
        <v>0</v>
      </c>
      <c r="K78" s="67"/>
      <c r="L78" s="209"/>
      <c r="M78" s="67"/>
      <c r="N78" s="209"/>
      <c r="O78" s="67"/>
      <c r="P78" s="209"/>
      <c r="Q78" s="67"/>
      <c r="R78" s="209">
        <f t="shared" si="22"/>
        <v>0</v>
      </c>
      <c r="S78" s="67">
        <f>SUM(S75:S77)</f>
        <v>0</v>
      </c>
      <c r="T78" s="209">
        <f t="shared" si="23"/>
        <v>0</v>
      </c>
      <c r="U78" s="67"/>
      <c r="V78" s="209"/>
      <c r="W78" s="67"/>
      <c r="X78" s="209"/>
      <c r="Y78" s="67">
        <v>0</v>
      </c>
      <c r="Z78" s="209">
        <f t="shared" si="24"/>
        <v>0</v>
      </c>
      <c r="AA78" s="67">
        <v>0</v>
      </c>
      <c r="AB78" s="209">
        <f t="shared" si="25"/>
        <v>0</v>
      </c>
      <c r="AC78" s="67">
        <v>0</v>
      </c>
      <c r="AD78" s="209">
        <f t="shared" si="26"/>
        <v>0</v>
      </c>
    </row>
    <row r="79" spans="1:32" s="147" customFormat="1" ht="12.75" customHeight="1" thickBot="1">
      <c r="D79" s="148"/>
      <c r="F79" s="148"/>
      <c r="H79" s="148"/>
      <c r="J79" s="148"/>
      <c r="L79" s="148"/>
      <c r="N79" s="148"/>
      <c r="P79" s="148"/>
      <c r="R79" s="148"/>
      <c r="T79" s="148"/>
      <c r="V79" s="148"/>
      <c r="X79" s="148"/>
      <c r="Z79" s="148"/>
      <c r="AB79" s="148"/>
      <c r="AD79" s="148"/>
    </row>
    <row r="80" spans="1:32" s="148" customFormat="1" ht="12.75" customHeight="1">
      <c r="A80" s="152" t="s">
        <v>182</v>
      </c>
      <c r="B80" s="212">
        <f>C80+E80+G80+I80+K80+M80+O80+Q80+S80+U80+W80+Y80+AA80+AC80</f>
        <v>38143</v>
      </c>
      <c r="C80" s="212">
        <v>42</v>
      </c>
      <c r="D80" s="212"/>
      <c r="E80" s="212"/>
      <c r="F80" s="212"/>
      <c r="G80" s="212">
        <v>30</v>
      </c>
      <c r="H80" s="212"/>
      <c r="I80" s="212">
        <v>15</v>
      </c>
      <c r="J80" s="212"/>
      <c r="K80" s="212"/>
      <c r="L80" s="212"/>
      <c r="M80" s="212"/>
      <c r="N80" s="212"/>
      <c r="O80" s="212"/>
      <c r="P80" s="212"/>
      <c r="Q80" s="212">
        <v>5</v>
      </c>
      <c r="R80" s="212"/>
      <c r="S80" s="212">
        <v>721</v>
      </c>
      <c r="T80" s="212"/>
      <c r="U80" s="212"/>
      <c r="V80" s="212"/>
      <c r="W80" s="212"/>
      <c r="X80" s="212"/>
      <c r="Y80" s="212">
        <v>15847</v>
      </c>
      <c r="Z80" s="212"/>
      <c r="AA80" s="212">
        <v>1551</v>
      </c>
      <c r="AB80" s="212"/>
      <c r="AC80" s="212">
        <v>19932</v>
      </c>
      <c r="AD80" s="212"/>
    </row>
    <row r="81" spans="1:30" s="147" customFormat="1" ht="12.75" customHeight="1" thickBot="1">
      <c r="A81" s="154" t="s">
        <v>184</v>
      </c>
      <c r="B81" s="160">
        <f>B12/B80*1000000</f>
        <v>354100.74772671261</v>
      </c>
      <c r="C81" s="160">
        <f>C12/C80*1000000</f>
        <v>434540.12642857147</v>
      </c>
      <c r="D81" s="213"/>
      <c r="E81" s="160"/>
      <c r="F81" s="213"/>
      <c r="G81" s="160">
        <f>G12/G80*1000000</f>
        <v>815000</v>
      </c>
      <c r="H81" s="213"/>
      <c r="I81" s="160">
        <f>I12/I80*1000000</f>
        <v>1108000</v>
      </c>
      <c r="J81" s="213"/>
      <c r="K81" s="160"/>
      <c r="L81" s="213"/>
      <c r="M81" s="160"/>
      <c r="N81" s="213"/>
      <c r="O81" s="160"/>
      <c r="P81" s="213"/>
      <c r="Q81" s="160">
        <f>Q12/Q80*1000000</f>
        <v>327100000</v>
      </c>
      <c r="R81" s="213"/>
      <c r="S81" s="160">
        <f>S12/S80*1000000</f>
        <v>2130513.1761442441</v>
      </c>
      <c r="T81" s="213"/>
      <c r="U81" s="160"/>
      <c r="V81" s="213"/>
      <c r="W81" s="160"/>
      <c r="X81" s="213"/>
      <c r="Y81" s="160">
        <f>Y12/Y80*1000000</f>
        <v>73522.37016469994</v>
      </c>
      <c r="Z81" s="213"/>
      <c r="AA81" s="160">
        <f>AA12/AA80*1000000</f>
        <v>229121.85686653771</v>
      </c>
      <c r="AB81" s="213"/>
      <c r="AC81" s="160">
        <f>AC12/AC80*1000000</f>
        <v>425365.79369857511</v>
      </c>
      <c r="AD81" s="213"/>
    </row>
    <row r="82" spans="1:30" s="147" customFormat="1" ht="12.75" customHeight="1">
      <c r="D82" s="148"/>
      <c r="E82" s="148"/>
      <c r="F82" s="148"/>
      <c r="G82" s="148"/>
      <c r="H82" s="148"/>
      <c r="J82" s="148"/>
      <c r="K82" s="148"/>
      <c r="L82" s="148"/>
      <c r="M82" s="148"/>
      <c r="N82" s="148"/>
      <c r="O82" s="148"/>
      <c r="P82" s="148"/>
      <c r="R82" s="148"/>
      <c r="T82" s="148"/>
      <c r="U82" s="148"/>
      <c r="V82" s="148"/>
      <c r="W82" s="148"/>
      <c r="X82" s="148"/>
      <c r="Y82" s="133"/>
      <c r="Z82" s="148"/>
      <c r="AB82" s="133"/>
    </row>
    <row r="83" spans="1:30" s="147" customFormat="1" ht="12.75" customHeight="1">
      <c r="D83" s="148"/>
      <c r="E83" s="148"/>
      <c r="F83" s="148"/>
      <c r="G83" s="148"/>
      <c r="H83" s="148"/>
      <c r="J83" s="148"/>
      <c r="K83" s="148"/>
      <c r="L83" s="148"/>
      <c r="M83" s="148"/>
      <c r="N83" s="148"/>
      <c r="O83" s="148"/>
      <c r="P83" s="148"/>
      <c r="R83" s="148"/>
      <c r="T83" s="148"/>
      <c r="U83" s="148"/>
      <c r="V83" s="148"/>
      <c r="W83" s="148"/>
      <c r="X83" s="148"/>
      <c r="Y83" s="133"/>
      <c r="Z83" s="148"/>
      <c r="AB83" s="133"/>
    </row>
    <row r="84" spans="1:30" s="147" customFormat="1" ht="12.75" customHeight="1">
      <c r="A84" s="147" t="s">
        <v>439</v>
      </c>
    </row>
    <row r="85" spans="1:30">
      <c r="B85" s="1792"/>
      <c r="C85" s="1792"/>
      <c r="D85" s="1792"/>
      <c r="E85" s="1792"/>
      <c r="F85" s="1793"/>
      <c r="G85" s="1792"/>
      <c r="H85" s="1793"/>
      <c r="I85" s="1793"/>
      <c r="J85" s="1793"/>
      <c r="K85" s="1793"/>
      <c r="L85" s="1793"/>
      <c r="M85" s="1792"/>
      <c r="N85" s="1793"/>
      <c r="O85" s="1792"/>
      <c r="P85" s="1793"/>
      <c r="Q85" s="1792"/>
      <c r="R85" s="1793"/>
      <c r="S85" s="1792"/>
      <c r="T85" s="1793"/>
      <c r="Y85" s="1792"/>
      <c r="Z85" s="1793"/>
      <c r="AA85" s="1792"/>
      <c r="AB85" s="1793"/>
      <c r="AC85" s="1793"/>
      <c r="AD85" s="1793"/>
    </row>
    <row r="86" spans="1:30">
      <c r="B86" s="1792"/>
      <c r="C86" s="1792"/>
      <c r="D86" s="1792"/>
      <c r="E86" s="1792"/>
      <c r="F86" s="1793"/>
      <c r="G86" s="1792"/>
      <c r="H86" s="1793"/>
      <c r="I86" s="1793"/>
      <c r="J86" s="1793"/>
      <c r="K86" s="1793"/>
      <c r="L86" s="1793"/>
      <c r="M86" s="1792"/>
      <c r="N86" s="1793"/>
      <c r="O86" s="1792"/>
      <c r="P86" s="1793"/>
      <c r="Q86" s="1792"/>
      <c r="R86" s="1793"/>
      <c r="S86" s="1792"/>
      <c r="T86" s="1793"/>
      <c r="Y86" s="1792"/>
      <c r="Z86" s="1793"/>
      <c r="AA86" s="1792"/>
      <c r="AB86" s="1793"/>
      <c r="AC86" s="1793"/>
      <c r="AD86" s="1793"/>
    </row>
    <row r="87" spans="1:30">
      <c r="B87" s="1792"/>
      <c r="C87" s="1792"/>
      <c r="D87" s="1792"/>
      <c r="E87" s="1792"/>
      <c r="F87" s="1793"/>
      <c r="G87" s="1792"/>
      <c r="H87" s="1793"/>
      <c r="I87" s="1793"/>
      <c r="J87" s="1793"/>
      <c r="K87" s="1793"/>
      <c r="L87" s="1793"/>
      <c r="M87" s="1792"/>
      <c r="N87" s="1793"/>
      <c r="O87" s="1792"/>
      <c r="P87" s="1793"/>
      <c r="Q87" s="1792"/>
      <c r="R87" s="1793"/>
      <c r="S87" s="1792"/>
      <c r="T87" s="1793"/>
      <c r="Y87" s="1792"/>
      <c r="Z87" s="1793"/>
      <c r="AA87" s="1792"/>
      <c r="AB87" s="1793"/>
      <c r="AC87" s="1793"/>
      <c r="AD87" s="1793"/>
    </row>
    <row r="88" spans="1:30">
      <c r="B88" s="1792"/>
      <c r="C88" s="1792"/>
      <c r="D88" s="1792"/>
      <c r="E88" s="1792"/>
      <c r="F88" s="1793"/>
      <c r="G88" s="1792"/>
      <c r="H88" s="1793"/>
      <c r="I88" s="1793"/>
      <c r="J88" s="1793"/>
      <c r="K88" s="1793"/>
      <c r="L88" s="1793"/>
      <c r="M88" s="1792"/>
      <c r="N88" s="1793"/>
      <c r="O88" s="1792"/>
      <c r="P88" s="1793"/>
      <c r="Q88" s="1792"/>
      <c r="R88" s="1793"/>
      <c r="S88" s="1792"/>
      <c r="T88" s="1793"/>
      <c r="Y88" s="1792"/>
      <c r="Z88" s="1793"/>
      <c r="AA88" s="1792"/>
      <c r="AB88" s="1793"/>
      <c r="AC88" s="1793"/>
      <c r="AD88" s="1793"/>
    </row>
    <row r="89" spans="1:30">
      <c r="B89" s="1792"/>
      <c r="C89" s="1792"/>
      <c r="D89" s="1792"/>
      <c r="E89" s="1792"/>
      <c r="F89" s="1793"/>
      <c r="G89" s="1792"/>
      <c r="H89" s="1793"/>
      <c r="I89" s="1793"/>
      <c r="J89" s="1793"/>
      <c r="K89" s="1793"/>
      <c r="L89" s="1793"/>
      <c r="M89" s="1792"/>
      <c r="N89" s="1793"/>
      <c r="O89" s="1792"/>
      <c r="P89" s="1793"/>
      <c r="Q89" s="1792"/>
      <c r="R89" s="1793"/>
      <c r="S89" s="1792"/>
      <c r="T89" s="1793"/>
      <c r="Y89" s="1792"/>
      <c r="Z89" s="1793"/>
      <c r="AA89" s="1792"/>
      <c r="AB89" s="1793"/>
      <c r="AC89" s="1793"/>
      <c r="AD89" s="1793"/>
    </row>
    <row r="90" spans="1:30">
      <c r="B90" s="1792"/>
      <c r="C90" s="1792"/>
      <c r="D90" s="1792"/>
      <c r="E90" s="1792"/>
      <c r="F90" s="1793"/>
      <c r="G90" s="1792"/>
      <c r="H90" s="1793"/>
      <c r="I90" s="1793"/>
      <c r="J90" s="1793"/>
      <c r="K90" s="1793"/>
      <c r="L90" s="1793"/>
      <c r="M90" s="1792"/>
      <c r="N90" s="1793"/>
      <c r="O90" s="1792"/>
      <c r="P90" s="1793"/>
      <c r="Q90" s="1792"/>
      <c r="R90" s="1793"/>
      <c r="S90" s="1792"/>
      <c r="T90" s="1793"/>
      <c r="Y90" s="1792"/>
      <c r="Z90" s="1793"/>
      <c r="AA90" s="1792"/>
      <c r="AB90" s="1793"/>
      <c r="AC90" s="1793"/>
      <c r="AD90" s="1793"/>
    </row>
    <row r="91" spans="1:30">
      <c r="B91" s="1792"/>
      <c r="C91" s="1792"/>
      <c r="D91" s="1792"/>
      <c r="E91" s="1792"/>
      <c r="F91" s="1793"/>
      <c r="G91" s="1792"/>
      <c r="H91" s="1793"/>
      <c r="I91" s="1793"/>
      <c r="J91" s="1793"/>
      <c r="K91" s="1793"/>
      <c r="L91" s="1793"/>
      <c r="M91" s="1792"/>
      <c r="N91" s="1793"/>
      <c r="O91" s="1792"/>
      <c r="P91" s="1793"/>
      <c r="Q91" s="1792"/>
      <c r="R91" s="1793"/>
      <c r="S91" s="1792"/>
      <c r="T91" s="1793"/>
      <c r="Y91" s="1792"/>
      <c r="Z91" s="1793"/>
      <c r="AA91" s="1792"/>
      <c r="AB91" s="1793"/>
      <c r="AC91" s="1793"/>
      <c r="AD91" s="1793"/>
    </row>
    <row r="92" spans="1:30">
      <c r="B92" s="1792"/>
      <c r="C92" s="1792"/>
      <c r="D92" s="1792"/>
      <c r="E92" s="1792"/>
      <c r="F92" s="1793"/>
      <c r="G92" s="1792"/>
      <c r="H92" s="1793"/>
      <c r="I92" s="1793"/>
      <c r="J92" s="1793"/>
      <c r="K92" s="1793"/>
      <c r="L92" s="1793"/>
      <c r="M92" s="1792"/>
      <c r="N92" s="1793"/>
      <c r="O92" s="1792"/>
      <c r="P92" s="1793"/>
      <c r="Q92" s="1792"/>
      <c r="R92" s="1793"/>
      <c r="S92" s="1792"/>
      <c r="T92" s="1793"/>
      <c r="Y92" s="1792"/>
      <c r="Z92" s="1793"/>
      <c r="AA92" s="1792"/>
      <c r="AB92" s="1793"/>
      <c r="AC92" s="1793"/>
      <c r="AD92" s="1793"/>
    </row>
    <row r="93" spans="1:30">
      <c r="B93" s="1792"/>
      <c r="C93" s="1792"/>
      <c r="D93" s="1792"/>
      <c r="E93" s="1792"/>
      <c r="F93" s="1793"/>
      <c r="G93" s="1792"/>
      <c r="H93" s="1793"/>
      <c r="I93" s="1793"/>
      <c r="J93" s="1793"/>
      <c r="K93" s="1793"/>
      <c r="L93" s="1793"/>
      <c r="M93" s="1792"/>
      <c r="N93" s="1793"/>
      <c r="O93" s="1792"/>
      <c r="P93" s="1793"/>
      <c r="Q93" s="1792"/>
      <c r="R93" s="1793"/>
      <c r="S93" s="1792"/>
      <c r="T93" s="1793"/>
      <c r="Y93" s="1792"/>
      <c r="Z93" s="1793"/>
      <c r="AA93" s="1792"/>
      <c r="AB93" s="1793"/>
      <c r="AC93" s="1793"/>
      <c r="AD93" s="1793"/>
    </row>
    <row r="94" spans="1:30">
      <c r="B94" s="1792"/>
      <c r="C94" s="1792"/>
      <c r="D94" s="1792"/>
      <c r="E94" s="1792"/>
      <c r="F94" s="1793"/>
      <c r="G94" s="1792"/>
      <c r="H94" s="1793"/>
      <c r="I94" s="1793"/>
      <c r="J94" s="1793"/>
      <c r="K94" s="1793"/>
      <c r="L94" s="1793"/>
      <c r="M94" s="1792"/>
      <c r="N94" s="1793"/>
      <c r="O94" s="1792"/>
      <c r="P94" s="1793"/>
      <c r="Q94" s="1792"/>
      <c r="R94" s="1793"/>
      <c r="S94" s="1792"/>
      <c r="T94" s="1793"/>
      <c r="Y94" s="1792"/>
      <c r="Z94" s="1793"/>
      <c r="AA94" s="1792"/>
      <c r="AB94" s="1793"/>
      <c r="AC94" s="1793"/>
      <c r="AD94" s="1793"/>
    </row>
    <row r="95" spans="1:30">
      <c r="B95" s="1792"/>
      <c r="C95" s="1792"/>
      <c r="D95" s="1792"/>
      <c r="E95" s="1792"/>
      <c r="F95" s="1793"/>
      <c r="G95" s="1792"/>
      <c r="H95" s="1793"/>
      <c r="I95" s="1793"/>
      <c r="J95" s="1793"/>
      <c r="K95" s="1793"/>
      <c r="L95" s="1793"/>
      <c r="M95" s="1792"/>
      <c r="N95" s="1793"/>
      <c r="O95" s="1792"/>
      <c r="P95" s="1793"/>
      <c r="Q95" s="1792"/>
      <c r="R95" s="1793"/>
      <c r="S95" s="1792"/>
      <c r="T95" s="1793"/>
      <c r="Y95" s="1792"/>
      <c r="Z95" s="1793"/>
      <c r="AA95" s="1792"/>
      <c r="AB95" s="1793"/>
      <c r="AC95" s="1793"/>
      <c r="AD95" s="1793"/>
    </row>
    <row r="96" spans="1:30">
      <c r="B96" s="1792"/>
      <c r="C96" s="1792"/>
      <c r="D96" s="1792"/>
      <c r="E96" s="1792"/>
      <c r="F96" s="1793"/>
      <c r="G96" s="1792"/>
      <c r="H96" s="1793"/>
      <c r="I96" s="1793"/>
      <c r="J96" s="1793"/>
      <c r="K96" s="1793"/>
      <c r="L96" s="1793"/>
      <c r="M96" s="1792"/>
      <c r="N96" s="1793"/>
      <c r="O96" s="1792"/>
      <c r="P96" s="1793"/>
      <c r="Q96" s="1792"/>
      <c r="R96" s="1793"/>
      <c r="S96" s="1792"/>
      <c r="T96" s="1793"/>
      <c r="Y96" s="1792"/>
      <c r="Z96" s="1793"/>
      <c r="AA96" s="1792"/>
      <c r="AB96" s="1793"/>
      <c r="AC96" s="1793"/>
      <c r="AD96" s="1793"/>
    </row>
    <row r="97" spans="2:30">
      <c r="B97" s="1792"/>
      <c r="C97" s="1792"/>
      <c r="D97" s="1792"/>
      <c r="E97" s="1792"/>
      <c r="F97" s="1793"/>
      <c r="G97" s="1792"/>
      <c r="H97" s="1793"/>
      <c r="I97" s="1793"/>
      <c r="J97" s="1793"/>
      <c r="K97" s="1793"/>
      <c r="L97" s="1793"/>
      <c r="M97" s="1792"/>
      <c r="N97" s="1793"/>
      <c r="O97" s="1792"/>
      <c r="P97" s="1793"/>
      <c r="Q97" s="1792"/>
      <c r="R97" s="1793"/>
      <c r="S97" s="1792"/>
      <c r="T97" s="1793"/>
      <c r="Y97" s="1792"/>
      <c r="Z97" s="1793"/>
      <c r="AA97" s="1792"/>
      <c r="AB97" s="1793"/>
      <c r="AC97" s="1793"/>
      <c r="AD97" s="1793"/>
    </row>
    <row r="98" spans="2:30">
      <c r="B98" s="1792"/>
      <c r="C98" s="1792"/>
      <c r="D98" s="1792"/>
      <c r="E98" s="1792"/>
      <c r="F98" s="1793"/>
      <c r="G98" s="1792"/>
      <c r="H98" s="1793"/>
      <c r="I98" s="1793"/>
      <c r="J98" s="1793"/>
      <c r="K98" s="1793"/>
      <c r="L98" s="1793"/>
      <c r="M98" s="1792"/>
      <c r="N98" s="1793"/>
      <c r="O98" s="1792"/>
      <c r="P98" s="1793"/>
      <c r="Q98" s="1792"/>
      <c r="R98" s="1793"/>
      <c r="S98" s="1792"/>
      <c r="T98" s="1793"/>
      <c r="Y98" s="1792"/>
      <c r="Z98" s="1793"/>
      <c r="AA98" s="1792"/>
      <c r="AB98" s="1793"/>
      <c r="AC98" s="1793"/>
      <c r="AD98" s="1793"/>
    </row>
    <row r="99" spans="2:30">
      <c r="B99" s="1792"/>
      <c r="C99" s="1792"/>
      <c r="D99" s="1792"/>
      <c r="E99" s="1792"/>
      <c r="F99" s="1793"/>
      <c r="G99" s="1792"/>
      <c r="H99" s="1793"/>
      <c r="I99" s="1793"/>
      <c r="J99" s="1793"/>
      <c r="K99" s="1793"/>
      <c r="L99" s="1793"/>
      <c r="M99" s="1792"/>
      <c r="N99" s="1793"/>
      <c r="O99" s="1792"/>
      <c r="P99" s="1793"/>
      <c r="Q99" s="1792"/>
      <c r="R99" s="1793"/>
      <c r="S99" s="1792"/>
      <c r="T99" s="1793"/>
      <c r="Y99" s="1792"/>
      <c r="Z99" s="1793"/>
      <c r="AA99" s="1792"/>
      <c r="AB99" s="1793"/>
      <c r="AC99" s="1793"/>
      <c r="AD99" s="1793"/>
    </row>
    <row r="100" spans="2:30">
      <c r="B100" s="1792"/>
      <c r="C100" s="1792"/>
      <c r="D100" s="1792"/>
      <c r="E100" s="1792"/>
      <c r="F100" s="1793"/>
      <c r="G100" s="1792"/>
      <c r="H100" s="1793"/>
      <c r="I100" s="1793"/>
      <c r="J100" s="1793"/>
      <c r="K100" s="1793"/>
      <c r="L100" s="1793"/>
      <c r="M100" s="1792"/>
      <c r="N100" s="1793"/>
      <c r="O100" s="1792"/>
      <c r="P100" s="1793"/>
      <c r="Q100" s="1792"/>
      <c r="R100" s="1793"/>
      <c r="S100" s="1792"/>
      <c r="T100" s="1793"/>
      <c r="Y100" s="1792"/>
      <c r="Z100" s="1793"/>
      <c r="AA100" s="1792"/>
      <c r="AB100" s="1793"/>
      <c r="AC100" s="1793"/>
      <c r="AD100" s="1793"/>
    </row>
    <row r="101" spans="2:30">
      <c r="B101" s="1792"/>
      <c r="C101" s="1792"/>
      <c r="D101" s="1792"/>
      <c r="E101" s="1792"/>
      <c r="F101" s="1793"/>
      <c r="G101" s="1792"/>
      <c r="H101" s="1793"/>
      <c r="I101" s="1793"/>
      <c r="J101" s="1793"/>
      <c r="K101" s="1793"/>
      <c r="L101" s="1793"/>
      <c r="M101" s="1792"/>
      <c r="N101" s="1793"/>
      <c r="O101" s="1792"/>
      <c r="P101" s="1793"/>
      <c r="Q101" s="1792"/>
      <c r="R101" s="1793"/>
      <c r="S101" s="1792"/>
      <c r="T101" s="1793"/>
      <c r="Y101" s="1792"/>
      <c r="Z101" s="1793"/>
      <c r="AA101" s="1792"/>
      <c r="AB101" s="1793"/>
      <c r="AC101" s="1793"/>
      <c r="AD101" s="1793"/>
    </row>
    <row r="102" spans="2:30">
      <c r="B102" s="1792"/>
      <c r="C102" s="1792"/>
      <c r="D102" s="1792"/>
      <c r="E102" s="1792"/>
      <c r="F102" s="1793"/>
      <c r="G102" s="1792"/>
      <c r="H102" s="1793"/>
      <c r="I102" s="1793"/>
      <c r="J102" s="1793"/>
      <c r="K102" s="1793"/>
      <c r="L102" s="1793"/>
      <c r="M102" s="1792"/>
      <c r="N102" s="1793"/>
      <c r="O102" s="1792"/>
      <c r="P102" s="1793"/>
      <c r="Q102" s="1792"/>
      <c r="R102" s="1793"/>
      <c r="S102" s="1792"/>
      <c r="T102" s="1793"/>
      <c r="Y102" s="1792"/>
      <c r="Z102" s="1793"/>
      <c r="AA102" s="1792"/>
      <c r="AB102" s="1793"/>
      <c r="AC102" s="1793"/>
      <c r="AD102" s="1793"/>
    </row>
    <row r="103" spans="2:30">
      <c r="B103" s="1792"/>
      <c r="C103" s="1792"/>
      <c r="D103" s="1792"/>
      <c r="E103" s="1792"/>
      <c r="F103" s="1793"/>
      <c r="G103" s="1792"/>
      <c r="H103" s="1793"/>
      <c r="I103" s="1793"/>
      <c r="J103" s="1793"/>
      <c r="K103" s="1793"/>
      <c r="L103" s="1793"/>
      <c r="M103" s="1792"/>
      <c r="N103" s="1793"/>
      <c r="O103" s="1792"/>
      <c r="P103" s="1793"/>
      <c r="Q103" s="1792"/>
      <c r="R103" s="1793"/>
      <c r="S103" s="1792"/>
      <c r="T103" s="1793"/>
      <c r="Y103" s="1792"/>
      <c r="Z103" s="1793"/>
      <c r="AA103" s="1792"/>
      <c r="AB103" s="1793"/>
      <c r="AC103" s="1793"/>
      <c r="AD103" s="1793"/>
    </row>
    <row r="104" spans="2:30">
      <c r="B104" s="1792"/>
      <c r="C104" s="1792"/>
      <c r="D104" s="1792"/>
      <c r="E104" s="1792"/>
      <c r="F104" s="1793"/>
      <c r="G104" s="1792"/>
      <c r="H104" s="1793"/>
      <c r="I104" s="1793"/>
      <c r="J104" s="1793"/>
      <c r="K104" s="1793"/>
      <c r="L104" s="1793"/>
      <c r="M104" s="1792"/>
      <c r="N104" s="1793"/>
      <c r="O104" s="1792"/>
      <c r="P104" s="1793"/>
      <c r="Q104" s="1792"/>
      <c r="R104" s="1793"/>
      <c r="S104" s="1792"/>
      <c r="T104" s="1793"/>
      <c r="Y104" s="1792"/>
      <c r="Z104" s="1793"/>
      <c r="AA104" s="1792"/>
      <c r="AB104" s="1793"/>
      <c r="AC104" s="1793"/>
      <c r="AD104" s="1793"/>
    </row>
    <row r="105" spans="2:30">
      <c r="B105" s="1792"/>
      <c r="C105" s="1792"/>
      <c r="D105" s="1792"/>
      <c r="E105" s="1792"/>
      <c r="F105" s="1793"/>
      <c r="G105" s="1792"/>
      <c r="H105" s="1793"/>
      <c r="I105" s="1793"/>
      <c r="J105" s="1793"/>
      <c r="K105" s="1793"/>
      <c r="L105" s="1793"/>
      <c r="M105" s="1792"/>
      <c r="N105" s="1793"/>
      <c r="O105" s="1792"/>
      <c r="P105" s="1793"/>
      <c r="Q105" s="1792"/>
      <c r="R105" s="1793"/>
      <c r="S105" s="1792"/>
      <c r="T105" s="1793"/>
      <c r="Y105" s="1792"/>
      <c r="Z105" s="1793"/>
      <c r="AA105" s="1792"/>
      <c r="AB105" s="1793"/>
      <c r="AC105" s="1793"/>
      <c r="AD105" s="1793"/>
    </row>
    <row r="106" spans="2:30">
      <c r="B106" s="1792"/>
      <c r="C106" s="1792"/>
      <c r="D106" s="1792"/>
      <c r="E106" s="1792"/>
      <c r="F106" s="1793"/>
      <c r="G106" s="1792"/>
      <c r="H106" s="1793"/>
      <c r="I106" s="1793"/>
      <c r="J106" s="1793"/>
      <c r="K106" s="1793"/>
      <c r="L106" s="1793"/>
      <c r="M106" s="1792"/>
      <c r="N106" s="1793"/>
      <c r="O106" s="1792"/>
      <c r="P106" s="1793"/>
      <c r="Q106" s="1792"/>
      <c r="R106" s="1793"/>
      <c r="S106" s="1792"/>
      <c r="T106" s="1793"/>
      <c r="Y106" s="1792"/>
      <c r="Z106" s="1793"/>
      <c r="AA106" s="1792"/>
      <c r="AB106" s="1793"/>
      <c r="AC106" s="1793"/>
      <c r="AD106" s="1793"/>
    </row>
    <row r="107" spans="2:30">
      <c r="B107" s="1792"/>
      <c r="C107" s="1792"/>
      <c r="D107" s="1792"/>
      <c r="E107" s="1792"/>
      <c r="F107" s="1793"/>
      <c r="G107" s="1792"/>
      <c r="H107" s="1793"/>
      <c r="I107" s="1793"/>
      <c r="J107" s="1793"/>
      <c r="K107" s="1793"/>
      <c r="L107" s="1793"/>
      <c r="M107" s="1792"/>
      <c r="N107" s="1793"/>
      <c r="O107" s="1792"/>
      <c r="P107" s="1793"/>
      <c r="Q107" s="1792"/>
      <c r="R107" s="1793"/>
      <c r="S107" s="1792"/>
      <c r="T107" s="1793"/>
      <c r="Y107" s="1792"/>
      <c r="Z107" s="1793"/>
      <c r="AA107" s="1792"/>
      <c r="AB107" s="1793"/>
      <c r="AC107" s="1793"/>
      <c r="AD107" s="1793"/>
    </row>
    <row r="108" spans="2:30">
      <c r="B108" s="1792"/>
      <c r="C108" s="1792"/>
      <c r="D108" s="1792"/>
      <c r="E108" s="1792"/>
      <c r="F108" s="1793"/>
      <c r="G108" s="1792"/>
      <c r="H108" s="1793"/>
      <c r="I108" s="1793"/>
      <c r="J108" s="1793"/>
      <c r="K108" s="1793"/>
      <c r="L108" s="1793"/>
      <c r="M108" s="1792"/>
      <c r="N108" s="1793"/>
      <c r="O108" s="1792"/>
      <c r="P108" s="1793"/>
      <c r="Q108" s="1792"/>
      <c r="R108" s="1793"/>
      <c r="S108" s="1792"/>
      <c r="T108" s="1793"/>
      <c r="Y108" s="1792"/>
      <c r="Z108" s="1793"/>
      <c r="AA108" s="1792"/>
      <c r="AB108" s="1793"/>
      <c r="AC108" s="1793"/>
      <c r="AD108" s="1793"/>
    </row>
    <row r="109" spans="2:30">
      <c r="B109" s="1792"/>
      <c r="C109" s="1792"/>
      <c r="D109" s="1792"/>
      <c r="E109" s="1792"/>
      <c r="F109" s="1793"/>
      <c r="G109" s="1792"/>
      <c r="H109" s="1793"/>
      <c r="I109" s="1793"/>
      <c r="J109" s="1793"/>
      <c r="K109" s="1793"/>
      <c r="L109" s="1793"/>
      <c r="M109" s="1792"/>
      <c r="N109" s="1793"/>
      <c r="O109" s="1792"/>
      <c r="P109" s="1793"/>
      <c r="Q109" s="1792"/>
      <c r="R109" s="1793"/>
      <c r="S109" s="1792"/>
      <c r="T109" s="1793"/>
      <c r="Y109" s="1792"/>
      <c r="Z109" s="1793"/>
      <c r="AA109" s="1792"/>
      <c r="AB109" s="1793"/>
      <c r="AC109" s="1793"/>
      <c r="AD109" s="1793"/>
    </row>
    <row r="110" spans="2:30">
      <c r="B110" s="1792"/>
      <c r="C110" s="1792"/>
      <c r="D110" s="1792"/>
      <c r="E110" s="1792"/>
      <c r="F110" s="1793"/>
      <c r="G110" s="1792"/>
      <c r="H110" s="1793"/>
      <c r="I110" s="1793"/>
      <c r="J110" s="1793"/>
      <c r="K110" s="1793"/>
      <c r="L110" s="1793"/>
      <c r="M110" s="1792"/>
      <c r="N110" s="1793"/>
      <c r="O110" s="1792"/>
      <c r="P110" s="1793"/>
      <c r="Q110" s="1792"/>
      <c r="R110" s="1793"/>
      <c r="S110" s="1792"/>
      <c r="T110" s="1793"/>
      <c r="Y110" s="1792"/>
      <c r="Z110" s="1793"/>
      <c r="AA110" s="1792"/>
      <c r="AB110" s="1793"/>
      <c r="AC110" s="1793"/>
      <c r="AD110" s="1793"/>
    </row>
    <row r="111" spans="2:30">
      <c r="B111" s="1792"/>
      <c r="C111" s="1792"/>
      <c r="D111" s="1792"/>
      <c r="E111" s="1792"/>
      <c r="F111" s="1793"/>
      <c r="G111" s="1792"/>
      <c r="H111" s="1793"/>
      <c r="I111" s="1793"/>
      <c r="J111" s="1793"/>
      <c r="K111" s="1793"/>
      <c r="L111" s="1793"/>
      <c r="M111" s="1792"/>
      <c r="N111" s="1793"/>
      <c r="O111" s="1792"/>
      <c r="P111" s="1793"/>
      <c r="Q111" s="1792"/>
      <c r="R111" s="1793"/>
      <c r="S111" s="1792"/>
      <c r="T111" s="1793"/>
      <c r="Y111" s="1792"/>
      <c r="Z111" s="1793"/>
      <c r="AA111" s="1792"/>
      <c r="AB111" s="1793"/>
      <c r="AC111" s="1793"/>
      <c r="AD111" s="1793"/>
    </row>
    <row r="112" spans="2:30">
      <c r="B112" s="1792"/>
      <c r="C112" s="1792"/>
      <c r="D112" s="1792"/>
      <c r="E112" s="1792"/>
      <c r="F112" s="1793"/>
      <c r="G112" s="1792"/>
      <c r="H112" s="1793"/>
      <c r="I112" s="1793"/>
      <c r="J112" s="1793"/>
      <c r="K112" s="1793"/>
      <c r="L112" s="1793"/>
      <c r="M112" s="1792"/>
      <c r="N112" s="1793"/>
      <c r="O112" s="1792"/>
      <c r="P112" s="1793"/>
      <c r="Q112" s="1792"/>
      <c r="R112" s="1793"/>
      <c r="S112" s="1792"/>
      <c r="T112" s="1793"/>
      <c r="Y112" s="1792"/>
      <c r="Z112" s="1793"/>
      <c r="AA112" s="1792"/>
      <c r="AB112" s="1793"/>
      <c r="AC112" s="1793"/>
      <c r="AD112" s="1793"/>
    </row>
    <row r="113" spans="2:30">
      <c r="B113" s="1792"/>
      <c r="C113" s="1792"/>
      <c r="D113" s="1792"/>
      <c r="E113" s="1792"/>
      <c r="F113" s="1793"/>
      <c r="G113" s="1792"/>
      <c r="H113" s="1793"/>
      <c r="I113" s="1793"/>
      <c r="J113" s="1793"/>
      <c r="K113" s="1793"/>
      <c r="L113" s="1793"/>
      <c r="M113" s="1792"/>
      <c r="N113" s="1793"/>
      <c r="O113" s="1792"/>
      <c r="P113" s="1793"/>
      <c r="Q113" s="1792"/>
      <c r="R113" s="1793"/>
      <c r="S113" s="1792"/>
      <c r="T113" s="1793"/>
      <c r="Y113" s="1792"/>
      <c r="Z113" s="1793"/>
      <c r="AA113" s="1792"/>
      <c r="AB113" s="1793"/>
      <c r="AC113" s="1793"/>
      <c r="AD113" s="1793"/>
    </row>
    <row r="114" spans="2:30">
      <c r="B114" s="1792"/>
      <c r="C114" s="1792"/>
      <c r="D114" s="1792"/>
      <c r="E114" s="1792"/>
      <c r="F114" s="1793"/>
      <c r="G114" s="1792"/>
      <c r="H114" s="1793"/>
      <c r="I114" s="1793"/>
      <c r="J114" s="1793"/>
      <c r="K114" s="1793"/>
      <c r="L114" s="1793"/>
      <c r="M114" s="1792"/>
      <c r="N114" s="1793"/>
      <c r="O114" s="1792"/>
      <c r="P114" s="1793"/>
      <c r="Q114" s="1792"/>
      <c r="R114" s="1793"/>
      <c r="S114" s="1792"/>
      <c r="T114" s="1793"/>
      <c r="Y114" s="1792"/>
      <c r="Z114" s="1793"/>
      <c r="AA114" s="1792"/>
      <c r="AB114" s="1793"/>
      <c r="AC114" s="1793"/>
      <c r="AD114" s="1793"/>
    </row>
    <row r="115" spans="2:30">
      <c r="B115" s="1792"/>
      <c r="C115" s="1792"/>
      <c r="D115" s="1792"/>
      <c r="E115" s="1792"/>
      <c r="F115" s="1793"/>
      <c r="G115" s="1792"/>
      <c r="H115" s="1793"/>
      <c r="I115" s="1793"/>
      <c r="J115" s="1793"/>
      <c r="K115" s="1793"/>
      <c r="L115" s="1793"/>
      <c r="M115" s="1792"/>
      <c r="N115" s="1793"/>
      <c r="O115" s="1792"/>
      <c r="P115" s="1793"/>
      <c r="Q115" s="1792"/>
      <c r="R115" s="1793"/>
      <c r="S115" s="1792"/>
      <c r="T115" s="1793"/>
      <c r="Y115" s="1792"/>
      <c r="Z115" s="1793"/>
      <c r="AA115" s="1792"/>
      <c r="AB115" s="1793"/>
      <c r="AC115" s="1793"/>
      <c r="AD115" s="1793"/>
    </row>
    <row r="116" spans="2:30">
      <c r="B116" s="1792"/>
      <c r="C116" s="1792"/>
      <c r="D116" s="1792"/>
      <c r="E116" s="1792"/>
      <c r="F116" s="1793"/>
      <c r="G116" s="1792"/>
      <c r="H116" s="1793"/>
      <c r="I116" s="1793"/>
      <c r="J116" s="1793"/>
      <c r="K116" s="1793"/>
      <c r="L116" s="1793"/>
      <c r="M116" s="1792"/>
      <c r="N116" s="1793"/>
      <c r="O116" s="1792"/>
      <c r="P116" s="1793"/>
      <c r="Q116" s="1792"/>
      <c r="R116" s="1793"/>
      <c r="S116" s="1792"/>
      <c r="T116" s="1793"/>
      <c r="Y116" s="1792"/>
      <c r="Z116" s="1793"/>
      <c r="AA116" s="1792"/>
      <c r="AB116" s="1793"/>
      <c r="AC116" s="1793"/>
      <c r="AD116" s="1793"/>
    </row>
    <row r="117" spans="2:30">
      <c r="B117" s="1792"/>
      <c r="C117" s="1792"/>
      <c r="D117" s="1792"/>
      <c r="E117" s="1792"/>
      <c r="F117" s="1793"/>
      <c r="G117" s="1792"/>
      <c r="H117" s="1793"/>
      <c r="I117" s="1793"/>
      <c r="J117" s="1793"/>
      <c r="K117" s="1793"/>
      <c r="L117" s="1793"/>
      <c r="M117" s="1792"/>
      <c r="N117" s="1793"/>
      <c r="O117" s="1792"/>
      <c r="P117" s="1793"/>
      <c r="Q117" s="1792"/>
      <c r="R117" s="1793"/>
      <c r="S117" s="1792"/>
      <c r="T117" s="1793"/>
      <c r="Y117" s="1792"/>
      <c r="Z117" s="1793"/>
      <c r="AA117" s="1792"/>
      <c r="AB117" s="1793"/>
      <c r="AC117" s="1793"/>
      <c r="AD117" s="1793"/>
    </row>
    <row r="118" spans="2:30">
      <c r="B118" s="1792"/>
      <c r="C118" s="1792"/>
      <c r="D118" s="1792"/>
      <c r="E118" s="1792"/>
      <c r="F118" s="1793"/>
      <c r="G118" s="1792"/>
      <c r="H118" s="1793"/>
      <c r="I118" s="1793"/>
      <c r="J118" s="1793"/>
      <c r="K118" s="1793"/>
      <c r="L118" s="1793"/>
      <c r="M118" s="1792"/>
      <c r="N118" s="1793"/>
      <c r="O118" s="1792"/>
      <c r="P118" s="1793"/>
      <c r="Q118" s="1792"/>
      <c r="R118" s="1793"/>
      <c r="S118" s="1792"/>
      <c r="T118" s="1793"/>
      <c r="Y118" s="1792"/>
      <c r="Z118" s="1793"/>
      <c r="AA118" s="1792"/>
      <c r="AB118" s="1793"/>
      <c r="AC118" s="1793"/>
      <c r="AD118" s="1793"/>
    </row>
    <row r="119" spans="2:30">
      <c r="B119" s="1792"/>
      <c r="C119" s="1792"/>
      <c r="D119" s="1792"/>
      <c r="E119" s="1792"/>
      <c r="F119" s="1793"/>
      <c r="G119" s="1792"/>
      <c r="H119" s="1793"/>
      <c r="I119" s="1793"/>
      <c r="J119" s="1793"/>
      <c r="K119" s="1793"/>
      <c r="L119" s="1793"/>
      <c r="M119" s="1792"/>
      <c r="N119" s="1793"/>
      <c r="O119" s="1792"/>
      <c r="P119" s="1793"/>
      <c r="Q119" s="1792"/>
      <c r="R119" s="1793"/>
      <c r="S119" s="1792"/>
      <c r="T119" s="1793"/>
      <c r="Y119" s="1792"/>
      <c r="Z119" s="1793"/>
      <c r="AA119" s="1792"/>
      <c r="AB119" s="1793"/>
      <c r="AC119" s="1793"/>
      <c r="AD119" s="1793"/>
    </row>
    <row r="120" spans="2:30">
      <c r="B120" s="1792"/>
      <c r="C120" s="1792"/>
      <c r="D120" s="1792"/>
      <c r="E120" s="1792"/>
      <c r="F120" s="1793"/>
      <c r="G120" s="1792"/>
      <c r="H120" s="1793"/>
      <c r="I120" s="1793"/>
      <c r="J120" s="1793"/>
      <c r="K120" s="1793"/>
      <c r="L120" s="1793"/>
      <c r="M120" s="1792"/>
      <c r="N120" s="1793"/>
      <c r="O120" s="1792"/>
      <c r="P120" s="1793"/>
      <c r="Q120" s="1792"/>
      <c r="R120" s="1793"/>
      <c r="S120" s="1792"/>
      <c r="T120" s="1793"/>
      <c r="Y120" s="1792"/>
      <c r="Z120" s="1793"/>
      <c r="AA120" s="1792"/>
      <c r="AB120" s="1793"/>
      <c r="AC120" s="1793"/>
      <c r="AD120" s="1793"/>
    </row>
    <row r="121" spans="2:30">
      <c r="B121" s="1792"/>
      <c r="C121" s="1792"/>
      <c r="D121" s="1792"/>
      <c r="E121" s="1794"/>
      <c r="F121" s="1794"/>
      <c r="G121" s="1794"/>
      <c r="H121" s="1794"/>
      <c r="I121" s="1794"/>
      <c r="J121" s="1794"/>
      <c r="K121" s="1794"/>
      <c r="L121" s="1794"/>
      <c r="M121" s="1794"/>
      <c r="N121" s="1794"/>
      <c r="O121" s="1794"/>
      <c r="P121" s="1794"/>
      <c r="Q121" s="1794"/>
      <c r="R121" s="1794"/>
      <c r="S121" s="1794"/>
      <c r="T121" s="1794"/>
      <c r="Y121" s="1794"/>
      <c r="Z121" s="1794"/>
      <c r="AA121" s="1794"/>
      <c r="AB121" s="1794"/>
      <c r="AC121" s="1794"/>
      <c r="AD121" s="1794"/>
    </row>
    <row r="122" spans="2:30">
      <c r="B122" s="1794"/>
      <c r="C122" s="1794"/>
      <c r="D122" s="1794"/>
      <c r="E122" s="1794"/>
      <c r="F122" s="1794"/>
      <c r="G122" s="1794"/>
      <c r="H122" s="1794"/>
      <c r="I122" s="1794"/>
      <c r="J122" s="1794"/>
      <c r="K122" s="1794"/>
      <c r="L122" s="1794"/>
      <c r="M122" s="1794"/>
      <c r="N122" s="1794"/>
      <c r="O122" s="1794"/>
      <c r="P122" s="1794"/>
      <c r="Q122" s="1794"/>
      <c r="R122" s="1794"/>
      <c r="S122" s="1794"/>
      <c r="T122" s="1794"/>
      <c r="Y122" s="1794"/>
      <c r="Z122" s="1794"/>
      <c r="AA122" s="1794"/>
      <c r="AB122" s="1794"/>
      <c r="AC122" s="1794"/>
      <c r="AD122" s="1794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A1:BH123"/>
  <sheetViews>
    <sheetView workbookViewId="0" xr3:uid="{CF366857-BBDD-5199-9BC9-FF52903B0715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1.5703125" style="147" customWidth="1"/>
    <col min="2" max="3" width="12.7109375" style="251" customWidth="1"/>
    <col min="4" max="4" width="5.7109375" style="251" customWidth="1"/>
    <col min="5" max="5" width="12.7109375" style="251" customWidth="1"/>
    <col min="6" max="6" width="4.7109375" style="251" customWidth="1"/>
    <col min="7" max="7" width="11.7109375" style="251" customWidth="1"/>
    <col min="8" max="8" width="4.7109375" style="251" customWidth="1"/>
    <col min="9" max="9" width="12.7109375" style="251" customWidth="1"/>
    <col min="10" max="10" width="4.7109375" style="251" customWidth="1"/>
    <col min="11" max="11" width="12.7109375" style="251" customWidth="1"/>
    <col min="12" max="12" width="4.7109375" style="251" customWidth="1"/>
    <col min="13" max="13" width="11.5703125" style="251" customWidth="1"/>
    <col min="14" max="14" width="5.28515625" style="251" customWidth="1"/>
    <col min="15" max="15" width="11.140625" style="251" customWidth="1"/>
    <col min="16" max="16" width="4.7109375" style="251" customWidth="1"/>
    <col min="17" max="17" width="12.85546875" style="251" customWidth="1"/>
    <col min="18" max="18" width="4.7109375" style="251" customWidth="1"/>
    <col min="19" max="19" width="11.7109375" style="251" customWidth="1"/>
    <col min="20" max="20" width="4.7109375" style="251" customWidth="1"/>
    <col min="21" max="21" width="12.7109375" style="251" customWidth="1"/>
    <col min="22" max="22" width="4.7109375" style="251" customWidth="1"/>
    <col min="23" max="23" width="12.7109375" style="251" customWidth="1"/>
    <col min="24" max="24" width="4.7109375" style="251" customWidth="1"/>
    <col min="25" max="25" width="12.7109375" style="251" customWidth="1"/>
    <col min="26" max="26" width="4.7109375" style="251" customWidth="1"/>
    <col min="27" max="27" width="12.7109375" style="251" customWidth="1"/>
    <col min="28" max="28" width="4.7109375" style="251" customWidth="1"/>
    <col min="29" max="29" width="11.85546875" style="251" bestFit="1" customWidth="1"/>
    <col min="30" max="30" width="4.7109375" style="251" customWidth="1"/>
    <col min="31" max="31" width="12.7109375" style="251" customWidth="1"/>
    <col min="32" max="32" width="5.42578125" style="251" customWidth="1"/>
    <col min="33" max="33" width="11" style="251" customWidth="1"/>
    <col min="34" max="34" width="4.7109375" style="251" customWidth="1"/>
    <col min="35" max="35" width="12.5703125" style="251" bestFit="1" customWidth="1"/>
    <col min="36" max="36" width="4.7109375" style="251" customWidth="1"/>
    <col min="37" max="37" width="11.42578125" style="251" customWidth="1"/>
    <col min="38" max="38" width="5.28515625" style="251" customWidth="1"/>
    <col min="39" max="39" width="12" style="251" customWidth="1"/>
    <col min="40" max="40" width="5.5703125" style="251" customWidth="1"/>
    <col min="41" max="52" width="9.140625" style="251"/>
    <col min="53" max="53" width="11.7109375" style="251" customWidth="1"/>
    <col min="54" max="54" width="4.7109375" style="251" customWidth="1"/>
    <col min="55" max="55" width="12.7109375" style="251" customWidth="1"/>
    <col min="56" max="56" width="4.7109375" style="251" customWidth="1"/>
    <col min="57" max="16384" width="9.140625" style="251"/>
  </cols>
  <sheetData>
    <row r="1" spans="1:60">
      <c r="B1" s="1790"/>
      <c r="C1" s="1790"/>
      <c r="D1" s="1790"/>
      <c r="E1" s="1790"/>
      <c r="F1" s="1790"/>
      <c r="G1" s="1790"/>
      <c r="H1" s="1790"/>
      <c r="I1" s="1790"/>
      <c r="J1" s="1790"/>
      <c r="K1" s="1790"/>
      <c r="L1" s="1790"/>
      <c r="M1" s="1790"/>
      <c r="N1" s="1790"/>
      <c r="O1" s="1790"/>
      <c r="P1" s="1790"/>
      <c r="Q1" s="1790"/>
      <c r="R1" s="1790"/>
      <c r="S1" s="1790"/>
      <c r="T1" s="1790"/>
      <c r="U1" s="1790"/>
      <c r="V1" s="1790"/>
      <c r="W1" s="1790"/>
      <c r="X1" s="1790"/>
      <c r="Y1" s="1790"/>
      <c r="Z1" s="1790"/>
      <c r="AA1" s="1790"/>
      <c r="AB1" s="1790"/>
      <c r="AC1" s="1790"/>
      <c r="AD1" s="1790"/>
      <c r="AE1" s="1790"/>
      <c r="AF1" s="1790"/>
      <c r="AG1" s="1790"/>
      <c r="AH1" s="1790"/>
      <c r="AI1" s="1790"/>
      <c r="AJ1" s="1790"/>
      <c r="AK1" s="133" t="str">
        <f>Summary!AF1</f>
        <v>QUARTER ENDED 30 JUNE 2006</v>
      </c>
      <c r="AL1" s="1790"/>
      <c r="AM1" s="1790"/>
      <c r="AN1" s="1790"/>
      <c r="AO1" s="1790"/>
      <c r="AP1" s="1790"/>
      <c r="AQ1" s="1790"/>
      <c r="AR1" s="1790"/>
      <c r="AS1" s="1790"/>
      <c r="AT1" s="1790"/>
      <c r="AU1" s="1790"/>
      <c r="AV1" s="1790"/>
      <c r="AW1" s="1790"/>
      <c r="AX1" s="1790"/>
      <c r="AY1" s="1790"/>
      <c r="AZ1" s="1790"/>
      <c r="BA1" s="1790"/>
      <c r="BB1" s="1790"/>
      <c r="BC1" s="1790"/>
      <c r="BD1" s="1790"/>
      <c r="BE1" s="1790"/>
      <c r="BF1" s="1790"/>
      <c r="BG1" s="1790"/>
      <c r="BH1" s="1790"/>
    </row>
    <row r="2" spans="1:60">
      <c r="B2" s="1790"/>
      <c r="C2" s="1790"/>
      <c r="D2" s="1790"/>
      <c r="E2" s="1790"/>
      <c r="F2" s="1790"/>
      <c r="G2" s="1790"/>
      <c r="H2" s="1790"/>
      <c r="I2" s="1790"/>
      <c r="J2" s="1790"/>
      <c r="K2" s="1790"/>
      <c r="L2" s="1790"/>
      <c r="M2" s="1790"/>
      <c r="N2" s="1790"/>
      <c r="O2" s="1790"/>
      <c r="P2" s="1790"/>
      <c r="Q2" s="1790"/>
      <c r="R2" s="1790"/>
      <c r="S2" s="1790"/>
      <c r="T2" s="1790"/>
      <c r="U2" s="1790"/>
      <c r="V2" s="1790"/>
      <c r="W2" s="1790"/>
      <c r="X2" s="1790"/>
      <c r="Y2" s="1790"/>
      <c r="Z2" s="1790"/>
      <c r="AA2" s="1790"/>
      <c r="AB2" s="1790"/>
      <c r="AC2" s="1790"/>
      <c r="AD2" s="1790"/>
      <c r="AE2" s="1790"/>
      <c r="AF2" s="1790"/>
      <c r="AG2" s="1795" t="s">
        <v>393</v>
      </c>
      <c r="AH2" s="1790"/>
      <c r="AI2" s="1790"/>
      <c r="AJ2" s="1790"/>
      <c r="AK2" s="1790"/>
      <c r="AL2" s="1790"/>
      <c r="AM2" s="1790"/>
      <c r="AN2" s="1790"/>
      <c r="AO2" s="1790"/>
      <c r="AP2" s="1790"/>
      <c r="AQ2" s="1790"/>
      <c r="AR2" s="1790"/>
      <c r="AS2" s="1790"/>
      <c r="AT2" s="1790"/>
      <c r="AU2" s="1790"/>
      <c r="AV2" s="1790"/>
      <c r="AW2" s="1790"/>
      <c r="AX2" s="1790"/>
      <c r="AY2" s="1790"/>
      <c r="AZ2" s="1790"/>
      <c r="BA2" s="1790"/>
      <c r="BB2" s="1790"/>
      <c r="BC2" s="1790"/>
      <c r="BD2" s="1790"/>
      <c r="BE2" s="1790"/>
      <c r="BF2" s="1790"/>
      <c r="BG2" s="1790"/>
      <c r="BH2" s="1790"/>
    </row>
    <row r="3" spans="1:60" s="307" customFormat="1">
      <c r="A3" s="658" t="s">
        <v>196</v>
      </c>
      <c r="B3" s="508" t="s">
        <v>62</v>
      </c>
      <c r="C3" s="508" t="s">
        <v>456</v>
      </c>
      <c r="D3" s="508"/>
      <c r="E3" s="508" t="s">
        <v>456</v>
      </c>
      <c r="F3" s="659"/>
      <c r="G3" s="508" t="s">
        <v>457</v>
      </c>
      <c r="H3" s="508"/>
      <c r="I3" s="508" t="s">
        <v>457</v>
      </c>
      <c r="J3" s="508"/>
      <c r="K3" s="508" t="s">
        <v>457</v>
      </c>
      <c r="L3" s="508"/>
      <c r="M3" s="508" t="s">
        <v>457</v>
      </c>
      <c r="N3" s="659"/>
      <c r="O3" s="660" t="s">
        <v>458</v>
      </c>
      <c r="P3" s="660"/>
      <c r="Q3" s="660" t="s">
        <v>458</v>
      </c>
      <c r="R3" s="660"/>
      <c r="S3" s="660" t="s">
        <v>459</v>
      </c>
      <c r="T3" s="659"/>
      <c r="U3" s="660" t="s">
        <v>460</v>
      </c>
      <c r="V3" s="508"/>
      <c r="W3" s="660" t="s">
        <v>461</v>
      </c>
      <c r="X3" s="508"/>
      <c r="Y3" s="660" t="s">
        <v>461</v>
      </c>
      <c r="Z3" s="508"/>
      <c r="AA3" s="508" t="s">
        <v>462</v>
      </c>
      <c r="AB3" s="508"/>
      <c r="AC3" s="660" t="s">
        <v>462</v>
      </c>
      <c r="AD3" s="508"/>
      <c r="AE3" s="508" t="s">
        <v>463</v>
      </c>
      <c r="AF3" s="508"/>
      <c r="AG3" s="508" t="s">
        <v>464</v>
      </c>
      <c r="AH3" s="508"/>
      <c r="AI3" s="659" t="s">
        <v>465</v>
      </c>
      <c r="AJ3" s="508"/>
      <c r="AK3" s="508" t="s">
        <v>466</v>
      </c>
      <c r="AL3" s="508"/>
      <c r="AM3" s="659" t="s">
        <v>467</v>
      </c>
      <c r="AN3" s="508"/>
      <c r="BE3" s="1796"/>
      <c r="BF3" s="1796"/>
      <c r="BG3" s="1796"/>
      <c r="BH3" s="1796"/>
    </row>
    <row r="4" spans="1:60" s="307" customFormat="1">
      <c r="A4" s="1295" t="s">
        <v>468</v>
      </c>
      <c r="C4" s="662" t="s">
        <v>434</v>
      </c>
      <c r="D4" s="662"/>
      <c r="E4" s="662" t="s">
        <v>469</v>
      </c>
      <c r="F4" s="663"/>
      <c r="G4" s="662" t="s">
        <v>470</v>
      </c>
      <c r="H4" s="662"/>
      <c r="I4" s="662" t="s">
        <v>471</v>
      </c>
      <c r="J4" s="662"/>
      <c r="K4" s="662" t="s">
        <v>472</v>
      </c>
      <c r="L4" s="662"/>
      <c r="M4" s="662" t="s">
        <v>413</v>
      </c>
      <c r="N4" s="663"/>
      <c r="O4" s="669" t="s">
        <v>473</v>
      </c>
      <c r="P4" s="669"/>
      <c r="Q4" s="669" t="s">
        <v>474</v>
      </c>
      <c r="R4" s="669"/>
      <c r="S4" s="669" t="s">
        <v>475</v>
      </c>
      <c r="T4" s="663"/>
      <c r="U4" s="669" t="s">
        <v>476</v>
      </c>
      <c r="V4" s="662"/>
      <c r="W4" s="669" t="s">
        <v>477</v>
      </c>
      <c r="X4" s="662"/>
      <c r="Y4" s="669" t="s">
        <v>478</v>
      </c>
      <c r="Z4" s="662"/>
      <c r="AA4" s="662" t="s">
        <v>479</v>
      </c>
      <c r="AB4" s="662"/>
      <c r="AC4" s="669" t="s">
        <v>480</v>
      </c>
      <c r="AD4" s="662"/>
      <c r="AE4" s="662" t="s">
        <v>413</v>
      </c>
      <c r="AF4" s="662"/>
      <c r="AG4" s="662" t="s">
        <v>412</v>
      </c>
      <c r="AH4" s="662"/>
      <c r="AI4" s="663" t="s">
        <v>411</v>
      </c>
      <c r="AJ4" s="662"/>
      <c r="AK4" s="662" t="s">
        <v>409</v>
      </c>
      <c r="AL4" s="662"/>
      <c r="AM4" s="663" t="s">
        <v>481</v>
      </c>
      <c r="AN4" s="662"/>
      <c r="BE4" s="1796"/>
      <c r="BF4" s="1796"/>
      <c r="BG4" s="1796"/>
      <c r="BH4" s="1796"/>
    </row>
    <row r="5" spans="1:60">
      <c r="A5" s="214"/>
      <c r="B5" s="1797" t="s">
        <v>108</v>
      </c>
      <c r="C5" s="1797" t="s">
        <v>108</v>
      </c>
      <c r="D5" s="1797" t="s">
        <v>14</v>
      </c>
      <c r="E5" s="1797" t="s">
        <v>108</v>
      </c>
      <c r="F5" s="1797" t="s">
        <v>14</v>
      </c>
      <c r="G5" s="1797" t="s">
        <v>108</v>
      </c>
      <c r="H5" s="1797" t="s">
        <v>14</v>
      </c>
      <c r="I5" s="1797" t="s">
        <v>108</v>
      </c>
      <c r="J5" s="1797" t="s">
        <v>14</v>
      </c>
      <c r="K5" s="1797" t="s">
        <v>108</v>
      </c>
      <c r="L5" s="1797" t="s">
        <v>14</v>
      </c>
      <c r="M5" s="1797" t="s">
        <v>108</v>
      </c>
      <c r="N5" s="1797" t="s">
        <v>14</v>
      </c>
      <c r="O5" s="1797" t="s">
        <v>108</v>
      </c>
      <c r="P5" s="1797" t="s">
        <v>14</v>
      </c>
      <c r="Q5" s="1797" t="s">
        <v>108</v>
      </c>
      <c r="R5" s="1797" t="s">
        <v>14</v>
      </c>
      <c r="S5" s="1797" t="s">
        <v>108</v>
      </c>
      <c r="T5" s="1797" t="s">
        <v>14</v>
      </c>
      <c r="U5" s="1797" t="s">
        <v>108</v>
      </c>
      <c r="V5" s="1797" t="s">
        <v>14</v>
      </c>
      <c r="W5" s="1797" t="s">
        <v>108</v>
      </c>
      <c r="X5" s="1797" t="s">
        <v>14</v>
      </c>
      <c r="Y5" s="1797" t="s">
        <v>108</v>
      </c>
      <c r="Z5" s="1797" t="s">
        <v>14</v>
      </c>
      <c r="AA5" s="1797" t="s">
        <v>108</v>
      </c>
      <c r="AB5" s="1797" t="s">
        <v>14</v>
      </c>
      <c r="AC5" s="1797" t="s">
        <v>108</v>
      </c>
      <c r="AD5" s="1797" t="s">
        <v>14</v>
      </c>
      <c r="AE5" s="1797" t="s">
        <v>108</v>
      </c>
      <c r="AF5" s="1797" t="s">
        <v>14</v>
      </c>
      <c r="AG5" s="1797" t="s">
        <v>108</v>
      </c>
      <c r="AH5" s="1797" t="s">
        <v>14</v>
      </c>
      <c r="AI5" s="1797" t="s">
        <v>108</v>
      </c>
      <c r="AJ5" s="1797" t="s">
        <v>14</v>
      </c>
      <c r="AK5" s="1797" t="s">
        <v>108</v>
      </c>
      <c r="AL5" s="1797" t="s">
        <v>14</v>
      </c>
      <c r="AM5" s="1797" t="s">
        <v>108</v>
      </c>
      <c r="AN5" s="1797" t="s">
        <v>14</v>
      </c>
      <c r="AO5" s="1790"/>
      <c r="AP5" s="1790"/>
      <c r="AQ5" s="1790"/>
      <c r="AR5" s="1790"/>
      <c r="AS5" s="1790"/>
      <c r="AT5" s="1790"/>
      <c r="AU5" s="1790"/>
      <c r="AV5" s="1790"/>
      <c r="AW5" s="1790"/>
      <c r="AX5" s="1790"/>
      <c r="AY5" s="1790"/>
      <c r="AZ5" s="1790"/>
      <c r="BA5" s="1790"/>
      <c r="BB5" s="1790"/>
      <c r="BC5" s="1790"/>
      <c r="BD5" s="1790"/>
      <c r="BE5" s="1790"/>
      <c r="BF5" s="1790"/>
      <c r="BG5" s="1790"/>
      <c r="BH5" s="1790"/>
    </row>
    <row r="6" spans="1:60" s="147" customFormat="1" ht="12.75" customHeight="1">
      <c r="A6" s="63" t="s">
        <v>106</v>
      </c>
      <c r="D6" s="148"/>
      <c r="F6" s="148"/>
      <c r="G6" s="133"/>
      <c r="H6" s="133"/>
      <c r="J6" s="148"/>
      <c r="L6" s="148"/>
      <c r="O6" s="133"/>
      <c r="P6" s="133"/>
      <c r="R6" s="148"/>
      <c r="T6" s="148"/>
      <c r="V6" s="148"/>
      <c r="X6" s="148"/>
      <c r="Z6" s="148"/>
      <c r="AB6" s="148"/>
      <c r="AC6" s="133"/>
      <c r="AD6" s="148"/>
      <c r="AF6" s="133"/>
    </row>
    <row r="7" spans="1:60" s="147" customFormat="1" ht="12.75" customHeight="1">
      <c r="A7" s="63" t="s">
        <v>201</v>
      </c>
      <c r="B7" s="147">
        <f t="shared" ref="B7:B12" si="0">C7+E7+G7+I7+K7+M7+O7+Q7+S7+U7+W7+Y7+AA7+AC7+AE7+AG7+AI7+AK7+AM7</f>
        <v>19555.320673980004</v>
      </c>
      <c r="C7" s="1297">
        <f>C74</f>
        <v>268.29465600000003</v>
      </c>
      <c r="D7" s="148">
        <f t="shared" ref="D7:D70" si="1">C7/C$12*100</f>
        <v>97.323284311214692</v>
      </c>
      <c r="E7" s="1297">
        <f>E74</f>
        <v>1649.2819999999997</v>
      </c>
      <c r="F7" s="148">
        <f t="shared" ref="F7:F70" si="2">E7/E$12*100</f>
        <v>94.895724611247218</v>
      </c>
      <c r="G7" s="1297">
        <v>6208.6</v>
      </c>
      <c r="H7" s="148">
        <f t="shared" ref="H7:H70" si="3">G7/G$12*100</f>
        <v>92.102062008604065</v>
      </c>
      <c r="I7" s="1297">
        <v>1850.3</v>
      </c>
      <c r="J7" s="148">
        <f t="shared" ref="J7:J70" si="4">I7/I$12*100</f>
        <v>98.593275430276535</v>
      </c>
      <c r="K7" s="1297">
        <v>660.26</v>
      </c>
      <c r="L7" s="148">
        <f t="shared" ref="L7:L70" si="5">K7/K$12*100</f>
        <v>98.390605907072398</v>
      </c>
      <c r="M7" s="1647">
        <f>M74</f>
        <v>886.69999999999993</v>
      </c>
      <c r="N7" s="148">
        <f t="shared" ref="N7:N70" si="6">M7/M$12*100</f>
        <v>95.693934815454355</v>
      </c>
      <c r="O7" s="1630">
        <v>216.73599999999999</v>
      </c>
      <c r="P7" s="148">
        <f t="shared" ref="P7:P70" si="7">O7/O$12*100</f>
        <v>98.023572404186226</v>
      </c>
      <c r="R7" s="148">
        <f>Q7/Q$12*100</f>
        <v>0</v>
      </c>
      <c r="S7" s="147">
        <v>1188.3</v>
      </c>
      <c r="T7" s="148">
        <f t="shared" ref="T7:T12" si="8">S7/S$12*100</f>
        <v>93.405124980349001</v>
      </c>
      <c r="U7" s="147">
        <v>853.4</v>
      </c>
      <c r="V7" s="148">
        <f t="shared" ref="V7:V12" si="9">U7/U$12*100</f>
        <v>95.726303982052713</v>
      </c>
      <c r="W7" s="147">
        <v>0.95800000000000007</v>
      </c>
      <c r="X7" s="148">
        <f t="shared" ref="X7:X12" si="10">W7/W$12*100</f>
        <v>95.60878243512974</v>
      </c>
      <c r="Y7" s="147">
        <v>191.42400000000001</v>
      </c>
      <c r="Z7" s="148">
        <f t="shared" ref="Z7:Z12" si="11">Y7/Y$12*100</f>
        <v>93.391683620449925</v>
      </c>
      <c r="AA7" s="147">
        <v>194.65589187</v>
      </c>
      <c r="AB7" s="148">
        <f t="shared" ref="AB7:AB12" si="12">AA7/AA$12*100</f>
        <v>90.990789439321148</v>
      </c>
      <c r="AC7" s="147">
        <v>3003.9101261099995</v>
      </c>
      <c r="AD7" s="148">
        <f t="shared" ref="AD7:AD12" si="13">AC7/AC$12*100</f>
        <v>98.375588830247736</v>
      </c>
      <c r="AE7" s="147">
        <v>913.5</v>
      </c>
      <c r="AF7" s="148">
        <f t="shared" ref="AF7:AF12" si="14">AE7/AE$12*100</f>
        <v>98.522433132010349</v>
      </c>
      <c r="AG7" s="302">
        <f>SUM('FOF6'!AE49:AE52)</f>
        <v>0</v>
      </c>
      <c r="AH7" s="148">
        <f t="shared" ref="AH7:AH12" si="15">AG7/AG$12*100</f>
        <v>0</v>
      </c>
      <c r="AI7" s="147">
        <v>192.7</v>
      </c>
      <c r="AJ7" s="148">
        <f t="shared" ref="AJ7:AJ12" si="16">AI7/AI$12*100</f>
        <v>95.381873979112015</v>
      </c>
      <c r="AK7" s="147">
        <v>1265.4000000000001</v>
      </c>
      <c r="AL7" s="148">
        <f t="shared" ref="AL7:AL12" si="17">AK7/AK$12*100</f>
        <v>97.062207563089672</v>
      </c>
      <c r="AM7" s="147">
        <v>10.9</v>
      </c>
      <c r="AN7" s="148">
        <f t="shared" ref="AN7:AN12" si="18">AM7/AM$12*100</f>
        <v>93.965517241379317</v>
      </c>
    </row>
    <row r="8" spans="1:60" s="147" customFormat="1" ht="12.75" customHeight="1">
      <c r="A8" s="175" t="s">
        <v>202</v>
      </c>
      <c r="B8" s="147">
        <f t="shared" si="0"/>
        <v>664.17671976000008</v>
      </c>
      <c r="C8" s="1297">
        <v>7.3789999999999996</v>
      </c>
      <c r="D8" s="148">
        <f t="shared" si="1"/>
        <v>2.6767156887852925</v>
      </c>
      <c r="E8" s="1297">
        <v>88.712000000000003</v>
      </c>
      <c r="F8" s="148">
        <f t="shared" si="2"/>
        <v>5.1042753887527814</v>
      </c>
      <c r="G8" s="1297">
        <v>216.74</v>
      </c>
      <c r="H8" s="148">
        <f t="shared" si="3"/>
        <v>3.2152499629135147</v>
      </c>
      <c r="I8" s="1297">
        <v>26.4</v>
      </c>
      <c r="J8" s="148">
        <f t="shared" si="4"/>
        <v>1.4067245697234507</v>
      </c>
      <c r="K8" s="1297">
        <v>10.8</v>
      </c>
      <c r="L8" s="148">
        <f t="shared" si="5"/>
        <v>1.6093940929276074</v>
      </c>
      <c r="M8" s="1647">
        <f>32.2+7.7</f>
        <v>39.900000000000006</v>
      </c>
      <c r="N8" s="148">
        <f t="shared" si="6"/>
        <v>4.3060651845456519</v>
      </c>
      <c r="O8" s="1630">
        <v>4.37</v>
      </c>
      <c r="P8" s="148">
        <f t="shared" si="7"/>
        <v>1.9764275958137727</v>
      </c>
      <c r="R8" s="148">
        <f>Q8/Q$12*100</f>
        <v>0</v>
      </c>
      <c r="S8" s="147">
        <v>83.9</v>
      </c>
      <c r="T8" s="148">
        <f t="shared" si="8"/>
        <v>6.5948750196509991</v>
      </c>
      <c r="U8" s="147">
        <v>38.1</v>
      </c>
      <c r="V8" s="148">
        <f t="shared" si="9"/>
        <v>4.2736960179472803</v>
      </c>
      <c r="W8" s="147">
        <v>4.3999999999999997E-2</v>
      </c>
      <c r="X8" s="148">
        <f t="shared" si="10"/>
        <v>4.3912175648702592</v>
      </c>
      <c r="Y8" s="147">
        <v>13.7</v>
      </c>
      <c r="Z8" s="148">
        <f t="shared" si="11"/>
        <v>6.6839375710473288</v>
      </c>
      <c r="AA8" s="147">
        <v>13.830134449999999</v>
      </c>
      <c r="AB8" s="148">
        <f t="shared" si="12"/>
        <v>6.4648176819527139</v>
      </c>
      <c r="AC8" s="147">
        <v>49.601585310000004</v>
      </c>
      <c r="AD8" s="148">
        <f t="shared" si="13"/>
        <v>1.6244111697522645</v>
      </c>
      <c r="AE8" s="147">
        <v>13.7</v>
      </c>
      <c r="AF8" s="148">
        <f t="shared" si="14"/>
        <v>1.4775668679896461</v>
      </c>
      <c r="AG8" s="302">
        <f>'FOF6'!AE48</f>
        <v>11.6</v>
      </c>
      <c r="AH8" s="148">
        <f t="shared" si="15"/>
        <v>100</v>
      </c>
      <c r="AI8" s="147">
        <v>9.3000000000000007</v>
      </c>
      <c r="AJ8" s="148">
        <f t="shared" si="16"/>
        <v>4.6032767410780577</v>
      </c>
      <c r="AK8" s="147">
        <v>35.4</v>
      </c>
      <c r="AL8" s="148">
        <f t="shared" si="17"/>
        <v>2.7153486231494974</v>
      </c>
      <c r="AM8" s="147">
        <v>0.7</v>
      </c>
      <c r="AN8" s="148">
        <f t="shared" si="18"/>
        <v>6.0344827586206895</v>
      </c>
    </row>
    <row r="9" spans="1:60" s="147" customFormat="1" ht="12.75" customHeight="1">
      <c r="A9" s="200" t="s">
        <v>203</v>
      </c>
      <c r="B9" s="147">
        <f t="shared" si="0"/>
        <v>9.2582000000000004</v>
      </c>
      <c r="C9" s="1297"/>
      <c r="D9" s="148">
        <f t="shared" si="1"/>
        <v>0</v>
      </c>
      <c r="E9" s="1297"/>
      <c r="F9" s="148">
        <f t="shared" si="2"/>
        <v>0</v>
      </c>
      <c r="G9" s="1297">
        <v>3.97</v>
      </c>
      <c r="H9" s="148">
        <f t="shared" si="3"/>
        <v>5.8893339267171052E-2</v>
      </c>
      <c r="I9" s="1297">
        <v>0</v>
      </c>
      <c r="J9" s="148">
        <f t="shared" si="4"/>
        <v>0</v>
      </c>
      <c r="K9" s="1297">
        <v>0</v>
      </c>
      <c r="L9" s="148">
        <f t="shared" si="5"/>
        <v>0</v>
      </c>
      <c r="M9" s="1647">
        <v>0</v>
      </c>
      <c r="N9" s="148">
        <f t="shared" si="6"/>
        <v>0</v>
      </c>
      <c r="O9" s="1630">
        <v>0</v>
      </c>
      <c r="P9" s="148">
        <f t="shared" si="7"/>
        <v>0</v>
      </c>
      <c r="R9" s="148">
        <f>Q9/Q$12*100</f>
        <v>0</v>
      </c>
      <c r="S9" s="147">
        <v>0</v>
      </c>
      <c r="T9" s="148">
        <f t="shared" si="8"/>
        <v>0</v>
      </c>
      <c r="U9" s="147">
        <v>0</v>
      </c>
      <c r="V9" s="148">
        <f t="shared" si="9"/>
        <v>0</v>
      </c>
      <c r="W9" s="147">
        <v>0</v>
      </c>
      <c r="X9" s="148">
        <f t="shared" si="10"/>
        <v>0</v>
      </c>
      <c r="Y9" s="147">
        <v>-0.155</v>
      </c>
      <c r="Z9" s="148">
        <f t="shared" si="11"/>
        <v>-7.56211914972508E-2</v>
      </c>
      <c r="AA9" s="147">
        <v>5.4432</v>
      </c>
      <c r="AB9" s="148">
        <f t="shared" si="12"/>
        <v>2.544392878726137</v>
      </c>
      <c r="AC9" s="147">
        <v>0</v>
      </c>
      <c r="AD9" s="148">
        <f t="shared" si="13"/>
        <v>0</v>
      </c>
      <c r="AE9" s="147">
        <v>0</v>
      </c>
      <c r="AF9" s="148">
        <f t="shared" si="14"/>
        <v>0</v>
      </c>
      <c r="AG9" s="147">
        <v>0</v>
      </c>
      <c r="AH9" s="148">
        <f t="shared" si="15"/>
        <v>0</v>
      </c>
      <c r="AJ9" s="148">
        <f t="shared" si="16"/>
        <v>0</v>
      </c>
      <c r="AK9" s="147">
        <v>0</v>
      </c>
      <c r="AL9" s="148">
        <f t="shared" si="17"/>
        <v>0</v>
      </c>
      <c r="AN9" s="148">
        <f t="shared" si="18"/>
        <v>0</v>
      </c>
    </row>
    <row r="10" spans="1:60" s="147" customFormat="1" ht="12.75" customHeight="1">
      <c r="A10" s="208" t="s">
        <v>204</v>
      </c>
      <c r="B10" s="147">
        <f t="shared" si="0"/>
        <v>311.66000000000003</v>
      </c>
      <c r="C10" s="1297"/>
      <c r="D10" s="148">
        <f t="shared" si="1"/>
        <v>0</v>
      </c>
      <c r="E10" s="1297"/>
      <c r="F10" s="148">
        <f t="shared" si="2"/>
        <v>0</v>
      </c>
      <c r="G10" s="1297">
        <v>311.66000000000003</v>
      </c>
      <c r="H10" s="148">
        <f t="shared" si="3"/>
        <v>4.6233496513870351</v>
      </c>
      <c r="I10" s="1297">
        <v>0</v>
      </c>
      <c r="J10" s="148">
        <f t="shared" si="4"/>
        <v>0</v>
      </c>
      <c r="K10" s="1297">
        <v>0</v>
      </c>
      <c r="L10" s="148">
        <f t="shared" si="5"/>
        <v>0</v>
      </c>
      <c r="M10" s="1647">
        <v>0</v>
      </c>
      <c r="N10" s="148">
        <f t="shared" si="6"/>
        <v>0</v>
      </c>
      <c r="O10" s="1630">
        <v>0</v>
      </c>
      <c r="P10" s="148">
        <f t="shared" si="7"/>
        <v>0</v>
      </c>
      <c r="R10" s="148">
        <f>Q10/Q$12*100</f>
        <v>0</v>
      </c>
      <c r="S10" s="147">
        <v>0</v>
      </c>
      <c r="T10" s="148">
        <f t="shared" si="8"/>
        <v>0</v>
      </c>
      <c r="U10" s="147">
        <v>0</v>
      </c>
      <c r="V10" s="148">
        <f t="shared" si="9"/>
        <v>0</v>
      </c>
      <c r="W10" s="147">
        <v>0</v>
      </c>
      <c r="X10" s="148">
        <f t="shared" si="10"/>
        <v>0</v>
      </c>
      <c r="Y10" s="147">
        <v>0</v>
      </c>
      <c r="Z10" s="148">
        <f t="shared" si="11"/>
        <v>0</v>
      </c>
      <c r="AA10" s="147">
        <v>0</v>
      </c>
      <c r="AB10" s="148">
        <f t="shared" si="12"/>
        <v>0</v>
      </c>
      <c r="AC10" s="147">
        <v>0</v>
      </c>
      <c r="AD10" s="148">
        <f t="shared" si="13"/>
        <v>0</v>
      </c>
      <c r="AE10" s="147">
        <v>0</v>
      </c>
      <c r="AF10" s="148">
        <f t="shared" si="14"/>
        <v>0</v>
      </c>
      <c r="AG10" s="147">
        <v>0</v>
      </c>
      <c r="AH10" s="148">
        <f t="shared" si="15"/>
        <v>0</v>
      </c>
      <c r="AJ10" s="148">
        <f t="shared" si="16"/>
        <v>0</v>
      </c>
      <c r="AK10" s="147">
        <v>0</v>
      </c>
      <c r="AL10" s="148">
        <f t="shared" si="17"/>
        <v>0</v>
      </c>
      <c r="AN10" s="148">
        <f t="shared" si="18"/>
        <v>0</v>
      </c>
    </row>
    <row r="11" spans="1:60" s="147" customFormat="1" ht="12.75" customHeight="1" thickBot="1">
      <c r="A11" s="176" t="s">
        <v>205</v>
      </c>
      <c r="B11" s="147">
        <f t="shared" si="0"/>
        <v>2.9</v>
      </c>
      <c r="C11" s="1297"/>
      <c r="D11" s="148">
        <f t="shared" si="1"/>
        <v>0</v>
      </c>
      <c r="E11" s="1297"/>
      <c r="F11" s="148">
        <f t="shared" si="2"/>
        <v>0</v>
      </c>
      <c r="G11" s="1297">
        <v>0</v>
      </c>
      <c r="H11" s="148">
        <f t="shared" si="3"/>
        <v>0</v>
      </c>
      <c r="I11" s="1297">
        <v>0</v>
      </c>
      <c r="J11" s="148">
        <f t="shared" si="4"/>
        <v>0</v>
      </c>
      <c r="K11" s="1297">
        <v>0</v>
      </c>
      <c r="L11" s="148">
        <f t="shared" si="5"/>
        <v>0</v>
      </c>
      <c r="M11" s="1647">
        <v>0</v>
      </c>
      <c r="N11" s="148">
        <f t="shared" si="6"/>
        <v>0</v>
      </c>
      <c r="O11" s="1630">
        <v>0</v>
      </c>
      <c r="P11" s="148">
        <f t="shared" si="7"/>
        <v>0</v>
      </c>
      <c r="R11" s="148">
        <f>Q11/Q$12*100</f>
        <v>0</v>
      </c>
      <c r="S11" s="147">
        <v>0</v>
      </c>
      <c r="T11" s="148">
        <f t="shared" si="8"/>
        <v>0</v>
      </c>
      <c r="U11" s="147">
        <v>0</v>
      </c>
      <c r="V11" s="148">
        <f t="shared" si="9"/>
        <v>0</v>
      </c>
      <c r="W11" s="147">
        <v>0</v>
      </c>
      <c r="X11" s="148">
        <f t="shared" si="10"/>
        <v>0</v>
      </c>
      <c r="Y11" s="147">
        <v>0</v>
      </c>
      <c r="Z11" s="148">
        <f t="shared" si="11"/>
        <v>0</v>
      </c>
      <c r="AA11" s="147">
        <v>0</v>
      </c>
      <c r="AB11" s="148">
        <f t="shared" si="12"/>
        <v>0</v>
      </c>
      <c r="AC11" s="147">
        <v>0</v>
      </c>
      <c r="AD11" s="148">
        <f t="shared" si="13"/>
        <v>0</v>
      </c>
      <c r="AE11" s="147">
        <v>0</v>
      </c>
      <c r="AF11" s="148">
        <f t="shared" si="14"/>
        <v>0</v>
      </c>
      <c r="AG11" s="302">
        <v>0</v>
      </c>
      <c r="AH11" s="148">
        <f t="shared" si="15"/>
        <v>0</v>
      </c>
      <c r="AJ11" s="148">
        <f t="shared" si="16"/>
        <v>0</v>
      </c>
      <c r="AK11" s="147">
        <v>2.9</v>
      </c>
      <c r="AL11" s="148">
        <f t="shared" si="17"/>
        <v>0.22244381376083452</v>
      </c>
      <c r="AN11" s="148">
        <f t="shared" si="18"/>
        <v>0</v>
      </c>
    </row>
    <row r="12" spans="1:60" s="147" customFormat="1" ht="12.75" customHeight="1" thickBot="1">
      <c r="A12" s="198" t="s">
        <v>3</v>
      </c>
      <c r="B12" s="1618">
        <f t="shared" si="0"/>
        <v>20543.375603739998</v>
      </c>
      <c r="C12" s="1618">
        <f>SUM(C7:C11)</f>
        <v>275.67365600000005</v>
      </c>
      <c r="D12" s="209">
        <f t="shared" si="1"/>
        <v>100</v>
      </c>
      <c r="E12" s="1618">
        <f>SUM(E7:E11)</f>
        <v>1737.9939999999997</v>
      </c>
      <c r="F12" s="209">
        <f t="shared" si="2"/>
        <v>100</v>
      </c>
      <c r="G12" s="1618">
        <v>6741</v>
      </c>
      <c r="H12" s="209">
        <f t="shared" si="3"/>
        <v>100</v>
      </c>
      <c r="I12" s="1618">
        <f>SUM(I7:I11)</f>
        <v>1876.7</v>
      </c>
      <c r="J12" s="209">
        <f t="shared" si="4"/>
        <v>100</v>
      </c>
      <c r="K12" s="1618">
        <f>SUM(K7:K11)</f>
        <v>671.06</v>
      </c>
      <c r="L12" s="209">
        <f t="shared" si="5"/>
        <v>100</v>
      </c>
      <c r="M12" s="1650">
        <f>SUM(M7:M11)</f>
        <v>926.59999999999991</v>
      </c>
      <c r="N12" s="209">
        <f t="shared" si="6"/>
        <v>100</v>
      </c>
      <c r="O12" s="1636">
        <f>SUM(O7:O11)</f>
        <v>221.10599999999999</v>
      </c>
      <c r="P12" s="209">
        <f t="shared" si="7"/>
        <v>100</v>
      </c>
      <c r="Q12" s="67">
        <v>1.0000000000000001E-5</v>
      </c>
      <c r="R12" s="209">
        <v>0</v>
      </c>
      <c r="S12" s="67">
        <v>1272.2</v>
      </c>
      <c r="T12" s="209">
        <f t="shared" si="8"/>
        <v>100</v>
      </c>
      <c r="U12" s="67">
        <v>891.5</v>
      </c>
      <c r="V12" s="209">
        <f t="shared" si="9"/>
        <v>100</v>
      </c>
      <c r="W12" s="67">
        <v>1.002</v>
      </c>
      <c r="X12" s="209">
        <f t="shared" si="10"/>
        <v>100</v>
      </c>
      <c r="Y12" s="67">
        <v>204.96899999999999</v>
      </c>
      <c r="Z12" s="209">
        <f t="shared" si="11"/>
        <v>100</v>
      </c>
      <c r="AA12" s="67">
        <v>213.92922632</v>
      </c>
      <c r="AB12" s="209">
        <f t="shared" si="12"/>
        <v>100</v>
      </c>
      <c r="AC12" s="67">
        <v>3053.5117114199993</v>
      </c>
      <c r="AD12" s="209">
        <f t="shared" si="13"/>
        <v>100</v>
      </c>
      <c r="AE12" s="67">
        <v>927.2</v>
      </c>
      <c r="AF12" s="209">
        <f t="shared" si="14"/>
        <v>100</v>
      </c>
      <c r="AG12" s="67">
        <f>SUM(AG7:AG11)</f>
        <v>11.6</v>
      </c>
      <c r="AH12" s="209">
        <f t="shared" si="15"/>
        <v>100</v>
      </c>
      <c r="AI12" s="67">
        <v>202.03</v>
      </c>
      <c r="AJ12" s="209">
        <f t="shared" si="16"/>
        <v>100</v>
      </c>
      <c r="AK12" s="67">
        <v>1303.7</v>
      </c>
      <c r="AL12" s="209">
        <f t="shared" si="17"/>
        <v>100</v>
      </c>
      <c r="AM12" s="67">
        <f>SUM(AM7:AM11)</f>
        <v>11.6</v>
      </c>
      <c r="AN12" s="209">
        <f t="shared" si="18"/>
        <v>100</v>
      </c>
    </row>
    <row r="13" spans="1:60" s="147" customFormat="1" ht="12.75" customHeight="1">
      <c r="A13" s="63" t="s">
        <v>206</v>
      </c>
      <c r="C13" s="1297"/>
      <c r="D13" s="148"/>
      <c r="E13" s="1297"/>
      <c r="F13" s="148"/>
      <c r="G13" s="1297"/>
      <c r="H13" s="148"/>
      <c r="I13" s="1297"/>
      <c r="J13" s="148"/>
      <c r="K13" s="1297"/>
      <c r="L13" s="148"/>
      <c r="M13" s="1647"/>
      <c r="N13" s="148"/>
      <c r="O13" s="1630"/>
      <c r="P13" s="148"/>
      <c r="R13" s="148"/>
      <c r="T13" s="148"/>
      <c r="V13" s="148"/>
      <c r="X13" s="148"/>
      <c r="Z13" s="148"/>
      <c r="AB13" s="148"/>
      <c r="AD13" s="148"/>
      <c r="AF13" s="148"/>
      <c r="AH13" s="148"/>
      <c r="AJ13" s="148"/>
      <c r="AL13" s="148"/>
      <c r="AN13" s="148"/>
    </row>
    <row r="14" spans="1:60" s="147" customFormat="1" ht="12.75" customHeight="1">
      <c r="A14" s="147" t="s">
        <v>207</v>
      </c>
      <c r="B14" s="147">
        <f t="shared" ref="B14:B19" si="19">C14+E14+G14+I14+K14+M14+O14+Q14+S14+U14+W14+Y14+AA14+AC14+AE14+AG14+AI14+AK14+AM14</f>
        <v>0</v>
      </c>
      <c r="C14" s="1297"/>
      <c r="D14" s="148">
        <f t="shared" si="1"/>
        <v>0</v>
      </c>
      <c r="E14" s="1297"/>
      <c r="F14" s="148">
        <f t="shared" si="2"/>
        <v>0</v>
      </c>
      <c r="G14" s="1297"/>
      <c r="H14" s="148">
        <f t="shared" si="3"/>
        <v>0</v>
      </c>
      <c r="I14" s="1297"/>
      <c r="J14" s="148">
        <f t="shared" si="4"/>
        <v>0</v>
      </c>
      <c r="K14" s="1297"/>
      <c r="L14" s="148">
        <f t="shared" si="5"/>
        <v>0</v>
      </c>
      <c r="M14" s="1647"/>
      <c r="N14" s="148">
        <f t="shared" si="6"/>
        <v>0</v>
      </c>
      <c r="O14" s="1630"/>
      <c r="P14" s="148">
        <f t="shared" si="7"/>
        <v>0</v>
      </c>
      <c r="R14" s="148">
        <f t="shared" ref="R14:R77" si="20">Q14/Q$12*100</f>
        <v>0</v>
      </c>
      <c r="S14" s="147">
        <v>0</v>
      </c>
      <c r="T14" s="148">
        <f t="shared" ref="T14:T45" si="21">S14/S$12*100</f>
        <v>0</v>
      </c>
      <c r="U14" s="147">
        <v>0</v>
      </c>
      <c r="V14" s="148">
        <f t="shared" ref="V14:V45" si="22">U14/U$12*100</f>
        <v>0</v>
      </c>
      <c r="W14" s="147">
        <v>0</v>
      </c>
      <c r="X14" s="148">
        <f t="shared" ref="X14:X45" si="23">W14/W$12*100</f>
        <v>0</v>
      </c>
      <c r="Y14" s="147">
        <v>0</v>
      </c>
      <c r="Z14" s="148">
        <f t="shared" ref="Z14:Z45" si="24">Y14/Y$12*100</f>
        <v>0</v>
      </c>
      <c r="AA14" s="147">
        <v>0</v>
      </c>
      <c r="AB14" s="148">
        <f t="shared" ref="AB14:AB45" si="25">AA14/AA$12*100</f>
        <v>0</v>
      </c>
      <c r="AC14" s="147">
        <v>0</v>
      </c>
      <c r="AD14" s="148">
        <f t="shared" ref="AD14:AD45" si="26">AC14/AC$12*100</f>
        <v>0</v>
      </c>
      <c r="AE14" s="147">
        <v>0</v>
      </c>
      <c r="AF14" s="148">
        <f t="shared" ref="AF14:AF45" si="27">AE14/AE$12*100</f>
        <v>0</v>
      </c>
      <c r="AH14" s="148"/>
      <c r="AJ14" s="148">
        <f t="shared" ref="AJ14:AJ45" si="28">AI14/AI$12*100</f>
        <v>0</v>
      </c>
      <c r="AK14" s="147">
        <v>0</v>
      </c>
      <c r="AL14" s="148">
        <f t="shared" ref="AL14:AL45" si="29">AK14/AK$12*100</f>
        <v>0</v>
      </c>
      <c r="AN14" s="148">
        <f t="shared" ref="AN14:AN45" si="30">AM14/AM$12*100</f>
        <v>0</v>
      </c>
    </row>
    <row r="15" spans="1:60" s="147" customFormat="1" ht="12.75" customHeight="1">
      <c r="A15" s="147" t="s">
        <v>208</v>
      </c>
      <c r="B15" s="147">
        <f t="shared" si="19"/>
        <v>0.85699999999999998</v>
      </c>
      <c r="C15" s="1297"/>
      <c r="D15" s="148">
        <f t="shared" si="1"/>
        <v>0</v>
      </c>
      <c r="E15" s="1297"/>
      <c r="F15" s="148">
        <f t="shared" si="2"/>
        <v>0</v>
      </c>
      <c r="G15" s="1297"/>
      <c r="H15" s="148">
        <f t="shared" si="3"/>
        <v>0</v>
      </c>
      <c r="I15" s="1297"/>
      <c r="J15" s="148">
        <f t="shared" si="4"/>
        <v>0</v>
      </c>
      <c r="K15" s="1297"/>
      <c r="L15" s="148">
        <f t="shared" si="5"/>
        <v>0</v>
      </c>
      <c r="M15" s="1647"/>
      <c r="N15" s="148">
        <f t="shared" si="6"/>
        <v>0</v>
      </c>
      <c r="O15" s="1630">
        <v>0.85699999999999998</v>
      </c>
      <c r="P15" s="148">
        <f t="shared" si="7"/>
        <v>0.38759689922480622</v>
      </c>
      <c r="R15" s="148">
        <f t="shared" si="20"/>
        <v>0</v>
      </c>
      <c r="S15" s="147">
        <v>0</v>
      </c>
      <c r="T15" s="148">
        <f t="shared" si="21"/>
        <v>0</v>
      </c>
      <c r="U15" s="147">
        <v>0</v>
      </c>
      <c r="V15" s="148">
        <f t="shared" si="22"/>
        <v>0</v>
      </c>
      <c r="W15" s="147">
        <v>0</v>
      </c>
      <c r="X15" s="148">
        <f t="shared" si="23"/>
        <v>0</v>
      </c>
      <c r="Y15" s="147">
        <v>0</v>
      </c>
      <c r="Z15" s="148">
        <f t="shared" si="24"/>
        <v>0</v>
      </c>
      <c r="AA15" s="147">
        <v>0</v>
      </c>
      <c r="AB15" s="148">
        <f t="shared" si="25"/>
        <v>0</v>
      </c>
      <c r="AC15" s="147">
        <v>0</v>
      </c>
      <c r="AD15" s="148">
        <f t="shared" si="26"/>
        <v>0</v>
      </c>
      <c r="AE15" s="147">
        <v>0</v>
      </c>
      <c r="AF15" s="148">
        <f t="shared" si="27"/>
        <v>0</v>
      </c>
      <c r="AH15" s="148"/>
      <c r="AJ15" s="148">
        <f t="shared" si="28"/>
        <v>0</v>
      </c>
      <c r="AK15" s="147">
        <v>0</v>
      </c>
      <c r="AL15" s="148">
        <f t="shared" si="29"/>
        <v>0</v>
      </c>
      <c r="AN15" s="148">
        <f t="shared" si="30"/>
        <v>0</v>
      </c>
    </row>
    <row r="16" spans="1:60" s="147" customFormat="1" ht="12.75" customHeight="1">
      <c r="A16" s="147" t="s">
        <v>209</v>
      </c>
      <c r="B16" s="147">
        <f t="shared" si="19"/>
        <v>0</v>
      </c>
      <c r="C16" s="1297"/>
      <c r="D16" s="148">
        <f t="shared" si="1"/>
        <v>0</v>
      </c>
      <c r="E16" s="1297"/>
      <c r="F16" s="148">
        <f t="shared" si="2"/>
        <v>0</v>
      </c>
      <c r="G16" s="1297"/>
      <c r="H16" s="148">
        <f t="shared" si="3"/>
        <v>0</v>
      </c>
      <c r="I16" s="1297"/>
      <c r="J16" s="148">
        <f t="shared" si="4"/>
        <v>0</v>
      </c>
      <c r="K16" s="1297"/>
      <c r="L16" s="148">
        <f t="shared" si="5"/>
        <v>0</v>
      </c>
      <c r="M16" s="1647"/>
      <c r="N16" s="148">
        <f t="shared" si="6"/>
        <v>0</v>
      </c>
      <c r="O16" s="1630"/>
      <c r="P16" s="148">
        <f t="shared" si="7"/>
        <v>0</v>
      </c>
      <c r="R16" s="148">
        <f t="shared" si="20"/>
        <v>0</v>
      </c>
      <c r="S16" s="147">
        <v>0</v>
      </c>
      <c r="T16" s="148">
        <f t="shared" si="21"/>
        <v>0</v>
      </c>
      <c r="U16" s="147">
        <v>0</v>
      </c>
      <c r="V16" s="148">
        <f t="shared" si="22"/>
        <v>0</v>
      </c>
      <c r="W16" s="147">
        <v>0</v>
      </c>
      <c r="X16" s="148">
        <f t="shared" si="23"/>
        <v>0</v>
      </c>
      <c r="Y16" s="147">
        <v>0</v>
      </c>
      <c r="Z16" s="148">
        <f t="shared" si="24"/>
        <v>0</v>
      </c>
      <c r="AA16" s="147">
        <v>0</v>
      </c>
      <c r="AB16" s="148">
        <f t="shared" si="25"/>
        <v>0</v>
      </c>
      <c r="AC16" s="147">
        <v>0</v>
      </c>
      <c r="AD16" s="148">
        <f t="shared" si="26"/>
        <v>0</v>
      </c>
      <c r="AE16" s="147">
        <v>0</v>
      </c>
      <c r="AF16" s="148">
        <f t="shared" si="27"/>
        <v>0</v>
      </c>
      <c r="AH16" s="148"/>
      <c r="AJ16" s="148">
        <f t="shared" si="28"/>
        <v>0</v>
      </c>
      <c r="AK16" s="147">
        <v>0</v>
      </c>
      <c r="AL16" s="148">
        <f t="shared" si="29"/>
        <v>0</v>
      </c>
      <c r="AN16" s="148">
        <f t="shared" si="30"/>
        <v>0</v>
      </c>
    </row>
    <row r="17" spans="1:40" s="147" customFormat="1" ht="12.75" customHeight="1">
      <c r="A17" s="147" t="s">
        <v>210</v>
      </c>
      <c r="B17" s="147">
        <f t="shared" si="19"/>
        <v>8.34</v>
      </c>
      <c r="C17" s="1297"/>
      <c r="D17" s="148">
        <f t="shared" si="1"/>
        <v>0</v>
      </c>
      <c r="E17" s="1297"/>
      <c r="F17" s="148">
        <f t="shared" si="2"/>
        <v>0</v>
      </c>
      <c r="G17" s="1297"/>
      <c r="H17" s="148">
        <f t="shared" si="3"/>
        <v>0</v>
      </c>
      <c r="I17" s="1297"/>
      <c r="J17" s="148">
        <f t="shared" si="4"/>
        <v>0</v>
      </c>
      <c r="K17" s="1297"/>
      <c r="L17" s="148">
        <f t="shared" si="5"/>
        <v>0</v>
      </c>
      <c r="M17" s="1647"/>
      <c r="N17" s="148">
        <f t="shared" si="6"/>
        <v>0</v>
      </c>
      <c r="O17" s="1630">
        <v>2.64</v>
      </c>
      <c r="P17" s="148">
        <f t="shared" si="7"/>
        <v>1.1939974491872678</v>
      </c>
      <c r="R17" s="148">
        <f t="shared" si="20"/>
        <v>0</v>
      </c>
      <c r="S17" s="147">
        <v>5.7</v>
      </c>
      <c r="T17" s="148">
        <f t="shared" si="21"/>
        <v>0.44804276057223713</v>
      </c>
      <c r="U17" s="147">
        <v>0</v>
      </c>
      <c r="V17" s="148">
        <f t="shared" si="22"/>
        <v>0</v>
      </c>
      <c r="W17" s="147">
        <v>0</v>
      </c>
      <c r="X17" s="148">
        <f t="shared" si="23"/>
        <v>0</v>
      </c>
      <c r="Y17" s="147">
        <v>0</v>
      </c>
      <c r="Z17" s="148">
        <f t="shared" si="24"/>
        <v>0</v>
      </c>
      <c r="AA17" s="147">
        <v>0</v>
      </c>
      <c r="AB17" s="148">
        <f t="shared" si="25"/>
        <v>0</v>
      </c>
      <c r="AC17" s="147">
        <v>0</v>
      </c>
      <c r="AD17" s="148">
        <f t="shared" si="26"/>
        <v>0</v>
      </c>
      <c r="AE17" s="147">
        <v>0</v>
      </c>
      <c r="AF17" s="148">
        <f t="shared" si="27"/>
        <v>0</v>
      </c>
      <c r="AH17" s="148"/>
      <c r="AJ17" s="148">
        <f t="shared" si="28"/>
        <v>0</v>
      </c>
      <c r="AK17" s="147">
        <v>0</v>
      </c>
      <c r="AL17" s="148">
        <f t="shared" si="29"/>
        <v>0</v>
      </c>
      <c r="AN17" s="148">
        <f t="shared" si="30"/>
        <v>0</v>
      </c>
    </row>
    <row r="18" spans="1:40" s="147" customFormat="1" ht="12.75" customHeight="1">
      <c r="A18" s="147" t="s">
        <v>211</v>
      </c>
      <c r="B18" s="147">
        <f t="shared" si="19"/>
        <v>24.940746750000002</v>
      </c>
      <c r="C18" s="1297"/>
      <c r="D18" s="148">
        <f t="shared" si="1"/>
        <v>0</v>
      </c>
      <c r="E18" s="1297"/>
      <c r="F18" s="148"/>
      <c r="G18" s="1297"/>
      <c r="H18" s="148">
        <f t="shared" si="3"/>
        <v>0</v>
      </c>
      <c r="I18" s="1297"/>
      <c r="J18" s="148">
        <f t="shared" si="4"/>
        <v>0</v>
      </c>
      <c r="K18" s="1297"/>
      <c r="L18" s="148">
        <f t="shared" si="5"/>
        <v>0</v>
      </c>
      <c r="M18" s="1647"/>
      <c r="N18" s="148">
        <f t="shared" si="6"/>
        <v>0</v>
      </c>
      <c r="O18" s="1630"/>
      <c r="P18" s="148">
        <f t="shared" si="7"/>
        <v>0</v>
      </c>
      <c r="R18" s="148">
        <f t="shared" si="20"/>
        <v>0</v>
      </c>
      <c r="S18" s="147">
        <v>0</v>
      </c>
      <c r="T18" s="148">
        <f t="shared" si="21"/>
        <v>0</v>
      </c>
      <c r="U18" s="147">
        <v>0</v>
      </c>
      <c r="V18" s="148">
        <f t="shared" si="22"/>
        <v>0</v>
      </c>
      <c r="W18" s="147">
        <v>0</v>
      </c>
      <c r="X18" s="148">
        <f t="shared" si="23"/>
        <v>0</v>
      </c>
      <c r="Y18" s="147">
        <v>0</v>
      </c>
      <c r="Z18" s="148">
        <f t="shared" si="24"/>
        <v>0</v>
      </c>
      <c r="AA18" s="147">
        <v>3.6103695</v>
      </c>
      <c r="AB18" s="148">
        <f t="shared" si="25"/>
        <v>1.6876466867596345</v>
      </c>
      <c r="AC18" s="147">
        <v>21.330377250000002</v>
      </c>
      <c r="AD18" s="148">
        <f t="shared" si="26"/>
        <v>0.69855233140994122</v>
      </c>
      <c r="AE18" s="147">
        <v>0</v>
      </c>
      <c r="AF18" s="148">
        <f t="shared" si="27"/>
        <v>0</v>
      </c>
      <c r="AH18" s="148"/>
      <c r="AJ18" s="148">
        <f t="shared" si="28"/>
        <v>0</v>
      </c>
      <c r="AK18" s="147">
        <v>0</v>
      </c>
      <c r="AL18" s="148">
        <f t="shared" si="29"/>
        <v>0</v>
      </c>
      <c r="AN18" s="148">
        <f t="shared" si="30"/>
        <v>0</v>
      </c>
    </row>
    <row r="19" spans="1:40" s="147" customFormat="1" ht="12.75" customHeight="1" thickBot="1">
      <c r="A19" s="147" t="s">
        <v>212</v>
      </c>
      <c r="B19" s="147">
        <f t="shared" si="19"/>
        <v>14</v>
      </c>
      <c r="C19" s="1297"/>
      <c r="D19" s="148">
        <f t="shared" si="1"/>
        <v>0</v>
      </c>
      <c r="E19" s="1297"/>
      <c r="F19" s="148">
        <f t="shared" si="2"/>
        <v>0</v>
      </c>
      <c r="G19" s="1297"/>
      <c r="H19" s="148">
        <f t="shared" si="3"/>
        <v>0</v>
      </c>
      <c r="I19" s="1297"/>
      <c r="J19" s="148">
        <f t="shared" si="4"/>
        <v>0</v>
      </c>
      <c r="K19" s="1297"/>
      <c r="L19" s="148">
        <f t="shared" si="5"/>
        <v>0</v>
      </c>
      <c r="M19" s="1647"/>
      <c r="N19" s="148">
        <f t="shared" si="6"/>
        <v>0</v>
      </c>
      <c r="O19" s="1630"/>
      <c r="P19" s="148">
        <f t="shared" si="7"/>
        <v>0</v>
      </c>
      <c r="R19" s="148">
        <f t="shared" si="20"/>
        <v>0</v>
      </c>
      <c r="S19" s="147">
        <v>13.8</v>
      </c>
      <c r="T19" s="148">
        <f t="shared" si="21"/>
        <v>1.0847351045433109</v>
      </c>
      <c r="U19" s="147">
        <v>0.2</v>
      </c>
      <c r="V19" s="148">
        <f t="shared" si="22"/>
        <v>2.2434099831744252E-2</v>
      </c>
      <c r="W19" s="147">
        <v>0</v>
      </c>
      <c r="X19" s="148">
        <f t="shared" si="23"/>
        <v>0</v>
      </c>
      <c r="Y19" s="147">
        <v>0</v>
      </c>
      <c r="Z19" s="148">
        <f t="shared" si="24"/>
        <v>0</v>
      </c>
      <c r="AA19" s="147">
        <v>0</v>
      </c>
      <c r="AB19" s="148">
        <f t="shared" si="25"/>
        <v>0</v>
      </c>
      <c r="AC19" s="147">
        <v>0</v>
      </c>
      <c r="AD19" s="148">
        <f t="shared" si="26"/>
        <v>0</v>
      </c>
      <c r="AE19" s="147">
        <v>0</v>
      </c>
      <c r="AF19" s="148">
        <f t="shared" si="27"/>
        <v>0</v>
      </c>
      <c r="AH19" s="148"/>
      <c r="AJ19" s="148">
        <f t="shared" si="28"/>
        <v>0</v>
      </c>
      <c r="AK19" s="147">
        <v>0</v>
      </c>
      <c r="AL19" s="148">
        <f t="shared" si="29"/>
        <v>0</v>
      </c>
      <c r="AN19" s="148">
        <f t="shared" si="30"/>
        <v>0</v>
      </c>
    </row>
    <row r="20" spans="1:40" s="147" customFormat="1" ht="12.75" customHeight="1" thickBot="1">
      <c r="A20" s="67" t="s">
        <v>213</v>
      </c>
      <c r="B20" s="67">
        <f>SUM(B14:B19)</f>
        <v>48.137746750000005</v>
      </c>
      <c r="C20" s="1618">
        <f>SUM(C14:C19)</f>
        <v>0</v>
      </c>
      <c r="D20" s="209">
        <f t="shared" si="1"/>
        <v>0</v>
      </c>
      <c r="E20" s="1618">
        <f>SUM(E14:E19)</f>
        <v>0</v>
      </c>
      <c r="F20" s="209">
        <f t="shared" si="2"/>
        <v>0</v>
      </c>
      <c r="G20" s="1618">
        <v>0</v>
      </c>
      <c r="H20" s="209">
        <f t="shared" si="3"/>
        <v>0</v>
      </c>
      <c r="I20" s="1618">
        <f>SUM(I14:I19)</f>
        <v>0</v>
      </c>
      <c r="J20" s="209">
        <f t="shared" si="4"/>
        <v>0</v>
      </c>
      <c r="K20" s="1618">
        <f>SUM(K14:K19)</f>
        <v>0</v>
      </c>
      <c r="L20" s="209">
        <f t="shared" si="5"/>
        <v>0</v>
      </c>
      <c r="M20" s="1650">
        <f>SUM(M14:M19)</f>
        <v>0</v>
      </c>
      <c r="N20" s="209">
        <f t="shared" si="6"/>
        <v>0</v>
      </c>
      <c r="O20" s="1636">
        <f>SUM(O14:O19)</f>
        <v>3.4969999999999999</v>
      </c>
      <c r="P20" s="209">
        <f t="shared" si="7"/>
        <v>1.5815943484120738</v>
      </c>
      <c r="Q20" s="67">
        <f>SUM(Q14:Q19)</f>
        <v>0</v>
      </c>
      <c r="R20" s="209">
        <f t="shared" si="20"/>
        <v>0</v>
      </c>
      <c r="S20" s="67">
        <v>19.5</v>
      </c>
      <c r="T20" s="209">
        <f t="shared" si="21"/>
        <v>1.5327778651155479</v>
      </c>
      <c r="U20" s="67">
        <v>0.2</v>
      </c>
      <c r="V20" s="209">
        <f t="shared" si="22"/>
        <v>2.2434099831744252E-2</v>
      </c>
      <c r="W20" s="67">
        <v>0</v>
      </c>
      <c r="X20" s="209">
        <f t="shared" si="23"/>
        <v>0</v>
      </c>
      <c r="Y20" s="67">
        <v>0</v>
      </c>
      <c r="Z20" s="209">
        <f t="shared" si="24"/>
        <v>0</v>
      </c>
      <c r="AA20" s="67">
        <v>3.6103695</v>
      </c>
      <c r="AB20" s="209">
        <f t="shared" si="25"/>
        <v>1.6876466867596345</v>
      </c>
      <c r="AC20" s="67">
        <v>21.330377250000002</v>
      </c>
      <c r="AD20" s="209">
        <f t="shared" si="26"/>
        <v>0.69855233140994122</v>
      </c>
      <c r="AE20" s="67">
        <v>0</v>
      </c>
      <c r="AF20" s="209">
        <f t="shared" si="27"/>
        <v>0</v>
      </c>
      <c r="AG20" s="67"/>
      <c r="AH20" s="209"/>
      <c r="AI20" s="67">
        <v>0</v>
      </c>
      <c r="AJ20" s="209">
        <f t="shared" si="28"/>
        <v>0</v>
      </c>
      <c r="AK20" s="67">
        <v>0</v>
      </c>
      <c r="AL20" s="209">
        <f t="shared" si="29"/>
        <v>0</v>
      </c>
      <c r="AM20" s="67">
        <f>SUM(AM14:AM19)</f>
        <v>0</v>
      </c>
      <c r="AN20" s="209">
        <f t="shared" si="30"/>
        <v>0</v>
      </c>
    </row>
    <row r="21" spans="1:40" s="147" customFormat="1" ht="12.75" customHeight="1">
      <c r="A21" s="147" t="s">
        <v>131</v>
      </c>
      <c r="B21" s="1792">
        <f>C21+E21+G21+I21+K21+M21+O21+Q21+S21+U21+W21+Y21+AA21+AC21+AE21+AG21+AI21+AK21+AM21</f>
        <v>123.43176</v>
      </c>
      <c r="C21" s="1297">
        <v>3.5387599999999999</v>
      </c>
      <c r="D21" s="148">
        <f t="shared" si="1"/>
        <v>1.2836772477091534</v>
      </c>
      <c r="E21" s="1297">
        <v>26.117000000000001</v>
      </c>
      <c r="F21" s="148">
        <f t="shared" si="2"/>
        <v>1.5027094454871539</v>
      </c>
      <c r="G21" s="1297">
        <v>29.48</v>
      </c>
      <c r="H21" s="148">
        <f t="shared" si="3"/>
        <v>0.43732383919299805</v>
      </c>
      <c r="I21" s="1297"/>
      <c r="J21" s="148">
        <f t="shared" si="4"/>
        <v>0</v>
      </c>
      <c r="K21" s="1297"/>
      <c r="L21" s="148">
        <f t="shared" si="5"/>
        <v>0</v>
      </c>
      <c r="M21" s="1647"/>
      <c r="N21" s="148">
        <f t="shared" si="6"/>
        <v>0</v>
      </c>
      <c r="O21" s="1630">
        <v>1.5960000000000001</v>
      </c>
      <c r="P21" s="148">
        <f t="shared" si="7"/>
        <v>0.72182573064503008</v>
      </c>
      <c r="R21" s="148">
        <f t="shared" si="20"/>
        <v>0</v>
      </c>
      <c r="S21" s="147">
        <v>0</v>
      </c>
      <c r="T21" s="148">
        <f t="shared" si="21"/>
        <v>0</v>
      </c>
      <c r="U21" s="147">
        <v>6.8</v>
      </c>
      <c r="V21" s="148">
        <f t="shared" si="22"/>
        <v>0.7627593942793045</v>
      </c>
      <c r="W21" s="147">
        <v>0</v>
      </c>
      <c r="X21" s="148">
        <f t="shared" si="23"/>
        <v>0</v>
      </c>
      <c r="Y21" s="147">
        <v>1.7</v>
      </c>
      <c r="Z21" s="148">
        <f t="shared" si="24"/>
        <v>0.82939371319565391</v>
      </c>
      <c r="AA21" s="147">
        <v>0</v>
      </c>
      <c r="AB21" s="148">
        <f t="shared" si="25"/>
        <v>0</v>
      </c>
      <c r="AC21" s="147">
        <v>0</v>
      </c>
      <c r="AD21" s="148">
        <f t="shared" si="26"/>
        <v>0</v>
      </c>
      <c r="AE21" s="147">
        <v>0</v>
      </c>
      <c r="AF21" s="148">
        <f t="shared" si="27"/>
        <v>0</v>
      </c>
      <c r="AH21" s="148"/>
      <c r="AI21" s="147">
        <v>1.8</v>
      </c>
      <c r="AJ21" s="148">
        <f t="shared" si="28"/>
        <v>0.89095678859575311</v>
      </c>
      <c r="AK21" s="147">
        <v>52.4</v>
      </c>
      <c r="AL21" s="148">
        <f t="shared" si="29"/>
        <v>4.0193296003681827</v>
      </c>
      <c r="AN21" s="148">
        <f t="shared" si="30"/>
        <v>0</v>
      </c>
    </row>
    <row r="22" spans="1:40" s="147" customFormat="1" ht="12.75" customHeight="1">
      <c r="A22" s="147" t="s">
        <v>133</v>
      </c>
      <c r="B22" s="1792">
        <f>C22+E22+G22+I22+K22+M22+O22+Q22+S22+U22+W22+Y22+AA22+AC22+AE22+AG22+AI22+AK22+AM22</f>
        <v>353.72808025000006</v>
      </c>
      <c r="C22" s="1297">
        <v>9.0220000000000002</v>
      </c>
      <c r="D22" s="148">
        <f t="shared" si="1"/>
        <v>3.2727102512834958</v>
      </c>
      <c r="E22" s="1297">
        <v>60.94</v>
      </c>
      <c r="F22" s="148">
        <f t="shared" si="2"/>
        <v>3.5063412186693399</v>
      </c>
      <c r="G22" s="1297">
        <v>95.74</v>
      </c>
      <c r="H22" s="148">
        <f t="shared" si="3"/>
        <v>1.4202640557780744</v>
      </c>
      <c r="I22" s="1297">
        <v>67.400000000000006</v>
      </c>
      <c r="J22" s="148"/>
      <c r="K22" s="1297">
        <v>11.275</v>
      </c>
      <c r="L22" s="148"/>
      <c r="M22" s="1647">
        <v>11.4</v>
      </c>
      <c r="N22" s="148">
        <f t="shared" si="6"/>
        <v>1.2303043384416146</v>
      </c>
      <c r="O22" s="1630">
        <v>4.5819999999999999</v>
      </c>
      <c r="P22" s="148">
        <f t="shared" si="7"/>
        <v>2.0723092091575985</v>
      </c>
      <c r="R22" s="148">
        <f t="shared" si="20"/>
        <v>0</v>
      </c>
      <c r="S22" s="147">
        <v>24.1</v>
      </c>
      <c r="T22" s="148">
        <f t="shared" si="21"/>
        <v>1.8943562332966517</v>
      </c>
      <c r="U22" s="147">
        <v>5.4</v>
      </c>
      <c r="V22" s="148">
        <f t="shared" si="22"/>
        <v>0.60572069545709484</v>
      </c>
      <c r="W22" s="147">
        <v>1.4E-2</v>
      </c>
      <c r="X22" s="148">
        <f t="shared" si="23"/>
        <v>1.3972055888223553</v>
      </c>
      <c r="Y22" s="147">
        <v>3.5</v>
      </c>
      <c r="Z22" s="148">
        <f t="shared" si="24"/>
        <v>1.7075752918734053</v>
      </c>
      <c r="AA22" s="147">
        <v>2.97505</v>
      </c>
      <c r="AB22" s="148">
        <f t="shared" si="25"/>
        <v>1.390670200223066</v>
      </c>
      <c r="AC22" s="147">
        <v>41.380030249999997</v>
      </c>
      <c r="AD22" s="148">
        <f t="shared" si="26"/>
        <v>1.3551619957847389</v>
      </c>
      <c r="AE22" s="147">
        <v>0</v>
      </c>
      <c r="AF22" s="148">
        <f t="shared" si="27"/>
        <v>0</v>
      </c>
      <c r="AH22" s="148"/>
      <c r="AI22" s="147">
        <v>0.7</v>
      </c>
      <c r="AJ22" s="148">
        <f t="shared" si="28"/>
        <v>0.34648319556501506</v>
      </c>
      <c r="AK22" s="147">
        <v>15.3</v>
      </c>
      <c r="AL22" s="148">
        <f t="shared" si="29"/>
        <v>1.1735828794968168</v>
      </c>
      <c r="AN22" s="148">
        <f t="shared" si="30"/>
        <v>0</v>
      </c>
    </row>
    <row r="23" spans="1:40" s="147" customFormat="1" ht="12.75" customHeight="1">
      <c r="A23" s="147" t="s">
        <v>135</v>
      </c>
      <c r="B23" s="1792">
        <f>C23+E23+G23+I23+K23+M23+O23+Q23+S23+U23+W23+Y23+AA23+AC23+AE23+AG23+AI23+AK23+AM23</f>
        <v>4098.88693246</v>
      </c>
      <c r="C23" s="1297">
        <f>2.16+5.914+30.463+0.592</f>
        <v>39.128999999999998</v>
      </c>
      <c r="D23" s="148">
        <f t="shared" si="1"/>
        <v>14.193956930001317</v>
      </c>
      <c r="E23" s="1297">
        <f>10.969+75.33+190.042+12.037</f>
        <v>288.37799999999999</v>
      </c>
      <c r="F23" s="148">
        <f t="shared" si="2"/>
        <v>16.592577419714914</v>
      </c>
      <c r="G23" s="1297">
        <v>1137.79</v>
      </c>
      <c r="H23" s="148">
        <f t="shared" si="3"/>
        <v>16.878653018839934</v>
      </c>
      <c r="I23" s="1297">
        <v>84.4</v>
      </c>
      <c r="J23" s="148">
        <f t="shared" si="4"/>
        <v>4.4972558213886078</v>
      </c>
      <c r="K23" s="1297">
        <f>115.882+16.947+39.296</f>
        <v>172.125</v>
      </c>
      <c r="L23" s="148">
        <f t="shared" si="5"/>
        <v>25.649718356033741</v>
      </c>
      <c r="M23" s="1647">
        <f>127.1+8.9+48.3</f>
        <v>184.3</v>
      </c>
      <c r="N23" s="148">
        <f t="shared" si="6"/>
        <v>19.889920138139438</v>
      </c>
      <c r="O23" s="1630">
        <v>40.886000000000003</v>
      </c>
      <c r="P23" s="148">
        <f t="shared" si="7"/>
        <v>18.491583222526753</v>
      </c>
      <c r="R23" s="148">
        <f t="shared" si="20"/>
        <v>0</v>
      </c>
      <c r="S23" s="147">
        <v>157.80000000000001</v>
      </c>
      <c r="T23" s="148">
        <f t="shared" si="21"/>
        <v>12.403710108473511</v>
      </c>
      <c r="U23" s="147">
        <v>367.6</v>
      </c>
      <c r="V23" s="148">
        <f t="shared" si="22"/>
        <v>41.233875490745937</v>
      </c>
      <c r="W23" s="147">
        <v>0.24099999999999999</v>
      </c>
      <c r="X23" s="148">
        <f t="shared" si="23"/>
        <v>24.051896207584829</v>
      </c>
      <c r="Y23" s="147">
        <v>44.4</v>
      </c>
      <c r="Z23" s="148">
        <f t="shared" si="24"/>
        <v>21.661812274051197</v>
      </c>
      <c r="AA23" s="147">
        <v>50.104814060000002</v>
      </c>
      <c r="AB23" s="148">
        <f t="shared" si="25"/>
        <v>23.421210332922033</v>
      </c>
      <c r="AC23" s="147">
        <v>1116.1331184000001</v>
      </c>
      <c r="AD23" s="148">
        <f t="shared" si="26"/>
        <v>36.55244269166257</v>
      </c>
      <c r="AE23" s="147">
        <v>262.3</v>
      </c>
      <c r="AF23" s="148">
        <f t="shared" si="27"/>
        <v>28.289473684210524</v>
      </c>
      <c r="AH23" s="148"/>
      <c r="AI23" s="147">
        <v>13.9</v>
      </c>
      <c r="AJ23" s="148">
        <f t="shared" si="28"/>
        <v>6.8801663119338716</v>
      </c>
      <c r="AK23" s="147">
        <v>139.4</v>
      </c>
      <c r="AL23" s="148">
        <f t="shared" si="29"/>
        <v>10.69264401319322</v>
      </c>
      <c r="AN23" s="148">
        <f t="shared" si="30"/>
        <v>0</v>
      </c>
    </row>
    <row r="24" spans="1:40" s="147" customFormat="1" ht="12.75" customHeight="1" thickBot="1">
      <c r="A24" s="147" t="s">
        <v>137</v>
      </c>
      <c r="B24" s="1792">
        <f>C24+E24+G24+I24+K24+M24+O24+Q24+S24+U24+W24+Y24+AA24+AC24+AE24+AG24+AI24+AK24+AM24</f>
        <v>1065.560446</v>
      </c>
      <c r="C24" s="1297">
        <v>18.837896000000001</v>
      </c>
      <c r="D24" s="148">
        <f t="shared" si="1"/>
        <v>6.833404494769713</v>
      </c>
      <c r="E24" s="1297">
        <v>115.292</v>
      </c>
      <c r="F24" s="148">
        <f t="shared" si="2"/>
        <v>6.6336247420877186</v>
      </c>
      <c r="G24" s="1297">
        <v>739.12</v>
      </c>
      <c r="H24" s="148">
        <f t="shared" si="3"/>
        <v>10.964545319685506</v>
      </c>
      <c r="I24" s="1297">
        <v>46</v>
      </c>
      <c r="J24" s="148">
        <f t="shared" si="4"/>
        <v>2.4511109926999519</v>
      </c>
      <c r="K24" s="1297"/>
      <c r="L24" s="148">
        <f t="shared" si="5"/>
        <v>0</v>
      </c>
      <c r="M24" s="1647">
        <v>10</v>
      </c>
      <c r="N24" s="148">
        <f t="shared" si="6"/>
        <v>1.0792143319663285</v>
      </c>
      <c r="O24" s="1630">
        <v>4.57</v>
      </c>
      <c r="P24" s="148">
        <f t="shared" si="7"/>
        <v>2.0668819480249292</v>
      </c>
      <c r="R24" s="148">
        <f t="shared" si="20"/>
        <v>0</v>
      </c>
      <c r="S24" s="147">
        <v>40</v>
      </c>
      <c r="T24" s="148">
        <f t="shared" si="21"/>
        <v>3.144159723313944</v>
      </c>
      <c r="U24" s="147">
        <v>0</v>
      </c>
      <c r="V24" s="148">
        <f t="shared" si="22"/>
        <v>0</v>
      </c>
      <c r="W24" s="147">
        <v>1.0999999999999999E-2</v>
      </c>
      <c r="X24" s="148">
        <f t="shared" si="23"/>
        <v>1.0978043912175648</v>
      </c>
      <c r="Y24" s="147">
        <v>2.1</v>
      </c>
      <c r="Z24" s="148">
        <f t="shared" si="24"/>
        <v>1.0245451751240431</v>
      </c>
      <c r="AA24" s="147">
        <v>0</v>
      </c>
      <c r="AB24" s="148">
        <f t="shared" si="25"/>
        <v>0</v>
      </c>
      <c r="AC24" s="147">
        <v>5.33955</v>
      </c>
      <c r="AD24" s="148">
        <f t="shared" si="26"/>
        <v>0.17486587590380998</v>
      </c>
      <c r="AE24" s="147">
        <v>0</v>
      </c>
      <c r="AF24" s="148">
        <f t="shared" si="27"/>
        <v>0</v>
      </c>
      <c r="AH24" s="148"/>
      <c r="AI24" s="147">
        <v>15.8</v>
      </c>
      <c r="AJ24" s="148">
        <f t="shared" si="28"/>
        <v>7.8206206998960557</v>
      </c>
      <c r="AK24" s="147">
        <v>67.900000000000006</v>
      </c>
      <c r="AL24" s="148">
        <f t="shared" si="29"/>
        <v>5.2082534325381609</v>
      </c>
      <c r="AM24" s="147">
        <v>0.59</v>
      </c>
      <c r="AN24" s="148">
        <f t="shared" si="30"/>
        <v>5.0862068965517242</v>
      </c>
    </row>
    <row r="25" spans="1:40" s="147" customFormat="1" ht="12.75" customHeight="1" thickBot="1">
      <c r="A25" s="67" t="s">
        <v>214</v>
      </c>
      <c r="B25" s="1798">
        <f>SUM(B21:B24)</f>
        <v>5641.6072187099999</v>
      </c>
      <c r="C25" s="1618">
        <f>SUM(C21:C24)</f>
        <v>70.527656000000007</v>
      </c>
      <c r="D25" s="209">
        <f t="shared" si="1"/>
        <v>25.583748923763682</v>
      </c>
      <c r="E25" s="1618">
        <f>SUM(E21:E24)</f>
        <v>490.72699999999998</v>
      </c>
      <c r="F25" s="209">
        <f t="shared" si="2"/>
        <v>28.23525282595913</v>
      </c>
      <c r="G25" s="1618">
        <v>2002.13</v>
      </c>
      <c r="H25" s="209">
        <f t="shared" si="3"/>
        <v>29.700786233496519</v>
      </c>
      <c r="I25" s="1618">
        <f>SUM(I21:I24)</f>
        <v>197.8</v>
      </c>
      <c r="J25" s="209">
        <f t="shared" si="4"/>
        <v>10.539777268609795</v>
      </c>
      <c r="K25" s="1618">
        <f>SUM(K21:K24)</f>
        <v>183.4</v>
      </c>
      <c r="L25" s="209">
        <f t="shared" si="5"/>
        <v>27.329895985455849</v>
      </c>
      <c r="M25" s="1650">
        <f>SUM(M21:M24)</f>
        <v>205.70000000000002</v>
      </c>
      <c r="N25" s="209">
        <f t="shared" si="6"/>
        <v>22.199438808547381</v>
      </c>
      <c r="O25" s="1636">
        <f>SUM(O21:O24)+0.1</f>
        <v>51.734000000000002</v>
      </c>
      <c r="P25" s="209">
        <f t="shared" si="7"/>
        <v>23.39782728645989</v>
      </c>
      <c r="Q25" s="67">
        <f>SUM(Q21:Q24)</f>
        <v>0</v>
      </c>
      <c r="R25" s="209">
        <f t="shared" si="20"/>
        <v>0</v>
      </c>
      <c r="S25" s="67">
        <v>221.9</v>
      </c>
      <c r="T25" s="209">
        <f t="shared" si="21"/>
        <v>17.442226065084107</v>
      </c>
      <c r="U25" s="67">
        <v>379.8</v>
      </c>
      <c r="V25" s="209">
        <f t="shared" si="22"/>
        <v>42.602355580482332</v>
      </c>
      <c r="W25" s="67">
        <v>0.26600000000000001</v>
      </c>
      <c r="X25" s="209">
        <f t="shared" si="23"/>
        <v>26.546906187624753</v>
      </c>
      <c r="Y25" s="67">
        <v>51.7</v>
      </c>
      <c r="Z25" s="209">
        <f t="shared" si="24"/>
        <v>25.223326454244305</v>
      </c>
      <c r="AA25" s="67">
        <v>53.079864060000006</v>
      </c>
      <c r="AB25" s="209">
        <f t="shared" si="25"/>
        <v>24.8118805331451</v>
      </c>
      <c r="AC25" s="67">
        <v>1162.8526986499999</v>
      </c>
      <c r="AD25" s="209">
        <f t="shared" si="26"/>
        <v>38.082470563351109</v>
      </c>
      <c r="AE25" s="67">
        <v>262.3</v>
      </c>
      <c r="AF25" s="209">
        <f t="shared" si="27"/>
        <v>28.289473684210524</v>
      </c>
      <c r="AG25" s="67"/>
      <c r="AH25" s="209"/>
      <c r="AI25" s="67">
        <v>32.200000000000003</v>
      </c>
      <c r="AJ25" s="209">
        <f t="shared" si="28"/>
        <v>15.938226995990695</v>
      </c>
      <c r="AK25" s="67">
        <v>275</v>
      </c>
      <c r="AL25" s="209">
        <f t="shared" si="29"/>
        <v>21.093809925596378</v>
      </c>
      <c r="AM25" s="67">
        <f>SUM(AM21:AM24)</f>
        <v>0.59</v>
      </c>
      <c r="AN25" s="209">
        <f t="shared" si="30"/>
        <v>5.0862068965517242</v>
      </c>
    </row>
    <row r="26" spans="1:40" s="147" customFormat="1" ht="12.75" customHeight="1">
      <c r="A26" s="147" t="s">
        <v>215</v>
      </c>
      <c r="B26" s="1792">
        <f t="shared" ref="B26:B32" si="31">C26+E26+G26+I26+K26+M26+O26+Q26+S26+U26+W26+Y26+AA26+AC26+AE26+AG26+AI26+AK26+AM26</f>
        <v>45.835000000000001</v>
      </c>
      <c r="C26" s="1297"/>
      <c r="D26" s="148">
        <f t="shared" si="1"/>
        <v>0</v>
      </c>
      <c r="E26" s="1297">
        <v>0.115</v>
      </c>
      <c r="F26" s="148">
        <f t="shared" si="2"/>
        <v>6.6168237634882526E-3</v>
      </c>
      <c r="G26" s="1297"/>
      <c r="H26" s="148">
        <f t="shared" si="3"/>
        <v>0</v>
      </c>
      <c r="I26" s="1297"/>
      <c r="J26" s="148">
        <f t="shared" si="4"/>
        <v>0</v>
      </c>
      <c r="K26" s="1297"/>
      <c r="L26" s="148">
        <f t="shared" si="5"/>
        <v>0</v>
      </c>
      <c r="M26" s="1647">
        <v>4.2</v>
      </c>
      <c r="N26" s="148">
        <f t="shared" si="6"/>
        <v>0.45327001942585804</v>
      </c>
      <c r="O26" s="1630">
        <v>0.66500000000000004</v>
      </c>
      <c r="P26" s="148">
        <f t="shared" si="7"/>
        <v>0.30076072110209584</v>
      </c>
      <c r="R26" s="148">
        <f t="shared" si="20"/>
        <v>0</v>
      </c>
      <c r="S26" s="147">
        <v>11.5</v>
      </c>
      <c r="T26" s="148">
        <f t="shared" si="21"/>
        <v>0.9039459204527589</v>
      </c>
      <c r="U26" s="147">
        <v>0</v>
      </c>
      <c r="V26" s="148">
        <f t="shared" si="22"/>
        <v>0</v>
      </c>
      <c r="W26" s="147">
        <v>0</v>
      </c>
      <c r="X26" s="148">
        <f t="shared" si="23"/>
        <v>0</v>
      </c>
      <c r="Y26" s="147">
        <v>0.85499999999999998</v>
      </c>
      <c r="Z26" s="148">
        <f t="shared" si="24"/>
        <v>0.41713624987193187</v>
      </c>
      <c r="AA26" s="147">
        <v>0</v>
      </c>
      <c r="AB26" s="148">
        <f t="shared" si="25"/>
        <v>0</v>
      </c>
      <c r="AC26" s="147">
        <v>0</v>
      </c>
      <c r="AD26" s="148">
        <f t="shared" si="26"/>
        <v>0</v>
      </c>
      <c r="AE26" s="147">
        <v>0</v>
      </c>
      <c r="AF26" s="148">
        <f t="shared" si="27"/>
        <v>0</v>
      </c>
      <c r="AH26" s="148"/>
      <c r="AI26" s="147">
        <v>1.9</v>
      </c>
      <c r="AJ26" s="148">
        <f t="shared" si="28"/>
        <v>0.94045438796218384</v>
      </c>
      <c r="AK26" s="147">
        <v>26.6</v>
      </c>
      <c r="AL26" s="148">
        <f t="shared" si="29"/>
        <v>2.0403467055304136</v>
      </c>
      <c r="AN26" s="148">
        <f t="shared" si="30"/>
        <v>0</v>
      </c>
    </row>
    <row r="27" spans="1:40" s="147" customFormat="1" ht="12.75" customHeight="1">
      <c r="A27" s="147" t="s">
        <v>216</v>
      </c>
      <c r="B27" s="1792">
        <f t="shared" si="31"/>
        <v>230.80958987000002</v>
      </c>
      <c r="C27" s="1297"/>
      <c r="D27" s="148">
        <f t="shared" si="1"/>
        <v>0</v>
      </c>
      <c r="E27" s="1297"/>
      <c r="F27" s="148">
        <f t="shared" si="2"/>
        <v>0</v>
      </c>
      <c r="G27" s="1297"/>
      <c r="H27" s="148">
        <f t="shared" si="3"/>
        <v>0</v>
      </c>
      <c r="I27" s="1297"/>
      <c r="J27" s="148">
        <f t="shared" si="4"/>
        <v>0</v>
      </c>
      <c r="K27" s="1297"/>
      <c r="L27" s="148">
        <f t="shared" si="5"/>
        <v>0</v>
      </c>
      <c r="M27" s="1647"/>
      <c r="N27" s="148">
        <f t="shared" si="6"/>
        <v>0</v>
      </c>
      <c r="O27" s="1630">
        <v>5.7039999999999997</v>
      </c>
      <c r="P27" s="148">
        <f t="shared" si="7"/>
        <v>2.5797581250621873</v>
      </c>
      <c r="R27" s="148">
        <f t="shared" si="20"/>
        <v>0</v>
      </c>
      <c r="S27" s="147">
        <v>87.5</v>
      </c>
      <c r="T27" s="148">
        <f t="shared" si="21"/>
        <v>6.8778493947492523</v>
      </c>
      <c r="U27" s="147">
        <v>46.5</v>
      </c>
      <c r="V27" s="148">
        <f t="shared" si="22"/>
        <v>5.2159282108805378</v>
      </c>
      <c r="W27" s="147">
        <v>2.5000000000000001E-2</v>
      </c>
      <c r="X27" s="148">
        <f t="shared" si="23"/>
        <v>2.4950099800399204</v>
      </c>
      <c r="Y27" s="147">
        <v>3.9</v>
      </c>
      <c r="Z27" s="148">
        <f t="shared" si="24"/>
        <v>1.9027267538017942</v>
      </c>
      <c r="AA27" s="147">
        <v>0</v>
      </c>
      <c r="AB27" s="148">
        <f t="shared" si="25"/>
        <v>0</v>
      </c>
      <c r="AC27" s="147">
        <v>72.880589870000009</v>
      </c>
      <c r="AD27" s="148">
        <f t="shared" si="26"/>
        <v>2.3867794447104891</v>
      </c>
      <c r="AE27" s="147">
        <v>0</v>
      </c>
      <c r="AF27" s="148">
        <f t="shared" si="27"/>
        <v>0</v>
      </c>
      <c r="AH27" s="148"/>
      <c r="AJ27" s="148">
        <f t="shared" si="28"/>
        <v>0</v>
      </c>
      <c r="AK27" s="147">
        <v>14.3</v>
      </c>
      <c r="AL27" s="148">
        <f t="shared" si="29"/>
        <v>1.0968781161310117</v>
      </c>
      <c r="AN27" s="148">
        <f t="shared" si="30"/>
        <v>0</v>
      </c>
    </row>
    <row r="28" spans="1:40" s="147" customFormat="1" ht="12.75" customHeight="1">
      <c r="A28" s="147" t="s">
        <v>217</v>
      </c>
      <c r="B28" s="1792">
        <f t="shared" si="31"/>
        <v>691.67493765000006</v>
      </c>
      <c r="C28" s="1297">
        <f>5.529+4.808</f>
        <v>10.337</v>
      </c>
      <c r="D28" s="148">
        <f t="shared" si="1"/>
        <v>3.7497235499354344</v>
      </c>
      <c r="E28" s="1297">
        <f>60.751+45.254</f>
        <v>106.005</v>
      </c>
      <c r="F28" s="148">
        <f t="shared" si="2"/>
        <v>6.0992730699875839</v>
      </c>
      <c r="G28" s="1297">
        <v>114.6</v>
      </c>
      <c r="H28" s="148">
        <f t="shared" si="3"/>
        <v>1.7000445037828216</v>
      </c>
      <c r="I28" s="1297">
        <v>147</v>
      </c>
      <c r="J28" s="148">
        <f t="shared" si="4"/>
        <v>7.8328981723237598</v>
      </c>
      <c r="K28" s="1297">
        <v>32.798000000000002</v>
      </c>
      <c r="L28" s="148">
        <f t="shared" si="5"/>
        <v>4.8874914314666356</v>
      </c>
      <c r="M28" s="1647">
        <v>35.700000000000003</v>
      </c>
      <c r="N28" s="148">
        <f t="shared" si="6"/>
        <v>3.8527951651197934</v>
      </c>
      <c r="O28" s="1630">
        <v>19.306000000000001</v>
      </c>
      <c r="P28" s="148">
        <f t="shared" si="7"/>
        <v>8.7315586189429517</v>
      </c>
      <c r="R28" s="148">
        <f t="shared" si="20"/>
        <v>0</v>
      </c>
      <c r="S28" s="147">
        <v>0</v>
      </c>
      <c r="T28" s="148">
        <f t="shared" si="21"/>
        <v>0</v>
      </c>
      <c r="U28" s="147">
        <v>0</v>
      </c>
      <c r="V28" s="148">
        <f t="shared" si="22"/>
        <v>0</v>
      </c>
      <c r="W28" s="147">
        <v>4.2999999999999997E-2</v>
      </c>
      <c r="X28" s="148">
        <f t="shared" si="23"/>
        <v>4.2914171656686619</v>
      </c>
      <c r="Y28" s="147">
        <v>9</v>
      </c>
      <c r="Z28" s="148">
        <f t="shared" si="24"/>
        <v>4.3909078933887562</v>
      </c>
      <c r="AA28" s="147">
        <v>15.8429535</v>
      </c>
      <c r="AB28" s="148">
        <f t="shared" si="25"/>
        <v>7.4056984978301958</v>
      </c>
      <c r="AC28" s="147">
        <v>125.11298415</v>
      </c>
      <c r="AD28" s="148">
        <f t="shared" si="26"/>
        <v>4.0973474469438891</v>
      </c>
      <c r="AE28" s="147">
        <v>23.1</v>
      </c>
      <c r="AF28" s="148">
        <f t="shared" si="27"/>
        <v>2.4913718723037102</v>
      </c>
      <c r="AH28" s="148"/>
      <c r="AI28" s="147">
        <v>13.7</v>
      </c>
      <c r="AJ28" s="148">
        <f t="shared" si="28"/>
        <v>6.7811711132010091</v>
      </c>
      <c r="AK28" s="147">
        <v>38.700000000000003</v>
      </c>
      <c r="AL28" s="148">
        <f t="shared" si="29"/>
        <v>2.9684743422566542</v>
      </c>
      <c r="AM28" s="147">
        <v>0.43</v>
      </c>
      <c r="AN28" s="148">
        <f t="shared" si="30"/>
        <v>3.7068965517241379</v>
      </c>
    </row>
    <row r="29" spans="1:40" s="147" customFormat="1" ht="12.75" customHeight="1">
      <c r="A29" s="147" t="s">
        <v>218</v>
      </c>
      <c r="B29" s="1792">
        <f t="shared" si="31"/>
        <v>262.43899999999996</v>
      </c>
      <c r="C29" s="1297"/>
      <c r="D29" s="148">
        <f t="shared" si="1"/>
        <v>0</v>
      </c>
      <c r="E29" s="1297"/>
      <c r="F29" s="148">
        <f t="shared" si="2"/>
        <v>0</v>
      </c>
      <c r="G29" s="1297">
        <v>80.632999999999996</v>
      </c>
      <c r="H29" s="148">
        <f t="shared" si="3"/>
        <v>1.1961578400830737</v>
      </c>
      <c r="I29" s="1297"/>
      <c r="J29" s="148">
        <f t="shared" si="4"/>
        <v>0</v>
      </c>
      <c r="K29" s="1297">
        <v>12.705</v>
      </c>
      <c r="L29" s="148">
        <f t="shared" si="5"/>
        <v>1.8932733287634489</v>
      </c>
      <c r="M29" s="1647">
        <v>16.100000000000001</v>
      </c>
      <c r="N29" s="148">
        <f t="shared" si="6"/>
        <v>1.7375350744657891</v>
      </c>
      <c r="O29" s="1630">
        <v>0.38700000000000001</v>
      </c>
      <c r="P29" s="148">
        <f t="shared" si="7"/>
        <v>0.1750291715285881</v>
      </c>
      <c r="R29" s="148">
        <f t="shared" si="20"/>
        <v>0</v>
      </c>
      <c r="S29" s="147">
        <v>0</v>
      </c>
      <c r="T29" s="148">
        <f t="shared" si="21"/>
        <v>0</v>
      </c>
      <c r="U29" s="147">
        <v>7.9</v>
      </c>
      <c r="V29" s="148">
        <f t="shared" si="22"/>
        <v>0.88614694335389799</v>
      </c>
      <c r="W29" s="147">
        <v>1.4E-2</v>
      </c>
      <c r="X29" s="148">
        <f t="shared" si="23"/>
        <v>1.3972055888223553</v>
      </c>
      <c r="Y29" s="147">
        <v>2.5</v>
      </c>
      <c r="Z29" s="148">
        <f t="shared" si="24"/>
        <v>1.2196966370524323</v>
      </c>
      <c r="AA29" s="147">
        <v>0</v>
      </c>
      <c r="AB29" s="148">
        <f t="shared" si="25"/>
        <v>0</v>
      </c>
      <c r="AC29" s="147">
        <v>0</v>
      </c>
      <c r="AD29" s="148">
        <f t="shared" si="26"/>
        <v>0</v>
      </c>
      <c r="AE29" s="147">
        <v>49.7</v>
      </c>
      <c r="AF29" s="148">
        <f t="shared" si="27"/>
        <v>5.3602243313201035</v>
      </c>
      <c r="AH29" s="148"/>
      <c r="AJ29" s="148">
        <f t="shared" si="28"/>
        <v>0</v>
      </c>
      <c r="AK29" s="147">
        <v>92.5</v>
      </c>
      <c r="AL29" s="148">
        <f t="shared" si="29"/>
        <v>7.0951906113369638</v>
      </c>
      <c r="AN29" s="148">
        <f t="shared" si="30"/>
        <v>0</v>
      </c>
    </row>
    <row r="30" spans="1:40" s="147" customFormat="1" ht="12.75" customHeight="1">
      <c r="A30" s="147" t="s">
        <v>219</v>
      </c>
      <c r="B30" s="1792">
        <f t="shared" si="31"/>
        <v>8.1080000000000005</v>
      </c>
      <c r="C30" s="1297"/>
      <c r="D30" s="148">
        <f t="shared" si="1"/>
        <v>0</v>
      </c>
      <c r="E30" s="1297"/>
      <c r="F30" s="148">
        <f t="shared" si="2"/>
        <v>0</v>
      </c>
      <c r="G30" s="1297"/>
      <c r="H30" s="148">
        <f t="shared" si="3"/>
        <v>0</v>
      </c>
      <c r="I30" s="1297"/>
      <c r="J30" s="148">
        <f t="shared" si="4"/>
        <v>0</v>
      </c>
      <c r="K30" s="1297"/>
      <c r="L30" s="148">
        <f t="shared" si="5"/>
        <v>0</v>
      </c>
      <c r="M30" s="1647"/>
      <c r="N30" s="148">
        <f t="shared" si="6"/>
        <v>0</v>
      </c>
      <c r="O30" s="1630"/>
      <c r="P30" s="148">
        <f t="shared" si="7"/>
        <v>0</v>
      </c>
      <c r="R30" s="148">
        <f t="shared" si="20"/>
        <v>0</v>
      </c>
      <c r="S30" s="147">
        <v>0</v>
      </c>
      <c r="T30" s="148">
        <f t="shared" si="21"/>
        <v>0</v>
      </c>
      <c r="U30" s="147">
        <v>7.9</v>
      </c>
      <c r="V30" s="148">
        <f t="shared" si="22"/>
        <v>0.88614694335389799</v>
      </c>
      <c r="W30" s="147">
        <v>0</v>
      </c>
      <c r="X30" s="148">
        <f t="shared" si="23"/>
        <v>0</v>
      </c>
      <c r="Y30" s="147">
        <v>0.20799999999999999</v>
      </c>
      <c r="Z30" s="148">
        <f t="shared" si="24"/>
        <v>0.10147876020276236</v>
      </c>
      <c r="AA30" s="147">
        <v>0</v>
      </c>
      <c r="AB30" s="148">
        <f t="shared" si="25"/>
        <v>0</v>
      </c>
      <c r="AC30" s="147">
        <v>0</v>
      </c>
      <c r="AD30" s="148">
        <f t="shared" si="26"/>
        <v>0</v>
      </c>
      <c r="AE30" s="147">
        <v>0</v>
      </c>
      <c r="AF30" s="148">
        <f t="shared" si="27"/>
        <v>0</v>
      </c>
      <c r="AH30" s="148"/>
      <c r="AJ30" s="148">
        <f t="shared" si="28"/>
        <v>0</v>
      </c>
      <c r="AK30" s="147">
        <v>0</v>
      </c>
      <c r="AL30" s="148">
        <f t="shared" si="29"/>
        <v>0</v>
      </c>
      <c r="AN30" s="148">
        <f t="shared" si="30"/>
        <v>0</v>
      </c>
    </row>
    <row r="31" spans="1:40" s="147" customFormat="1" ht="12.75" customHeight="1">
      <c r="A31" s="147" t="s">
        <v>220</v>
      </c>
      <c r="B31" s="1792">
        <f t="shared" si="31"/>
        <v>507.52644019000002</v>
      </c>
      <c r="C31" s="1297">
        <v>3.5449999999999999</v>
      </c>
      <c r="D31" s="148">
        <f t="shared" si="1"/>
        <v>1.2859407937042773</v>
      </c>
      <c r="E31" s="1297"/>
      <c r="F31" s="148">
        <f t="shared" si="2"/>
        <v>0</v>
      </c>
      <c r="G31" s="1297">
        <v>123.34</v>
      </c>
      <c r="H31" s="148">
        <f t="shared" si="3"/>
        <v>1.8296988577362407</v>
      </c>
      <c r="I31" s="1297"/>
      <c r="J31" s="148">
        <f t="shared" si="4"/>
        <v>0</v>
      </c>
      <c r="K31" s="1297"/>
      <c r="L31" s="148">
        <f t="shared" si="5"/>
        <v>0</v>
      </c>
      <c r="M31" s="1647"/>
      <c r="N31" s="148">
        <f t="shared" si="6"/>
        <v>0</v>
      </c>
      <c r="O31" s="1630">
        <v>10.0222</v>
      </c>
      <c r="P31" s="148">
        <f t="shared" si="7"/>
        <v>4.5327580436532706</v>
      </c>
      <c r="R31" s="148">
        <f t="shared" si="20"/>
        <v>0</v>
      </c>
      <c r="S31" s="147">
        <v>48.3</v>
      </c>
      <c r="T31" s="148">
        <f t="shared" si="21"/>
        <v>3.7965728659015872</v>
      </c>
      <c r="U31" s="147">
        <v>54.8</v>
      </c>
      <c r="V31" s="148">
        <f t="shared" si="22"/>
        <v>6.1469433538979246</v>
      </c>
      <c r="W31" s="147">
        <v>2.5000000000000001E-2</v>
      </c>
      <c r="X31" s="148">
        <f t="shared" si="23"/>
        <v>2.4950099800399204</v>
      </c>
      <c r="Y31" s="147">
        <v>5.9</v>
      </c>
      <c r="Z31" s="148">
        <f t="shared" si="24"/>
        <v>2.8784840634437403</v>
      </c>
      <c r="AA31" s="147">
        <v>8.8916476899999992</v>
      </c>
      <c r="AB31" s="148">
        <f t="shared" si="25"/>
        <v>4.1563501364230051</v>
      </c>
      <c r="AC31" s="147">
        <v>202.50259249999999</v>
      </c>
      <c r="AD31" s="148">
        <f t="shared" si="26"/>
        <v>6.6317935425840746</v>
      </c>
      <c r="AE31" s="147">
        <v>0</v>
      </c>
      <c r="AF31" s="148">
        <f t="shared" si="27"/>
        <v>0</v>
      </c>
      <c r="AH31" s="148"/>
      <c r="AI31" s="147">
        <v>11.9</v>
      </c>
      <c r="AJ31" s="148">
        <f t="shared" si="28"/>
        <v>5.8902143246052567</v>
      </c>
      <c r="AK31" s="147">
        <v>38.299999999999997</v>
      </c>
      <c r="AL31" s="148">
        <f t="shared" si="29"/>
        <v>2.9377924369103319</v>
      </c>
      <c r="AN31" s="148">
        <f t="shared" si="30"/>
        <v>0</v>
      </c>
    </row>
    <row r="32" spans="1:40" s="147" customFormat="1" ht="12.75" customHeight="1" thickBot="1">
      <c r="A32" s="147" t="s">
        <v>221</v>
      </c>
      <c r="B32" s="1792">
        <f t="shared" si="31"/>
        <v>0</v>
      </c>
      <c r="C32" s="1297"/>
      <c r="D32" s="148">
        <f t="shared" si="1"/>
        <v>0</v>
      </c>
      <c r="E32" s="1297"/>
      <c r="F32" s="148">
        <f t="shared" si="2"/>
        <v>0</v>
      </c>
      <c r="G32" s="1297"/>
      <c r="H32" s="148">
        <f t="shared" si="3"/>
        <v>0</v>
      </c>
      <c r="I32" s="1297"/>
      <c r="J32" s="148">
        <f t="shared" si="4"/>
        <v>0</v>
      </c>
      <c r="K32" s="1297"/>
      <c r="L32" s="148">
        <f t="shared" si="5"/>
        <v>0</v>
      </c>
      <c r="M32" s="1647"/>
      <c r="N32" s="148">
        <f t="shared" si="6"/>
        <v>0</v>
      </c>
      <c r="O32" s="1630"/>
      <c r="P32" s="148">
        <f t="shared" si="7"/>
        <v>0</v>
      </c>
      <c r="R32" s="148">
        <f t="shared" si="20"/>
        <v>0</v>
      </c>
      <c r="S32" s="147">
        <v>0</v>
      </c>
      <c r="T32" s="148">
        <f t="shared" si="21"/>
        <v>0</v>
      </c>
      <c r="U32" s="147">
        <v>0</v>
      </c>
      <c r="V32" s="148">
        <f t="shared" si="22"/>
        <v>0</v>
      </c>
      <c r="W32" s="147">
        <v>0</v>
      </c>
      <c r="X32" s="148">
        <f t="shared" si="23"/>
        <v>0</v>
      </c>
      <c r="Y32" s="147">
        <v>0</v>
      </c>
      <c r="Z32" s="148">
        <f t="shared" si="24"/>
        <v>0</v>
      </c>
      <c r="AA32" s="147">
        <v>0</v>
      </c>
      <c r="AB32" s="148">
        <f t="shared" si="25"/>
        <v>0</v>
      </c>
      <c r="AC32" s="147">
        <v>0</v>
      </c>
      <c r="AD32" s="148">
        <f t="shared" si="26"/>
        <v>0</v>
      </c>
      <c r="AE32" s="147">
        <v>0</v>
      </c>
      <c r="AF32" s="148">
        <f t="shared" si="27"/>
        <v>0</v>
      </c>
      <c r="AH32" s="148"/>
      <c r="AJ32" s="148">
        <f t="shared" si="28"/>
        <v>0</v>
      </c>
      <c r="AK32" s="147">
        <v>0</v>
      </c>
      <c r="AL32" s="148">
        <f t="shared" si="29"/>
        <v>0</v>
      </c>
      <c r="AN32" s="148">
        <f t="shared" si="30"/>
        <v>0</v>
      </c>
    </row>
    <row r="33" spans="1:40" s="147" customFormat="1" ht="12.75" customHeight="1" thickBot="1">
      <c r="A33" s="67" t="s">
        <v>222</v>
      </c>
      <c r="B33" s="1798">
        <f>SUM(B26:B32)</f>
        <v>1746.39296771</v>
      </c>
      <c r="C33" s="1618">
        <f>SUM(C26:C32)</f>
        <v>13.882</v>
      </c>
      <c r="D33" s="209">
        <f t="shared" si="1"/>
        <v>5.0356643436397119</v>
      </c>
      <c r="E33" s="1618">
        <f>SUM(E26:E32)</f>
        <v>106.11999999999999</v>
      </c>
      <c r="F33" s="209">
        <f t="shared" si="2"/>
        <v>6.1058898937510726</v>
      </c>
      <c r="G33" s="1618">
        <v>318.47299999999996</v>
      </c>
      <c r="H33" s="209">
        <f t="shared" si="3"/>
        <v>4.7244177421747509</v>
      </c>
      <c r="I33" s="1618">
        <f>SUM(I26:I32)</f>
        <v>147</v>
      </c>
      <c r="J33" s="209">
        <f t="shared" si="4"/>
        <v>7.8328981723237598</v>
      </c>
      <c r="K33" s="1618">
        <f>SUM(K26:K32)</f>
        <v>45.503</v>
      </c>
      <c r="L33" s="209">
        <f t="shared" si="5"/>
        <v>6.7807647602300847</v>
      </c>
      <c r="M33" s="1650">
        <f>SUM(M26:M32)</f>
        <v>56.000000000000007</v>
      </c>
      <c r="N33" s="209">
        <f t="shared" si="6"/>
        <v>6.0436002590114413</v>
      </c>
      <c r="O33" s="1636">
        <f>SUM(O26:O32)</f>
        <v>36.084200000000003</v>
      </c>
      <c r="P33" s="209">
        <f t="shared" si="7"/>
        <v>16.319864680289093</v>
      </c>
      <c r="Q33" s="67">
        <f>SUM(Q26:Q32)</f>
        <v>0</v>
      </c>
      <c r="R33" s="209">
        <f t="shared" si="20"/>
        <v>0</v>
      </c>
      <c r="S33" s="67">
        <v>147.30000000000001</v>
      </c>
      <c r="T33" s="209">
        <f t="shared" si="21"/>
        <v>11.578368181103601</v>
      </c>
      <c r="U33" s="67">
        <v>117.1</v>
      </c>
      <c r="V33" s="209">
        <f t="shared" si="22"/>
        <v>13.135165451486259</v>
      </c>
      <c r="W33" s="67">
        <v>0.10700000000000001</v>
      </c>
      <c r="X33" s="209">
        <f t="shared" si="23"/>
        <v>10.678642714570859</v>
      </c>
      <c r="Y33" s="67">
        <v>22.363</v>
      </c>
      <c r="Z33" s="209">
        <f t="shared" si="24"/>
        <v>10.910430357761419</v>
      </c>
      <c r="AA33" s="67">
        <v>24.734601189999999</v>
      </c>
      <c r="AB33" s="209">
        <f t="shared" si="25"/>
        <v>11.562048634253202</v>
      </c>
      <c r="AC33" s="67">
        <v>400.49616651999997</v>
      </c>
      <c r="AD33" s="209">
        <f t="shared" si="26"/>
        <v>13.115920434238451</v>
      </c>
      <c r="AE33" s="67">
        <v>72.8</v>
      </c>
      <c r="AF33" s="209">
        <f t="shared" si="27"/>
        <v>7.8515962036238136</v>
      </c>
      <c r="AG33" s="67"/>
      <c r="AH33" s="209"/>
      <c r="AI33" s="67">
        <v>27.5</v>
      </c>
      <c r="AJ33" s="209">
        <f t="shared" si="28"/>
        <v>13.611839825768451</v>
      </c>
      <c r="AK33" s="67">
        <v>210.4</v>
      </c>
      <c r="AL33" s="209">
        <f t="shared" si="29"/>
        <v>16.138682212165374</v>
      </c>
      <c r="AM33" s="67">
        <f>SUM(AM26:AM32)</f>
        <v>0.43</v>
      </c>
      <c r="AN33" s="209">
        <f t="shared" si="30"/>
        <v>3.7068965517241379</v>
      </c>
    </row>
    <row r="34" spans="1:40" s="147" customFormat="1" ht="12.75" customHeight="1">
      <c r="A34" s="147" t="s">
        <v>223</v>
      </c>
      <c r="B34" s="1792">
        <f>C34+E34+G34+I34+K34+M34+O34+Q34+S34+U34+W34+Y34+AA34+AC34+AE34+AG34+AI34+AK34+AM34</f>
        <v>533.30705499999988</v>
      </c>
      <c r="C34" s="1297">
        <f>0.481+4.478</f>
        <v>4.9589999999999996</v>
      </c>
      <c r="D34" s="148">
        <f t="shared" si="1"/>
        <v>1.798866120163473</v>
      </c>
      <c r="E34" s="1297">
        <f>43.915</f>
        <v>43.914999999999999</v>
      </c>
      <c r="F34" s="148">
        <f t="shared" si="2"/>
        <v>2.5267636136833618</v>
      </c>
      <c r="G34" s="1297">
        <v>198.92</v>
      </c>
      <c r="H34" s="148">
        <f t="shared" si="3"/>
        <v>2.9508974929535676</v>
      </c>
      <c r="I34" s="1297">
        <v>51</v>
      </c>
      <c r="J34" s="148">
        <f t="shared" si="4"/>
        <v>2.7175361006021208</v>
      </c>
      <c r="K34" s="1297">
        <v>20.824999999999999</v>
      </c>
      <c r="L34" s="148">
        <f t="shared" si="5"/>
        <v>3.1032992578905017</v>
      </c>
      <c r="M34" s="1647">
        <v>43.5</v>
      </c>
      <c r="N34" s="148">
        <f t="shared" si="6"/>
        <v>4.6945823440535293</v>
      </c>
      <c r="O34" s="1630">
        <v>1.2669999999999999</v>
      </c>
      <c r="P34" s="148">
        <f t="shared" si="7"/>
        <v>0.57302832125767733</v>
      </c>
      <c r="R34" s="148">
        <f t="shared" si="20"/>
        <v>0</v>
      </c>
      <c r="S34" s="147">
        <v>25.8</v>
      </c>
      <c r="T34" s="148">
        <f t="shared" si="21"/>
        <v>2.0279830215374943</v>
      </c>
      <c r="U34" s="147">
        <v>12.4</v>
      </c>
      <c r="V34" s="148">
        <f t="shared" si="22"/>
        <v>1.3909141895681436</v>
      </c>
      <c r="W34" s="147">
        <v>2.4E-2</v>
      </c>
      <c r="X34" s="148">
        <f t="shared" si="23"/>
        <v>2.3952095808383236</v>
      </c>
      <c r="Y34" s="147">
        <v>4.9000000000000004</v>
      </c>
      <c r="Z34" s="148">
        <f t="shared" si="24"/>
        <v>2.3906054086227679</v>
      </c>
      <c r="AA34" s="147">
        <v>4.9357350000000002</v>
      </c>
      <c r="AB34" s="148">
        <f t="shared" si="25"/>
        <v>2.3071812509698981</v>
      </c>
      <c r="AC34" s="147">
        <v>28.761320000000001</v>
      </c>
      <c r="AD34" s="148">
        <f t="shared" si="26"/>
        <v>0.94190960173605787</v>
      </c>
      <c r="AE34" s="147">
        <v>78.8</v>
      </c>
      <c r="AF34" s="148">
        <f t="shared" si="27"/>
        <v>8.4987057808455564</v>
      </c>
      <c r="AH34" s="148"/>
      <c r="AJ34" s="148">
        <f t="shared" si="28"/>
        <v>0</v>
      </c>
      <c r="AK34" s="147">
        <v>13.3</v>
      </c>
      <c r="AL34" s="148">
        <f t="shared" si="29"/>
        <v>1.0201733527652068</v>
      </c>
      <c r="AN34" s="148">
        <f t="shared" si="30"/>
        <v>0</v>
      </c>
    </row>
    <row r="35" spans="1:40" s="147" customFormat="1" ht="12.75" customHeight="1">
      <c r="A35" s="147" t="s">
        <v>224</v>
      </c>
      <c r="B35" s="1792">
        <f>C35+E35+G35+I35+K35+M35+O35+Q35+S35+U35+W35+Y35+AA35+AC35+AE35+AG35+AI35+AK35+AM35</f>
        <v>250.84809000000001</v>
      </c>
      <c r="C35" s="1297">
        <v>2.0230000000000001</v>
      </c>
      <c r="D35" s="148">
        <f t="shared" si="1"/>
        <v>0.73383870963716602</v>
      </c>
      <c r="E35" s="1297"/>
      <c r="F35" s="148">
        <f t="shared" si="2"/>
        <v>0</v>
      </c>
      <c r="G35" s="1297">
        <v>110.355</v>
      </c>
      <c r="H35" s="148">
        <f t="shared" si="3"/>
        <v>1.6370716510903427</v>
      </c>
      <c r="I35" s="1297">
        <v>82.7</v>
      </c>
      <c r="J35" s="148">
        <f t="shared" si="4"/>
        <v>4.4066712847018703</v>
      </c>
      <c r="K35" s="1297"/>
      <c r="L35" s="148">
        <f t="shared" si="5"/>
        <v>0</v>
      </c>
      <c r="M35" s="1647">
        <v>1.5</v>
      </c>
      <c r="N35" s="148">
        <f t="shared" si="6"/>
        <v>0.1618821497949493</v>
      </c>
      <c r="O35" s="1630">
        <v>2.0289999999999999</v>
      </c>
      <c r="P35" s="148">
        <f t="shared" si="7"/>
        <v>0.9176594031821842</v>
      </c>
      <c r="R35" s="148">
        <f t="shared" si="20"/>
        <v>0</v>
      </c>
      <c r="S35" s="147">
        <v>0</v>
      </c>
      <c r="T35" s="148">
        <f t="shared" si="21"/>
        <v>0</v>
      </c>
      <c r="U35" s="147">
        <v>2.2999999999999998</v>
      </c>
      <c r="V35" s="148">
        <f t="shared" si="22"/>
        <v>0.25799214806505888</v>
      </c>
      <c r="W35" s="147">
        <v>2.5999999999999999E-2</v>
      </c>
      <c r="X35" s="148">
        <f t="shared" si="23"/>
        <v>2.5948103792415167</v>
      </c>
      <c r="Y35" s="147">
        <v>3.4</v>
      </c>
      <c r="Z35" s="148">
        <f t="shared" si="24"/>
        <v>1.6587874263913078</v>
      </c>
      <c r="AA35" s="147">
        <v>0</v>
      </c>
      <c r="AB35" s="148">
        <f t="shared" si="25"/>
        <v>0</v>
      </c>
      <c r="AC35" s="147">
        <v>29.015090000000001</v>
      </c>
      <c r="AD35" s="148">
        <f t="shared" si="26"/>
        <v>0.95022036075659511</v>
      </c>
      <c r="AE35" s="147">
        <v>0</v>
      </c>
      <c r="AF35" s="148">
        <f t="shared" si="27"/>
        <v>0</v>
      </c>
      <c r="AH35" s="148"/>
      <c r="AI35" s="147">
        <v>12.9</v>
      </c>
      <c r="AJ35" s="148">
        <f t="shared" si="28"/>
        <v>6.3851903182695642</v>
      </c>
      <c r="AK35" s="147">
        <v>4.5999999999999996</v>
      </c>
      <c r="AL35" s="148">
        <f t="shared" si="29"/>
        <v>0.35284191148270305</v>
      </c>
      <c r="AN35" s="148">
        <f t="shared" si="30"/>
        <v>0</v>
      </c>
    </row>
    <row r="36" spans="1:40" s="147" customFormat="1" ht="12.75" customHeight="1">
      <c r="A36" s="147" t="s">
        <v>225</v>
      </c>
      <c r="B36" s="1792">
        <f>C36+E36+G36+I36+K36+M36+O36+Q36+S36+U36+W36+Y36+AA36+AC36+AE36+AG36+AI36+AK36+AM36</f>
        <v>1378.4040292499999</v>
      </c>
      <c r="C36" s="1297">
        <f>5.224+1.344+6.598</f>
        <v>13.166</v>
      </c>
      <c r="D36" s="148">
        <f t="shared" si="1"/>
        <v>4.775936950609454</v>
      </c>
      <c r="E36" s="1297">
        <f>35.659+43.532</f>
        <v>79.191000000000003</v>
      </c>
      <c r="F36" s="148">
        <f t="shared" si="2"/>
        <v>4.5564599187338972</v>
      </c>
      <c r="G36" s="1297">
        <v>399.64</v>
      </c>
      <c r="H36" s="148">
        <f t="shared" si="3"/>
        <v>5.9284972556000595</v>
      </c>
      <c r="I36" s="1297">
        <v>371.3</v>
      </c>
      <c r="J36" s="148">
        <f t="shared" si="4"/>
        <v>19.784728512815047</v>
      </c>
      <c r="K36" s="1297">
        <v>64.948999999999998</v>
      </c>
      <c r="L36" s="148">
        <f t="shared" si="5"/>
        <v>9.6785682353291804</v>
      </c>
      <c r="M36" s="1647">
        <v>130.19999999999999</v>
      </c>
      <c r="N36" s="148">
        <f t="shared" si="6"/>
        <v>14.051370602201596</v>
      </c>
      <c r="O36" s="1630">
        <v>5.6239999999999997</v>
      </c>
      <c r="P36" s="148">
        <f t="shared" si="7"/>
        <v>2.5435763841777246</v>
      </c>
      <c r="R36" s="148">
        <f t="shared" si="20"/>
        <v>0</v>
      </c>
      <c r="S36" s="147">
        <v>59.7</v>
      </c>
      <c r="T36" s="148">
        <f t="shared" si="21"/>
        <v>4.6926583870460625</v>
      </c>
      <c r="U36" s="147">
        <v>9.1</v>
      </c>
      <c r="V36" s="148">
        <f t="shared" si="22"/>
        <v>1.0207515423443634</v>
      </c>
      <c r="W36" s="147">
        <v>7.5999999999999998E-2</v>
      </c>
      <c r="X36" s="148">
        <f t="shared" si="23"/>
        <v>7.5848303393213561</v>
      </c>
      <c r="Y36" s="147">
        <v>12.6</v>
      </c>
      <c r="Z36" s="148">
        <f t="shared" si="24"/>
        <v>6.1472710507442585</v>
      </c>
      <c r="AA36" s="147">
        <v>17.678941500000001</v>
      </c>
      <c r="AB36" s="148">
        <f t="shared" si="25"/>
        <v>8.2639206452116341</v>
      </c>
      <c r="AC36" s="147">
        <v>165.32908775000001</v>
      </c>
      <c r="AD36" s="148">
        <f t="shared" si="26"/>
        <v>5.4143918011408472</v>
      </c>
      <c r="AE36" s="147">
        <v>27.3</v>
      </c>
      <c r="AF36" s="148">
        <f t="shared" si="27"/>
        <v>2.9443485763589301</v>
      </c>
      <c r="AH36" s="148"/>
      <c r="AI36" s="147">
        <v>15.2</v>
      </c>
      <c r="AJ36" s="148">
        <f t="shared" si="28"/>
        <v>7.5236351036974707</v>
      </c>
      <c r="AK36" s="147">
        <v>7</v>
      </c>
      <c r="AL36" s="148">
        <f t="shared" si="29"/>
        <v>0.53693334356063505</v>
      </c>
      <c r="AM36" s="147">
        <v>0.35</v>
      </c>
      <c r="AN36" s="148">
        <f t="shared" si="30"/>
        <v>3.0172413793103448</v>
      </c>
    </row>
    <row r="37" spans="1:40" s="147" customFormat="1" ht="12.75" customHeight="1" thickBot="1">
      <c r="A37" s="147" t="s">
        <v>226</v>
      </c>
      <c r="B37" s="1792">
        <f>C37+E37+G37+I37+K37+M37+O37+Q37+S37+U37+W37+Y37+AA37+AC37+AE37+AG37+AI37+AK37+AM37</f>
        <v>236.00722760000002</v>
      </c>
      <c r="C37" s="1297">
        <f>1.515+1.687</f>
        <v>3.202</v>
      </c>
      <c r="D37" s="148">
        <f t="shared" si="1"/>
        <v>1.1615183135235816</v>
      </c>
      <c r="E37" s="1297">
        <f>1.796+19.828</f>
        <v>21.623999999999999</v>
      </c>
      <c r="F37" s="148">
        <f t="shared" si="2"/>
        <v>1.2441930179275649</v>
      </c>
      <c r="G37" s="1297"/>
      <c r="H37" s="148">
        <f t="shared" si="3"/>
        <v>0</v>
      </c>
      <c r="I37" s="1297">
        <v>121.6</v>
      </c>
      <c r="J37" s="148">
        <f t="shared" si="4"/>
        <v>6.4794586241807419</v>
      </c>
      <c r="K37" s="1297"/>
      <c r="L37" s="148">
        <f t="shared" si="5"/>
        <v>0</v>
      </c>
      <c r="M37" s="1647"/>
      <c r="N37" s="148">
        <f t="shared" si="6"/>
        <v>0</v>
      </c>
      <c r="O37" s="1630">
        <v>2.9849999999999999</v>
      </c>
      <c r="P37" s="148">
        <f t="shared" si="7"/>
        <v>1.3500312067515128</v>
      </c>
      <c r="R37" s="148">
        <f t="shared" si="20"/>
        <v>0</v>
      </c>
      <c r="S37" s="147">
        <v>34.4</v>
      </c>
      <c r="T37" s="148">
        <f t="shared" si="21"/>
        <v>2.7039773620499918</v>
      </c>
      <c r="U37" s="147">
        <v>0</v>
      </c>
      <c r="V37" s="148">
        <f t="shared" si="22"/>
        <v>0</v>
      </c>
      <c r="W37" s="147">
        <v>0</v>
      </c>
      <c r="X37" s="148">
        <f t="shared" si="23"/>
        <v>0</v>
      </c>
      <c r="Y37" s="147">
        <v>2.2999999999999998</v>
      </c>
      <c r="Z37" s="148">
        <f t="shared" si="24"/>
        <v>1.1221209060882376</v>
      </c>
      <c r="AA37" s="147">
        <v>9.1962276000000003</v>
      </c>
      <c r="AB37" s="148">
        <f t="shared" si="25"/>
        <v>4.2987242828822669</v>
      </c>
      <c r="AC37" s="147">
        <v>0</v>
      </c>
      <c r="AD37" s="148">
        <f t="shared" si="26"/>
        <v>0</v>
      </c>
      <c r="AE37" s="147">
        <v>0</v>
      </c>
      <c r="AF37" s="148">
        <f t="shared" si="27"/>
        <v>0</v>
      </c>
      <c r="AH37" s="148"/>
      <c r="AI37" s="147">
        <v>5.9</v>
      </c>
      <c r="AJ37" s="148">
        <f t="shared" si="28"/>
        <v>2.920358362619413</v>
      </c>
      <c r="AK37" s="147">
        <v>34.799999999999997</v>
      </c>
      <c r="AL37" s="148">
        <f t="shared" si="29"/>
        <v>2.6693257651300142</v>
      </c>
      <c r="AN37" s="148">
        <f t="shared" si="30"/>
        <v>0</v>
      </c>
    </row>
    <row r="38" spans="1:40" s="147" customFormat="1" ht="12.75" customHeight="1" thickBot="1">
      <c r="A38" s="67" t="s">
        <v>227</v>
      </c>
      <c r="B38" s="1798">
        <f>SUM(B34:B37)</f>
        <v>2398.5664018500001</v>
      </c>
      <c r="C38" s="1618">
        <f>SUM(C34:C37)</f>
        <v>23.35</v>
      </c>
      <c r="D38" s="209">
        <f t="shared" si="1"/>
        <v>8.470160093933675</v>
      </c>
      <c r="E38" s="1618">
        <f>SUM(E34:E37)</f>
        <v>144.72999999999999</v>
      </c>
      <c r="F38" s="209">
        <f t="shared" si="2"/>
        <v>8.3274165503448234</v>
      </c>
      <c r="G38" s="1618">
        <v>708.91499999999996</v>
      </c>
      <c r="H38" s="209">
        <f t="shared" si="3"/>
        <v>10.516466399643969</v>
      </c>
      <c r="I38" s="1618">
        <f>SUM(I34:I37)</f>
        <v>626.6</v>
      </c>
      <c r="J38" s="209">
        <f t="shared" si="4"/>
        <v>33.388394522299777</v>
      </c>
      <c r="K38" s="1618">
        <f>SUM(K34:K37)-0.1</f>
        <v>85.674000000000007</v>
      </c>
      <c r="L38" s="209">
        <f t="shared" si="5"/>
        <v>12.766965696062949</v>
      </c>
      <c r="M38" s="1650">
        <f>SUM(M34:M37)</f>
        <v>175.2</v>
      </c>
      <c r="N38" s="209">
        <f t="shared" si="6"/>
        <v>18.907835096050079</v>
      </c>
      <c r="O38" s="1636">
        <f>SUM(O34:O37)</f>
        <v>11.904999999999999</v>
      </c>
      <c r="P38" s="209">
        <f t="shared" si="7"/>
        <v>5.3842953153690987</v>
      </c>
      <c r="Q38" s="67">
        <f>SUM(Q34:Q37)</f>
        <v>0</v>
      </c>
      <c r="R38" s="209">
        <f t="shared" si="20"/>
        <v>0</v>
      </c>
      <c r="S38" s="67">
        <v>119.9</v>
      </c>
      <c r="T38" s="209">
        <f t="shared" si="21"/>
        <v>9.4246187706335487</v>
      </c>
      <c r="U38" s="67">
        <v>23.8</v>
      </c>
      <c r="V38" s="209">
        <f t="shared" si="22"/>
        <v>2.6696578799775663</v>
      </c>
      <c r="W38" s="67">
        <v>0.126</v>
      </c>
      <c r="X38" s="209">
        <f t="shared" si="23"/>
        <v>12.574850299401197</v>
      </c>
      <c r="Y38" s="67">
        <v>23.2</v>
      </c>
      <c r="Z38" s="209">
        <f t="shared" si="24"/>
        <v>11.318784791846571</v>
      </c>
      <c r="AA38" s="67">
        <v>31.810904100000002</v>
      </c>
      <c r="AB38" s="209">
        <f t="shared" si="25"/>
        <v>14.8698261790638</v>
      </c>
      <c r="AC38" s="67">
        <v>223.10549775000001</v>
      </c>
      <c r="AD38" s="209">
        <f t="shared" si="26"/>
        <v>7.3065217636334996</v>
      </c>
      <c r="AE38" s="67">
        <v>106.1</v>
      </c>
      <c r="AF38" s="209">
        <f t="shared" si="27"/>
        <v>11.443054357204485</v>
      </c>
      <c r="AG38" s="67"/>
      <c r="AH38" s="209"/>
      <c r="AI38" s="67">
        <v>34</v>
      </c>
      <c r="AJ38" s="209">
        <f t="shared" si="28"/>
        <v>16.829183784586448</v>
      </c>
      <c r="AK38" s="67">
        <v>59.7</v>
      </c>
      <c r="AL38" s="209">
        <f t="shared" si="29"/>
        <v>4.5792743729385599</v>
      </c>
      <c r="AM38" s="67">
        <f>SUM(AM34:AM37)</f>
        <v>0.35</v>
      </c>
      <c r="AN38" s="209">
        <f t="shared" si="30"/>
        <v>3.0172413793103448</v>
      </c>
    </row>
    <row r="39" spans="1:40" s="147" customFormat="1" ht="12.75" customHeight="1">
      <c r="A39" s="147" t="s">
        <v>228</v>
      </c>
      <c r="B39" s="1792">
        <f t="shared" ref="B39:B45" si="32">C39+E39+G39+I39+K39+M39+O39+Q39+S39+U39+W39+Y39+AA39+AC39+AE39+AG39+AI39+AK39+AM39</f>
        <v>2187.5749323</v>
      </c>
      <c r="C39" s="1297">
        <v>29.097000000000001</v>
      </c>
      <c r="D39" s="148">
        <f t="shared" si="1"/>
        <v>10.554871445532683</v>
      </c>
      <c r="E39" s="1297"/>
      <c r="F39" s="148">
        <f t="shared" si="2"/>
        <v>0</v>
      </c>
      <c r="G39" s="1297">
        <v>917.25</v>
      </c>
      <c r="H39" s="148">
        <f t="shared" si="3"/>
        <v>13.607031597685804</v>
      </c>
      <c r="I39" s="1297">
        <v>124.3</v>
      </c>
      <c r="J39" s="148">
        <f t="shared" si="4"/>
        <v>6.6233281824479144</v>
      </c>
      <c r="K39" s="1297">
        <v>135.81700000000001</v>
      </c>
      <c r="L39" s="148">
        <f t="shared" si="5"/>
        <v>20.239173844365631</v>
      </c>
      <c r="M39" s="1647">
        <v>183.1</v>
      </c>
      <c r="N39" s="148">
        <f t="shared" si="6"/>
        <v>19.760414418303476</v>
      </c>
      <c r="O39" s="1630">
        <v>20.189</v>
      </c>
      <c r="P39" s="148">
        <f t="shared" si="7"/>
        <v>9.1309145839552066</v>
      </c>
      <c r="R39" s="148">
        <f t="shared" si="20"/>
        <v>0</v>
      </c>
      <c r="S39" s="147">
        <v>50.2</v>
      </c>
      <c r="T39" s="148">
        <f t="shared" si="21"/>
        <v>3.9459204527590006</v>
      </c>
      <c r="U39" s="147">
        <v>82.7</v>
      </c>
      <c r="V39" s="148">
        <f t="shared" si="22"/>
        <v>9.276500280426248</v>
      </c>
      <c r="W39" s="147">
        <v>0.14099999999999999</v>
      </c>
      <c r="X39" s="148">
        <f t="shared" si="23"/>
        <v>14.071856287425149</v>
      </c>
      <c r="Y39" s="147">
        <v>23.1</v>
      </c>
      <c r="Z39" s="148">
        <f t="shared" si="24"/>
        <v>11.269996926364476</v>
      </c>
      <c r="AA39" s="147">
        <v>23.536922899999997</v>
      </c>
      <c r="AB39" s="148">
        <f t="shared" si="25"/>
        <v>11.002200730064322</v>
      </c>
      <c r="AC39" s="147">
        <v>342.94400939999997</v>
      </c>
      <c r="AD39" s="148">
        <f t="shared" si="26"/>
        <v>11.231134569335511</v>
      </c>
      <c r="AE39" s="147">
        <v>87.4</v>
      </c>
      <c r="AF39" s="148">
        <f t="shared" si="27"/>
        <v>9.4262295081967213</v>
      </c>
      <c r="AH39" s="148"/>
      <c r="AI39" s="147">
        <v>33.700000000000003</v>
      </c>
      <c r="AJ39" s="148">
        <f t="shared" si="28"/>
        <v>16.680690986487157</v>
      </c>
      <c r="AK39" s="147">
        <v>134.1</v>
      </c>
      <c r="AL39" s="148">
        <f t="shared" si="29"/>
        <v>10.286108767354452</v>
      </c>
      <c r="AN39" s="148">
        <f t="shared" si="30"/>
        <v>0</v>
      </c>
    </row>
    <row r="40" spans="1:40" s="147" customFormat="1" ht="12.75" customHeight="1">
      <c r="A40" s="147" t="s">
        <v>229</v>
      </c>
      <c r="B40" s="1792">
        <f t="shared" si="32"/>
        <v>979.47847995000006</v>
      </c>
      <c r="C40" s="1297">
        <f>8.17+0.056</f>
        <v>8.2259999999999991</v>
      </c>
      <c r="D40" s="148">
        <f t="shared" si="1"/>
        <v>2.9839630378029294</v>
      </c>
      <c r="E40" s="1297"/>
      <c r="F40" s="148">
        <f t="shared" si="2"/>
        <v>0</v>
      </c>
      <c r="G40" s="1297">
        <v>381.959</v>
      </c>
      <c r="H40" s="148">
        <f t="shared" si="3"/>
        <v>5.6662067942441769</v>
      </c>
      <c r="I40" s="1297">
        <v>99.5</v>
      </c>
      <c r="J40" s="148">
        <f t="shared" si="4"/>
        <v>5.3018596472531572</v>
      </c>
      <c r="K40" s="1297">
        <v>51.475000000000001</v>
      </c>
      <c r="L40" s="148">
        <f t="shared" si="5"/>
        <v>7.6707000864304238</v>
      </c>
      <c r="M40" s="1647">
        <v>32.4</v>
      </c>
      <c r="N40" s="148">
        <f t="shared" si="6"/>
        <v>3.4966544355709046</v>
      </c>
      <c r="O40" s="1630">
        <v>19.849</v>
      </c>
      <c r="P40" s="148">
        <f t="shared" si="7"/>
        <v>8.9771421851962412</v>
      </c>
      <c r="R40" s="148">
        <f t="shared" si="20"/>
        <v>0</v>
      </c>
      <c r="S40" s="147">
        <v>146.6</v>
      </c>
      <c r="T40" s="148">
        <f t="shared" si="21"/>
        <v>11.523345385945605</v>
      </c>
      <c r="U40" s="147">
        <v>40.6</v>
      </c>
      <c r="V40" s="148">
        <f t="shared" si="22"/>
        <v>4.5541222658440832</v>
      </c>
      <c r="W40" s="147">
        <v>2.7E-2</v>
      </c>
      <c r="X40" s="148">
        <f t="shared" si="23"/>
        <v>2.6946107784431139</v>
      </c>
      <c r="Y40" s="147">
        <v>10.7</v>
      </c>
      <c r="Z40" s="148">
        <f t="shared" si="24"/>
        <v>5.2203016065844103</v>
      </c>
      <c r="AA40" s="147">
        <v>5.0197554999999996</v>
      </c>
      <c r="AB40" s="148">
        <f t="shared" si="25"/>
        <v>2.3464561557808561</v>
      </c>
      <c r="AC40" s="147">
        <v>97.392724450000003</v>
      </c>
      <c r="AD40" s="148">
        <f t="shared" si="26"/>
        <v>3.1895317147714057</v>
      </c>
      <c r="AE40" s="147">
        <v>15.7</v>
      </c>
      <c r="AF40" s="148">
        <f t="shared" si="27"/>
        <v>1.6932700603968935</v>
      </c>
      <c r="AH40" s="148"/>
      <c r="AI40" s="147">
        <v>23.43</v>
      </c>
      <c r="AJ40" s="148">
        <f t="shared" si="28"/>
        <v>11.597287531554718</v>
      </c>
      <c r="AK40" s="147">
        <v>46.6</v>
      </c>
      <c r="AL40" s="148">
        <f t="shared" si="29"/>
        <v>3.5744419728465133</v>
      </c>
      <c r="AN40" s="148">
        <f t="shared" si="30"/>
        <v>0</v>
      </c>
    </row>
    <row r="41" spans="1:40" s="147" customFormat="1" ht="12.75" customHeight="1">
      <c r="A41" s="147" t="s">
        <v>43</v>
      </c>
      <c r="B41" s="1792">
        <f t="shared" si="32"/>
        <v>93.287999999999997</v>
      </c>
      <c r="C41" s="1297">
        <f>7.105+3.315</f>
        <v>10.42</v>
      </c>
      <c r="D41" s="148">
        <f t="shared" si="1"/>
        <v>3.7798316136526289</v>
      </c>
      <c r="E41" s="1297">
        <v>14.923999999999999</v>
      </c>
      <c r="F41" s="148">
        <f t="shared" si="2"/>
        <v>0.85869111170694501</v>
      </c>
      <c r="G41" s="1297">
        <v>43.68</v>
      </c>
      <c r="H41" s="148">
        <f t="shared" si="3"/>
        <v>0.6479750778816199</v>
      </c>
      <c r="I41" s="1297"/>
      <c r="J41" s="148">
        <f t="shared" si="4"/>
        <v>0</v>
      </c>
      <c r="K41" s="1297"/>
      <c r="L41" s="148">
        <f t="shared" si="5"/>
        <v>0</v>
      </c>
      <c r="M41" s="1647">
        <v>0.1</v>
      </c>
      <c r="N41" s="148">
        <f t="shared" si="6"/>
        <v>1.0792143319663288E-2</v>
      </c>
      <c r="O41" s="1630">
        <v>0.754</v>
      </c>
      <c r="P41" s="148">
        <f t="shared" si="7"/>
        <v>0.34101290783606053</v>
      </c>
      <c r="R41" s="148">
        <f t="shared" si="20"/>
        <v>0</v>
      </c>
      <c r="S41" s="147">
        <v>0</v>
      </c>
      <c r="T41" s="148">
        <f t="shared" si="21"/>
        <v>0</v>
      </c>
      <c r="U41" s="147">
        <v>15.5</v>
      </c>
      <c r="V41" s="148">
        <f t="shared" si="22"/>
        <v>1.7386427369601793</v>
      </c>
      <c r="W41" s="147">
        <v>0</v>
      </c>
      <c r="X41" s="148">
        <f t="shared" si="23"/>
        <v>0</v>
      </c>
      <c r="Y41" s="147">
        <v>0</v>
      </c>
      <c r="Z41" s="148">
        <f t="shared" si="24"/>
        <v>0</v>
      </c>
      <c r="AA41" s="147">
        <v>0</v>
      </c>
      <c r="AB41" s="148">
        <f t="shared" si="25"/>
        <v>0</v>
      </c>
      <c r="AC41" s="147">
        <v>0</v>
      </c>
      <c r="AD41" s="148">
        <f t="shared" si="26"/>
        <v>0</v>
      </c>
      <c r="AE41" s="147">
        <v>0</v>
      </c>
      <c r="AF41" s="148">
        <f t="shared" si="27"/>
        <v>0</v>
      </c>
      <c r="AH41" s="148"/>
      <c r="AI41" s="147">
        <v>7.5</v>
      </c>
      <c r="AJ41" s="148">
        <f t="shared" si="28"/>
        <v>3.712319952482305</v>
      </c>
      <c r="AK41" s="147">
        <v>0</v>
      </c>
      <c r="AL41" s="148">
        <f t="shared" si="29"/>
        <v>0</v>
      </c>
      <c r="AM41" s="147">
        <v>0.41</v>
      </c>
      <c r="AN41" s="148">
        <f t="shared" si="30"/>
        <v>3.5344827586206899</v>
      </c>
    </row>
    <row r="42" spans="1:40" s="147" customFormat="1" ht="12.75" customHeight="1">
      <c r="A42" s="147" t="s">
        <v>230</v>
      </c>
      <c r="B42" s="1792">
        <f t="shared" si="32"/>
        <v>559.74906020000003</v>
      </c>
      <c r="C42" s="1297">
        <v>14.983000000000001</v>
      </c>
      <c r="D42" s="148">
        <f t="shared" si="1"/>
        <v>5.4350496225870772</v>
      </c>
      <c r="E42" s="1297"/>
      <c r="F42" s="148">
        <f t="shared" si="2"/>
        <v>0</v>
      </c>
      <c r="G42" s="1297">
        <v>135.77000000000001</v>
      </c>
      <c r="H42" s="148">
        <f t="shared" si="3"/>
        <v>2.0140928645601544</v>
      </c>
      <c r="I42" s="147">
        <v>151.5</v>
      </c>
      <c r="J42" s="148">
        <f t="shared" si="4"/>
        <v>8.0726807694357117</v>
      </c>
      <c r="K42" s="1297"/>
      <c r="L42" s="148">
        <f t="shared" si="5"/>
        <v>0</v>
      </c>
      <c r="M42" s="1647">
        <v>16</v>
      </c>
      <c r="N42" s="148">
        <f t="shared" si="6"/>
        <v>1.7267429311461258</v>
      </c>
      <c r="O42" s="1630">
        <v>1.9179999999999999</v>
      </c>
      <c r="P42" s="148">
        <f t="shared" si="7"/>
        <v>0.86745723770499206</v>
      </c>
      <c r="R42" s="148">
        <f t="shared" si="20"/>
        <v>0</v>
      </c>
      <c r="S42" s="147">
        <v>16.8</v>
      </c>
      <c r="T42" s="148">
        <f t="shared" si="21"/>
        <v>1.3205470837918567</v>
      </c>
      <c r="U42" s="147">
        <v>52.9</v>
      </c>
      <c r="V42" s="148">
        <f t="shared" si="22"/>
        <v>5.9338194054963544</v>
      </c>
      <c r="W42" s="147">
        <v>3.6999999999999998E-2</v>
      </c>
      <c r="X42" s="148">
        <f t="shared" si="23"/>
        <v>3.6926147704590817</v>
      </c>
      <c r="Y42" s="147">
        <v>6.6</v>
      </c>
      <c r="Z42" s="148">
        <f t="shared" si="24"/>
        <v>3.2199991218184212</v>
      </c>
      <c r="AA42" s="147">
        <v>0.49840000000000001</v>
      </c>
      <c r="AB42" s="148">
        <f t="shared" si="25"/>
        <v>0.23297424506854544</v>
      </c>
      <c r="AC42" s="147">
        <v>95.342660199999997</v>
      </c>
      <c r="AD42" s="148">
        <f t="shared" si="26"/>
        <v>3.1223937947715297</v>
      </c>
      <c r="AE42" s="147">
        <v>20.6</v>
      </c>
      <c r="AF42" s="148">
        <f t="shared" si="27"/>
        <v>2.2217428817946505</v>
      </c>
      <c r="AH42" s="148"/>
      <c r="AI42" s="147">
        <v>13.5</v>
      </c>
      <c r="AJ42" s="148">
        <f t="shared" si="28"/>
        <v>6.6821759144681483</v>
      </c>
      <c r="AK42" s="147">
        <v>33.299999999999997</v>
      </c>
      <c r="AL42" s="148">
        <f t="shared" si="29"/>
        <v>2.5542686200813067</v>
      </c>
      <c r="AN42" s="148">
        <f t="shared" si="30"/>
        <v>0</v>
      </c>
    </row>
    <row r="43" spans="1:40" s="147" customFormat="1" ht="12.75" customHeight="1">
      <c r="A43" s="147" t="s">
        <v>231</v>
      </c>
      <c r="B43" s="1792">
        <f t="shared" si="32"/>
        <v>134.8138802</v>
      </c>
      <c r="C43" s="1297"/>
      <c r="D43" s="148">
        <f t="shared" si="1"/>
        <v>0</v>
      </c>
      <c r="E43" s="1297"/>
      <c r="F43" s="148">
        <f t="shared" si="2"/>
        <v>0</v>
      </c>
      <c r="G43" s="1297"/>
      <c r="H43" s="148">
        <f t="shared" si="3"/>
        <v>0</v>
      </c>
      <c r="I43" s="1297">
        <v>57.2</v>
      </c>
      <c r="J43" s="148">
        <f t="shared" si="4"/>
        <v>3.0479032344008101</v>
      </c>
      <c r="K43" s="1297"/>
      <c r="L43" s="148">
        <f t="shared" si="5"/>
        <v>0</v>
      </c>
      <c r="M43" s="1647">
        <v>15.5</v>
      </c>
      <c r="N43" s="148">
        <f t="shared" si="6"/>
        <v>1.6727822145478095</v>
      </c>
      <c r="O43" s="1630">
        <v>3.0790000000000002</v>
      </c>
      <c r="P43" s="148">
        <f t="shared" si="7"/>
        <v>1.3925447522907566</v>
      </c>
      <c r="R43" s="148">
        <f t="shared" si="20"/>
        <v>0</v>
      </c>
      <c r="S43" s="147">
        <v>0</v>
      </c>
      <c r="T43" s="148">
        <f t="shared" si="21"/>
        <v>0</v>
      </c>
      <c r="U43" s="147">
        <v>0</v>
      </c>
      <c r="V43" s="148">
        <f t="shared" si="22"/>
        <v>0</v>
      </c>
      <c r="W43" s="147">
        <v>0</v>
      </c>
      <c r="X43" s="148">
        <f t="shared" si="23"/>
        <v>0</v>
      </c>
      <c r="Y43" s="147">
        <v>1.8</v>
      </c>
      <c r="Z43" s="148">
        <f t="shared" si="24"/>
        <v>0.87818157867775126</v>
      </c>
      <c r="AA43" s="147">
        <v>6.390288</v>
      </c>
      <c r="AB43" s="148">
        <f t="shared" si="25"/>
        <v>2.9871037772283007</v>
      </c>
      <c r="AC43" s="147">
        <v>46.844592200000001</v>
      </c>
      <c r="AD43" s="148">
        <f t="shared" si="26"/>
        <v>1.5341219103500827</v>
      </c>
      <c r="AE43" s="147">
        <v>0</v>
      </c>
      <c r="AF43" s="148">
        <f t="shared" si="27"/>
        <v>0</v>
      </c>
      <c r="AH43" s="148"/>
      <c r="AJ43" s="148">
        <f t="shared" si="28"/>
        <v>0</v>
      </c>
      <c r="AK43" s="147">
        <v>4</v>
      </c>
      <c r="AL43" s="148">
        <f t="shared" si="29"/>
        <v>0.30681905346322008</v>
      </c>
      <c r="AN43" s="148">
        <f t="shared" si="30"/>
        <v>0</v>
      </c>
    </row>
    <row r="44" spans="1:40" s="147" customFormat="1" ht="12.75" customHeight="1">
      <c r="A44" s="147" t="s">
        <v>232</v>
      </c>
      <c r="B44" s="1792">
        <f t="shared" si="32"/>
        <v>97.228552549999989</v>
      </c>
      <c r="C44" s="1297">
        <v>23.381</v>
      </c>
      <c r="D44" s="148">
        <f t="shared" si="1"/>
        <v>8.4814052743581705</v>
      </c>
      <c r="E44" s="1297">
        <v>37.439</v>
      </c>
      <c r="F44" s="148">
        <f t="shared" si="2"/>
        <v>2.1541501294020584</v>
      </c>
      <c r="G44" s="1297"/>
      <c r="H44" s="148">
        <f t="shared" si="3"/>
        <v>0</v>
      </c>
      <c r="I44" s="1297"/>
      <c r="J44" s="148">
        <f t="shared" si="4"/>
        <v>0</v>
      </c>
      <c r="K44" s="1297"/>
      <c r="L44" s="148">
        <f t="shared" si="5"/>
        <v>0</v>
      </c>
      <c r="M44" s="1647"/>
      <c r="N44" s="148">
        <f t="shared" si="6"/>
        <v>0</v>
      </c>
      <c r="O44" s="1630">
        <v>2.1789999999999998</v>
      </c>
      <c r="P44" s="148">
        <f t="shared" si="7"/>
        <v>0.98550016734055157</v>
      </c>
      <c r="R44" s="148">
        <f t="shared" si="20"/>
        <v>0</v>
      </c>
      <c r="S44" s="147">
        <v>0</v>
      </c>
      <c r="T44" s="148">
        <f t="shared" si="21"/>
        <v>0</v>
      </c>
      <c r="U44" s="147">
        <v>0</v>
      </c>
      <c r="V44" s="148">
        <f t="shared" si="22"/>
        <v>0</v>
      </c>
      <c r="W44" s="147">
        <v>0</v>
      </c>
      <c r="X44" s="148">
        <f t="shared" si="23"/>
        <v>0</v>
      </c>
      <c r="Y44" s="147">
        <v>0.161</v>
      </c>
      <c r="Z44" s="148">
        <f t="shared" si="24"/>
        <v>7.8548463426176648E-2</v>
      </c>
      <c r="AA44" s="147">
        <v>0</v>
      </c>
      <c r="AB44" s="148">
        <f t="shared" si="25"/>
        <v>0</v>
      </c>
      <c r="AC44" s="147">
        <v>13.568552550000001</v>
      </c>
      <c r="AD44" s="148">
        <f t="shared" si="26"/>
        <v>0.4443589490505051</v>
      </c>
      <c r="AE44" s="147">
        <v>18.399999999999999</v>
      </c>
      <c r="AF44" s="148">
        <f t="shared" si="27"/>
        <v>1.984469370146678</v>
      </c>
      <c r="AH44" s="148"/>
      <c r="AI44" s="147">
        <v>2.1</v>
      </c>
      <c r="AJ44" s="148">
        <f t="shared" si="28"/>
        <v>1.0394495866950453</v>
      </c>
      <c r="AK44" s="147">
        <v>0</v>
      </c>
      <c r="AL44" s="148">
        <f t="shared" si="29"/>
        <v>0</v>
      </c>
      <c r="AN44" s="148">
        <f t="shared" si="30"/>
        <v>0</v>
      </c>
    </row>
    <row r="45" spans="1:40" s="147" customFormat="1" ht="12.75" customHeight="1" thickBot="1">
      <c r="A45" s="147" t="s">
        <v>233</v>
      </c>
      <c r="B45" s="1792">
        <f t="shared" si="32"/>
        <v>0</v>
      </c>
      <c r="C45" s="1297"/>
      <c r="D45" s="148">
        <f t="shared" si="1"/>
        <v>0</v>
      </c>
      <c r="E45" s="1297"/>
      <c r="F45" s="148">
        <f t="shared" si="2"/>
        <v>0</v>
      </c>
      <c r="G45" s="1297"/>
      <c r="H45" s="148">
        <f t="shared" si="3"/>
        <v>0</v>
      </c>
      <c r="I45" s="1297"/>
      <c r="J45" s="148">
        <f t="shared" si="4"/>
        <v>0</v>
      </c>
      <c r="K45" s="1297"/>
      <c r="L45" s="148">
        <f t="shared" si="5"/>
        <v>0</v>
      </c>
      <c r="M45" s="1647"/>
      <c r="N45" s="148">
        <f t="shared" si="6"/>
        <v>0</v>
      </c>
      <c r="O45" s="1630"/>
      <c r="P45" s="148">
        <f t="shared" si="7"/>
        <v>0</v>
      </c>
      <c r="R45" s="148">
        <f t="shared" si="20"/>
        <v>0</v>
      </c>
      <c r="S45" s="147">
        <v>0</v>
      </c>
      <c r="T45" s="148">
        <f t="shared" si="21"/>
        <v>0</v>
      </c>
      <c r="U45" s="147">
        <v>0</v>
      </c>
      <c r="V45" s="148">
        <f t="shared" si="22"/>
        <v>0</v>
      </c>
      <c r="W45" s="147">
        <v>0</v>
      </c>
      <c r="X45" s="148">
        <f t="shared" si="23"/>
        <v>0</v>
      </c>
      <c r="Y45" s="147">
        <v>0</v>
      </c>
      <c r="Z45" s="148">
        <f t="shared" si="24"/>
        <v>0</v>
      </c>
      <c r="AA45" s="147">
        <v>0</v>
      </c>
      <c r="AB45" s="148">
        <f t="shared" si="25"/>
        <v>0</v>
      </c>
      <c r="AC45" s="147">
        <v>0</v>
      </c>
      <c r="AD45" s="148">
        <f t="shared" si="26"/>
        <v>0</v>
      </c>
      <c r="AE45" s="147">
        <v>0</v>
      </c>
      <c r="AF45" s="148">
        <f t="shared" si="27"/>
        <v>0</v>
      </c>
      <c r="AH45" s="148"/>
      <c r="AJ45" s="148">
        <f t="shared" si="28"/>
        <v>0</v>
      </c>
      <c r="AK45" s="147">
        <v>0</v>
      </c>
      <c r="AL45" s="148">
        <f t="shared" si="29"/>
        <v>0</v>
      </c>
      <c r="AN45" s="148">
        <f t="shared" si="30"/>
        <v>0</v>
      </c>
    </row>
    <row r="46" spans="1:40" s="147" customFormat="1" ht="12.75" customHeight="1" thickBot="1">
      <c r="A46" s="67" t="s">
        <v>234</v>
      </c>
      <c r="B46" s="1798">
        <f>SUM(B39:B45)</f>
        <v>4052.1329052000006</v>
      </c>
      <c r="C46" s="1618">
        <f>SUM(C39:C45)</f>
        <v>86.106999999999999</v>
      </c>
      <c r="D46" s="209">
        <f t="shared" si="1"/>
        <v>31.235120993933485</v>
      </c>
      <c r="E46" s="1618">
        <f>SUM(E39:E45)</f>
        <v>52.363</v>
      </c>
      <c r="F46" s="209">
        <f t="shared" si="2"/>
        <v>3.0128412411090029</v>
      </c>
      <c r="G46" s="1618">
        <v>1478.759</v>
      </c>
      <c r="H46" s="209">
        <f t="shared" si="3"/>
        <v>21.936789793799139</v>
      </c>
      <c r="I46" s="1618">
        <f>SUM(I39:I45)</f>
        <v>432.5</v>
      </c>
      <c r="J46" s="209">
        <f t="shared" si="4"/>
        <v>23.045771833537593</v>
      </c>
      <c r="K46" s="1618">
        <f>SUM(K39:K45)</f>
        <v>187.292</v>
      </c>
      <c r="L46" s="209">
        <f t="shared" si="5"/>
        <v>27.90987393079606</v>
      </c>
      <c r="M46" s="1650">
        <f>SUM(M39:M45)</f>
        <v>247.1</v>
      </c>
      <c r="N46" s="209">
        <f t="shared" si="6"/>
        <v>26.667386142887977</v>
      </c>
      <c r="O46" s="1636">
        <f>SUM(O39:O45)</f>
        <v>47.967999999999996</v>
      </c>
      <c r="P46" s="209">
        <f t="shared" si="7"/>
        <v>21.69457183432381</v>
      </c>
      <c r="Q46" s="67">
        <f>SUM(Q39:Q45)</f>
        <v>0</v>
      </c>
      <c r="R46" s="209">
        <f t="shared" si="20"/>
        <v>0</v>
      </c>
      <c r="S46" s="67">
        <v>213.6</v>
      </c>
      <c r="T46" s="209">
        <f t="shared" ref="T46:T77" si="33">S46/S$12*100</f>
        <v>16.789812922496459</v>
      </c>
      <c r="U46" s="67">
        <v>191.7</v>
      </c>
      <c r="V46" s="209">
        <f t="shared" ref="V46:V77" si="34">U46/U$12*100</f>
        <v>21.503084688726865</v>
      </c>
      <c r="W46" s="67">
        <v>0.20499999999999999</v>
      </c>
      <c r="X46" s="209">
        <f t="shared" ref="X46:X77" si="35">W46/W$12*100</f>
        <v>20.459081836327346</v>
      </c>
      <c r="Y46" s="67">
        <v>42.360999999999997</v>
      </c>
      <c r="Z46" s="209">
        <f t="shared" ref="Z46:Z77" si="36">Y46/Y$12*100</f>
        <v>20.667027696871234</v>
      </c>
      <c r="AA46" s="67">
        <v>35.445366399999997</v>
      </c>
      <c r="AB46" s="209">
        <f t="shared" ref="AB46:AB77" si="37">AA46/AA$12*100</f>
        <v>16.568734908142023</v>
      </c>
      <c r="AC46" s="67">
        <v>596.09253879999994</v>
      </c>
      <c r="AD46" s="209">
        <f t="shared" ref="AD46:AD77" si="38">AC46/AC$12*100</f>
        <v>19.521540938279035</v>
      </c>
      <c r="AE46" s="67">
        <v>142.1</v>
      </c>
      <c r="AF46" s="209">
        <f t="shared" ref="AF46:AF77" si="39">AE46/AE$12*100</f>
        <v>15.325711820534943</v>
      </c>
      <c r="AG46" s="67"/>
      <c r="AH46" s="209"/>
      <c r="AI46" s="67">
        <v>80.23</v>
      </c>
      <c r="AJ46" s="209">
        <f t="shared" ref="AJ46:AJ77" si="40">AI46/AI$12*100</f>
        <v>39.711923971687376</v>
      </c>
      <c r="AK46" s="67">
        <v>218</v>
      </c>
      <c r="AL46" s="209">
        <f t="shared" ref="AL46:AL77" si="41">AK46/AK$12*100</f>
        <v>16.721638413745492</v>
      </c>
      <c r="AM46" s="67">
        <f>SUM(AM39:AM45)</f>
        <v>0.41</v>
      </c>
      <c r="AN46" s="209">
        <f t="shared" ref="AN46:AN77" si="42">AM46/AM$12*100</f>
        <v>3.5344827586206899</v>
      </c>
    </row>
    <row r="47" spans="1:40" s="147" customFormat="1" ht="12.75" customHeight="1">
      <c r="A47" s="147" t="s">
        <v>235</v>
      </c>
      <c r="B47" s="1792">
        <f>C47+E47+G47+I47+K47+M47+O47+Q47+S47+U47+W47+Y47+AA47+AC47+AE47+AG47+AI47+AK47+AM47</f>
        <v>150.96499999999997</v>
      </c>
      <c r="C47" s="1297">
        <v>5.6059999999999999</v>
      </c>
      <c r="D47" s="148">
        <f t="shared" si="1"/>
        <v>2.0335639180553398</v>
      </c>
      <c r="E47" s="1297">
        <v>56.16</v>
      </c>
      <c r="F47" s="148">
        <f t="shared" si="2"/>
        <v>3.2313115005000017</v>
      </c>
      <c r="G47" s="1297">
        <v>22.2</v>
      </c>
      <c r="H47" s="148">
        <f t="shared" si="3"/>
        <v>0.32932799287939474</v>
      </c>
      <c r="I47" s="1297"/>
      <c r="J47" s="148">
        <f t="shared" si="4"/>
        <v>0</v>
      </c>
      <c r="K47" s="1297"/>
      <c r="L47" s="148">
        <f t="shared" si="5"/>
        <v>0</v>
      </c>
      <c r="M47" s="1647"/>
      <c r="N47" s="148">
        <f t="shared" si="6"/>
        <v>0</v>
      </c>
      <c r="O47" s="1630">
        <v>1.788</v>
      </c>
      <c r="P47" s="148">
        <f t="shared" si="7"/>
        <v>0.80866190876774036</v>
      </c>
      <c r="R47" s="148">
        <f t="shared" si="20"/>
        <v>0</v>
      </c>
      <c r="S47" s="147">
        <v>11</v>
      </c>
      <c r="T47" s="148">
        <f t="shared" si="33"/>
        <v>0.8646439239113346</v>
      </c>
      <c r="U47" s="147">
        <v>5.6</v>
      </c>
      <c r="V47" s="148">
        <f t="shared" si="34"/>
        <v>0.628154795288839</v>
      </c>
      <c r="W47" s="147">
        <v>1.0999999999999999E-2</v>
      </c>
      <c r="X47" s="148">
        <f t="shared" si="35"/>
        <v>1.0978043912175648</v>
      </c>
      <c r="Y47" s="147">
        <v>1.9</v>
      </c>
      <c r="Z47" s="148">
        <f t="shared" si="36"/>
        <v>0.9269694441598485</v>
      </c>
      <c r="AA47" s="147">
        <v>0</v>
      </c>
      <c r="AB47" s="148">
        <f t="shared" si="37"/>
        <v>0</v>
      </c>
      <c r="AC47" s="147">
        <v>0</v>
      </c>
      <c r="AD47" s="148">
        <f t="shared" si="38"/>
        <v>0</v>
      </c>
      <c r="AE47" s="147">
        <v>0</v>
      </c>
      <c r="AF47" s="148">
        <f t="shared" si="39"/>
        <v>0</v>
      </c>
      <c r="AH47" s="148"/>
      <c r="AJ47" s="148">
        <f t="shared" si="40"/>
        <v>0</v>
      </c>
      <c r="AK47" s="147">
        <v>46.2</v>
      </c>
      <c r="AL47" s="148">
        <f t="shared" si="41"/>
        <v>3.5437600675001915</v>
      </c>
      <c r="AM47" s="147">
        <v>0.5</v>
      </c>
      <c r="AN47" s="148">
        <f t="shared" si="42"/>
        <v>4.3103448275862073</v>
      </c>
    </row>
    <row r="48" spans="1:40" s="147" customFormat="1" ht="12.75" customHeight="1" thickBot="1">
      <c r="A48" s="147" t="s">
        <v>236</v>
      </c>
      <c r="B48" s="1792">
        <f>C48+E48+G48+I48+K48+M48+O48+Q48+S48+U48+W48+Y48+AA48+AC48+AE48+AG48+AI48+AK48+AM48</f>
        <v>4.5</v>
      </c>
      <c r="C48" s="1297"/>
      <c r="D48" s="148">
        <f t="shared" si="1"/>
        <v>0</v>
      </c>
      <c r="E48" s="1297"/>
      <c r="F48" s="148">
        <f t="shared" si="2"/>
        <v>0</v>
      </c>
      <c r="G48" s="1297"/>
      <c r="H48" s="148">
        <f t="shared" si="3"/>
        <v>0</v>
      </c>
      <c r="I48" s="1297"/>
      <c r="J48" s="148">
        <f t="shared" si="4"/>
        <v>0</v>
      </c>
      <c r="K48" s="1297"/>
      <c r="L48" s="148">
        <f t="shared" si="5"/>
        <v>0</v>
      </c>
      <c r="M48" s="1647"/>
      <c r="N48" s="148">
        <f t="shared" si="6"/>
        <v>0</v>
      </c>
      <c r="O48" s="1630"/>
      <c r="P48" s="148">
        <f t="shared" si="7"/>
        <v>0</v>
      </c>
      <c r="R48" s="148">
        <f t="shared" si="20"/>
        <v>0</v>
      </c>
      <c r="S48" s="147">
        <v>0</v>
      </c>
      <c r="T48" s="148">
        <f t="shared" si="33"/>
        <v>0</v>
      </c>
      <c r="U48" s="147">
        <v>4.5</v>
      </c>
      <c r="V48" s="148">
        <f t="shared" si="34"/>
        <v>0.50476724621424562</v>
      </c>
      <c r="W48" s="147">
        <v>0</v>
      </c>
      <c r="X48" s="148">
        <f t="shared" si="35"/>
        <v>0</v>
      </c>
      <c r="Y48" s="147">
        <v>0</v>
      </c>
      <c r="Z48" s="148">
        <f t="shared" si="36"/>
        <v>0</v>
      </c>
      <c r="AA48" s="147">
        <v>0</v>
      </c>
      <c r="AB48" s="148">
        <f t="shared" si="37"/>
        <v>0</v>
      </c>
      <c r="AC48" s="147">
        <v>0</v>
      </c>
      <c r="AD48" s="148">
        <f t="shared" si="38"/>
        <v>0</v>
      </c>
      <c r="AE48" s="147">
        <v>0</v>
      </c>
      <c r="AF48" s="148">
        <f t="shared" si="39"/>
        <v>0</v>
      </c>
      <c r="AH48" s="148"/>
      <c r="AJ48" s="148">
        <f t="shared" si="40"/>
        <v>0</v>
      </c>
      <c r="AK48" s="147">
        <v>0</v>
      </c>
      <c r="AL48" s="148">
        <f t="shared" si="41"/>
        <v>0</v>
      </c>
      <c r="AN48" s="148">
        <f t="shared" si="42"/>
        <v>0</v>
      </c>
    </row>
    <row r="49" spans="1:40" s="147" customFormat="1" ht="12.75" customHeight="1" thickBot="1">
      <c r="A49" s="67" t="s">
        <v>237</v>
      </c>
      <c r="B49" s="1798">
        <f>SUM(B47:B48)</f>
        <v>155.46499999999997</v>
      </c>
      <c r="C49" s="1618">
        <f>SUM(C47:C48)</f>
        <v>5.6059999999999999</v>
      </c>
      <c r="D49" s="209">
        <f t="shared" si="1"/>
        <v>2.0335639180553398</v>
      </c>
      <c r="E49" s="1618">
        <f>SUM(E47:E48)</f>
        <v>56.16</v>
      </c>
      <c r="F49" s="209">
        <f t="shared" si="2"/>
        <v>3.2313115005000017</v>
      </c>
      <c r="G49" s="1618">
        <v>22.2</v>
      </c>
      <c r="H49" s="209">
        <f t="shared" si="3"/>
        <v>0.32932799287939474</v>
      </c>
      <c r="I49" s="1618">
        <f>SUM(I47:I48)</f>
        <v>0</v>
      </c>
      <c r="J49" s="209">
        <f t="shared" si="4"/>
        <v>0</v>
      </c>
      <c r="K49" s="1618">
        <f>SUM(K47:K48)</f>
        <v>0</v>
      </c>
      <c r="L49" s="209">
        <f t="shared" si="5"/>
        <v>0</v>
      </c>
      <c r="M49" s="1650">
        <f>SUM(M47:M48)</f>
        <v>0</v>
      </c>
      <c r="N49" s="209">
        <f t="shared" si="6"/>
        <v>0</v>
      </c>
      <c r="O49" s="1636">
        <f>SUM(O47:O48)</f>
        <v>1.788</v>
      </c>
      <c r="P49" s="209">
        <f t="shared" si="7"/>
        <v>0.80866190876774036</v>
      </c>
      <c r="Q49" s="67">
        <f>SUM(Q47:Q48)</f>
        <v>0</v>
      </c>
      <c r="R49" s="209">
        <f t="shared" si="20"/>
        <v>0</v>
      </c>
      <c r="S49" s="67">
        <v>11</v>
      </c>
      <c r="T49" s="209">
        <f t="shared" si="33"/>
        <v>0.8646439239113346</v>
      </c>
      <c r="U49" s="67">
        <v>10.1</v>
      </c>
      <c r="V49" s="209">
        <f t="shared" si="34"/>
        <v>1.1329220415030845</v>
      </c>
      <c r="W49" s="67">
        <v>1.0999999999999999E-2</v>
      </c>
      <c r="X49" s="209">
        <f t="shared" si="35"/>
        <v>1.0978043912175648</v>
      </c>
      <c r="Y49" s="67">
        <v>1.9</v>
      </c>
      <c r="Z49" s="209">
        <f t="shared" si="36"/>
        <v>0.9269694441598485</v>
      </c>
      <c r="AA49" s="67">
        <v>0</v>
      </c>
      <c r="AB49" s="209">
        <f t="shared" si="37"/>
        <v>0</v>
      </c>
      <c r="AC49" s="67">
        <v>0</v>
      </c>
      <c r="AD49" s="209">
        <f t="shared" si="38"/>
        <v>0</v>
      </c>
      <c r="AE49" s="67">
        <v>0</v>
      </c>
      <c r="AF49" s="209">
        <f t="shared" si="39"/>
        <v>0</v>
      </c>
      <c r="AG49" s="67"/>
      <c r="AH49" s="209"/>
      <c r="AI49" s="67">
        <v>0</v>
      </c>
      <c r="AJ49" s="209">
        <f t="shared" si="40"/>
        <v>0</v>
      </c>
      <c r="AK49" s="67">
        <v>46.2</v>
      </c>
      <c r="AL49" s="209">
        <f t="shared" si="41"/>
        <v>3.5437600675001915</v>
      </c>
      <c r="AM49" s="67">
        <f>SUM(AM47:AM48)</f>
        <v>0.5</v>
      </c>
      <c r="AN49" s="209">
        <f t="shared" si="42"/>
        <v>4.3103448275862073</v>
      </c>
    </row>
    <row r="50" spans="1:40" s="147" customFormat="1" ht="12.75" customHeight="1">
      <c r="A50" s="147" t="s">
        <v>238</v>
      </c>
      <c r="B50" s="1792">
        <f t="shared" ref="B50:B56" si="43">C50+E50+G50+I50+K50+M50+O50+Q50+S50+U50+W50+Y50+AA50+AC50+AE50+AG50+AI50+AK50+AM50</f>
        <v>420.58382115000006</v>
      </c>
      <c r="C50" s="1297">
        <f>10.166</f>
        <v>10.166</v>
      </c>
      <c r="D50" s="148">
        <f t="shared" si="1"/>
        <v>3.6876936837229013</v>
      </c>
      <c r="E50" s="1297">
        <f>11.577+74.726</f>
        <v>86.302999999999997</v>
      </c>
      <c r="F50" s="148">
        <f t="shared" si="2"/>
        <v>4.9656673153071882</v>
      </c>
      <c r="G50" s="1297">
        <v>103.87</v>
      </c>
      <c r="H50" s="148">
        <f t="shared" si="3"/>
        <v>1.5408693072244475</v>
      </c>
      <c r="I50" s="1297">
        <v>74.400000000000006</v>
      </c>
      <c r="J50" s="148">
        <f t="shared" si="4"/>
        <v>3.96440560558427</v>
      </c>
      <c r="K50" s="1297"/>
      <c r="L50" s="148">
        <f t="shared" si="5"/>
        <v>0</v>
      </c>
      <c r="M50" s="1647"/>
      <c r="N50" s="148">
        <f t="shared" si="6"/>
        <v>0</v>
      </c>
      <c r="O50" s="1630">
        <v>2.996</v>
      </c>
      <c r="P50" s="148">
        <f t="shared" si="7"/>
        <v>1.3550061961231266</v>
      </c>
      <c r="R50" s="148">
        <f t="shared" si="20"/>
        <v>0</v>
      </c>
      <c r="S50" s="147">
        <v>12.7</v>
      </c>
      <c r="T50" s="148">
        <f t="shared" si="33"/>
        <v>0.99827071215217722</v>
      </c>
      <c r="U50" s="147">
        <v>2.6</v>
      </c>
      <c r="V50" s="148">
        <f t="shared" si="34"/>
        <v>0.29164329781267528</v>
      </c>
      <c r="W50" s="147">
        <v>2.9000000000000001E-2</v>
      </c>
      <c r="X50" s="148">
        <f t="shared" si="35"/>
        <v>2.8942115768463075</v>
      </c>
      <c r="Y50" s="147">
        <v>4.3</v>
      </c>
      <c r="Z50" s="148">
        <f t="shared" si="36"/>
        <v>2.0978782157301836</v>
      </c>
      <c r="AA50" s="147">
        <v>2.1190711499999999</v>
      </c>
      <c r="AB50" s="148">
        <f t="shared" si="37"/>
        <v>0.99054775565366038</v>
      </c>
      <c r="AC50" s="147">
        <v>13.00075</v>
      </c>
      <c r="AD50" s="148">
        <f t="shared" si="38"/>
        <v>0.42576388200437443</v>
      </c>
      <c r="AE50" s="147">
        <v>47.3</v>
      </c>
      <c r="AF50" s="148">
        <f t="shared" si="39"/>
        <v>5.1013805004314055</v>
      </c>
      <c r="AH50" s="148"/>
      <c r="AI50" s="147">
        <v>6.2</v>
      </c>
      <c r="AJ50" s="148">
        <f t="shared" si="40"/>
        <v>3.0688511607187055</v>
      </c>
      <c r="AK50" s="147">
        <v>50.5</v>
      </c>
      <c r="AL50" s="148">
        <f t="shared" si="41"/>
        <v>3.8735905499731533</v>
      </c>
      <c r="AM50" s="147">
        <v>4.0999999999999996</v>
      </c>
      <c r="AN50" s="148">
        <f t="shared" si="42"/>
        <v>35.344827586206897</v>
      </c>
    </row>
    <row r="51" spans="1:40" s="147" customFormat="1" ht="12.75" customHeight="1">
      <c r="A51" s="147" t="s">
        <v>239</v>
      </c>
      <c r="B51" s="1792">
        <f t="shared" si="43"/>
        <v>0</v>
      </c>
      <c r="C51" s="1297"/>
      <c r="D51" s="148">
        <f t="shared" si="1"/>
        <v>0</v>
      </c>
      <c r="E51" s="1297"/>
      <c r="F51" s="148">
        <f t="shared" si="2"/>
        <v>0</v>
      </c>
      <c r="G51" s="1297"/>
      <c r="H51" s="148">
        <f t="shared" si="3"/>
        <v>0</v>
      </c>
      <c r="I51" s="1297"/>
      <c r="J51" s="148">
        <f t="shared" si="4"/>
        <v>0</v>
      </c>
      <c r="K51" s="1297"/>
      <c r="L51" s="148">
        <f t="shared" si="5"/>
        <v>0</v>
      </c>
      <c r="M51" s="1647"/>
      <c r="N51" s="148">
        <f t="shared" si="6"/>
        <v>0</v>
      </c>
      <c r="O51" s="1630"/>
      <c r="P51" s="148">
        <f t="shared" si="7"/>
        <v>0</v>
      </c>
      <c r="R51" s="148">
        <f t="shared" si="20"/>
        <v>0</v>
      </c>
      <c r="S51" s="147">
        <v>0</v>
      </c>
      <c r="T51" s="148">
        <f t="shared" si="33"/>
        <v>0</v>
      </c>
      <c r="U51" s="147">
        <v>0</v>
      </c>
      <c r="V51" s="148">
        <f t="shared" si="34"/>
        <v>0</v>
      </c>
      <c r="W51" s="147">
        <v>0</v>
      </c>
      <c r="X51" s="148">
        <f t="shared" si="35"/>
        <v>0</v>
      </c>
      <c r="Y51" s="147">
        <v>0</v>
      </c>
      <c r="Z51" s="148">
        <f t="shared" si="36"/>
        <v>0</v>
      </c>
      <c r="AA51" s="147">
        <v>0</v>
      </c>
      <c r="AB51" s="148">
        <f t="shared" si="37"/>
        <v>0</v>
      </c>
      <c r="AC51" s="147">
        <v>0</v>
      </c>
      <c r="AD51" s="148">
        <f t="shared" si="38"/>
        <v>0</v>
      </c>
      <c r="AE51" s="147">
        <v>0</v>
      </c>
      <c r="AF51" s="148">
        <f t="shared" si="39"/>
        <v>0</v>
      </c>
      <c r="AH51" s="148"/>
      <c r="AJ51" s="148">
        <f t="shared" si="40"/>
        <v>0</v>
      </c>
      <c r="AK51" s="147">
        <v>0</v>
      </c>
      <c r="AL51" s="148">
        <f t="shared" si="41"/>
        <v>0</v>
      </c>
      <c r="AN51" s="148">
        <f t="shared" si="42"/>
        <v>0</v>
      </c>
    </row>
    <row r="52" spans="1:40" s="147" customFormat="1" ht="12.75" customHeight="1">
      <c r="A52" s="147" t="s">
        <v>240</v>
      </c>
      <c r="B52" s="1792">
        <f t="shared" si="43"/>
        <v>448.6773245</v>
      </c>
      <c r="C52" s="1297">
        <v>6.4279999999999999</v>
      </c>
      <c r="D52" s="148">
        <f t="shared" si="1"/>
        <v>2.3317425731822552</v>
      </c>
      <c r="E52" s="1297">
        <v>73.188000000000002</v>
      </c>
      <c r="F52" s="148">
        <f t="shared" si="2"/>
        <v>4.2110617182798107</v>
      </c>
      <c r="G52" s="1297">
        <v>156.79</v>
      </c>
      <c r="H52" s="148">
        <f t="shared" si="3"/>
        <v>2.3259160361964097</v>
      </c>
      <c r="I52" s="1297">
        <v>113.7</v>
      </c>
      <c r="J52" s="148">
        <f t="shared" si="4"/>
        <v>6.058506953695316</v>
      </c>
      <c r="K52" s="1297"/>
      <c r="L52" s="148">
        <f t="shared" si="5"/>
        <v>0</v>
      </c>
      <c r="M52" s="1647"/>
      <c r="N52" s="148">
        <f t="shared" si="6"/>
        <v>0</v>
      </c>
      <c r="O52" s="1630">
        <v>8.2330000000000005</v>
      </c>
      <c r="P52" s="148">
        <f t="shared" si="7"/>
        <v>3.7235534087722635</v>
      </c>
      <c r="R52" s="148">
        <f t="shared" si="20"/>
        <v>0</v>
      </c>
      <c r="S52" s="147">
        <v>0</v>
      </c>
      <c r="T52" s="148">
        <f t="shared" si="33"/>
        <v>0</v>
      </c>
      <c r="U52" s="147">
        <v>0</v>
      </c>
      <c r="V52" s="148">
        <f t="shared" si="34"/>
        <v>0</v>
      </c>
      <c r="W52" s="147">
        <v>0.03</v>
      </c>
      <c r="X52" s="148">
        <f t="shared" si="35"/>
        <v>2.9940119760479043</v>
      </c>
      <c r="Y52" s="147">
        <v>4.4000000000000004</v>
      </c>
      <c r="Z52" s="148">
        <f t="shared" si="36"/>
        <v>2.1466660812122811</v>
      </c>
      <c r="AA52" s="147">
        <v>7.1311695000000004</v>
      </c>
      <c r="AB52" s="148">
        <f t="shared" si="37"/>
        <v>3.3334246202213822</v>
      </c>
      <c r="AC52" s="147">
        <v>15.127155</v>
      </c>
      <c r="AD52" s="148">
        <f t="shared" si="38"/>
        <v>0.49540189885059577</v>
      </c>
      <c r="AE52" s="147">
        <v>60.3</v>
      </c>
      <c r="AF52" s="148">
        <f t="shared" si="39"/>
        <v>6.5034512510785154</v>
      </c>
      <c r="AH52" s="148"/>
      <c r="AI52" s="147">
        <v>1.8</v>
      </c>
      <c r="AJ52" s="148">
        <f t="shared" si="40"/>
        <v>0.89095678859575311</v>
      </c>
      <c r="AK52" s="147">
        <v>0</v>
      </c>
      <c r="AL52" s="148">
        <f t="shared" si="41"/>
        <v>0</v>
      </c>
      <c r="AM52" s="147">
        <v>1.55</v>
      </c>
      <c r="AN52" s="148">
        <f t="shared" si="42"/>
        <v>13.362068965517244</v>
      </c>
    </row>
    <row r="53" spans="1:40" s="147" customFormat="1" ht="12.75" customHeight="1">
      <c r="A53" s="147" t="s">
        <v>241</v>
      </c>
      <c r="B53" s="1792">
        <f t="shared" si="43"/>
        <v>502.89091827999999</v>
      </c>
      <c r="C53" s="1297">
        <f>11.668+11.031</f>
        <v>22.698999999999998</v>
      </c>
      <c r="D53" s="148">
        <f t="shared" si="1"/>
        <v>8.2340113050192922</v>
      </c>
      <c r="E53" s="1297">
        <f>94.627+88.289</f>
        <v>182.916</v>
      </c>
      <c r="F53" s="148">
        <f t="shared" si="2"/>
        <v>10.524547265410584</v>
      </c>
      <c r="G53" s="1297">
        <v>46.415999999999997</v>
      </c>
      <c r="H53" s="148">
        <f t="shared" si="3"/>
        <v>0.68856252781486427</v>
      </c>
      <c r="I53" s="1297">
        <v>40.4</v>
      </c>
      <c r="J53" s="148">
        <f t="shared" si="4"/>
        <v>2.1527148718495228</v>
      </c>
      <c r="K53" s="1297">
        <v>21.931000000000001</v>
      </c>
      <c r="L53" s="148">
        <f t="shared" si="5"/>
        <v>3.2681131344440146</v>
      </c>
      <c r="M53" s="1647">
        <v>7.6</v>
      </c>
      <c r="N53" s="148">
        <f t="shared" si="6"/>
        <v>0.82020289229440979</v>
      </c>
      <c r="O53" s="1630">
        <v>6.2069999999999999</v>
      </c>
      <c r="P53" s="148">
        <f t="shared" si="7"/>
        <v>2.8072508208732465</v>
      </c>
      <c r="R53" s="148">
        <f t="shared" si="20"/>
        <v>0</v>
      </c>
      <c r="S53" s="147">
        <v>0</v>
      </c>
      <c r="T53" s="148">
        <f t="shared" si="33"/>
        <v>0</v>
      </c>
      <c r="U53" s="147">
        <v>8.1999999999999993</v>
      </c>
      <c r="V53" s="148">
        <f t="shared" si="34"/>
        <v>0.91979809310151417</v>
      </c>
      <c r="W53" s="147">
        <v>1.2E-2</v>
      </c>
      <c r="X53" s="148">
        <f t="shared" si="35"/>
        <v>1.1976047904191618</v>
      </c>
      <c r="Y53" s="147">
        <v>3.9</v>
      </c>
      <c r="Z53" s="148">
        <f t="shared" si="36"/>
        <v>1.9027267538017942</v>
      </c>
      <c r="AA53" s="147">
        <v>5.8108963499999993</v>
      </c>
      <c r="AB53" s="148">
        <f t="shared" si="37"/>
        <v>2.7162704460530018</v>
      </c>
      <c r="AC53" s="147">
        <v>72.729021930000002</v>
      </c>
      <c r="AD53" s="148">
        <f t="shared" si="38"/>
        <v>2.3818157191929759</v>
      </c>
      <c r="AE53" s="147">
        <v>29.3</v>
      </c>
      <c r="AF53" s="148">
        <f t="shared" si="39"/>
        <v>3.1600517687661775</v>
      </c>
      <c r="AH53" s="148"/>
      <c r="AI53" s="147">
        <v>1.7</v>
      </c>
      <c r="AJ53" s="148">
        <f t="shared" si="40"/>
        <v>0.84145918922932228</v>
      </c>
      <c r="AK53" s="147">
        <v>51.6</v>
      </c>
      <c r="AL53" s="148">
        <f t="shared" si="41"/>
        <v>3.9579657896755389</v>
      </c>
      <c r="AM53" s="147">
        <v>1.47</v>
      </c>
      <c r="AN53" s="148">
        <f t="shared" si="42"/>
        <v>12.672413793103448</v>
      </c>
    </row>
    <row r="54" spans="1:40" s="147" customFormat="1" ht="12.75" customHeight="1">
      <c r="A54" s="147" t="s">
        <v>242</v>
      </c>
      <c r="B54" s="1792">
        <f t="shared" si="43"/>
        <v>56.078389000000001</v>
      </c>
      <c r="C54" s="1297">
        <v>1.899</v>
      </c>
      <c r="D54" s="148">
        <f t="shared" si="1"/>
        <v>0.6888579879391884</v>
      </c>
      <c r="E54" s="1297">
        <v>31.401</v>
      </c>
      <c r="F54" s="148">
        <f t="shared" si="2"/>
        <v>1.8067381130199531</v>
      </c>
      <c r="G54" s="1297"/>
      <c r="H54" s="148">
        <f t="shared" si="3"/>
        <v>0</v>
      </c>
      <c r="I54" s="1297"/>
      <c r="J54" s="148">
        <f t="shared" si="4"/>
        <v>0</v>
      </c>
      <c r="K54" s="1297"/>
      <c r="L54" s="148">
        <f t="shared" si="5"/>
        <v>0</v>
      </c>
      <c r="M54" s="1647"/>
      <c r="N54" s="148">
        <f t="shared" si="6"/>
        <v>0</v>
      </c>
      <c r="O54" s="1630"/>
      <c r="P54" s="148">
        <f t="shared" si="7"/>
        <v>0</v>
      </c>
      <c r="R54" s="148">
        <f t="shared" si="20"/>
        <v>0</v>
      </c>
      <c r="S54" s="147">
        <v>0</v>
      </c>
      <c r="T54" s="148">
        <f t="shared" si="33"/>
        <v>0</v>
      </c>
      <c r="U54" s="147">
        <v>0</v>
      </c>
      <c r="V54" s="148">
        <f t="shared" si="34"/>
        <v>0</v>
      </c>
      <c r="W54" s="147">
        <v>0</v>
      </c>
      <c r="X54" s="148">
        <f t="shared" si="35"/>
        <v>0</v>
      </c>
      <c r="Y54" s="147">
        <v>0</v>
      </c>
      <c r="Z54" s="148">
        <f t="shared" si="36"/>
        <v>0</v>
      </c>
      <c r="AA54" s="147">
        <v>0</v>
      </c>
      <c r="AB54" s="148">
        <f t="shared" si="37"/>
        <v>0</v>
      </c>
      <c r="AC54" s="147">
        <v>12.118389000000001</v>
      </c>
      <c r="AD54" s="148">
        <f t="shared" si="38"/>
        <v>0.39686728413969263</v>
      </c>
      <c r="AE54" s="147">
        <v>0</v>
      </c>
      <c r="AF54" s="148">
        <f t="shared" si="39"/>
        <v>0</v>
      </c>
      <c r="AH54" s="148"/>
      <c r="AI54" s="147">
        <v>3.5</v>
      </c>
      <c r="AJ54" s="148">
        <f t="shared" si="40"/>
        <v>1.7324159778250754</v>
      </c>
      <c r="AK54" s="147">
        <v>6.7</v>
      </c>
      <c r="AL54" s="148">
        <f t="shared" si="41"/>
        <v>0.51392191455089364</v>
      </c>
      <c r="AM54" s="147">
        <v>0.46</v>
      </c>
      <c r="AN54" s="148">
        <f t="shared" si="42"/>
        <v>3.9655172413793105</v>
      </c>
    </row>
    <row r="55" spans="1:40" s="147" customFormat="1" ht="12.75" customHeight="1">
      <c r="A55" s="147" t="s">
        <v>243</v>
      </c>
      <c r="B55" s="1792">
        <f t="shared" si="43"/>
        <v>714.49995909999996</v>
      </c>
      <c r="C55" s="1297">
        <v>1.542</v>
      </c>
      <c r="D55" s="148">
        <f t="shared" si="1"/>
        <v>0.55935703917968849</v>
      </c>
      <c r="E55" s="1297"/>
      <c r="F55" s="148">
        <f t="shared" si="2"/>
        <v>0</v>
      </c>
      <c r="G55" s="1297">
        <v>239.17699999999999</v>
      </c>
      <c r="H55" s="148">
        <f t="shared" si="3"/>
        <v>3.5480937546358109</v>
      </c>
      <c r="I55" s="1297"/>
      <c r="J55" s="148">
        <f t="shared" si="4"/>
        <v>0</v>
      </c>
      <c r="K55" s="1297">
        <v>32.095999999999997</v>
      </c>
      <c r="L55" s="148">
        <f t="shared" si="5"/>
        <v>4.7828808154263402</v>
      </c>
      <c r="M55" s="1647">
        <v>41.5</v>
      </c>
      <c r="N55" s="148">
        <f t="shared" si="6"/>
        <v>4.4787394776602634</v>
      </c>
      <c r="O55" s="1630">
        <v>3.64</v>
      </c>
      <c r="P55" s="148">
        <f t="shared" si="7"/>
        <v>1.646269210243051</v>
      </c>
      <c r="R55" s="148">
        <f t="shared" si="20"/>
        <v>0</v>
      </c>
      <c r="S55" s="147">
        <v>216.6</v>
      </c>
      <c r="T55" s="148">
        <f t="shared" si="33"/>
        <v>17.025624901745008</v>
      </c>
      <c r="U55" s="147">
        <v>9.1</v>
      </c>
      <c r="V55" s="148">
        <f t="shared" si="34"/>
        <v>1.0207515423443634</v>
      </c>
      <c r="W55" s="147">
        <v>2.1999999999999999E-2</v>
      </c>
      <c r="X55" s="148">
        <f t="shared" si="35"/>
        <v>2.1956087824351296</v>
      </c>
      <c r="Y55" s="147">
        <v>4.9000000000000004</v>
      </c>
      <c r="Z55" s="148">
        <f t="shared" si="36"/>
        <v>2.3906054086227679</v>
      </c>
      <c r="AA55" s="147">
        <v>3.0287325999999997</v>
      </c>
      <c r="AB55" s="148">
        <f t="shared" si="37"/>
        <v>1.4157638262429628</v>
      </c>
      <c r="AC55" s="147">
        <v>80.5842265</v>
      </c>
      <c r="AD55" s="148">
        <f t="shared" si="38"/>
        <v>2.639067215580623</v>
      </c>
      <c r="AE55" s="147">
        <v>49.2</v>
      </c>
      <c r="AF55" s="148">
        <f t="shared" si="39"/>
        <v>5.3062985332182917</v>
      </c>
      <c r="AH55" s="148"/>
      <c r="AI55" s="147">
        <v>3.9</v>
      </c>
      <c r="AJ55" s="148">
        <f t="shared" si="40"/>
        <v>1.9304063752907983</v>
      </c>
      <c r="AK55" s="147">
        <v>28.8</v>
      </c>
      <c r="AL55" s="148">
        <f t="shared" si="41"/>
        <v>2.2090971849351844</v>
      </c>
      <c r="AM55" s="147">
        <v>0.41</v>
      </c>
      <c r="AN55" s="148">
        <f t="shared" si="42"/>
        <v>3.5344827586206899</v>
      </c>
    </row>
    <row r="56" spans="1:40" s="147" customFormat="1" ht="12.75" customHeight="1" thickBot="1">
      <c r="A56" s="147" t="s">
        <v>244</v>
      </c>
      <c r="B56" s="1792">
        <f t="shared" si="43"/>
        <v>472.10427177000003</v>
      </c>
      <c r="C56" s="1297"/>
      <c r="D56" s="148">
        <f t="shared" si="1"/>
        <v>0</v>
      </c>
      <c r="E56" s="1297"/>
      <c r="F56" s="148">
        <f t="shared" si="2"/>
        <v>0</v>
      </c>
      <c r="G56" s="1297">
        <v>125.38</v>
      </c>
      <c r="H56" s="148">
        <f t="shared" si="3"/>
        <v>1.8599614300548879</v>
      </c>
      <c r="I56" s="1297">
        <v>80.400000000000006</v>
      </c>
      <c r="J56" s="148">
        <f t="shared" si="4"/>
        <v>4.284115735066873</v>
      </c>
      <c r="K56" s="1297"/>
      <c r="L56" s="148">
        <f t="shared" si="5"/>
        <v>0</v>
      </c>
      <c r="M56" s="1647">
        <v>17.2</v>
      </c>
      <c r="N56" s="148">
        <f t="shared" si="6"/>
        <v>1.8562486509820852</v>
      </c>
      <c r="O56" s="1630">
        <v>9.0500000000000007</v>
      </c>
      <c r="P56" s="148">
        <f t="shared" si="7"/>
        <v>4.0930594375548388</v>
      </c>
      <c r="R56" s="148">
        <f t="shared" si="20"/>
        <v>0</v>
      </c>
      <c r="S56" s="147">
        <v>0</v>
      </c>
      <c r="T56" s="148">
        <f t="shared" si="33"/>
        <v>0</v>
      </c>
      <c r="U56" s="147">
        <v>10.4</v>
      </c>
      <c r="V56" s="148">
        <f t="shared" si="34"/>
        <v>1.1665731912507011</v>
      </c>
      <c r="W56" s="147">
        <v>2.9000000000000001E-2</v>
      </c>
      <c r="X56" s="148">
        <f t="shared" si="35"/>
        <v>2.8942115768463075</v>
      </c>
      <c r="Y56" s="147">
        <v>7</v>
      </c>
      <c r="Z56" s="148">
        <f t="shared" si="36"/>
        <v>3.4151505837468106</v>
      </c>
      <c r="AA56" s="147">
        <v>3.0139505199999999</v>
      </c>
      <c r="AB56" s="148">
        <f t="shared" si="37"/>
        <v>1.4088540270283907</v>
      </c>
      <c r="AC56" s="147">
        <v>81.131321249999999</v>
      </c>
      <c r="AD56" s="148">
        <f t="shared" si="38"/>
        <v>2.6569841191888157</v>
      </c>
      <c r="AE56" s="147">
        <v>47.5</v>
      </c>
      <c r="AF56" s="148">
        <f t="shared" si="39"/>
        <v>5.1229508196721305</v>
      </c>
      <c r="AH56" s="148"/>
      <c r="AJ56" s="148">
        <f t="shared" si="40"/>
        <v>0</v>
      </c>
      <c r="AK56" s="147">
        <v>91</v>
      </c>
      <c r="AL56" s="148">
        <f t="shared" si="41"/>
        <v>6.9801334662882564</v>
      </c>
      <c r="AN56" s="148">
        <f t="shared" si="42"/>
        <v>0</v>
      </c>
    </row>
    <row r="57" spans="1:40" s="147" customFormat="1" ht="12.75" customHeight="1" thickBot="1">
      <c r="A57" s="67" t="s">
        <v>245</v>
      </c>
      <c r="B57" s="1798">
        <f>SUM(B50:B56)</f>
        <v>2614.8346838000002</v>
      </c>
      <c r="C57" s="1618">
        <f>SUM(C50:C56)</f>
        <v>42.734000000000002</v>
      </c>
      <c r="D57" s="209">
        <f t="shared" si="1"/>
        <v>15.501662589043328</v>
      </c>
      <c r="E57" s="1618">
        <f>SUM(E50:E56)</f>
        <v>373.80799999999999</v>
      </c>
      <c r="F57" s="209">
        <f t="shared" si="2"/>
        <v>21.508014412017538</v>
      </c>
      <c r="G57" s="1618">
        <v>671.73299999999995</v>
      </c>
      <c r="H57" s="209">
        <f t="shared" si="3"/>
        <v>9.964886515353804</v>
      </c>
      <c r="I57" s="1618">
        <f>SUM(I50:I56)</f>
        <v>308.90000000000003</v>
      </c>
      <c r="J57" s="209">
        <f t="shared" si="4"/>
        <v>16.459743166195985</v>
      </c>
      <c r="K57" s="1618">
        <f>SUM(K50:K56)</f>
        <v>54.027000000000001</v>
      </c>
      <c r="L57" s="209">
        <f t="shared" si="5"/>
        <v>8.0509939498703549</v>
      </c>
      <c r="M57" s="1650">
        <f>SUM(M50:M56)</f>
        <v>66.3</v>
      </c>
      <c r="N57" s="209">
        <f t="shared" si="6"/>
        <v>7.1551910209367593</v>
      </c>
      <c r="O57" s="1636">
        <f>SUM(O50:O56)</f>
        <v>30.126000000000001</v>
      </c>
      <c r="P57" s="209">
        <f t="shared" si="7"/>
        <v>13.625139073566524</v>
      </c>
      <c r="Q57" s="67">
        <f>SUM(Q50:Q56)</f>
        <v>0</v>
      </c>
      <c r="R57" s="209">
        <f t="shared" si="20"/>
        <v>0</v>
      </c>
      <c r="S57" s="67">
        <v>229.3</v>
      </c>
      <c r="T57" s="209">
        <f t="shared" si="33"/>
        <v>18.023895613897185</v>
      </c>
      <c r="U57" s="67">
        <v>30.3</v>
      </c>
      <c r="V57" s="209">
        <f t="shared" si="34"/>
        <v>3.3987661245092537</v>
      </c>
      <c r="W57" s="67">
        <v>0.122</v>
      </c>
      <c r="X57" s="209">
        <f t="shared" si="35"/>
        <v>12.17564870259481</v>
      </c>
      <c r="Y57" s="67">
        <v>24.5</v>
      </c>
      <c r="Z57" s="209">
        <f t="shared" si="36"/>
        <v>11.953027043113837</v>
      </c>
      <c r="AA57" s="67">
        <v>21.103820120000002</v>
      </c>
      <c r="AB57" s="209">
        <f t="shared" si="37"/>
        <v>9.8648606751993988</v>
      </c>
      <c r="AC57" s="67">
        <v>274.69086368000001</v>
      </c>
      <c r="AD57" s="209">
        <f t="shared" si="38"/>
        <v>8.9959001189570778</v>
      </c>
      <c r="AE57" s="67">
        <v>233.6</v>
      </c>
      <c r="AF57" s="209">
        <f t="shared" si="39"/>
        <v>25.19413287316652</v>
      </c>
      <c r="AG57" s="67"/>
      <c r="AH57" s="209"/>
      <c r="AI57" s="67">
        <v>17.100000000000001</v>
      </c>
      <c r="AJ57" s="209">
        <f t="shared" si="40"/>
        <v>8.4640894916596565</v>
      </c>
      <c r="AK57" s="67">
        <v>228.6</v>
      </c>
      <c r="AL57" s="209">
        <f t="shared" si="41"/>
        <v>17.534708905423027</v>
      </c>
      <c r="AM57" s="67">
        <f>SUM(AM50:AM56)</f>
        <v>7.9899999999999993</v>
      </c>
      <c r="AN57" s="209">
        <f t="shared" si="42"/>
        <v>68.879310344827587</v>
      </c>
    </row>
    <row r="58" spans="1:40" s="147" customFormat="1" ht="12.75" customHeight="1">
      <c r="A58" s="147" t="s">
        <v>246</v>
      </c>
      <c r="B58" s="1792">
        <f>C58+E58+G58+I58+K58+M58+O58+Q58+S58+U58+W58+Y58+AA58+AC58+AE58+AG58+AI58+AK58+AM58</f>
        <v>1112.7169999999999</v>
      </c>
      <c r="C58" s="1297">
        <v>17.626999999999999</v>
      </c>
      <c r="D58" s="148">
        <f t="shared" si="1"/>
        <v>6.3941546884697598</v>
      </c>
      <c r="E58" s="1297">
        <v>119.22</v>
      </c>
      <c r="F58" s="148">
        <f t="shared" si="2"/>
        <v>6.8596324268092994</v>
      </c>
      <c r="G58" s="1297">
        <v>459.73</v>
      </c>
      <c r="H58" s="148">
        <f t="shared" si="3"/>
        <v>6.8199080255155016</v>
      </c>
      <c r="I58" s="1297"/>
      <c r="J58" s="148">
        <f t="shared" si="4"/>
        <v>0</v>
      </c>
      <c r="K58" s="1297">
        <v>45.915999999999997</v>
      </c>
      <c r="L58" s="148">
        <f t="shared" si="5"/>
        <v>6.8423091824874076</v>
      </c>
      <c r="M58" s="1647">
        <v>51.5</v>
      </c>
      <c r="N58" s="148">
        <f t="shared" si="6"/>
        <v>5.5579538096265928</v>
      </c>
      <c r="O58" s="1630">
        <v>16.236999999999998</v>
      </c>
      <c r="P58" s="148">
        <f t="shared" si="7"/>
        <v>7.3435365842627514</v>
      </c>
      <c r="R58" s="148">
        <f t="shared" si="20"/>
        <v>0</v>
      </c>
      <c r="S58" s="147">
        <v>88</v>
      </c>
      <c r="T58" s="148">
        <f t="shared" si="33"/>
        <v>6.9171513912906768</v>
      </c>
      <c r="U58" s="147">
        <v>60.5</v>
      </c>
      <c r="V58" s="148">
        <f t="shared" si="34"/>
        <v>6.7863151991026358</v>
      </c>
      <c r="W58" s="147">
        <v>5.5E-2</v>
      </c>
      <c r="X58" s="148">
        <f t="shared" si="35"/>
        <v>5.4890219560878242</v>
      </c>
      <c r="Y58" s="147">
        <v>10.1</v>
      </c>
      <c r="Z58" s="148">
        <f t="shared" si="36"/>
        <v>4.9275744136918265</v>
      </c>
      <c r="AA58" s="147">
        <v>8.2871249999999996</v>
      </c>
      <c r="AB58" s="148">
        <f t="shared" si="37"/>
        <v>3.8737694435466881</v>
      </c>
      <c r="AC58" s="147">
        <v>159.04487499999999</v>
      </c>
      <c r="AD58" s="148">
        <f t="shared" si="38"/>
        <v>5.2085889962425611</v>
      </c>
      <c r="AE58" s="147">
        <v>62.9</v>
      </c>
      <c r="AF58" s="148">
        <f t="shared" si="39"/>
        <v>6.7838654012079376</v>
      </c>
      <c r="AH58" s="148"/>
      <c r="AJ58" s="148">
        <f t="shared" si="40"/>
        <v>0</v>
      </c>
      <c r="AK58" s="147">
        <v>13.6</v>
      </c>
      <c r="AL58" s="148">
        <f t="shared" si="41"/>
        <v>1.0431847817749482</v>
      </c>
      <c r="AN58" s="148">
        <f t="shared" si="42"/>
        <v>0</v>
      </c>
    </row>
    <row r="59" spans="1:40" s="147" customFormat="1" ht="12.75" customHeight="1" thickBot="1">
      <c r="A59" s="147" t="s">
        <v>247</v>
      </c>
      <c r="B59" s="1792">
        <f>C59+E59+G59+I59+K59+M59+O59+Q59+S59+U59+W59+Y59+AA59+AC59+AE59+AG59+AI59+AK59+AM59</f>
        <v>0</v>
      </c>
      <c r="C59" s="1297"/>
      <c r="D59" s="148">
        <f t="shared" si="1"/>
        <v>0</v>
      </c>
      <c r="E59" s="1297"/>
      <c r="F59" s="148">
        <f t="shared" si="2"/>
        <v>0</v>
      </c>
      <c r="G59" s="1297"/>
      <c r="H59" s="148">
        <f t="shared" si="3"/>
        <v>0</v>
      </c>
      <c r="I59" s="1297"/>
      <c r="J59" s="148">
        <f t="shared" si="4"/>
        <v>0</v>
      </c>
      <c r="K59" s="1297"/>
      <c r="L59" s="148">
        <f t="shared" si="5"/>
        <v>0</v>
      </c>
      <c r="M59" s="1647"/>
      <c r="N59" s="148">
        <f t="shared" si="6"/>
        <v>0</v>
      </c>
      <c r="O59" s="1630"/>
      <c r="P59" s="148">
        <f t="shared" si="7"/>
        <v>0</v>
      </c>
      <c r="R59" s="148">
        <f t="shared" si="20"/>
        <v>0</v>
      </c>
      <c r="S59" s="147">
        <v>0</v>
      </c>
      <c r="T59" s="148">
        <f t="shared" si="33"/>
        <v>0</v>
      </c>
      <c r="U59" s="147">
        <v>0</v>
      </c>
      <c r="V59" s="148">
        <f t="shared" si="34"/>
        <v>0</v>
      </c>
      <c r="W59" s="147">
        <v>0</v>
      </c>
      <c r="X59" s="148">
        <f t="shared" si="35"/>
        <v>0</v>
      </c>
      <c r="Y59" s="147">
        <v>0</v>
      </c>
      <c r="Z59" s="148">
        <f t="shared" si="36"/>
        <v>0</v>
      </c>
      <c r="AA59" s="147">
        <v>0</v>
      </c>
      <c r="AB59" s="148">
        <f t="shared" si="37"/>
        <v>0</v>
      </c>
      <c r="AC59" s="147">
        <v>0</v>
      </c>
      <c r="AD59" s="148">
        <f t="shared" si="38"/>
        <v>0</v>
      </c>
      <c r="AE59" s="147">
        <v>0</v>
      </c>
      <c r="AF59" s="148">
        <f t="shared" si="39"/>
        <v>0</v>
      </c>
      <c r="AH59" s="148"/>
      <c r="AJ59" s="148">
        <f t="shared" si="40"/>
        <v>0</v>
      </c>
      <c r="AK59" s="147">
        <v>0</v>
      </c>
      <c r="AL59" s="148">
        <f t="shared" si="41"/>
        <v>0</v>
      </c>
      <c r="AN59" s="148">
        <f t="shared" si="42"/>
        <v>0</v>
      </c>
    </row>
    <row r="60" spans="1:40" s="147" customFormat="1" ht="12.75" customHeight="1" thickBot="1">
      <c r="A60" s="67" t="s">
        <v>248</v>
      </c>
      <c r="B60" s="1798">
        <f>SUM(B58:B59)</f>
        <v>1112.7169999999999</v>
      </c>
      <c r="C60" s="1618">
        <f>SUM(C58:C59)</f>
        <v>17.626999999999999</v>
      </c>
      <c r="D60" s="209">
        <f t="shared" si="1"/>
        <v>6.3941546884697598</v>
      </c>
      <c r="E60" s="1618">
        <f>SUM(E58:E59)</f>
        <v>119.22</v>
      </c>
      <c r="F60" s="209">
        <f t="shared" si="2"/>
        <v>6.8596324268092994</v>
      </c>
      <c r="G60" s="1618">
        <v>459.73</v>
      </c>
      <c r="H60" s="209">
        <f t="shared" si="3"/>
        <v>6.8199080255155016</v>
      </c>
      <c r="I60" s="1618">
        <f>SUM(I58:I59)</f>
        <v>0</v>
      </c>
      <c r="J60" s="209">
        <f t="shared" si="4"/>
        <v>0</v>
      </c>
      <c r="K60" s="1618">
        <f>SUM(K58:K59)</f>
        <v>45.915999999999997</v>
      </c>
      <c r="L60" s="209">
        <f t="shared" si="5"/>
        <v>6.8423091824874076</v>
      </c>
      <c r="M60" s="1650">
        <f>SUM(M58:M59)</f>
        <v>51.5</v>
      </c>
      <c r="N60" s="209">
        <f t="shared" si="6"/>
        <v>5.5579538096265928</v>
      </c>
      <c r="O60" s="1636">
        <f>SUM(O58:O59)</f>
        <v>16.236999999999998</v>
      </c>
      <c r="P60" s="209">
        <f t="shared" si="7"/>
        <v>7.3435365842627514</v>
      </c>
      <c r="Q60" s="67">
        <f>SUM(Q58:Q59)</f>
        <v>0</v>
      </c>
      <c r="R60" s="209">
        <f t="shared" si="20"/>
        <v>0</v>
      </c>
      <c r="S60" s="67">
        <v>88</v>
      </c>
      <c r="T60" s="209">
        <f t="shared" si="33"/>
        <v>6.9171513912906768</v>
      </c>
      <c r="U60" s="67">
        <v>60.5</v>
      </c>
      <c r="V60" s="209">
        <f t="shared" si="34"/>
        <v>6.7863151991026358</v>
      </c>
      <c r="W60" s="67">
        <v>5.5E-2</v>
      </c>
      <c r="X60" s="209">
        <f t="shared" si="35"/>
        <v>5.4890219560878242</v>
      </c>
      <c r="Y60" s="67">
        <v>10.1</v>
      </c>
      <c r="Z60" s="209">
        <f t="shared" si="36"/>
        <v>4.9275744136918265</v>
      </c>
      <c r="AA60" s="67">
        <v>8.2871249999999996</v>
      </c>
      <c r="AB60" s="209">
        <f t="shared" si="37"/>
        <v>3.8737694435466881</v>
      </c>
      <c r="AC60" s="67">
        <v>159.04487499999999</v>
      </c>
      <c r="AD60" s="209">
        <f t="shared" si="38"/>
        <v>5.2085889962425611</v>
      </c>
      <c r="AE60" s="67">
        <v>62.9</v>
      </c>
      <c r="AF60" s="209">
        <f t="shared" si="39"/>
        <v>6.7838654012079376</v>
      </c>
      <c r="AG60" s="67"/>
      <c r="AH60" s="209"/>
      <c r="AI60" s="67">
        <v>0</v>
      </c>
      <c r="AJ60" s="209">
        <f t="shared" si="40"/>
        <v>0</v>
      </c>
      <c r="AK60" s="67">
        <v>13.6</v>
      </c>
      <c r="AL60" s="209">
        <f t="shared" si="41"/>
        <v>1.0431847817749482</v>
      </c>
      <c r="AM60" s="67">
        <f>SUM(AM58:AM59)</f>
        <v>0</v>
      </c>
      <c r="AN60" s="209">
        <f t="shared" si="42"/>
        <v>0</v>
      </c>
    </row>
    <row r="61" spans="1:40" s="147" customFormat="1" ht="12.75" customHeight="1">
      <c r="A61" s="147" t="s">
        <v>249</v>
      </c>
      <c r="B61" s="1792">
        <f>C61+E61+G61+I61+K61+M61+O61+Q61+S61+U61+W61+Y61+AA61+AC61+AE61+AG61+AI61+AK61+AM61</f>
        <v>501.33547496000006</v>
      </c>
      <c r="C61" s="1297">
        <v>5.774</v>
      </c>
      <c r="D61" s="148">
        <f t="shared" si="1"/>
        <v>2.0945055410009865</v>
      </c>
      <c r="E61" s="1297">
        <v>46.192999999999998</v>
      </c>
      <c r="F61" s="148">
        <f t="shared" si="2"/>
        <v>2.6578342617983726</v>
      </c>
      <c r="G61" s="1297">
        <v>134.38999999999999</v>
      </c>
      <c r="H61" s="148">
        <f t="shared" si="3"/>
        <v>1.9936211244622457</v>
      </c>
      <c r="I61" s="1297">
        <v>91.3</v>
      </c>
      <c r="J61" s="148">
        <f t="shared" si="4"/>
        <v>4.8649224702935996</v>
      </c>
      <c r="K61" s="1297"/>
      <c r="L61" s="148">
        <f t="shared" si="5"/>
        <v>0</v>
      </c>
      <c r="M61" s="1647"/>
      <c r="N61" s="148">
        <f t="shared" si="6"/>
        <v>0</v>
      </c>
      <c r="O61" s="1630">
        <v>6.343</v>
      </c>
      <c r="P61" s="148">
        <f t="shared" si="7"/>
        <v>2.8687597803768328</v>
      </c>
      <c r="R61" s="148">
        <f t="shared" si="20"/>
        <v>0</v>
      </c>
      <c r="S61" s="147">
        <v>35.700000000000003</v>
      </c>
      <c r="T61" s="148">
        <f t="shared" si="33"/>
        <v>2.8061625530576952</v>
      </c>
      <c r="U61" s="147">
        <v>11.6</v>
      </c>
      <c r="V61" s="148">
        <f t="shared" si="34"/>
        <v>1.3011777902411665</v>
      </c>
      <c r="W61" s="147">
        <v>2.5999999999999999E-2</v>
      </c>
      <c r="X61" s="148">
        <f t="shared" si="35"/>
        <v>2.5948103792415167</v>
      </c>
      <c r="Y61" s="147">
        <v>4.5999999999999996</v>
      </c>
      <c r="Z61" s="148">
        <f t="shared" si="36"/>
        <v>2.2442418121764751</v>
      </c>
      <c r="AA61" s="147">
        <v>12.651241499999999</v>
      </c>
      <c r="AB61" s="148">
        <f t="shared" si="37"/>
        <v>5.9137508780946071</v>
      </c>
      <c r="AC61" s="147">
        <v>127.95823345999999</v>
      </c>
      <c r="AD61" s="148">
        <f t="shared" si="38"/>
        <v>4.1905270243910264</v>
      </c>
      <c r="AE61" s="147">
        <v>0</v>
      </c>
      <c r="AF61" s="148">
        <f t="shared" si="39"/>
        <v>0</v>
      </c>
      <c r="AH61" s="148"/>
      <c r="AJ61" s="148">
        <f t="shared" si="40"/>
        <v>0</v>
      </c>
      <c r="AK61" s="147">
        <v>24.8</v>
      </c>
      <c r="AL61" s="148">
        <f t="shared" si="41"/>
        <v>1.9022781314719646</v>
      </c>
      <c r="AN61" s="148">
        <f t="shared" si="42"/>
        <v>0</v>
      </c>
    </row>
    <row r="62" spans="1:40" s="147" customFormat="1" ht="12.75" customHeight="1" thickBot="1">
      <c r="A62" s="147" t="s">
        <v>250</v>
      </c>
      <c r="B62" s="1792">
        <f>C62+E62+G62+I62+K62+M62+O62+Q62+S62+U62+W62+Y62+AA62+AC62+AE62+AG62+AI62+AK62+AM62</f>
        <v>787.85099999999989</v>
      </c>
      <c r="C62" s="1297">
        <v>0.24</v>
      </c>
      <c r="D62" s="148">
        <f t="shared" si="1"/>
        <v>8.705946135092428E-2</v>
      </c>
      <c r="E62" s="1297">
        <v>5.819</v>
      </c>
      <c r="F62" s="148">
        <f t="shared" si="2"/>
        <v>0.33481128243250557</v>
      </c>
      <c r="G62" s="1297">
        <v>408.9</v>
      </c>
      <c r="H62" s="148">
        <f t="shared" si="3"/>
        <v>6.0658655985758783</v>
      </c>
      <c r="I62" s="1297"/>
      <c r="J62" s="148">
        <f t="shared" si="4"/>
        <v>0</v>
      </c>
      <c r="K62" s="1297">
        <v>44.985999999999997</v>
      </c>
      <c r="L62" s="148">
        <f t="shared" si="5"/>
        <v>6.7037224689297528</v>
      </c>
      <c r="M62" s="1647">
        <v>78.8</v>
      </c>
      <c r="N62" s="148">
        <f t="shared" si="6"/>
        <v>8.5042089358946686</v>
      </c>
      <c r="O62" s="1630">
        <v>7.125</v>
      </c>
      <c r="P62" s="148">
        <f t="shared" si="7"/>
        <v>3.2224362975224552</v>
      </c>
      <c r="R62" s="148">
        <f t="shared" si="20"/>
        <v>0</v>
      </c>
      <c r="S62" s="147">
        <v>79.5</v>
      </c>
      <c r="T62" s="148">
        <f t="shared" si="33"/>
        <v>6.2490174500864644</v>
      </c>
      <c r="U62" s="147">
        <v>28.3</v>
      </c>
      <c r="V62" s="148">
        <f t="shared" si="34"/>
        <v>3.1744251261918115</v>
      </c>
      <c r="W62" s="147">
        <v>3.1E-2</v>
      </c>
      <c r="X62" s="148">
        <f t="shared" si="35"/>
        <v>3.093812375249501</v>
      </c>
      <c r="Y62" s="147">
        <v>7.8</v>
      </c>
      <c r="Z62" s="148">
        <f t="shared" si="36"/>
        <v>3.8054535076035885</v>
      </c>
      <c r="AA62" s="147">
        <v>0</v>
      </c>
      <c r="AB62" s="148">
        <f t="shared" si="37"/>
        <v>0</v>
      </c>
      <c r="AC62" s="147">
        <v>0</v>
      </c>
      <c r="AD62" s="148">
        <f t="shared" si="38"/>
        <v>0</v>
      </c>
      <c r="AE62" s="147">
        <v>33.700000000000003</v>
      </c>
      <c r="AF62" s="148">
        <f t="shared" si="39"/>
        <v>3.634598792062123</v>
      </c>
      <c r="AH62" s="148"/>
      <c r="AJ62" s="148">
        <f t="shared" si="40"/>
        <v>0</v>
      </c>
      <c r="AK62" s="147">
        <v>92</v>
      </c>
      <c r="AL62" s="148">
        <f t="shared" si="41"/>
        <v>7.056838229654061</v>
      </c>
      <c r="AM62" s="147">
        <v>0.65</v>
      </c>
      <c r="AN62" s="148">
        <f t="shared" si="42"/>
        <v>5.6034482758620694</v>
      </c>
    </row>
    <row r="63" spans="1:40" s="147" customFormat="1" ht="12.75" customHeight="1" thickBot="1">
      <c r="A63" s="67" t="s">
        <v>251</v>
      </c>
      <c r="B63" s="1798">
        <f>SUM(B61:B62)</f>
        <v>1289.1864749599999</v>
      </c>
      <c r="C63" s="1618">
        <f>SUM(C61:C62)</f>
        <v>6.0140000000000002</v>
      </c>
      <c r="D63" s="209">
        <f t="shared" si="1"/>
        <v>2.1815650023519111</v>
      </c>
      <c r="E63" s="1618">
        <f>SUM(E61:E62)</f>
        <v>52.012</v>
      </c>
      <c r="F63" s="209">
        <f t="shared" si="2"/>
        <v>2.9926455442308781</v>
      </c>
      <c r="G63" s="1618">
        <v>543.29</v>
      </c>
      <c r="H63" s="209">
        <f t="shared" si="3"/>
        <v>8.0594867230381251</v>
      </c>
      <c r="I63" s="1618">
        <f>SUM(I61:I62)</f>
        <v>91.3</v>
      </c>
      <c r="J63" s="209">
        <f t="shared" si="4"/>
        <v>4.8649224702935996</v>
      </c>
      <c r="K63" s="1618">
        <f>SUM(K61:K62)</f>
        <v>44.985999999999997</v>
      </c>
      <c r="L63" s="209">
        <f t="shared" si="5"/>
        <v>6.7037224689297528</v>
      </c>
      <c r="M63" s="1650">
        <f>SUM(M61:M62)</f>
        <v>78.8</v>
      </c>
      <c r="N63" s="209">
        <f t="shared" si="6"/>
        <v>8.5042089358946686</v>
      </c>
      <c r="O63" s="1636">
        <f>SUM(O61:O62)-0.1</f>
        <v>13.368</v>
      </c>
      <c r="P63" s="209">
        <f t="shared" si="7"/>
        <v>6.0459689017937102</v>
      </c>
      <c r="Q63" s="67">
        <f>SUM(Q61:Q62)</f>
        <v>0</v>
      </c>
      <c r="R63" s="209">
        <f t="shared" si="20"/>
        <v>0</v>
      </c>
      <c r="S63" s="67">
        <v>115.2</v>
      </c>
      <c r="T63" s="209">
        <f t="shared" si="33"/>
        <v>9.0551800031441605</v>
      </c>
      <c r="U63" s="67">
        <v>39.9</v>
      </c>
      <c r="V63" s="209">
        <f t="shared" si="34"/>
        <v>4.4756029164329778</v>
      </c>
      <c r="W63" s="67">
        <v>5.6999999999999995E-2</v>
      </c>
      <c r="X63" s="209">
        <f t="shared" si="35"/>
        <v>5.6886227544910177</v>
      </c>
      <c r="Y63" s="67">
        <v>12.4</v>
      </c>
      <c r="Z63" s="209">
        <f t="shared" si="36"/>
        <v>6.0496953197800645</v>
      </c>
      <c r="AA63" s="67">
        <v>12.651241499999999</v>
      </c>
      <c r="AB63" s="209">
        <f t="shared" si="37"/>
        <v>5.9137508780946071</v>
      </c>
      <c r="AC63" s="67">
        <v>127.95823345999999</v>
      </c>
      <c r="AD63" s="209">
        <f t="shared" si="38"/>
        <v>4.1905270243910264</v>
      </c>
      <c r="AE63" s="67">
        <v>33.700000000000003</v>
      </c>
      <c r="AF63" s="209">
        <f t="shared" si="39"/>
        <v>3.634598792062123</v>
      </c>
      <c r="AG63" s="67"/>
      <c r="AH63" s="209"/>
      <c r="AI63" s="67">
        <v>0</v>
      </c>
      <c r="AJ63" s="209">
        <f t="shared" si="40"/>
        <v>0</v>
      </c>
      <c r="AK63" s="67">
        <v>116.8</v>
      </c>
      <c r="AL63" s="209">
        <f t="shared" si="41"/>
        <v>8.9591163611260249</v>
      </c>
      <c r="AM63" s="67">
        <f>SUM(AM61:AM62)</f>
        <v>0.65</v>
      </c>
      <c r="AN63" s="209">
        <f t="shared" si="42"/>
        <v>5.6034482758620694</v>
      </c>
    </row>
    <row r="64" spans="1:40" s="147" customFormat="1" ht="12.75" customHeight="1">
      <c r="A64" s="147" t="s">
        <v>252</v>
      </c>
      <c r="B64" s="1792">
        <f>C64+E64+G64+I64+K64+M64+O64+Q64+S64+U64+W64+Y64+AA64+AC64+AE64+AG64+AI64+AK64+AM64</f>
        <v>76.824475000000007</v>
      </c>
      <c r="C64" s="1297">
        <v>2.4470000000000001</v>
      </c>
      <c r="D64" s="148">
        <f t="shared" si="1"/>
        <v>0.88764375802379891</v>
      </c>
      <c r="E64" s="1297">
        <f>11.98+15.869</f>
        <v>27.849</v>
      </c>
      <c r="F64" s="148">
        <f t="shared" si="2"/>
        <v>1.6023645651250813</v>
      </c>
      <c r="G64" s="1297"/>
      <c r="H64" s="148">
        <f t="shared" si="3"/>
        <v>0</v>
      </c>
      <c r="I64" s="1297"/>
      <c r="J64" s="148">
        <f t="shared" si="4"/>
        <v>0</v>
      </c>
      <c r="K64" s="1297"/>
      <c r="L64" s="148">
        <f t="shared" si="5"/>
        <v>0</v>
      </c>
      <c r="M64" s="1647"/>
      <c r="N64" s="148">
        <f t="shared" si="6"/>
        <v>0</v>
      </c>
      <c r="O64" s="1630">
        <v>1.157</v>
      </c>
      <c r="P64" s="148">
        <f t="shared" si="7"/>
        <v>0.52327842754154119</v>
      </c>
      <c r="R64" s="148">
        <f t="shared" si="20"/>
        <v>0</v>
      </c>
      <c r="S64" s="147">
        <v>0</v>
      </c>
      <c r="T64" s="148">
        <f t="shared" si="33"/>
        <v>0</v>
      </c>
      <c r="U64" s="147">
        <v>0</v>
      </c>
      <c r="V64" s="148">
        <f t="shared" si="34"/>
        <v>0</v>
      </c>
      <c r="W64" s="147">
        <v>0</v>
      </c>
      <c r="X64" s="148">
        <f t="shared" si="35"/>
        <v>0</v>
      </c>
      <c r="Y64" s="147">
        <v>1.4</v>
      </c>
      <c r="Z64" s="148">
        <f t="shared" si="36"/>
        <v>0.68303011674936209</v>
      </c>
      <c r="AA64" s="147">
        <v>3.9325999999999999</v>
      </c>
      <c r="AB64" s="148">
        <f t="shared" si="37"/>
        <v>1.838271501116697</v>
      </c>
      <c r="AC64" s="147">
        <v>38.338875000000002</v>
      </c>
      <c r="AD64" s="148">
        <f t="shared" si="38"/>
        <v>1.2555666597450503</v>
      </c>
      <c r="AE64" s="147">
        <v>0</v>
      </c>
      <c r="AF64" s="148">
        <f t="shared" si="39"/>
        <v>0</v>
      </c>
      <c r="AH64" s="148"/>
      <c r="AI64" s="147">
        <v>1.7</v>
      </c>
      <c r="AJ64" s="148">
        <f t="shared" si="40"/>
        <v>0.84145918922932228</v>
      </c>
      <c r="AK64" s="147">
        <v>0</v>
      </c>
      <c r="AL64" s="148">
        <f t="shared" si="41"/>
        <v>0</v>
      </c>
      <c r="AN64" s="148">
        <f t="shared" si="42"/>
        <v>0</v>
      </c>
    </row>
    <row r="65" spans="1:40" s="147" customFormat="1" ht="12.75" customHeight="1" thickBot="1">
      <c r="A65" s="147" t="s">
        <v>253</v>
      </c>
      <c r="B65" s="1792">
        <f>C65+E65+G65+I65+K65+M65+O65+Q65+S65+U65+W65+Y65+AA65+AC65+AE65+AG65+AI65+AK65+AM65</f>
        <v>92.563000000000002</v>
      </c>
      <c r="C65" s="1297"/>
      <c r="D65" s="148">
        <f t="shared" si="1"/>
        <v>0</v>
      </c>
      <c r="E65" s="1297"/>
      <c r="F65" s="148">
        <f t="shared" si="2"/>
        <v>0</v>
      </c>
      <c r="G65" s="1297"/>
      <c r="H65" s="148">
        <f t="shared" si="3"/>
        <v>0</v>
      </c>
      <c r="I65" s="1297">
        <v>46.2</v>
      </c>
      <c r="J65" s="148">
        <f t="shared" si="4"/>
        <v>2.4617679970160391</v>
      </c>
      <c r="K65" s="1297">
        <v>13.353999999999999</v>
      </c>
      <c r="L65" s="148">
        <f t="shared" si="5"/>
        <v>1.9899859923106726</v>
      </c>
      <c r="M65" s="1647">
        <v>6.1</v>
      </c>
      <c r="N65" s="148">
        <f t="shared" si="6"/>
        <v>0.65832074249946049</v>
      </c>
      <c r="O65" s="1630">
        <v>2.8</v>
      </c>
      <c r="P65" s="148">
        <f t="shared" si="7"/>
        <v>1.266360930956193</v>
      </c>
      <c r="R65" s="148">
        <f t="shared" si="20"/>
        <v>0</v>
      </c>
      <c r="S65" s="147">
        <v>22.6</v>
      </c>
      <c r="T65" s="148">
        <f t="shared" si="33"/>
        <v>1.7764502436723788</v>
      </c>
      <c r="U65" s="147">
        <v>0</v>
      </c>
      <c r="V65" s="148">
        <f t="shared" si="34"/>
        <v>0</v>
      </c>
      <c r="W65" s="147">
        <v>8.9999999999999993E-3</v>
      </c>
      <c r="X65" s="148">
        <f t="shared" si="35"/>
        <v>0.89820359281437123</v>
      </c>
      <c r="Y65" s="147">
        <v>1.5</v>
      </c>
      <c r="Z65" s="148">
        <f t="shared" si="36"/>
        <v>0.73181798223145944</v>
      </c>
      <c r="AA65" s="147">
        <v>0</v>
      </c>
      <c r="AB65" s="148">
        <f t="shared" si="37"/>
        <v>0</v>
      </c>
      <c r="AC65" s="147">
        <v>0</v>
      </c>
      <c r="AD65" s="148">
        <f t="shared" si="38"/>
        <v>0</v>
      </c>
      <c r="AE65" s="147">
        <v>0</v>
      </c>
      <c r="AF65" s="148">
        <f t="shared" si="39"/>
        <v>0</v>
      </c>
      <c r="AH65" s="148"/>
      <c r="AJ65" s="148">
        <f t="shared" si="40"/>
        <v>0</v>
      </c>
      <c r="AK65" s="147">
        <v>0</v>
      </c>
      <c r="AL65" s="148">
        <f t="shared" si="41"/>
        <v>0</v>
      </c>
      <c r="AN65" s="148">
        <f t="shared" si="42"/>
        <v>0</v>
      </c>
    </row>
    <row r="66" spans="1:40" s="147" customFormat="1" ht="12.75" customHeight="1" thickBot="1">
      <c r="A66" s="67" t="s">
        <v>254</v>
      </c>
      <c r="B66" s="1798">
        <f>SUM(B64:B65)</f>
        <v>169.38747499999999</v>
      </c>
      <c r="C66" s="1618">
        <f>SUM(C64:C65)</f>
        <v>2.4470000000000001</v>
      </c>
      <c r="D66" s="209">
        <f t="shared" si="1"/>
        <v>0.88764375802379891</v>
      </c>
      <c r="E66" s="1618">
        <f>SUM(E64:E65)</f>
        <v>27.849</v>
      </c>
      <c r="F66" s="209">
        <f t="shared" si="2"/>
        <v>1.6023645651250813</v>
      </c>
      <c r="G66" s="1618">
        <v>0</v>
      </c>
      <c r="H66" s="209">
        <f t="shared" si="3"/>
        <v>0</v>
      </c>
      <c r="I66" s="1618">
        <f>SUM(I64:I65)</f>
        <v>46.2</v>
      </c>
      <c r="J66" s="209">
        <f t="shared" si="4"/>
        <v>2.4617679970160391</v>
      </c>
      <c r="K66" s="1618">
        <f>SUM(K64:K65)</f>
        <v>13.353999999999999</v>
      </c>
      <c r="L66" s="209">
        <f t="shared" si="5"/>
        <v>1.9899859923106726</v>
      </c>
      <c r="M66" s="1650">
        <f>SUM(M64:M65)</f>
        <v>6.1</v>
      </c>
      <c r="N66" s="209">
        <f t="shared" si="6"/>
        <v>0.65832074249946049</v>
      </c>
      <c r="O66" s="1636">
        <f>SUM(O64:O65)</f>
        <v>3.9569999999999999</v>
      </c>
      <c r="P66" s="209">
        <f t="shared" si="7"/>
        <v>1.7896393584977341</v>
      </c>
      <c r="Q66" s="157">
        <f>SUM(Q64:Q65)</f>
        <v>0</v>
      </c>
      <c r="R66" s="209">
        <f t="shared" si="20"/>
        <v>0</v>
      </c>
      <c r="S66" s="157">
        <v>22.6</v>
      </c>
      <c r="T66" s="209">
        <f t="shared" si="33"/>
        <v>1.7764502436723788</v>
      </c>
      <c r="U66" s="157">
        <v>0</v>
      </c>
      <c r="V66" s="209">
        <f t="shared" si="34"/>
        <v>0</v>
      </c>
      <c r="W66" s="157">
        <v>8.9999999999999993E-3</v>
      </c>
      <c r="X66" s="209">
        <f t="shared" si="35"/>
        <v>0.89820359281437123</v>
      </c>
      <c r="Y66" s="157">
        <v>2.9</v>
      </c>
      <c r="Z66" s="209">
        <f t="shared" si="36"/>
        <v>1.4148480989808214</v>
      </c>
      <c r="AA66" s="157">
        <v>3.9325999999999999</v>
      </c>
      <c r="AB66" s="209">
        <f t="shared" si="37"/>
        <v>1.838271501116697</v>
      </c>
      <c r="AC66" s="157">
        <v>38.338875000000002</v>
      </c>
      <c r="AD66" s="209">
        <f t="shared" si="38"/>
        <v>1.2555666597450503</v>
      </c>
      <c r="AE66" s="157">
        <v>0</v>
      </c>
      <c r="AF66" s="209">
        <f t="shared" si="39"/>
        <v>0</v>
      </c>
      <c r="AG66" s="157"/>
      <c r="AH66" s="209"/>
      <c r="AI66" s="157">
        <v>1.7</v>
      </c>
      <c r="AJ66" s="209">
        <f t="shared" si="40"/>
        <v>0.84145918922932228</v>
      </c>
      <c r="AK66" s="157">
        <v>0</v>
      </c>
      <c r="AL66" s="209">
        <f t="shared" si="41"/>
        <v>0</v>
      </c>
      <c r="AM66" s="157">
        <f>SUM(AM64:AM65)</f>
        <v>0</v>
      </c>
      <c r="AN66" s="209">
        <f t="shared" si="42"/>
        <v>0</v>
      </c>
    </row>
    <row r="67" spans="1:40" s="147" customFormat="1" ht="12.75" customHeight="1">
      <c r="A67" s="147" t="s">
        <v>255</v>
      </c>
      <c r="B67" s="1792">
        <f>C67+E67+G67+I67+K67+M67+O67+Q67+S67+U67+W67+Y67+AA67+AC67+AE67+AG67+AI67+AK67+AM67</f>
        <v>0</v>
      </c>
      <c r="C67" s="1297"/>
      <c r="D67" s="212">
        <f t="shared" si="1"/>
        <v>0</v>
      </c>
      <c r="E67" s="1297"/>
      <c r="F67" s="212">
        <f t="shared" si="2"/>
        <v>0</v>
      </c>
      <c r="G67" s="1297"/>
      <c r="H67" s="212">
        <f t="shared" si="3"/>
        <v>0</v>
      </c>
      <c r="I67" s="1297"/>
      <c r="J67" s="212">
        <f t="shared" si="4"/>
        <v>0</v>
      </c>
      <c r="K67" s="1297"/>
      <c r="L67" s="212">
        <f t="shared" si="5"/>
        <v>0</v>
      </c>
      <c r="M67" s="1647"/>
      <c r="N67" s="212">
        <f t="shared" si="6"/>
        <v>0</v>
      </c>
      <c r="O67" s="1630"/>
      <c r="P67" s="212">
        <f t="shared" si="7"/>
        <v>0</v>
      </c>
      <c r="Q67" s="157"/>
      <c r="R67" s="212">
        <f t="shared" si="20"/>
        <v>0</v>
      </c>
      <c r="S67" s="157">
        <v>0</v>
      </c>
      <c r="T67" s="212">
        <f t="shared" si="33"/>
        <v>0</v>
      </c>
      <c r="U67" s="157">
        <v>0</v>
      </c>
      <c r="V67" s="212">
        <f t="shared" si="34"/>
        <v>0</v>
      </c>
      <c r="W67" s="157">
        <v>0</v>
      </c>
      <c r="X67" s="212">
        <f t="shared" si="35"/>
        <v>0</v>
      </c>
      <c r="Y67" s="157">
        <v>0</v>
      </c>
      <c r="Z67" s="212">
        <f t="shared" si="36"/>
        <v>0</v>
      </c>
      <c r="AA67" s="157">
        <v>0</v>
      </c>
      <c r="AB67" s="212">
        <f t="shared" si="37"/>
        <v>0</v>
      </c>
      <c r="AC67" s="157">
        <v>0</v>
      </c>
      <c r="AD67" s="212">
        <f t="shared" si="38"/>
        <v>0</v>
      </c>
      <c r="AE67" s="157">
        <v>0</v>
      </c>
      <c r="AF67" s="212">
        <f t="shared" si="39"/>
        <v>0</v>
      </c>
      <c r="AG67" s="157"/>
      <c r="AH67" s="212"/>
      <c r="AI67" s="157"/>
      <c r="AJ67" s="212">
        <f t="shared" si="40"/>
        <v>0</v>
      </c>
      <c r="AK67" s="157">
        <v>0</v>
      </c>
      <c r="AL67" s="212">
        <f t="shared" si="41"/>
        <v>0</v>
      </c>
      <c r="AM67" s="157"/>
      <c r="AN67" s="212">
        <f t="shared" si="42"/>
        <v>0</v>
      </c>
    </row>
    <row r="68" spans="1:40" s="147" customFormat="1" ht="12.75" customHeight="1" thickBot="1">
      <c r="A68" s="160" t="s">
        <v>256</v>
      </c>
      <c r="B68" s="1792">
        <f>C68+E68+G68+I68+K68+M68+O68+Q68+S68+U68+W68+Y68+AA68+AC68+AE68+AG68+AI68+AK68+AM68</f>
        <v>0</v>
      </c>
      <c r="C68" s="1297"/>
      <c r="D68" s="213">
        <f t="shared" si="1"/>
        <v>0</v>
      </c>
      <c r="E68" s="1297"/>
      <c r="F68" s="213">
        <f t="shared" si="2"/>
        <v>0</v>
      </c>
      <c r="G68" s="1297"/>
      <c r="H68" s="213">
        <f t="shared" si="3"/>
        <v>0</v>
      </c>
      <c r="I68" s="1297"/>
      <c r="J68" s="213">
        <f t="shared" si="4"/>
        <v>0</v>
      </c>
      <c r="K68" s="1297"/>
      <c r="L68" s="213">
        <f t="shared" si="5"/>
        <v>0</v>
      </c>
      <c r="M68" s="1647"/>
      <c r="N68" s="213">
        <f t="shared" si="6"/>
        <v>0</v>
      </c>
      <c r="O68" s="1630"/>
      <c r="P68" s="213">
        <f t="shared" si="7"/>
        <v>0</v>
      </c>
      <c r="R68" s="213">
        <f t="shared" si="20"/>
        <v>0</v>
      </c>
      <c r="S68" s="147">
        <v>0</v>
      </c>
      <c r="T68" s="213">
        <f t="shared" si="33"/>
        <v>0</v>
      </c>
      <c r="U68" s="147">
        <v>0</v>
      </c>
      <c r="V68" s="213">
        <f t="shared" si="34"/>
        <v>0</v>
      </c>
      <c r="W68" s="147">
        <v>0</v>
      </c>
      <c r="X68" s="213">
        <f t="shared" si="35"/>
        <v>0</v>
      </c>
      <c r="Y68" s="147">
        <v>0</v>
      </c>
      <c r="Z68" s="213">
        <f t="shared" si="36"/>
        <v>0</v>
      </c>
      <c r="AA68" s="147">
        <v>0</v>
      </c>
      <c r="AB68" s="213">
        <f t="shared" si="37"/>
        <v>0</v>
      </c>
      <c r="AC68" s="147">
        <v>0</v>
      </c>
      <c r="AD68" s="213">
        <f t="shared" si="38"/>
        <v>0</v>
      </c>
      <c r="AE68" s="147">
        <v>0</v>
      </c>
      <c r="AF68" s="213">
        <f t="shared" si="39"/>
        <v>0</v>
      </c>
      <c r="AG68" s="160"/>
      <c r="AH68" s="213"/>
      <c r="AJ68" s="213">
        <f t="shared" si="40"/>
        <v>0</v>
      </c>
      <c r="AK68" s="147">
        <v>0</v>
      </c>
      <c r="AL68" s="213">
        <f t="shared" si="41"/>
        <v>0</v>
      </c>
      <c r="AN68" s="213">
        <f t="shared" si="42"/>
        <v>0</v>
      </c>
    </row>
    <row r="69" spans="1:40" s="147" customFormat="1" ht="12.75" customHeight="1" thickBot="1">
      <c r="A69" s="67" t="s">
        <v>257</v>
      </c>
      <c r="B69" s="1798">
        <f>SUM(B67:B68)</f>
        <v>0</v>
      </c>
      <c r="C69" s="1618">
        <f>SUM(C67:C68)</f>
        <v>0</v>
      </c>
      <c r="D69" s="209">
        <f t="shared" si="1"/>
        <v>0</v>
      </c>
      <c r="E69" s="1618">
        <f>SUM(E67:E68)</f>
        <v>0</v>
      </c>
      <c r="F69" s="209">
        <f t="shared" si="2"/>
        <v>0</v>
      </c>
      <c r="G69" s="1618">
        <v>0</v>
      </c>
      <c r="H69" s="209">
        <f t="shared" si="3"/>
        <v>0</v>
      </c>
      <c r="I69" s="1618">
        <f>SUM(I67:I68)</f>
        <v>0</v>
      </c>
      <c r="J69" s="209">
        <f t="shared" si="4"/>
        <v>0</v>
      </c>
      <c r="K69" s="1618">
        <f>SUM(K67:K68)</f>
        <v>0</v>
      </c>
      <c r="L69" s="209">
        <f t="shared" si="5"/>
        <v>0</v>
      </c>
      <c r="M69" s="1650">
        <f>SUM(M67:M68)</f>
        <v>0</v>
      </c>
      <c r="N69" s="209">
        <f t="shared" si="6"/>
        <v>0</v>
      </c>
      <c r="O69" s="1636">
        <f>SUM(O67:O68)</f>
        <v>0</v>
      </c>
      <c r="P69" s="209">
        <f t="shared" si="7"/>
        <v>0</v>
      </c>
      <c r="Q69" s="157">
        <f>SUM(Q67:Q68)</f>
        <v>0</v>
      </c>
      <c r="R69" s="209">
        <f t="shared" si="20"/>
        <v>0</v>
      </c>
      <c r="S69" s="157">
        <v>0</v>
      </c>
      <c r="T69" s="209">
        <f t="shared" si="33"/>
        <v>0</v>
      </c>
      <c r="U69" s="157">
        <v>0</v>
      </c>
      <c r="V69" s="209">
        <f t="shared" si="34"/>
        <v>0</v>
      </c>
      <c r="W69" s="157">
        <v>0</v>
      </c>
      <c r="X69" s="209">
        <f t="shared" si="35"/>
        <v>0</v>
      </c>
      <c r="Y69" s="157">
        <v>0</v>
      </c>
      <c r="Z69" s="209">
        <f t="shared" si="36"/>
        <v>0</v>
      </c>
      <c r="AA69" s="157">
        <v>0</v>
      </c>
      <c r="AB69" s="209">
        <f t="shared" si="37"/>
        <v>0</v>
      </c>
      <c r="AC69" s="157">
        <v>0</v>
      </c>
      <c r="AD69" s="209">
        <f t="shared" si="38"/>
        <v>0</v>
      </c>
      <c r="AE69" s="157">
        <v>0</v>
      </c>
      <c r="AF69" s="209">
        <f t="shared" si="39"/>
        <v>0</v>
      </c>
      <c r="AG69" s="157"/>
      <c r="AH69" s="209"/>
      <c r="AI69" s="157">
        <v>0</v>
      </c>
      <c r="AJ69" s="209">
        <f t="shared" si="40"/>
        <v>0</v>
      </c>
      <c r="AK69" s="157">
        <v>0</v>
      </c>
      <c r="AL69" s="209">
        <f t="shared" si="41"/>
        <v>0</v>
      </c>
      <c r="AM69" s="157">
        <f>SUM(AM67:AM68)</f>
        <v>0</v>
      </c>
      <c r="AN69" s="209">
        <f t="shared" si="42"/>
        <v>0</v>
      </c>
    </row>
    <row r="70" spans="1:40" s="147" customFormat="1" ht="12.75" customHeight="1" thickBot="1">
      <c r="A70" s="67" t="s">
        <v>258</v>
      </c>
      <c r="B70" s="1799">
        <f>C70+E70+G70+I70+K70+M70+O70+Q70+S70+U70+W70+Y70+AA70+AC70+AE70+AG70+AI70+AK70+AM70</f>
        <v>243.52300000000002</v>
      </c>
      <c r="C70" s="1619"/>
      <c r="D70" s="209">
        <f t="shared" si="1"/>
        <v>0</v>
      </c>
      <c r="E70" s="1619">
        <v>226.29300000000001</v>
      </c>
      <c r="F70" s="209">
        <f t="shared" si="2"/>
        <v>13.020355651400411</v>
      </c>
      <c r="G70" s="1619">
        <v>3.43</v>
      </c>
      <c r="H70" s="209">
        <f t="shared" si="3"/>
        <v>5.088265835929387E-2</v>
      </c>
      <c r="I70" s="1619"/>
      <c r="J70" s="209">
        <f t="shared" si="4"/>
        <v>0</v>
      </c>
      <c r="K70" s="1619"/>
      <c r="L70" s="209">
        <f t="shared" si="5"/>
        <v>0</v>
      </c>
      <c r="M70" s="1651"/>
      <c r="N70" s="209">
        <f t="shared" si="6"/>
        <v>0</v>
      </c>
      <c r="O70" s="1637"/>
      <c r="P70" s="209">
        <f t="shared" si="7"/>
        <v>0</v>
      </c>
      <c r="Q70" s="67"/>
      <c r="R70" s="209">
        <f t="shared" si="20"/>
        <v>0</v>
      </c>
      <c r="S70" s="67">
        <v>13.8</v>
      </c>
      <c r="T70" s="209">
        <f t="shared" si="33"/>
        <v>1.0847351045433109</v>
      </c>
      <c r="U70" s="67">
        <v>0</v>
      </c>
      <c r="V70" s="209">
        <f t="shared" si="34"/>
        <v>0</v>
      </c>
      <c r="W70" s="67">
        <v>0</v>
      </c>
      <c r="X70" s="209">
        <f t="shared" si="35"/>
        <v>0</v>
      </c>
      <c r="Y70" s="67">
        <v>0</v>
      </c>
      <c r="Z70" s="209">
        <f t="shared" si="36"/>
        <v>0</v>
      </c>
      <c r="AA70" s="67">
        <v>0</v>
      </c>
      <c r="AB70" s="209">
        <f t="shared" si="37"/>
        <v>0</v>
      </c>
      <c r="AC70" s="67">
        <v>0</v>
      </c>
      <c r="AD70" s="209">
        <f t="shared" si="38"/>
        <v>0</v>
      </c>
      <c r="AE70" s="67">
        <v>0</v>
      </c>
      <c r="AF70" s="209">
        <f t="shared" si="39"/>
        <v>0</v>
      </c>
      <c r="AG70" s="67"/>
      <c r="AH70" s="209"/>
      <c r="AI70" s="67">
        <v>0</v>
      </c>
      <c r="AJ70" s="209">
        <f t="shared" si="40"/>
        <v>0</v>
      </c>
      <c r="AK70" s="67">
        <v>0</v>
      </c>
      <c r="AL70" s="209">
        <f t="shared" si="41"/>
        <v>0</v>
      </c>
      <c r="AM70" s="67"/>
      <c r="AN70" s="209">
        <f t="shared" si="42"/>
        <v>0</v>
      </c>
    </row>
    <row r="71" spans="1:40" s="147" customFormat="1" ht="12.75" customHeight="1" thickBot="1">
      <c r="A71" s="67" t="s">
        <v>259</v>
      </c>
      <c r="B71" s="1798">
        <f>C71+E71+G71+I71+K71+M71+O71+Q71+S71+U71+W71+Y71+AA71+AC71+AE71+AG71+AI71+AK71+AM71</f>
        <v>0</v>
      </c>
      <c r="C71" s="1618"/>
      <c r="D71" s="209">
        <f t="shared" ref="D71:D78" si="44">C71/C$12*100</f>
        <v>0</v>
      </c>
      <c r="E71" s="1618"/>
      <c r="F71" s="209">
        <f t="shared" ref="F71:F78" si="45">E71/E$12*100</f>
        <v>0</v>
      </c>
      <c r="G71" s="1618"/>
      <c r="H71" s="209">
        <f t="shared" ref="H71:H78" si="46">G71/G$12*100</f>
        <v>0</v>
      </c>
      <c r="I71" s="1618"/>
      <c r="J71" s="209">
        <f t="shared" ref="J71:J78" si="47">I71/I$12*100</f>
        <v>0</v>
      </c>
      <c r="K71" s="1618"/>
      <c r="L71" s="209">
        <f t="shared" ref="L71:L78" si="48">K71/K$12*100</f>
        <v>0</v>
      </c>
      <c r="M71" s="1650"/>
      <c r="N71" s="209">
        <f t="shared" ref="N71:N78" si="49">M71/M$12*100</f>
        <v>0</v>
      </c>
      <c r="O71" s="1636"/>
      <c r="P71" s="209">
        <f t="shared" ref="P71:P78" si="50">O71/O$12*100</f>
        <v>0</v>
      </c>
      <c r="Q71" s="67"/>
      <c r="R71" s="209">
        <f t="shared" si="20"/>
        <v>0</v>
      </c>
      <c r="S71" s="67">
        <v>0</v>
      </c>
      <c r="T71" s="209">
        <f t="shared" si="33"/>
        <v>0</v>
      </c>
      <c r="U71" s="67">
        <v>0</v>
      </c>
      <c r="V71" s="209">
        <f t="shared" si="34"/>
        <v>0</v>
      </c>
      <c r="W71" s="67">
        <v>0</v>
      </c>
      <c r="X71" s="209">
        <f t="shared" si="35"/>
        <v>0</v>
      </c>
      <c r="Y71" s="67">
        <v>0</v>
      </c>
      <c r="Z71" s="209">
        <f t="shared" si="36"/>
        <v>0</v>
      </c>
      <c r="AA71" s="67">
        <v>0</v>
      </c>
      <c r="AB71" s="209">
        <f t="shared" si="37"/>
        <v>0</v>
      </c>
      <c r="AC71" s="67">
        <v>0</v>
      </c>
      <c r="AD71" s="209">
        <f t="shared" si="38"/>
        <v>0</v>
      </c>
      <c r="AE71" s="67">
        <v>0</v>
      </c>
      <c r="AF71" s="209">
        <f t="shared" si="39"/>
        <v>0</v>
      </c>
      <c r="AG71" s="67"/>
      <c r="AH71" s="209"/>
      <c r="AI71" s="67">
        <v>0</v>
      </c>
      <c r="AJ71" s="209">
        <f t="shared" si="40"/>
        <v>0</v>
      </c>
      <c r="AK71" s="67">
        <v>0</v>
      </c>
      <c r="AL71" s="209">
        <f t="shared" si="41"/>
        <v>0</v>
      </c>
      <c r="AM71" s="67"/>
      <c r="AN71" s="209">
        <f t="shared" si="42"/>
        <v>0</v>
      </c>
    </row>
    <row r="72" spans="1:40" s="147" customFormat="1" ht="12.75" customHeight="1" thickBot="1">
      <c r="A72" s="186" t="s">
        <v>147</v>
      </c>
      <c r="B72" s="1800">
        <f>B71+B70+B69+B66+B63+B60+B57+B49+B46+B38+B33+B25+B20</f>
        <v>19471.95087398</v>
      </c>
      <c r="C72" s="1628">
        <f>C20+C25+C33+C38+C46+C49+C57+C60+C63+C66+C69+C70+C71</f>
        <v>268.29465600000003</v>
      </c>
      <c r="D72" s="209">
        <f t="shared" si="44"/>
        <v>97.323284311214692</v>
      </c>
      <c r="E72" s="1628">
        <f>E20+E25+E33+E38+E46+E49+E57+E60+E63+E66+E69+E70+E71</f>
        <v>1649.2819999999997</v>
      </c>
      <c r="F72" s="209">
        <f t="shared" si="45"/>
        <v>94.895724611247218</v>
      </c>
      <c r="G72" s="1628">
        <v>6208.6</v>
      </c>
      <c r="H72" s="209">
        <f t="shared" si="46"/>
        <v>92.102062008604065</v>
      </c>
      <c r="I72" s="1628">
        <f>I20+I25+I33+I38+I46+I49+I57+I60+I63+I66+I69+I70+I71</f>
        <v>1850.3000000000002</v>
      </c>
      <c r="J72" s="209">
        <f t="shared" si="47"/>
        <v>98.593275430276563</v>
      </c>
      <c r="K72" s="1628">
        <f>K20+K25+K33+K38+K46+K49+K57+K60+K63+K66+K69+K70+K71</f>
        <v>660.15200000000016</v>
      </c>
      <c r="L72" s="209">
        <f t="shared" si="48"/>
        <v>98.374511966143146</v>
      </c>
      <c r="M72" s="1652">
        <f>M20+M25+M33+M38+M46+M49+M57+M60+M63+M66+M69+M70+M71</f>
        <v>886.69999999999993</v>
      </c>
      <c r="N72" s="209">
        <f t="shared" si="49"/>
        <v>95.693934815454355</v>
      </c>
      <c r="O72" s="1638">
        <f>O20+O25+O33+O38+O46+O49+O57+O60+O63+O66+O69+O70+O71</f>
        <v>216.66419999999999</v>
      </c>
      <c r="P72" s="209">
        <f t="shared" si="50"/>
        <v>97.99109929174243</v>
      </c>
      <c r="Q72" s="147">
        <f>Q71+Q70+Q69+Q66+Q63+Q60+Q57+Q49+Q46+Q38+Q33+Q25+Q20</f>
        <v>0</v>
      </c>
      <c r="R72" s="209">
        <f t="shared" si="20"/>
        <v>0</v>
      </c>
      <c r="S72" s="147">
        <v>1188.3</v>
      </c>
      <c r="T72" s="209">
        <f t="shared" si="33"/>
        <v>93.405124980349001</v>
      </c>
      <c r="U72" s="147">
        <v>853.4</v>
      </c>
      <c r="V72" s="209">
        <f t="shared" si="34"/>
        <v>95.726303982052713</v>
      </c>
      <c r="W72" s="147">
        <v>0.95800000000000007</v>
      </c>
      <c r="X72" s="209">
        <f t="shared" si="35"/>
        <v>95.60878243512974</v>
      </c>
      <c r="Y72" s="147">
        <v>191.42400000000001</v>
      </c>
      <c r="Z72" s="209">
        <f t="shared" si="36"/>
        <v>93.391683620449925</v>
      </c>
      <c r="AA72" s="147">
        <v>194.65589187</v>
      </c>
      <c r="AB72" s="209">
        <f t="shared" si="37"/>
        <v>90.990789439321148</v>
      </c>
      <c r="AC72" s="147">
        <v>3003.9101261099995</v>
      </c>
      <c r="AD72" s="209">
        <f t="shared" si="38"/>
        <v>98.375588830247736</v>
      </c>
      <c r="AE72" s="147">
        <v>913.5</v>
      </c>
      <c r="AF72" s="209">
        <f t="shared" si="39"/>
        <v>98.522433132010349</v>
      </c>
      <c r="AH72" s="209"/>
      <c r="AI72" s="147">
        <v>192.73</v>
      </c>
      <c r="AJ72" s="209">
        <f t="shared" si="40"/>
        <v>95.396723258921938</v>
      </c>
      <c r="AK72" s="147">
        <v>1168.3</v>
      </c>
      <c r="AL72" s="209">
        <f t="shared" si="41"/>
        <v>89.614175040269998</v>
      </c>
      <c r="AM72" s="147">
        <f>AM71+AM70+AM69+AM66+AM63+AM60+AM57+AM49+AM46+AM38+AM33+AM25+AM20</f>
        <v>10.919999999999998</v>
      </c>
      <c r="AN72" s="209">
        <f t="shared" si="42"/>
        <v>94.137931034482747</v>
      </c>
    </row>
    <row r="73" spans="1:40" s="147" customFormat="1" ht="12.75" customHeight="1" thickBot="1">
      <c r="A73" s="198" t="s">
        <v>149</v>
      </c>
      <c r="B73" s="1798">
        <f>C73+E73+G73+I73+K73+M73+O73+Q73+S73+U73+W73+Y73+AA73+AC73+AE73+AG73+AI73+AK73+AM73</f>
        <v>97.1</v>
      </c>
      <c r="C73" s="1618"/>
      <c r="D73" s="209">
        <f t="shared" si="44"/>
        <v>0</v>
      </c>
      <c r="E73" s="1618"/>
      <c r="F73" s="209">
        <f t="shared" si="45"/>
        <v>0</v>
      </c>
      <c r="G73" s="1618"/>
      <c r="H73" s="209">
        <f t="shared" si="46"/>
        <v>0</v>
      </c>
      <c r="I73" s="1618"/>
      <c r="J73" s="209">
        <f t="shared" si="47"/>
        <v>0</v>
      </c>
      <c r="K73" s="1618"/>
      <c r="L73" s="209">
        <f t="shared" si="48"/>
        <v>0</v>
      </c>
      <c r="M73" s="1650"/>
      <c r="N73" s="209">
        <f t="shared" si="49"/>
        <v>0</v>
      </c>
      <c r="O73" s="1636"/>
      <c r="P73" s="209">
        <f t="shared" si="50"/>
        <v>0</v>
      </c>
      <c r="Q73" s="67"/>
      <c r="R73" s="209">
        <f t="shared" si="20"/>
        <v>0</v>
      </c>
      <c r="S73" s="67">
        <v>0</v>
      </c>
      <c r="T73" s="209">
        <f t="shared" si="33"/>
        <v>0</v>
      </c>
      <c r="U73" s="67">
        <v>0</v>
      </c>
      <c r="V73" s="209">
        <f t="shared" si="34"/>
        <v>0</v>
      </c>
      <c r="W73" s="67">
        <v>0</v>
      </c>
      <c r="X73" s="209">
        <f t="shared" si="35"/>
        <v>0</v>
      </c>
      <c r="Y73" s="67">
        <v>0</v>
      </c>
      <c r="Z73" s="209">
        <f t="shared" si="36"/>
        <v>0</v>
      </c>
      <c r="AA73" s="67">
        <v>0</v>
      </c>
      <c r="AB73" s="209">
        <f t="shared" si="37"/>
        <v>0</v>
      </c>
      <c r="AC73" s="67">
        <v>0</v>
      </c>
      <c r="AD73" s="209">
        <f t="shared" si="38"/>
        <v>0</v>
      </c>
      <c r="AE73" s="67">
        <v>0</v>
      </c>
      <c r="AF73" s="209">
        <f t="shared" si="39"/>
        <v>0</v>
      </c>
      <c r="AG73" s="67"/>
      <c r="AH73" s="209"/>
      <c r="AI73" s="67"/>
      <c r="AJ73" s="209">
        <f t="shared" si="40"/>
        <v>0</v>
      </c>
      <c r="AK73" s="67">
        <v>97.1</v>
      </c>
      <c r="AL73" s="209">
        <f t="shared" si="41"/>
        <v>7.4480325228196671</v>
      </c>
      <c r="AM73" s="67"/>
      <c r="AN73" s="209">
        <f t="shared" si="42"/>
        <v>0</v>
      </c>
    </row>
    <row r="74" spans="1:40" s="147" customFormat="1" ht="12.75" customHeight="1" thickBot="1">
      <c r="A74" s="198" t="s">
        <v>152</v>
      </c>
      <c r="B74" s="1798">
        <f>B73+B72</f>
        <v>19569.050873979999</v>
      </c>
      <c r="C74" s="1618">
        <f>C73+C72</f>
        <v>268.29465600000003</v>
      </c>
      <c r="D74" s="209">
        <f t="shared" si="44"/>
        <v>97.323284311214692</v>
      </c>
      <c r="E74" s="1618">
        <f>E73+E72</f>
        <v>1649.2819999999997</v>
      </c>
      <c r="F74" s="209">
        <f t="shared" si="45"/>
        <v>94.895724611247218</v>
      </c>
      <c r="G74" s="1618">
        <v>6208.6</v>
      </c>
      <c r="H74" s="209">
        <f t="shared" si="46"/>
        <v>92.102062008604065</v>
      </c>
      <c r="I74" s="1618">
        <f>I73+I72</f>
        <v>1850.3000000000002</v>
      </c>
      <c r="J74" s="209">
        <f t="shared" si="47"/>
        <v>98.593275430276563</v>
      </c>
      <c r="K74" s="1618">
        <f>K73+K72</f>
        <v>660.15200000000016</v>
      </c>
      <c r="L74" s="209">
        <f t="shared" si="48"/>
        <v>98.374511966143146</v>
      </c>
      <c r="M74" s="1650">
        <f>M73+M72</f>
        <v>886.69999999999993</v>
      </c>
      <c r="N74" s="209">
        <f t="shared" si="49"/>
        <v>95.693934815454355</v>
      </c>
      <c r="O74" s="1636">
        <f>O73+O72</f>
        <v>216.66419999999999</v>
      </c>
      <c r="P74" s="209">
        <f t="shared" si="50"/>
        <v>97.99109929174243</v>
      </c>
      <c r="Q74" s="67">
        <f>Q73+Q72</f>
        <v>0</v>
      </c>
      <c r="R74" s="209">
        <f t="shared" si="20"/>
        <v>0</v>
      </c>
      <c r="S74" s="67">
        <v>1188.3</v>
      </c>
      <c r="T74" s="209">
        <f t="shared" si="33"/>
        <v>93.405124980349001</v>
      </c>
      <c r="U74" s="67">
        <v>853.4</v>
      </c>
      <c r="V74" s="209">
        <f t="shared" si="34"/>
        <v>95.726303982052713</v>
      </c>
      <c r="W74" s="67">
        <v>0.95800000000000007</v>
      </c>
      <c r="X74" s="209">
        <f t="shared" si="35"/>
        <v>95.60878243512974</v>
      </c>
      <c r="Y74" s="67">
        <v>191.42400000000001</v>
      </c>
      <c r="Z74" s="209">
        <f t="shared" si="36"/>
        <v>93.391683620449925</v>
      </c>
      <c r="AA74" s="67">
        <v>194.65589187</v>
      </c>
      <c r="AB74" s="209">
        <f t="shared" si="37"/>
        <v>90.990789439321148</v>
      </c>
      <c r="AC74" s="67">
        <v>3003.9101261099995</v>
      </c>
      <c r="AD74" s="209">
        <f t="shared" si="38"/>
        <v>98.375588830247736</v>
      </c>
      <c r="AE74" s="67">
        <v>913.5</v>
      </c>
      <c r="AF74" s="209">
        <f t="shared" si="39"/>
        <v>98.522433132010349</v>
      </c>
      <c r="AG74" s="67"/>
      <c r="AH74" s="209"/>
      <c r="AI74" s="67">
        <v>192.73</v>
      </c>
      <c r="AJ74" s="209">
        <f t="shared" si="40"/>
        <v>95.396723258921938</v>
      </c>
      <c r="AK74" s="67">
        <v>1265.4000000000001</v>
      </c>
      <c r="AL74" s="209">
        <f t="shared" si="41"/>
        <v>97.062207563089672</v>
      </c>
      <c r="AM74" s="67">
        <f>AM73+AM72</f>
        <v>10.919999999999998</v>
      </c>
      <c r="AN74" s="209">
        <f t="shared" si="42"/>
        <v>94.137931034482747</v>
      </c>
    </row>
    <row r="75" spans="1:40" s="147" customFormat="1" ht="12.75" customHeight="1">
      <c r="A75" s="147" t="s">
        <v>177</v>
      </c>
      <c r="B75" s="1792">
        <f>C75+E75+G75+I75+K75+M75+O75+Q75+S75+U75+W75+Y75+AA75+AC75+AE75+AG75+AI75+AK75+AM75</f>
        <v>2.0219999999999998</v>
      </c>
      <c r="C75" s="1297"/>
      <c r="D75" s="148">
        <f t="shared" si="44"/>
        <v>0</v>
      </c>
      <c r="E75" s="1297">
        <v>2.0219999999999998</v>
      </c>
      <c r="F75" s="148">
        <f t="shared" si="45"/>
        <v>0.11634102304150648</v>
      </c>
      <c r="G75" s="1297"/>
      <c r="H75" s="148">
        <f t="shared" si="46"/>
        <v>0</v>
      </c>
      <c r="I75" s="1297"/>
      <c r="J75" s="148">
        <f t="shared" si="47"/>
        <v>0</v>
      </c>
      <c r="K75" s="1297"/>
      <c r="L75" s="148">
        <f t="shared" si="48"/>
        <v>0</v>
      </c>
      <c r="M75" s="1647"/>
      <c r="N75" s="148">
        <f t="shared" si="49"/>
        <v>0</v>
      </c>
      <c r="O75" s="1630"/>
      <c r="P75" s="148">
        <f t="shared" si="50"/>
        <v>0</v>
      </c>
      <c r="R75" s="148">
        <f t="shared" si="20"/>
        <v>0</v>
      </c>
      <c r="S75" s="147">
        <v>0</v>
      </c>
      <c r="T75" s="148">
        <f t="shared" si="33"/>
        <v>0</v>
      </c>
      <c r="U75" s="147">
        <v>0</v>
      </c>
      <c r="V75" s="148">
        <f t="shared" si="34"/>
        <v>0</v>
      </c>
      <c r="W75" s="147">
        <v>0</v>
      </c>
      <c r="X75" s="148">
        <f t="shared" si="35"/>
        <v>0</v>
      </c>
      <c r="Y75" s="147">
        <v>0</v>
      </c>
      <c r="Z75" s="148">
        <f t="shared" si="36"/>
        <v>0</v>
      </c>
      <c r="AA75" s="147">
        <v>0</v>
      </c>
      <c r="AB75" s="148">
        <f t="shared" si="37"/>
        <v>0</v>
      </c>
      <c r="AC75" s="147">
        <v>0</v>
      </c>
      <c r="AD75" s="148">
        <f t="shared" si="38"/>
        <v>0</v>
      </c>
      <c r="AE75" s="147">
        <v>0</v>
      </c>
      <c r="AF75" s="148">
        <f t="shared" si="39"/>
        <v>0</v>
      </c>
      <c r="AH75" s="148"/>
      <c r="AJ75" s="148">
        <f t="shared" si="40"/>
        <v>0</v>
      </c>
      <c r="AK75" s="147">
        <v>0</v>
      </c>
      <c r="AL75" s="148">
        <f t="shared" si="41"/>
        <v>0</v>
      </c>
      <c r="AN75" s="148">
        <f t="shared" si="42"/>
        <v>0</v>
      </c>
    </row>
    <row r="76" spans="1:40" s="147" customFormat="1" ht="12.75" customHeight="1">
      <c r="A76" s="147" t="s">
        <v>178</v>
      </c>
      <c r="B76" s="1792">
        <f>C76+E76+G76+I76+K76+M76+O76+Q76+S76+U76+W76+Y76+AA76+AC76+AE76+AG76+AI76+AK76+AM76</f>
        <v>226.221</v>
      </c>
      <c r="C76" s="1297"/>
      <c r="D76" s="148">
        <f t="shared" si="44"/>
        <v>0</v>
      </c>
      <c r="E76" s="1297">
        <v>226.221</v>
      </c>
      <c r="F76" s="148">
        <f t="shared" si="45"/>
        <v>13.016212944348487</v>
      </c>
      <c r="G76" s="1297"/>
      <c r="H76" s="148">
        <f t="shared" si="46"/>
        <v>0</v>
      </c>
      <c r="I76" s="1297"/>
      <c r="J76" s="148">
        <f t="shared" si="47"/>
        <v>0</v>
      </c>
      <c r="K76" s="1297"/>
      <c r="L76" s="148">
        <f t="shared" si="48"/>
        <v>0</v>
      </c>
      <c r="M76" s="1647"/>
      <c r="N76" s="148">
        <f t="shared" si="49"/>
        <v>0</v>
      </c>
      <c r="O76" s="1630"/>
      <c r="P76" s="148">
        <f t="shared" si="50"/>
        <v>0</v>
      </c>
      <c r="R76" s="148">
        <f t="shared" si="20"/>
        <v>0</v>
      </c>
      <c r="S76" s="147">
        <v>0</v>
      </c>
      <c r="T76" s="148">
        <f t="shared" si="33"/>
        <v>0</v>
      </c>
      <c r="U76" s="147">
        <v>0</v>
      </c>
      <c r="V76" s="148">
        <f t="shared" si="34"/>
        <v>0</v>
      </c>
      <c r="W76" s="147">
        <v>0</v>
      </c>
      <c r="X76" s="148">
        <f t="shared" si="35"/>
        <v>0</v>
      </c>
      <c r="Y76" s="147">
        <v>0</v>
      </c>
      <c r="Z76" s="148">
        <f t="shared" si="36"/>
        <v>0</v>
      </c>
      <c r="AA76" s="147">
        <v>0</v>
      </c>
      <c r="AB76" s="148">
        <f t="shared" si="37"/>
        <v>0</v>
      </c>
      <c r="AC76" s="147">
        <v>0</v>
      </c>
      <c r="AD76" s="148">
        <f t="shared" si="38"/>
        <v>0</v>
      </c>
      <c r="AE76" s="147">
        <v>0</v>
      </c>
      <c r="AF76" s="148">
        <f t="shared" si="39"/>
        <v>0</v>
      </c>
      <c r="AH76" s="148"/>
      <c r="AJ76" s="148">
        <f t="shared" si="40"/>
        <v>0</v>
      </c>
      <c r="AK76" s="147">
        <v>0</v>
      </c>
      <c r="AL76" s="148">
        <f t="shared" si="41"/>
        <v>0</v>
      </c>
      <c r="AN76" s="148">
        <f t="shared" si="42"/>
        <v>0</v>
      </c>
    </row>
    <row r="77" spans="1:40" s="210" customFormat="1" ht="12.75" customHeight="1" thickBot="1">
      <c r="A77" s="147" t="s">
        <v>179</v>
      </c>
      <c r="B77" s="1792">
        <f>C77+E77+G77+I77+K77+M77+O77+Q77+S77+U77+W77+Y77+AA77+AC77+AE77+AG77+AI77+AK77+AM77</f>
        <v>56.994999999999997</v>
      </c>
      <c r="C77" s="1297"/>
      <c r="D77" s="148">
        <f t="shared" si="44"/>
        <v>0</v>
      </c>
      <c r="E77" s="1297">
        <f>0.071+56.924</f>
        <v>56.994999999999997</v>
      </c>
      <c r="F77" s="148">
        <f t="shared" si="45"/>
        <v>3.279355394782721</v>
      </c>
      <c r="G77" s="1297"/>
      <c r="H77" s="148">
        <f t="shared" si="46"/>
        <v>0</v>
      </c>
      <c r="I77" s="1297"/>
      <c r="J77" s="148">
        <f t="shared" si="47"/>
        <v>0</v>
      </c>
      <c r="K77" s="1297"/>
      <c r="L77" s="148">
        <f t="shared" si="48"/>
        <v>0</v>
      </c>
      <c r="M77" s="1647"/>
      <c r="N77" s="148">
        <f t="shared" si="49"/>
        <v>0</v>
      </c>
      <c r="O77" s="1630"/>
      <c r="P77" s="148">
        <f t="shared" si="50"/>
        <v>0</v>
      </c>
      <c r="Q77" s="147"/>
      <c r="R77" s="148">
        <f t="shared" si="20"/>
        <v>0</v>
      </c>
      <c r="S77" s="147">
        <v>0</v>
      </c>
      <c r="T77" s="148">
        <f t="shared" si="33"/>
        <v>0</v>
      </c>
      <c r="U77" s="147">
        <v>0</v>
      </c>
      <c r="V77" s="148">
        <f t="shared" si="34"/>
        <v>0</v>
      </c>
      <c r="W77" s="147">
        <v>0</v>
      </c>
      <c r="X77" s="148">
        <f t="shared" si="35"/>
        <v>0</v>
      </c>
      <c r="Y77" s="147">
        <v>0</v>
      </c>
      <c r="Z77" s="148">
        <f t="shared" si="36"/>
        <v>0</v>
      </c>
      <c r="AA77" s="147">
        <v>0</v>
      </c>
      <c r="AB77" s="148">
        <f t="shared" si="37"/>
        <v>0</v>
      </c>
      <c r="AC77" s="147">
        <v>0</v>
      </c>
      <c r="AD77" s="148">
        <f t="shared" si="38"/>
        <v>0</v>
      </c>
      <c r="AE77" s="147">
        <v>0</v>
      </c>
      <c r="AF77" s="148">
        <f t="shared" si="39"/>
        <v>0</v>
      </c>
      <c r="AG77" s="147"/>
      <c r="AH77" s="148"/>
      <c r="AI77" s="147"/>
      <c r="AJ77" s="148">
        <f t="shared" si="40"/>
        <v>0</v>
      </c>
      <c r="AK77" s="147">
        <v>0</v>
      </c>
      <c r="AL77" s="148">
        <f t="shared" si="41"/>
        <v>0</v>
      </c>
      <c r="AM77" s="147"/>
      <c r="AN77" s="148">
        <f t="shared" si="42"/>
        <v>0</v>
      </c>
    </row>
    <row r="78" spans="1:40" s="210" customFormat="1" ht="12.75" customHeight="1" thickBot="1">
      <c r="A78" s="198" t="s">
        <v>180</v>
      </c>
      <c r="B78" s="1798">
        <f>SUM(B75:B77)</f>
        <v>285.238</v>
      </c>
      <c r="C78" s="1618">
        <f>SUM(C75:C77)</f>
        <v>0</v>
      </c>
      <c r="D78" s="209">
        <f t="shared" si="44"/>
        <v>0</v>
      </c>
      <c r="E78" s="1618">
        <f>SUM(E75:E77)</f>
        <v>285.238</v>
      </c>
      <c r="F78" s="209">
        <f t="shared" si="45"/>
        <v>16.411909362172715</v>
      </c>
      <c r="G78" s="1618">
        <v>311.66000000000003</v>
      </c>
      <c r="H78" s="209">
        <f t="shared" si="46"/>
        <v>4.6233496513870351</v>
      </c>
      <c r="I78" s="1618">
        <f>SUM(I75:I77)</f>
        <v>0</v>
      </c>
      <c r="J78" s="209">
        <f t="shared" si="47"/>
        <v>0</v>
      </c>
      <c r="K78" s="1618">
        <f>SUM(K75:K77)</f>
        <v>0</v>
      </c>
      <c r="L78" s="209">
        <f t="shared" si="48"/>
        <v>0</v>
      </c>
      <c r="M78" s="1650">
        <f>SUM(M75:M77)</f>
        <v>0</v>
      </c>
      <c r="N78" s="209">
        <f t="shared" si="49"/>
        <v>0</v>
      </c>
      <c r="O78" s="1636">
        <f>SUM(O75:O77)</f>
        <v>0</v>
      </c>
      <c r="P78" s="209">
        <f t="shared" si="50"/>
        <v>0</v>
      </c>
      <c r="Q78" s="67">
        <f>SUM(Q75:Q77)</f>
        <v>0</v>
      </c>
      <c r="R78" s="209">
        <f>Q78/Q$12*100</f>
        <v>0</v>
      </c>
      <c r="S78" s="67">
        <v>0</v>
      </c>
      <c r="T78" s="209">
        <f>S78/S$12*100</f>
        <v>0</v>
      </c>
      <c r="U78" s="67">
        <v>0</v>
      </c>
      <c r="V78" s="209">
        <f>U78/U$12*100</f>
        <v>0</v>
      </c>
      <c r="W78" s="67">
        <v>0</v>
      </c>
      <c r="X78" s="209">
        <f>W78/W$12*100</f>
        <v>0</v>
      </c>
      <c r="Y78" s="67">
        <v>0</v>
      </c>
      <c r="Z78" s="209">
        <f>Y78/Y$12*100</f>
        <v>0</v>
      </c>
      <c r="AA78" s="67">
        <v>0</v>
      </c>
      <c r="AB78" s="209">
        <f>AA78/AA$12*100</f>
        <v>0</v>
      </c>
      <c r="AC78" s="67">
        <v>0</v>
      </c>
      <c r="AD78" s="209">
        <f>AC78/AC$12*100</f>
        <v>0</v>
      </c>
      <c r="AE78" s="67">
        <v>0</v>
      </c>
      <c r="AF78" s="209">
        <f>AE78/AE$12*100</f>
        <v>0</v>
      </c>
      <c r="AG78" s="67"/>
      <c r="AH78" s="209"/>
      <c r="AI78" s="67"/>
      <c r="AJ78" s="209">
        <f>AI78/AI$12*100</f>
        <v>0</v>
      </c>
      <c r="AK78" s="67">
        <v>0</v>
      </c>
      <c r="AL78" s="209">
        <f>AK78/AK$12*100</f>
        <v>0</v>
      </c>
      <c r="AM78" s="67">
        <f>SUM(AM75:AM77)</f>
        <v>0</v>
      </c>
      <c r="AN78" s="209">
        <f>AM78/AM$12*100</f>
        <v>0</v>
      </c>
    </row>
    <row r="79" spans="1:40" s="147" customFormat="1" ht="12.75" customHeight="1" thickBot="1">
      <c r="B79" s="1792"/>
      <c r="C79" s="1297"/>
      <c r="D79" s="148"/>
      <c r="E79" s="1297"/>
      <c r="F79" s="148"/>
      <c r="G79" s="1297"/>
      <c r="H79" s="148"/>
      <c r="I79" s="1297"/>
      <c r="J79" s="148"/>
      <c r="K79" s="1297"/>
      <c r="L79" s="148"/>
      <c r="M79" s="1647"/>
      <c r="N79" s="148"/>
      <c r="O79" s="1630"/>
      <c r="P79" s="148"/>
      <c r="R79" s="148"/>
      <c r="T79" s="148"/>
      <c r="V79" s="148"/>
      <c r="X79" s="148"/>
      <c r="Z79" s="148"/>
      <c r="AB79" s="148"/>
      <c r="AD79" s="148"/>
      <c r="AF79" s="148"/>
      <c r="AH79" s="148"/>
      <c r="AJ79" s="148"/>
      <c r="AL79" s="148"/>
      <c r="AN79" s="148"/>
    </row>
    <row r="80" spans="1:40" s="147" customFormat="1" ht="12.75" customHeight="1">
      <c r="A80" s="152" t="s">
        <v>182</v>
      </c>
      <c r="B80" s="1791">
        <f>C80+E80+G80+I80+K80+M80+O80+Q80+S80+U80+W80+Y80+AA80+AC80+AE80+AG80+AI80+AK80+AM80</f>
        <v>286560</v>
      </c>
      <c r="C80" s="1629">
        <v>839</v>
      </c>
      <c r="D80" s="212"/>
      <c r="E80" s="1629">
        <v>17756</v>
      </c>
      <c r="F80" s="212"/>
      <c r="G80" s="1629">
        <v>171267</v>
      </c>
      <c r="H80" s="212"/>
      <c r="I80" s="1629">
        <v>5969</v>
      </c>
      <c r="J80" s="212"/>
      <c r="K80" s="1629">
        <v>22838</v>
      </c>
      <c r="L80" s="212"/>
      <c r="M80" s="1651">
        <v>48308</v>
      </c>
      <c r="N80" s="212"/>
      <c r="O80" s="1639">
        <v>10</v>
      </c>
      <c r="P80" s="212"/>
      <c r="Q80" s="212">
        <v>0</v>
      </c>
      <c r="R80" s="212"/>
      <c r="S80" s="212">
        <v>44</v>
      </c>
      <c r="T80" s="212"/>
      <c r="U80" s="212">
        <v>15</v>
      </c>
      <c r="V80" s="212"/>
      <c r="W80" s="212">
        <v>2</v>
      </c>
      <c r="X80" s="212"/>
      <c r="Y80" s="212">
        <v>7</v>
      </c>
      <c r="Z80" s="212"/>
      <c r="AA80" s="212">
        <v>191</v>
      </c>
      <c r="AB80" s="212"/>
      <c r="AC80" s="212">
        <v>4</v>
      </c>
      <c r="AD80" s="212"/>
      <c r="AE80" s="212">
        <v>783</v>
      </c>
      <c r="AF80" s="212"/>
      <c r="AG80" s="212"/>
      <c r="AH80" s="212"/>
      <c r="AI80" s="212">
        <v>15</v>
      </c>
      <c r="AJ80" s="212"/>
      <c r="AK80" s="212">
        <v>18260</v>
      </c>
      <c r="AL80" s="212"/>
      <c r="AM80" s="212">
        <v>252</v>
      </c>
      <c r="AN80" s="212"/>
    </row>
    <row r="81" spans="1:40" s="147" customFormat="1" ht="12.75" customHeight="1" thickBot="1">
      <c r="A81" s="154" t="s">
        <v>184</v>
      </c>
      <c r="B81" s="160">
        <f>B12/B80*1000000</f>
        <v>71689.613357551643</v>
      </c>
      <c r="C81" s="160">
        <f>C12/C80*1000000</f>
        <v>328574.08343265799</v>
      </c>
      <c r="D81" s="213"/>
      <c r="E81" s="160">
        <f>E12/E80*1000000</f>
        <v>97882.068033340824</v>
      </c>
      <c r="F81" s="213"/>
      <c r="G81" s="160">
        <f>G12/G80*1000000</f>
        <v>39359.596419625501</v>
      </c>
      <c r="H81" s="213"/>
      <c r="I81" s="160">
        <f>I12/I80*1000000</f>
        <v>314407.77349639806</v>
      </c>
      <c r="J81" s="213"/>
      <c r="K81" s="160">
        <f>K12/K80*1000000</f>
        <v>29383.483667571589</v>
      </c>
      <c r="L81" s="213"/>
      <c r="M81" s="160">
        <f>M12/M80*1000000</f>
        <v>19181.088018547653</v>
      </c>
      <c r="N81" s="213"/>
      <c r="O81" s="160">
        <f>O12/O80*1000000</f>
        <v>22110599.999999996</v>
      </c>
      <c r="P81" s="213"/>
      <c r="Q81" s="160">
        <v>0</v>
      </c>
      <c r="R81" s="213"/>
      <c r="S81" s="160">
        <f>S12/S80*1000000</f>
        <v>28913636.363636363</v>
      </c>
      <c r="T81" s="213"/>
      <c r="U81" s="160">
        <f>U12/U80*1000000</f>
        <v>59433333.333333328</v>
      </c>
      <c r="V81" s="213"/>
      <c r="W81" s="160">
        <f>W12/W80*1000000</f>
        <v>501000</v>
      </c>
      <c r="X81" s="213"/>
      <c r="Y81" s="160">
        <f>Y12/Y80*1000000</f>
        <v>29281285.714285713</v>
      </c>
      <c r="Z81" s="213"/>
      <c r="AA81" s="160">
        <f>AA12/AA80*1000000</f>
        <v>1120048.3053403141</v>
      </c>
      <c r="AB81" s="213"/>
      <c r="AC81" s="160">
        <f>AC12/AC80*1000000</f>
        <v>763377927.85499978</v>
      </c>
      <c r="AD81" s="213"/>
      <c r="AE81" s="160">
        <f>AE12/AE80*1000000</f>
        <v>1184163.4738186465</v>
      </c>
      <c r="AF81" s="213"/>
      <c r="AG81" s="160"/>
      <c r="AH81" s="213"/>
      <c r="AI81" s="160">
        <f>AI12/AI80*1000000</f>
        <v>13468666.666666668</v>
      </c>
      <c r="AJ81" s="213"/>
      <c r="AK81" s="160">
        <f>AK12/AK80*1000000</f>
        <v>71396.495071193873</v>
      </c>
      <c r="AL81" s="213"/>
      <c r="AM81" s="160">
        <f>AM12/AM80*1000000</f>
        <v>46031.746031746028</v>
      </c>
      <c r="AN81" s="213"/>
    </row>
    <row r="82" spans="1:40">
      <c r="B82" s="1792"/>
      <c r="C82" s="147"/>
      <c r="D82" s="148"/>
      <c r="E82" s="147"/>
      <c r="F82" s="148"/>
      <c r="G82" s="147"/>
      <c r="H82" s="148"/>
      <c r="I82" s="147"/>
      <c r="J82" s="148"/>
      <c r="K82" s="147"/>
      <c r="L82" s="148"/>
      <c r="M82" s="147"/>
      <c r="N82" s="148"/>
      <c r="O82" s="147"/>
      <c r="P82" s="148"/>
      <c r="Q82" s="147"/>
      <c r="R82" s="148"/>
      <c r="S82" s="147"/>
      <c r="T82" s="148"/>
      <c r="U82" s="147"/>
      <c r="V82" s="148"/>
      <c r="W82" s="147"/>
      <c r="X82" s="148"/>
      <c r="Y82" s="147"/>
      <c r="Z82" s="148"/>
      <c r="AA82" s="147"/>
      <c r="AB82" s="148"/>
      <c r="AC82" s="147"/>
      <c r="AD82" s="148"/>
      <c r="AE82" s="147"/>
      <c r="AF82" s="148"/>
      <c r="AG82" s="1792"/>
      <c r="AH82" s="1793"/>
      <c r="AI82" s="147"/>
      <c r="AJ82" s="148"/>
      <c r="AK82" s="147"/>
      <c r="AL82" s="148"/>
      <c r="AM82" s="147"/>
      <c r="AN82" s="148"/>
    </row>
    <row r="83" spans="1:40">
      <c r="B83" s="1792"/>
      <c r="C83" s="1792"/>
      <c r="D83" s="1793"/>
      <c r="E83" s="1792"/>
      <c r="F83" s="1793"/>
      <c r="G83" s="1792"/>
      <c r="H83" s="1793"/>
      <c r="I83" s="1792"/>
      <c r="J83" s="1793"/>
      <c r="K83" s="1792"/>
      <c r="L83" s="1793"/>
      <c r="M83" s="1793"/>
      <c r="N83" s="1793"/>
      <c r="O83" s="1793"/>
      <c r="P83" s="1793"/>
      <c r="Q83" s="1793"/>
      <c r="R83" s="1793"/>
      <c r="S83" s="1793"/>
      <c r="T83" s="1793"/>
      <c r="U83" s="1793"/>
      <c r="V83" s="1793"/>
      <c r="W83" s="1793"/>
      <c r="X83" s="1793"/>
      <c r="Y83" s="1793"/>
      <c r="Z83" s="1793"/>
      <c r="AA83" s="1793"/>
      <c r="AB83" s="1793"/>
      <c r="AC83" s="1793"/>
      <c r="AD83" s="1793"/>
      <c r="AE83" s="1793"/>
      <c r="AF83" s="1793"/>
      <c r="AG83" s="1792"/>
      <c r="AH83" s="1793"/>
      <c r="AI83" s="1793"/>
      <c r="AJ83" s="1793"/>
      <c r="AK83" s="1793"/>
      <c r="AL83" s="1793"/>
      <c r="AM83" s="1793"/>
      <c r="AN83" s="1793"/>
    </row>
    <row r="84" spans="1:40" s="248" customFormat="1">
      <c r="A84" s="147" t="s">
        <v>439</v>
      </c>
      <c r="B84" s="1792"/>
      <c r="C84" s="1792"/>
      <c r="D84" s="1792"/>
      <c r="E84" s="1792"/>
      <c r="F84" s="1792"/>
      <c r="G84" s="1792">
        <v>4.5</v>
      </c>
      <c r="H84" s="1792"/>
      <c r="I84" s="1792">
        <v>195.7</v>
      </c>
      <c r="J84" s="1792"/>
      <c r="K84" s="1792">
        <v>0.1</v>
      </c>
      <c r="L84" s="1792"/>
      <c r="M84" s="1792"/>
      <c r="N84" s="1792"/>
      <c r="O84" s="1792"/>
      <c r="P84" s="1792"/>
      <c r="Q84" s="1792"/>
      <c r="R84" s="1792"/>
      <c r="S84" s="1792"/>
      <c r="T84" s="1792"/>
      <c r="U84" s="1792"/>
      <c r="V84" s="1792"/>
      <c r="W84" s="1792"/>
      <c r="X84" s="1792"/>
      <c r="Y84" s="1792"/>
      <c r="Z84" s="1792"/>
      <c r="AA84" s="1792"/>
      <c r="AB84" s="1792"/>
      <c r="AC84" s="1792">
        <v>3053.5</v>
      </c>
      <c r="AD84" s="1792"/>
      <c r="AE84" s="1792"/>
      <c r="AF84" s="1792"/>
      <c r="AG84" s="1792"/>
      <c r="AH84" s="1792"/>
      <c r="AI84" s="1792"/>
      <c r="AJ84" s="1792"/>
      <c r="AK84" s="1792">
        <v>208.2</v>
      </c>
      <c r="AL84" s="1792"/>
      <c r="AM84" s="1792"/>
      <c r="AN84" s="1792"/>
    </row>
    <row r="85" spans="1:40">
      <c r="B85" s="1792"/>
      <c r="C85" s="1792"/>
      <c r="D85" s="1793"/>
      <c r="E85" s="1792"/>
      <c r="F85" s="1793"/>
      <c r="G85" s="1792"/>
      <c r="H85" s="1793"/>
      <c r="I85" s="1792"/>
      <c r="J85" s="1793"/>
      <c r="K85" s="1792"/>
      <c r="L85" s="1793"/>
      <c r="M85" s="1793"/>
      <c r="N85" s="1793"/>
      <c r="O85" s="1793"/>
      <c r="P85" s="1793"/>
      <c r="Q85" s="1793"/>
      <c r="R85" s="1793"/>
      <c r="S85" s="1793"/>
      <c r="T85" s="1793"/>
      <c r="U85" s="1793"/>
      <c r="V85" s="1793"/>
      <c r="W85" s="1793"/>
      <c r="X85" s="1793"/>
      <c r="Y85" s="1793"/>
      <c r="Z85" s="1793"/>
      <c r="AA85" s="1793"/>
      <c r="AB85" s="1793"/>
      <c r="AC85" s="1793"/>
      <c r="AD85" s="1793"/>
      <c r="AE85" s="1793"/>
      <c r="AF85" s="1793"/>
      <c r="AG85" s="1793"/>
      <c r="AH85" s="1793"/>
      <c r="AI85" s="1793"/>
      <c r="AJ85" s="1793"/>
      <c r="AK85" s="1793"/>
      <c r="AL85" s="1793"/>
      <c r="AM85" s="1793"/>
      <c r="AN85" s="1793"/>
    </row>
    <row r="86" spans="1:40">
      <c r="B86" s="1792"/>
      <c r="C86" s="1792"/>
      <c r="D86" s="1793"/>
      <c r="E86" s="1792"/>
      <c r="F86" s="1793"/>
      <c r="G86" s="1792"/>
      <c r="H86" s="1793"/>
      <c r="I86" s="1792"/>
      <c r="J86" s="1793"/>
      <c r="K86" s="1792"/>
      <c r="L86" s="1793"/>
      <c r="M86" s="1793"/>
      <c r="N86" s="1793"/>
      <c r="O86" s="1793"/>
      <c r="P86" s="1793"/>
      <c r="Q86" s="1793"/>
      <c r="R86" s="1793"/>
      <c r="S86" s="1793"/>
      <c r="T86" s="1793"/>
      <c r="U86" s="1793"/>
      <c r="V86" s="1793"/>
      <c r="W86" s="1793"/>
      <c r="X86" s="1793"/>
      <c r="Y86" s="1793"/>
      <c r="Z86" s="1793"/>
      <c r="AA86" s="1793"/>
      <c r="AB86" s="1793"/>
      <c r="AC86" s="1793"/>
      <c r="AD86" s="1793"/>
      <c r="AE86" s="1793"/>
      <c r="AF86" s="1793"/>
      <c r="AG86" s="1793"/>
      <c r="AH86" s="1793"/>
      <c r="AI86" s="1793"/>
      <c r="AJ86" s="1793"/>
      <c r="AK86" s="1793"/>
      <c r="AL86" s="1793"/>
      <c r="AM86" s="1793"/>
      <c r="AN86" s="1793"/>
    </row>
    <row r="87" spans="1:40">
      <c r="B87" s="1792"/>
      <c r="C87" s="1792"/>
      <c r="D87" s="1793"/>
      <c r="E87" s="1792"/>
      <c r="F87" s="1793"/>
      <c r="G87" s="1792"/>
      <c r="H87" s="1793"/>
      <c r="I87" s="1792"/>
      <c r="J87" s="1793"/>
      <c r="K87" s="1792"/>
      <c r="L87" s="1793"/>
      <c r="M87" s="1793"/>
      <c r="N87" s="1793"/>
      <c r="O87" s="1793"/>
      <c r="P87" s="1793"/>
      <c r="Q87" s="1793"/>
      <c r="R87" s="1793"/>
      <c r="S87" s="1793"/>
      <c r="T87" s="1793"/>
      <c r="U87" s="1793"/>
      <c r="V87" s="1793"/>
      <c r="W87" s="1793"/>
      <c r="X87" s="1793"/>
      <c r="Y87" s="1793"/>
      <c r="Z87" s="1793"/>
      <c r="AA87" s="1793"/>
      <c r="AB87" s="1793"/>
      <c r="AC87" s="1793"/>
      <c r="AD87" s="1793"/>
      <c r="AE87" s="1793"/>
      <c r="AF87" s="1793"/>
      <c r="AG87" s="1793"/>
      <c r="AH87" s="1793"/>
      <c r="AI87" s="1793"/>
      <c r="AJ87" s="1793"/>
      <c r="AK87" s="1793"/>
      <c r="AL87" s="1793"/>
      <c r="AM87" s="1793"/>
      <c r="AN87" s="1793"/>
    </row>
    <row r="88" spans="1:40">
      <c r="B88" s="1792"/>
      <c r="C88" s="1792"/>
      <c r="D88" s="1793"/>
      <c r="E88" s="1792"/>
      <c r="F88" s="1793"/>
      <c r="G88" s="1792"/>
      <c r="H88" s="1793"/>
      <c r="I88" s="1792"/>
      <c r="J88" s="1793"/>
      <c r="K88" s="1792"/>
      <c r="L88" s="1793"/>
      <c r="M88" s="1793"/>
      <c r="N88" s="1793"/>
      <c r="O88" s="1793"/>
      <c r="P88" s="1793"/>
      <c r="Q88" s="1793"/>
      <c r="R88" s="1793"/>
      <c r="S88" s="1793"/>
      <c r="T88" s="1793"/>
      <c r="U88" s="1792"/>
      <c r="V88" s="1793"/>
      <c r="W88" s="1792"/>
      <c r="X88" s="1793"/>
      <c r="Y88" s="1792"/>
      <c r="Z88" s="1793"/>
      <c r="AA88" s="1792"/>
      <c r="AB88" s="1793"/>
      <c r="AC88" s="1793"/>
      <c r="AD88" s="1793"/>
      <c r="AE88" s="1792"/>
      <c r="AF88" s="1793"/>
      <c r="AG88" s="1793"/>
      <c r="AH88" s="1793"/>
      <c r="AI88" s="1792"/>
      <c r="AJ88" s="1793"/>
      <c r="AK88" s="1790"/>
      <c r="AL88" s="1790"/>
      <c r="AM88" s="1790"/>
      <c r="AN88" s="1790"/>
    </row>
    <row r="89" spans="1:40">
      <c r="B89" s="1792"/>
      <c r="C89" s="1792"/>
      <c r="D89" s="1793"/>
      <c r="E89" s="1792"/>
      <c r="F89" s="1793"/>
      <c r="G89" s="1792"/>
      <c r="H89" s="1793"/>
      <c r="I89" s="1792"/>
      <c r="J89" s="1793"/>
      <c r="K89" s="1792"/>
      <c r="L89" s="1793"/>
      <c r="M89" s="1793"/>
      <c r="N89" s="1793"/>
      <c r="O89" s="1793"/>
      <c r="P89" s="1793"/>
      <c r="Q89" s="1793"/>
      <c r="R89" s="1793"/>
      <c r="S89" s="1793"/>
      <c r="T89" s="1793"/>
      <c r="U89" s="1792"/>
      <c r="V89" s="1793"/>
      <c r="W89" s="1792"/>
      <c r="X89" s="1793"/>
      <c r="Y89" s="1792"/>
      <c r="Z89" s="1793"/>
      <c r="AA89" s="1792"/>
      <c r="AB89" s="1793"/>
      <c r="AC89" s="1793"/>
      <c r="AD89" s="1793"/>
      <c r="AE89" s="1792"/>
      <c r="AF89" s="1793"/>
      <c r="AG89" s="1793"/>
      <c r="AH89" s="1793"/>
      <c r="AI89" s="1792"/>
      <c r="AJ89" s="1793"/>
      <c r="AK89" s="1790"/>
      <c r="AL89" s="1790"/>
      <c r="AM89" s="1790"/>
      <c r="AN89" s="1790"/>
    </row>
    <row r="90" spans="1:40">
      <c r="B90" s="1792"/>
      <c r="C90" s="1792"/>
      <c r="D90" s="1793"/>
      <c r="E90" s="1792"/>
      <c r="F90" s="1793"/>
      <c r="G90" s="1792"/>
      <c r="H90" s="1793"/>
      <c r="I90" s="1792"/>
      <c r="J90" s="1793"/>
      <c r="K90" s="1792"/>
      <c r="L90" s="1793"/>
      <c r="M90" s="1793"/>
      <c r="N90" s="1793"/>
      <c r="O90" s="1793"/>
      <c r="P90" s="1793"/>
      <c r="Q90" s="1793"/>
      <c r="R90" s="1793"/>
      <c r="S90" s="1793"/>
      <c r="T90" s="1793"/>
      <c r="U90" s="1792"/>
      <c r="V90" s="1793"/>
      <c r="W90" s="1792"/>
      <c r="X90" s="1793"/>
      <c r="Y90" s="1792"/>
      <c r="Z90" s="1793"/>
      <c r="AA90" s="1792"/>
      <c r="AB90" s="1793"/>
      <c r="AC90" s="1793"/>
      <c r="AD90" s="1793"/>
      <c r="AE90" s="1792"/>
      <c r="AF90" s="1793"/>
      <c r="AG90" s="1793"/>
      <c r="AH90" s="1793"/>
      <c r="AI90" s="1792"/>
      <c r="AJ90" s="1793"/>
      <c r="AK90" s="1790"/>
      <c r="AL90" s="1790"/>
      <c r="AM90" s="1790"/>
      <c r="AN90" s="1790"/>
    </row>
    <row r="91" spans="1:40">
      <c r="B91" s="1792"/>
      <c r="C91" s="1792"/>
      <c r="D91" s="1793"/>
      <c r="E91" s="1792"/>
      <c r="F91" s="1793"/>
      <c r="G91" s="1792"/>
      <c r="H91" s="1793"/>
      <c r="I91" s="1792"/>
      <c r="J91" s="1793"/>
      <c r="K91" s="1792"/>
      <c r="L91" s="1793"/>
      <c r="M91" s="1793"/>
      <c r="N91" s="1793"/>
      <c r="O91" s="1793"/>
      <c r="P91" s="1793"/>
      <c r="Q91" s="1793"/>
      <c r="R91" s="1793"/>
      <c r="S91" s="1793"/>
      <c r="T91" s="1793"/>
      <c r="U91" s="1792"/>
      <c r="V91" s="1793"/>
      <c r="W91" s="1792"/>
      <c r="X91" s="1793"/>
      <c r="Y91" s="1792"/>
      <c r="Z91" s="1793"/>
      <c r="AA91" s="1792"/>
      <c r="AB91" s="1793"/>
      <c r="AC91" s="1793"/>
      <c r="AD91" s="1793"/>
      <c r="AE91" s="1792"/>
      <c r="AF91" s="1793"/>
      <c r="AG91" s="1793"/>
      <c r="AH91" s="1793"/>
      <c r="AI91" s="1792"/>
      <c r="AJ91" s="1793"/>
      <c r="AK91" s="1790"/>
      <c r="AL91" s="1790"/>
      <c r="AM91" s="1790"/>
      <c r="AN91" s="1790"/>
    </row>
    <row r="92" spans="1:40">
      <c r="B92" s="1792"/>
      <c r="C92" s="1792"/>
      <c r="D92" s="1793"/>
      <c r="E92" s="1792"/>
      <c r="F92" s="1793"/>
      <c r="G92" s="1792"/>
      <c r="H92" s="1793"/>
      <c r="I92" s="1792"/>
      <c r="J92" s="1793"/>
      <c r="K92" s="1792"/>
      <c r="L92" s="1793"/>
      <c r="M92" s="1793"/>
      <c r="N92" s="1793"/>
      <c r="O92" s="1793"/>
      <c r="P92" s="1793"/>
      <c r="Q92" s="1793"/>
      <c r="R92" s="1793"/>
      <c r="S92" s="1793"/>
      <c r="T92" s="1793"/>
      <c r="U92" s="1792"/>
      <c r="V92" s="1793"/>
      <c r="W92" s="1792"/>
      <c r="X92" s="1793"/>
      <c r="Y92" s="1792"/>
      <c r="Z92" s="1793"/>
      <c r="AA92" s="1792"/>
      <c r="AB92" s="1793"/>
      <c r="AC92" s="1793"/>
      <c r="AD92" s="1793"/>
      <c r="AE92" s="1792"/>
      <c r="AF92" s="1793"/>
      <c r="AG92" s="1793"/>
      <c r="AH92" s="1793"/>
      <c r="AI92" s="1792"/>
      <c r="AJ92" s="1793"/>
      <c r="AK92" s="1790"/>
      <c r="AL92" s="1790"/>
      <c r="AM92" s="1790"/>
      <c r="AN92" s="1790"/>
    </row>
    <row r="93" spans="1:40">
      <c r="B93" s="1792"/>
      <c r="C93" s="1792"/>
      <c r="D93" s="1793"/>
      <c r="E93" s="1792"/>
      <c r="F93" s="1793"/>
      <c r="G93" s="1792"/>
      <c r="H93" s="1793"/>
      <c r="I93" s="1792"/>
      <c r="J93" s="1793"/>
      <c r="K93" s="1792"/>
      <c r="L93" s="1793"/>
      <c r="M93" s="1793"/>
      <c r="N93" s="1793"/>
      <c r="O93" s="1793"/>
      <c r="P93" s="1793"/>
      <c r="Q93" s="1793"/>
      <c r="R93" s="1793"/>
      <c r="S93" s="1793"/>
      <c r="T93" s="1793"/>
      <c r="U93" s="1792"/>
      <c r="V93" s="1793"/>
      <c r="W93" s="1792"/>
      <c r="X93" s="1793"/>
      <c r="Y93" s="1792"/>
      <c r="Z93" s="1793"/>
      <c r="AA93" s="1792"/>
      <c r="AB93" s="1793"/>
      <c r="AC93" s="1793"/>
      <c r="AD93" s="1793"/>
      <c r="AE93" s="1792"/>
      <c r="AF93" s="1793"/>
      <c r="AG93" s="1793"/>
      <c r="AH93" s="1793"/>
      <c r="AI93" s="1792"/>
      <c r="AJ93" s="1793"/>
      <c r="AK93" s="1790"/>
      <c r="AL93" s="1790"/>
      <c r="AM93" s="1790"/>
      <c r="AN93" s="1790"/>
    </row>
    <row r="94" spans="1:40">
      <c r="B94" s="1792"/>
      <c r="C94" s="1792"/>
      <c r="D94" s="1793"/>
      <c r="E94" s="1792"/>
      <c r="F94" s="1793"/>
      <c r="G94" s="1792"/>
      <c r="H94" s="1793"/>
      <c r="I94" s="1792"/>
      <c r="J94" s="1793"/>
      <c r="K94" s="1792"/>
      <c r="L94" s="1793"/>
      <c r="M94" s="1793"/>
      <c r="N94" s="1793"/>
      <c r="O94" s="1793"/>
      <c r="P94" s="1793"/>
      <c r="Q94" s="1793"/>
      <c r="R94" s="1793"/>
      <c r="S94" s="1793"/>
      <c r="T94" s="1793"/>
      <c r="U94" s="1792"/>
      <c r="V94" s="1793"/>
      <c r="W94" s="1792"/>
      <c r="X94" s="1793"/>
      <c r="Y94" s="1792"/>
      <c r="Z94" s="1793"/>
      <c r="AA94" s="1792"/>
      <c r="AB94" s="1793"/>
      <c r="AC94" s="1793"/>
      <c r="AD94" s="1793"/>
      <c r="AE94" s="1792"/>
      <c r="AF94" s="1793"/>
      <c r="AG94" s="1793"/>
      <c r="AH94" s="1793"/>
      <c r="AI94" s="1792"/>
      <c r="AJ94" s="1793"/>
      <c r="AK94" s="1790"/>
      <c r="AL94" s="1790"/>
      <c r="AM94" s="1790"/>
      <c r="AN94" s="1790"/>
    </row>
    <row r="95" spans="1:40">
      <c r="B95" s="1792"/>
      <c r="C95" s="1792"/>
      <c r="D95" s="1793"/>
      <c r="E95" s="1792"/>
      <c r="F95" s="1793"/>
      <c r="G95" s="1792"/>
      <c r="H95" s="1793"/>
      <c r="I95" s="1792"/>
      <c r="J95" s="1793"/>
      <c r="K95" s="1792"/>
      <c r="L95" s="1793"/>
      <c r="M95" s="1793"/>
      <c r="N95" s="1793"/>
      <c r="O95" s="1793"/>
      <c r="P95" s="1793"/>
      <c r="Q95" s="1793"/>
      <c r="R95" s="1793"/>
      <c r="S95" s="1793"/>
      <c r="T95" s="1793"/>
      <c r="U95" s="1792"/>
      <c r="V95" s="1793"/>
      <c r="W95" s="1792"/>
      <c r="X95" s="1793"/>
      <c r="Y95" s="1792"/>
      <c r="Z95" s="1793"/>
      <c r="AA95" s="1792"/>
      <c r="AB95" s="1793"/>
      <c r="AC95" s="1793"/>
      <c r="AD95" s="1793"/>
      <c r="AE95" s="1792"/>
      <c r="AF95" s="1793"/>
      <c r="AG95" s="1793"/>
      <c r="AH95" s="1793"/>
      <c r="AI95" s="1792"/>
      <c r="AJ95" s="1793"/>
      <c r="AK95" s="1790"/>
      <c r="AL95" s="1790"/>
      <c r="AM95" s="1790"/>
      <c r="AN95" s="1790"/>
    </row>
    <row r="96" spans="1:40">
      <c r="B96" s="1792"/>
      <c r="C96" s="1792"/>
      <c r="D96" s="1793"/>
      <c r="E96" s="1792"/>
      <c r="F96" s="1793"/>
      <c r="G96" s="1792"/>
      <c r="H96" s="1793"/>
      <c r="I96" s="1792"/>
      <c r="J96" s="1793"/>
      <c r="K96" s="1792"/>
      <c r="L96" s="1793"/>
      <c r="M96" s="1793"/>
      <c r="N96" s="1793"/>
      <c r="O96" s="1793"/>
      <c r="P96" s="1793"/>
      <c r="Q96" s="1793"/>
      <c r="R96" s="1793"/>
      <c r="S96" s="1793"/>
      <c r="T96" s="1793"/>
      <c r="U96" s="1792"/>
      <c r="V96" s="1793"/>
      <c r="W96" s="1792"/>
      <c r="X96" s="1793"/>
      <c r="Y96" s="1792"/>
      <c r="Z96" s="1793"/>
      <c r="AA96" s="1792"/>
      <c r="AB96" s="1793"/>
      <c r="AC96" s="1793"/>
      <c r="AD96" s="1793"/>
      <c r="AE96" s="1792"/>
      <c r="AF96" s="1793"/>
      <c r="AG96" s="1793"/>
      <c r="AH96" s="1793"/>
      <c r="AI96" s="1792"/>
      <c r="AJ96" s="1793"/>
      <c r="AK96" s="1790"/>
      <c r="AL96" s="1790"/>
      <c r="AM96" s="1790"/>
      <c r="AN96" s="1790"/>
    </row>
    <row r="97" spans="2:36">
      <c r="B97" s="1792"/>
      <c r="C97" s="1792"/>
      <c r="D97" s="1793"/>
      <c r="E97" s="1792"/>
      <c r="F97" s="1793"/>
      <c r="G97" s="1792"/>
      <c r="H97" s="1793"/>
      <c r="I97" s="1792"/>
      <c r="J97" s="1793"/>
      <c r="K97" s="1792"/>
      <c r="L97" s="1793"/>
      <c r="M97" s="1793"/>
      <c r="N97" s="1793"/>
      <c r="O97" s="1793"/>
      <c r="P97" s="1793"/>
      <c r="Q97" s="1793"/>
      <c r="R97" s="1793"/>
      <c r="S97" s="1793"/>
      <c r="T97" s="1793"/>
      <c r="U97" s="1792"/>
      <c r="V97" s="1793"/>
      <c r="W97" s="1792"/>
      <c r="X97" s="1793"/>
      <c r="Y97" s="1792"/>
      <c r="Z97" s="1793"/>
      <c r="AA97" s="1792"/>
      <c r="AB97" s="1793"/>
      <c r="AC97" s="1793"/>
      <c r="AD97" s="1793"/>
      <c r="AE97" s="1792"/>
      <c r="AF97" s="1793"/>
      <c r="AG97" s="1793"/>
      <c r="AH97" s="1793"/>
      <c r="AI97" s="1792"/>
      <c r="AJ97" s="1793"/>
    </row>
    <row r="98" spans="2:36">
      <c r="B98" s="1792"/>
      <c r="C98" s="1792"/>
      <c r="D98" s="1793"/>
      <c r="E98" s="1792"/>
      <c r="F98" s="1793"/>
      <c r="G98" s="1792"/>
      <c r="H98" s="1793"/>
      <c r="I98" s="1792"/>
      <c r="J98" s="1793"/>
      <c r="K98" s="1792"/>
      <c r="L98" s="1793"/>
      <c r="M98" s="1793"/>
      <c r="N98" s="1793"/>
      <c r="O98" s="1793"/>
      <c r="P98" s="1793"/>
      <c r="Q98" s="1793"/>
      <c r="R98" s="1793"/>
      <c r="S98" s="1793"/>
      <c r="T98" s="1793"/>
      <c r="U98" s="1792"/>
      <c r="V98" s="1793"/>
      <c r="W98" s="1792"/>
      <c r="X98" s="1793"/>
      <c r="Y98" s="1792"/>
      <c r="Z98" s="1793"/>
      <c r="AA98" s="1792"/>
      <c r="AB98" s="1793"/>
      <c r="AC98" s="1793"/>
      <c r="AD98" s="1793"/>
      <c r="AE98" s="1792"/>
      <c r="AF98" s="1793"/>
      <c r="AG98" s="1793"/>
      <c r="AH98" s="1793"/>
      <c r="AI98" s="1792"/>
      <c r="AJ98" s="1793"/>
    </row>
    <row r="99" spans="2:36">
      <c r="B99" s="1792"/>
      <c r="C99" s="1792"/>
      <c r="D99" s="1793"/>
      <c r="E99" s="1792"/>
      <c r="F99" s="1793"/>
      <c r="G99" s="1792"/>
      <c r="H99" s="1793"/>
      <c r="I99" s="1792"/>
      <c r="J99" s="1793"/>
      <c r="K99" s="1792"/>
      <c r="L99" s="1793"/>
      <c r="M99" s="1793"/>
      <c r="N99" s="1793"/>
      <c r="O99" s="1793"/>
      <c r="P99" s="1793"/>
      <c r="Q99" s="1793"/>
      <c r="R99" s="1793"/>
      <c r="S99" s="1793"/>
      <c r="T99" s="1793"/>
      <c r="U99" s="1792"/>
      <c r="V99" s="1793"/>
      <c r="W99" s="1792"/>
      <c r="X99" s="1793"/>
      <c r="Y99" s="1792"/>
      <c r="Z99" s="1793"/>
      <c r="AA99" s="1792"/>
      <c r="AB99" s="1793"/>
      <c r="AC99" s="1793"/>
      <c r="AD99" s="1793"/>
      <c r="AE99" s="1792"/>
      <c r="AF99" s="1793"/>
      <c r="AG99" s="1793"/>
      <c r="AH99" s="1793"/>
      <c r="AI99" s="1792"/>
      <c r="AJ99" s="1793"/>
    </row>
    <row r="100" spans="2:36">
      <c r="B100" s="1792"/>
      <c r="C100" s="1792"/>
      <c r="D100" s="1793"/>
      <c r="E100" s="1792"/>
      <c r="F100" s="1793"/>
      <c r="G100" s="1792"/>
      <c r="H100" s="1793"/>
      <c r="I100" s="1792"/>
      <c r="J100" s="1793"/>
      <c r="K100" s="1792"/>
      <c r="L100" s="1793"/>
      <c r="M100" s="1793"/>
      <c r="N100" s="1793"/>
      <c r="O100" s="1793"/>
      <c r="P100" s="1793"/>
      <c r="Q100" s="1793"/>
      <c r="R100" s="1793"/>
      <c r="S100" s="1793"/>
      <c r="T100" s="1793"/>
      <c r="U100" s="1792"/>
      <c r="V100" s="1793"/>
      <c r="W100" s="1792"/>
      <c r="X100" s="1793"/>
      <c r="Y100" s="1792"/>
      <c r="Z100" s="1793"/>
      <c r="AA100" s="1792"/>
      <c r="AB100" s="1793"/>
      <c r="AC100" s="1793"/>
      <c r="AD100" s="1793"/>
      <c r="AE100" s="1792"/>
      <c r="AF100" s="1793"/>
      <c r="AG100" s="1793"/>
      <c r="AH100" s="1793"/>
      <c r="AI100" s="1792"/>
      <c r="AJ100" s="1793"/>
    </row>
    <row r="101" spans="2:36">
      <c r="B101" s="1792"/>
      <c r="C101" s="1792"/>
      <c r="D101" s="1793"/>
      <c r="E101" s="1792"/>
      <c r="F101" s="1793"/>
      <c r="G101" s="1792"/>
      <c r="H101" s="1793"/>
      <c r="I101" s="1792"/>
      <c r="J101" s="1793"/>
      <c r="K101" s="1792"/>
      <c r="L101" s="1793"/>
      <c r="M101" s="1793"/>
      <c r="N101" s="1793"/>
      <c r="O101" s="1793"/>
      <c r="P101" s="1793"/>
      <c r="Q101" s="1793"/>
      <c r="R101" s="1793"/>
      <c r="S101" s="1793"/>
      <c r="T101" s="1793"/>
      <c r="U101" s="1792"/>
      <c r="V101" s="1793"/>
      <c r="W101" s="1792"/>
      <c r="X101" s="1793"/>
      <c r="Y101" s="1792"/>
      <c r="Z101" s="1793"/>
      <c r="AA101" s="1792"/>
      <c r="AB101" s="1793"/>
      <c r="AC101" s="1793"/>
      <c r="AD101" s="1793"/>
      <c r="AE101" s="1792"/>
      <c r="AF101" s="1793"/>
      <c r="AG101" s="1793"/>
      <c r="AH101" s="1793"/>
      <c r="AI101" s="1792"/>
      <c r="AJ101" s="1793"/>
    </row>
    <row r="102" spans="2:36">
      <c r="B102" s="1792"/>
      <c r="C102" s="1792"/>
      <c r="D102" s="1793"/>
      <c r="E102" s="1792"/>
      <c r="F102" s="1793"/>
      <c r="G102" s="1792"/>
      <c r="H102" s="1793"/>
      <c r="I102" s="1792"/>
      <c r="J102" s="1793"/>
      <c r="K102" s="1792"/>
      <c r="L102" s="1793"/>
      <c r="M102" s="1793"/>
      <c r="N102" s="1793"/>
      <c r="O102" s="1793"/>
      <c r="P102" s="1793"/>
      <c r="Q102" s="1793"/>
      <c r="R102" s="1793"/>
      <c r="S102" s="1793"/>
      <c r="T102" s="1793"/>
      <c r="U102" s="1792"/>
      <c r="V102" s="1793"/>
      <c r="W102" s="1792"/>
      <c r="X102" s="1793"/>
      <c r="Y102" s="1792"/>
      <c r="Z102" s="1793"/>
      <c r="AA102" s="1792"/>
      <c r="AB102" s="1793"/>
      <c r="AC102" s="1793"/>
      <c r="AD102" s="1793"/>
      <c r="AE102" s="1792"/>
      <c r="AF102" s="1793"/>
      <c r="AG102" s="1793"/>
      <c r="AH102" s="1793"/>
      <c r="AI102" s="1792"/>
      <c r="AJ102" s="1793"/>
    </row>
    <row r="103" spans="2:36">
      <c r="B103" s="1792"/>
      <c r="C103" s="1792"/>
      <c r="D103" s="1793"/>
      <c r="E103" s="1792"/>
      <c r="F103" s="1793"/>
      <c r="G103" s="1792"/>
      <c r="H103" s="1793"/>
      <c r="I103" s="1792"/>
      <c r="J103" s="1793"/>
      <c r="K103" s="1792"/>
      <c r="L103" s="1793"/>
      <c r="M103" s="1793"/>
      <c r="N103" s="1793"/>
      <c r="O103" s="1793"/>
      <c r="P103" s="1793"/>
      <c r="Q103" s="1793"/>
      <c r="R103" s="1793"/>
      <c r="S103" s="1793"/>
      <c r="T103" s="1793"/>
      <c r="U103" s="1792"/>
      <c r="V103" s="1793"/>
      <c r="W103" s="1792"/>
      <c r="X103" s="1793"/>
      <c r="Y103" s="1792"/>
      <c r="Z103" s="1793"/>
      <c r="AA103" s="1792"/>
      <c r="AB103" s="1793"/>
      <c r="AC103" s="1793"/>
      <c r="AD103" s="1793"/>
      <c r="AE103" s="1792"/>
      <c r="AF103" s="1793"/>
      <c r="AG103" s="1793"/>
      <c r="AH103" s="1793"/>
      <c r="AI103" s="1792"/>
      <c r="AJ103" s="1793"/>
    </row>
    <row r="104" spans="2:36">
      <c r="B104" s="1792"/>
      <c r="C104" s="1792"/>
      <c r="D104" s="1793"/>
      <c r="E104" s="1792"/>
      <c r="F104" s="1793"/>
      <c r="G104" s="1792"/>
      <c r="H104" s="1793"/>
      <c r="I104" s="1792"/>
      <c r="J104" s="1793"/>
      <c r="K104" s="1792"/>
      <c r="L104" s="1793"/>
      <c r="M104" s="1793"/>
      <c r="N104" s="1793"/>
      <c r="O104" s="1793"/>
      <c r="P104" s="1793"/>
      <c r="Q104" s="1793"/>
      <c r="R104" s="1793"/>
      <c r="S104" s="1793"/>
      <c r="T104" s="1793"/>
      <c r="U104" s="1792"/>
      <c r="V104" s="1793"/>
      <c r="W104" s="1792"/>
      <c r="X104" s="1793"/>
      <c r="Y104" s="1792"/>
      <c r="Z104" s="1793"/>
      <c r="AA104" s="1792"/>
      <c r="AB104" s="1793"/>
      <c r="AC104" s="1793"/>
      <c r="AD104" s="1793"/>
      <c r="AE104" s="1792"/>
      <c r="AF104" s="1793"/>
      <c r="AG104" s="1793"/>
      <c r="AH104" s="1793"/>
      <c r="AI104" s="1792"/>
      <c r="AJ104" s="1793"/>
    </row>
    <row r="105" spans="2:36">
      <c r="B105" s="1792"/>
      <c r="C105" s="1792"/>
      <c r="D105" s="1793"/>
      <c r="E105" s="1792"/>
      <c r="F105" s="1793"/>
      <c r="G105" s="1792"/>
      <c r="H105" s="1793"/>
      <c r="I105" s="1792"/>
      <c r="J105" s="1793"/>
      <c r="K105" s="1792"/>
      <c r="L105" s="1793"/>
      <c r="M105" s="1793"/>
      <c r="N105" s="1793"/>
      <c r="O105" s="1793"/>
      <c r="P105" s="1793"/>
      <c r="Q105" s="1793"/>
      <c r="R105" s="1793"/>
      <c r="S105" s="1793"/>
      <c r="T105" s="1793"/>
      <c r="U105" s="1792"/>
      <c r="V105" s="1793"/>
      <c r="W105" s="1792"/>
      <c r="X105" s="1793"/>
      <c r="Y105" s="1792"/>
      <c r="Z105" s="1793"/>
      <c r="AA105" s="1792"/>
      <c r="AB105" s="1793"/>
      <c r="AC105" s="1793"/>
      <c r="AD105" s="1793"/>
      <c r="AE105" s="1792"/>
      <c r="AF105" s="1793"/>
      <c r="AG105" s="1793"/>
      <c r="AH105" s="1793"/>
      <c r="AI105" s="1792"/>
      <c r="AJ105" s="1793"/>
    </row>
    <row r="106" spans="2:36">
      <c r="B106" s="1792"/>
      <c r="C106" s="1792"/>
      <c r="D106" s="1793"/>
      <c r="E106" s="1792"/>
      <c r="F106" s="1793"/>
      <c r="G106" s="1792"/>
      <c r="H106" s="1793"/>
      <c r="I106" s="1792"/>
      <c r="J106" s="1793"/>
      <c r="K106" s="1792"/>
      <c r="L106" s="1793"/>
      <c r="M106" s="1793"/>
      <c r="N106" s="1793"/>
      <c r="O106" s="1793"/>
      <c r="P106" s="1793"/>
      <c r="Q106" s="1793"/>
      <c r="R106" s="1793"/>
      <c r="S106" s="1793"/>
      <c r="T106" s="1793"/>
      <c r="U106" s="1792"/>
      <c r="V106" s="1793"/>
      <c r="W106" s="1792"/>
      <c r="X106" s="1793"/>
      <c r="Y106" s="1792"/>
      <c r="Z106" s="1793"/>
      <c r="AA106" s="1792"/>
      <c r="AB106" s="1793"/>
      <c r="AC106" s="1793"/>
      <c r="AD106" s="1793"/>
      <c r="AE106" s="1792"/>
      <c r="AF106" s="1793"/>
      <c r="AG106" s="1793"/>
      <c r="AH106" s="1793"/>
      <c r="AI106" s="1792"/>
      <c r="AJ106" s="1793"/>
    </row>
    <row r="107" spans="2:36">
      <c r="B107" s="1792"/>
      <c r="C107" s="1792"/>
      <c r="D107" s="1793"/>
      <c r="E107" s="1792"/>
      <c r="F107" s="1793"/>
      <c r="G107" s="1792"/>
      <c r="H107" s="1793"/>
      <c r="I107" s="1792"/>
      <c r="J107" s="1793"/>
      <c r="K107" s="1792"/>
      <c r="L107" s="1793"/>
      <c r="M107" s="1793"/>
      <c r="N107" s="1793"/>
      <c r="O107" s="1793"/>
      <c r="P107" s="1793"/>
      <c r="Q107" s="1793"/>
      <c r="R107" s="1793"/>
      <c r="S107" s="1793"/>
      <c r="T107" s="1793"/>
      <c r="U107" s="1792"/>
      <c r="V107" s="1793"/>
      <c r="W107" s="1792"/>
      <c r="X107" s="1793"/>
      <c r="Y107" s="1792"/>
      <c r="Z107" s="1793"/>
      <c r="AA107" s="1792"/>
      <c r="AB107" s="1793"/>
      <c r="AC107" s="1793"/>
      <c r="AD107" s="1793"/>
      <c r="AE107" s="1792"/>
      <c r="AF107" s="1793"/>
      <c r="AG107" s="1793"/>
      <c r="AH107" s="1793"/>
      <c r="AI107" s="1792"/>
      <c r="AJ107" s="1793"/>
    </row>
    <row r="108" spans="2:36">
      <c r="B108" s="1792"/>
      <c r="C108" s="1792"/>
      <c r="D108" s="1793"/>
      <c r="E108" s="1792"/>
      <c r="F108" s="1793"/>
      <c r="G108" s="1792"/>
      <c r="H108" s="1793"/>
      <c r="I108" s="1792"/>
      <c r="J108" s="1793"/>
      <c r="K108" s="1792"/>
      <c r="L108" s="1793"/>
      <c r="M108" s="1793"/>
      <c r="N108" s="1793"/>
      <c r="O108" s="1793"/>
      <c r="P108" s="1793"/>
      <c r="Q108" s="1793"/>
      <c r="R108" s="1793"/>
      <c r="S108" s="1793"/>
      <c r="T108" s="1793"/>
      <c r="U108" s="1792"/>
      <c r="V108" s="1793"/>
      <c r="W108" s="1792"/>
      <c r="X108" s="1793"/>
      <c r="Y108" s="1792"/>
      <c r="Z108" s="1793"/>
      <c r="AA108" s="1792"/>
      <c r="AB108" s="1793"/>
      <c r="AC108" s="1793"/>
      <c r="AD108" s="1793"/>
      <c r="AE108" s="1792"/>
      <c r="AF108" s="1793"/>
      <c r="AG108" s="1793"/>
      <c r="AH108" s="1793"/>
      <c r="AI108" s="1792"/>
      <c r="AJ108" s="1793"/>
    </row>
    <row r="109" spans="2:36">
      <c r="B109" s="1792"/>
      <c r="C109" s="1792"/>
      <c r="D109" s="1793"/>
      <c r="E109" s="1792"/>
      <c r="F109" s="1793"/>
      <c r="G109" s="1792"/>
      <c r="H109" s="1793"/>
      <c r="I109" s="1792"/>
      <c r="J109" s="1793"/>
      <c r="K109" s="1792"/>
      <c r="L109" s="1793"/>
      <c r="M109" s="1793"/>
      <c r="N109" s="1793"/>
      <c r="O109" s="1793"/>
      <c r="P109" s="1793"/>
      <c r="Q109" s="1793"/>
      <c r="R109" s="1793"/>
      <c r="S109" s="1793"/>
      <c r="T109" s="1793"/>
      <c r="U109" s="1792"/>
      <c r="V109" s="1793"/>
      <c r="W109" s="1792"/>
      <c r="X109" s="1793"/>
      <c r="Y109" s="1792"/>
      <c r="Z109" s="1793"/>
      <c r="AA109" s="1792"/>
      <c r="AB109" s="1793"/>
      <c r="AC109" s="1793"/>
      <c r="AD109" s="1793"/>
      <c r="AE109" s="1792"/>
      <c r="AF109" s="1793"/>
      <c r="AG109" s="1793"/>
      <c r="AH109" s="1793"/>
      <c r="AI109" s="1792"/>
      <c r="AJ109" s="1793"/>
    </row>
    <row r="110" spans="2:36">
      <c r="B110" s="1792"/>
      <c r="C110" s="1792"/>
      <c r="D110" s="1793"/>
      <c r="E110" s="1792"/>
      <c r="F110" s="1793"/>
      <c r="G110" s="1792"/>
      <c r="H110" s="1793"/>
      <c r="I110" s="1792"/>
      <c r="J110" s="1793"/>
      <c r="K110" s="1792"/>
      <c r="L110" s="1793"/>
      <c r="M110" s="1793"/>
      <c r="N110" s="1793"/>
      <c r="O110" s="1793"/>
      <c r="P110" s="1793"/>
      <c r="Q110" s="1793"/>
      <c r="R110" s="1793"/>
      <c r="S110" s="1793"/>
      <c r="T110" s="1793"/>
      <c r="U110" s="1792"/>
      <c r="V110" s="1793"/>
      <c r="W110" s="1792"/>
      <c r="X110" s="1793"/>
      <c r="Y110" s="1792"/>
      <c r="Z110" s="1793"/>
      <c r="AA110" s="1792"/>
      <c r="AB110" s="1793"/>
      <c r="AC110" s="1793"/>
      <c r="AD110" s="1793"/>
      <c r="AE110" s="1792"/>
      <c r="AF110" s="1793"/>
      <c r="AG110" s="1793"/>
      <c r="AH110" s="1793"/>
      <c r="AI110" s="1792"/>
      <c r="AJ110" s="1793"/>
    </row>
    <row r="111" spans="2:36">
      <c r="B111" s="1792"/>
      <c r="C111" s="1792"/>
      <c r="D111" s="1793"/>
      <c r="E111" s="1792"/>
      <c r="F111" s="1793"/>
      <c r="G111" s="1792"/>
      <c r="H111" s="1793"/>
      <c r="I111" s="1792"/>
      <c r="J111" s="1793"/>
      <c r="K111" s="1792"/>
      <c r="L111" s="1793"/>
      <c r="M111" s="1793"/>
      <c r="N111" s="1793"/>
      <c r="O111" s="1793"/>
      <c r="P111" s="1793"/>
      <c r="Q111" s="1793"/>
      <c r="R111" s="1793"/>
      <c r="S111" s="1793"/>
      <c r="T111" s="1793"/>
      <c r="U111" s="1792"/>
      <c r="V111" s="1793"/>
      <c r="W111" s="1792"/>
      <c r="X111" s="1793"/>
      <c r="Y111" s="1792"/>
      <c r="Z111" s="1793"/>
      <c r="AA111" s="1792"/>
      <c r="AB111" s="1793"/>
      <c r="AC111" s="1793"/>
      <c r="AD111" s="1793"/>
      <c r="AE111" s="1792"/>
      <c r="AF111" s="1793"/>
      <c r="AG111" s="1793"/>
      <c r="AH111" s="1793"/>
      <c r="AI111" s="1792"/>
      <c r="AJ111" s="1793"/>
    </row>
    <row r="112" spans="2:36">
      <c r="B112" s="1792"/>
      <c r="C112" s="1792"/>
      <c r="D112" s="1793"/>
      <c r="E112" s="1792"/>
      <c r="F112" s="1793"/>
      <c r="G112" s="1792"/>
      <c r="H112" s="1793"/>
      <c r="I112" s="1792"/>
      <c r="J112" s="1793"/>
      <c r="K112" s="1792"/>
      <c r="L112" s="1793"/>
      <c r="M112" s="1793"/>
      <c r="N112" s="1793"/>
      <c r="O112" s="1793"/>
      <c r="P112" s="1793"/>
      <c r="Q112" s="1793"/>
      <c r="R112" s="1793"/>
      <c r="S112" s="1793"/>
      <c r="T112" s="1793"/>
      <c r="U112" s="1792"/>
      <c r="V112" s="1793"/>
      <c r="W112" s="1792"/>
      <c r="X112" s="1793"/>
      <c r="Y112" s="1792"/>
      <c r="Z112" s="1793"/>
      <c r="AA112" s="1792"/>
      <c r="AB112" s="1793"/>
      <c r="AC112" s="1793"/>
      <c r="AD112" s="1793"/>
      <c r="AE112" s="1792"/>
      <c r="AF112" s="1793"/>
      <c r="AG112" s="1793"/>
      <c r="AH112" s="1793"/>
      <c r="AI112" s="1792"/>
      <c r="AJ112" s="1793"/>
    </row>
    <row r="113" spans="2:36">
      <c r="B113" s="1792"/>
      <c r="C113" s="1792"/>
      <c r="D113" s="1793"/>
      <c r="E113" s="1792"/>
      <c r="F113" s="1793"/>
      <c r="G113" s="1792"/>
      <c r="H113" s="1793"/>
      <c r="I113" s="1792"/>
      <c r="J113" s="1793"/>
      <c r="K113" s="1792"/>
      <c r="L113" s="1793"/>
      <c r="M113" s="1793"/>
      <c r="N113" s="1793"/>
      <c r="O113" s="1793"/>
      <c r="P113" s="1793"/>
      <c r="Q113" s="1793"/>
      <c r="R113" s="1793"/>
      <c r="S113" s="1793"/>
      <c r="T113" s="1793"/>
      <c r="U113" s="1792"/>
      <c r="V113" s="1793"/>
      <c r="W113" s="1792"/>
      <c r="X113" s="1793"/>
      <c r="Y113" s="1792"/>
      <c r="Z113" s="1793"/>
      <c r="AA113" s="1792"/>
      <c r="AB113" s="1793"/>
      <c r="AC113" s="1793"/>
      <c r="AD113" s="1793"/>
      <c r="AE113" s="1792"/>
      <c r="AF113" s="1793"/>
      <c r="AG113" s="1793"/>
      <c r="AH113" s="1793"/>
      <c r="AI113" s="1792"/>
      <c r="AJ113" s="1793"/>
    </row>
    <row r="114" spans="2:36">
      <c r="B114" s="1792"/>
      <c r="C114" s="1792"/>
      <c r="D114" s="1793"/>
      <c r="E114" s="1792"/>
      <c r="F114" s="1793"/>
      <c r="G114" s="1792"/>
      <c r="H114" s="1793"/>
      <c r="I114" s="1792"/>
      <c r="J114" s="1793"/>
      <c r="K114" s="1792"/>
      <c r="L114" s="1793"/>
      <c r="M114" s="1793"/>
      <c r="N114" s="1793"/>
      <c r="O114" s="1793"/>
      <c r="P114" s="1793"/>
      <c r="Q114" s="1793"/>
      <c r="R114" s="1793"/>
      <c r="S114" s="1793"/>
      <c r="T114" s="1793"/>
      <c r="U114" s="1792"/>
      <c r="V114" s="1793"/>
      <c r="W114" s="1792"/>
      <c r="X114" s="1793"/>
      <c r="Y114" s="1792"/>
      <c r="Z114" s="1793"/>
      <c r="AA114" s="1792"/>
      <c r="AB114" s="1793"/>
      <c r="AC114" s="1793"/>
      <c r="AD114" s="1793"/>
      <c r="AE114" s="1792"/>
      <c r="AF114" s="1793"/>
      <c r="AG114" s="1793"/>
      <c r="AH114" s="1793"/>
      <c r="AI114" s="1792"/>
      <c r="AJ114" s="1793"/>
    </row>
    <row r="115" spans="2:36">
      <c r="B115" s="1792"/>
      <c r="C115" s="1792"/>
      <c r="D115" s="1793"/>
      <c r="E115" s="1792"/>
      <c r="F115" s="1793"/>
      <c r="G115" s="1792"/>
      <c r="H115" s="1793"/>
      <c r="I115" s="1792"/>
      <c r="J115" s="1793"/>
      <c r="K115" s="1792"/>
      <c r="L115" s="1793"/>
      <c r="M115" s="1793"/>
      <c r="N115" s="1793"/>
      <c r="O115" s="1793"/>
      <c r="P115" s="1793"/>
      <c r="Q115" s="1793"/>
      <c r="R115" s="1793"/>
      <c r="S115" s="1793"/>
      <c r="T115" s="1793"/>
      <c r="U115" s="1792"/>
      <c r="V115" s="1793"/>
      <c r="W115" s="1792"/>
      <c r="X115" s="1793"/>
      <c r="Y115" s="1792"/>
      <c r="Z115" s="1793"/>
      <c r="AA115" s="1792"/>
      <c r="AB115" s="1793"/>
      <c r="AC115" s="1793"/>
      <c r="AD115" s="1793"/>
      <c r="AE115" s="1792"/>
      <c r="AF115" s="1793"/>
      <c r="AG115" s="1793"/>
      <c r="AH115" s="1793"/>
      <c r="AI115" s="1792"/>
      <c r="AJ115" s="1793"/>
    </row>
    <row r="116" spans="2:36">
      <c r="B116" s="1792"/>
      <c r="C116" s="1792"/>
      <c r="D116" s="1793"/>
      <c r="E116" s="1792"/>
      <c r="F116" s="1793"/>
      <c r="G116" s="1792"/>
      <c r="H116" s="1793"/>
      <c r="I116" s="1792"/>
      <c r="J116" s="1793"/>
      <c r="K116" s="1792"/>
      <c r="L116" s="1793"/>
      <c r="M116" s="1793"/>
      <c r="N116" s="1793"/>
      <c r="O116" s="1793"/>
      <c r="P116" s="1793"/>
      <c r="Q116" s="1793"/>
      <c r="R116" s="1793"/>
      <c r="S116" s="1793"/>
      <c r="T116" s="1793"/>
      <c r="U116" s="1792"/>
      <c r="V116" s="1793"/>
      <c r="W116" s="1792"/>
      <c r="X116" s="1793"/>
      <c r="Y116" s="1792"/>
      <c r="Z116" s="1793"/>
      <c r="AA116" s="1792"/>
      <c r="AB116" s="1793"/>
      <c r="AC116" s="1793"/>
      <c r="AD116" s="1793"/>
      <c r="AE116" s="1792"/>
      <c r="AF116" s="1793"/>
      <c r="AG116" s="1793"/>
      <c r="AH116" s="1793"/>
      <c r="AI116" s="1792"/>
      <c r="AJ116" s="1793"/>
    </row>
    <row r="117" spans="2:36">
      <c r="B117" s="1792"/>
      <c r="C117" s="1792"/>
      <c r="D117" s="1793"/>
      <c r="E117" s="1792"/>
      <c r="F117" s="1793"/>
      <c r="G117" s="1792"/>
      <c r="H117" s="1793"/>
      <c r="I117" s="1792"/>
      <c r="J117" s="1793"/>
      <c r="K117" s="1792"/>
      <c r="L117" s="1793"/>
      <c r="M117" s="1793"/>
      <c r="N117" s="1793"/>
      <c r="O117" s="1793"/>
      <c r="P117" s="1793"/>
      <c r="Q117" s="1793"/>
      <c r="R117" s="1793"/>
      <c r="S117" s="1793"/>
      <c r="T117" s="1793"/>
      <c r="U117" s="1792"/>
      <c r="V117" s="1793"/>
      <c r="W117" s="1792"/>
      <c r="X117" s="1793"/>
      <c r="Y117" s="1792"/>
      <c r="Z117" s="1793"/>
      <c r="AA117" s="1792"/>
      <c r="AB117" s="1793"/>
      <c r="AC117" s="1793"/>
      <c r="AD117" s="1793"/>
      <c r="AE117" s="1792"/>
      <c r="AF117" s="1793"/>
      <c r="AG117" s="1793"/>
      <c r="AH117" s="1793"/>
      <c r="AI117" s="1792"/>
      <c r="AJ117" s="1793"/>
    </row>
    <row r="118" spans="2:36">
      <c r="B118" s="1792"/>
      <c r="C118" s="1792"/>
      <c r="D118" s="1793"/>
      <c r="E118" s="1792"/>
      <c r="F118" s="1793"/>
      <c r="G118" s="1792"/>
      <c r="H118" s="1793"/>
      <c r="I118" s="1792"/>
      <c r="J118" s="1793"/>
      <c r="K118" s="1792"/>
      <c r="L118" s="1793"/>
      <c r="M118" s="1793"/>
      <c r="N118" s="1793"/>
      <c r="O118" s="1793"/>
      <c r="P118" s="1793"/>
      <c r="Q118" s="1793"/>
      <c r="R118" s="1793"/>
      <c r="S118" s="1793"/>
      <c r="T118" s="1793"/>
      <c r="U118" s="1792"/>
      <c r="V118" s="1793"/>
      <c r="W118" s="1792"/>
      <c r="X118" s="1793"/>
      <c r="Y118" s="1792"/>
      <c r="Z118" s="1793"/>
      <c r="AA118" s="1792"/>
      <c r="AB118" s="1793"/>
      <c r="AC118" s="1793"/>
      <c r="AD118" s="1793"/>
      <c r="AE118" s="1792"/>
      <c r="AF118" s="1793"/>
      <c r="AG118" s="1793"/>
      <c r="AH118" s="1793"/>
      <c r="AI118" s="1792"/>
      <c r="AJ118" s="1793"/>
    </row>
    <row r="119" spans="2:36">
      <c r="B119" s="1792"/>
      <c r="C119" s="1792"/>
      <c r="D119" s="1793"/>
      <c r="E119" s="1792"/>
      <c r="F119" s="1793"/>
      <c r="G119" s="1792"/>
      <c r="H119" s="1793"/>
      <c r="I119" s="1792"/>
      <c r="J119" s="1793"/>
      <c r="K119" s="1792"/>
      <c r="L119" s="1793"/>
      <c r="M119" s="1793"/>
      <c r="N119" s="1793"/>
      <c r="O119" s="1793"/>
      <c r="P119" s="1793"/>
      <c r="Q119" s="1793"/>
      <c r="R119" s="1793"/>
      <c r="S119" s="1793"/>
      <c r="T119" s="1793"/>
      <c r="U119" s="1792"/>
      <c r="V119" s="1793"/>
      <c r="W119" s="1792"/>
      <c r="X119" s="1793"/>
      <c r="Y119" s="1792"/>
      <c r="Z119" s="1793"/>
      <c r="AA119" s="1792"/>
      <c r="AB119" s="1793"/>
      <c r="AC119" s="1793"/>
      <c r="AD119" s="1793"/>
      <c r="AE119" s="1792"/>
      <c r="AF119" s="1793"/>
      <c r="AG119" s="1793"/>
      <c r="AH119" s="1793"/>
      <c r="AI119" s="1792"/>
      <c r="AJ119" s="1793"/>
    </row>
    <row r="120" spans="2:36">
      <c r="B120" s="1792"/>
      <c r="C120" s="1792"/>
      <c r="D120" s="1793"/>
      <c r="E120" s="1792"/>
      <c r="F120" s="1793"/>
      <c r="G120" s="1792"/>
      <c r="H120" s="1793"/>
      <c r="I120" s="1792"/>
      <c r="J120" s="1793"/>
      <c r="K120" s="1792"/>
      <c r="L120" s="1793"/>
      <c r="M120" s="1793"/>
      <c r="N120" s="1793"/>
      <c r="O120" s="1793"/>
      <c r="P120" s="1793"/>
      <c r="Q120" s="1793"/>
      <c r="R120" s="1793"/>
      <c r="S120" s="1793"/>
      <c r="T120" s="1793"/>
      <c r="U120" s="1792"/>
      <c r="V120" s="1793"/>
      <c r="W120" s="1792"/>
      <c r="X120" s="1793"/>
      <c r="Y120" s="1792"/>
      <c r="Z120" s="1793"/>
      <c r="AA120" s="1792"/>
      <c r="AB120" s="1793"/>
      <c r="AC120" s="1793"/>
      <c r="AD120" s="1793"/>
      <c r="AE120" s="1792"/>
      <c r="AF120" s="1793"/>
      <c r="AG120" s="1793"/>
      <c r="AH120" s="1793"/>
      <c r="AI120" s="1792"/>
      <c r="AJ120" s="1793"/>
    </row>
    <row r="121" spans="2:36">
      <c r="B121" s="1792"/>
      <c r="C121" s="1792"/>
      <c r="D121" s="1793"/>
      <c r="E121" s="1792"/>
      <c r="F121" s="1793"/>
      <c r="G121" s="1792"/>
      <c r="H121" s="1793"/>
      <c r="I121" s="1792"/>
      <c r="J121" s="1793"/>
      <c r="K121" s="1792"/>
      <c r="L121" s="1793"/>
      <c r="M121" s="1793"/>
      <c r="N121" s="1793"/>
      <c r="O121" s="1793"/>
      <c r="P121" s="1793"/>
      <c r="Q121" s="1793"/>
      <c r="R121" s="1793"/>
      <c r="S121" s="1793"/>
      <c r="T121" s="1793"/>
      <c r="U121" s="1792"/>
      <c r="V121" s="1793"/>
      <c r="W121" s="1792"/>
      <c r="X121" s="1793"/>
      <c r="Y121" s="1792"/>
      <c r="Z121" s="1793"/>
      <c r="AA121" s="1792"/>
      <c r="AB121" s="1793"/>
      <c r="AC121" s="1793"/>
      <c r="AD121" s="1793"/>
      <c r="AE121" s="1792"/>
      <c r="AF121" s="1793"/>
      <c r="AG121" s="1793"/>
      <c r="AH121" s="1793"/>
      <c r="AI121" s="1792"/>
      <c r="AJ121" s="1793"/>
    </row>
    <row r="122" spans="2:36">
      <c r="B122" s="1792"/>
      <c r="C122" s="1794"/>
      <c r="D122" s="1794"/>
      <c r="E122" s="1794"/>
      <c r="F122" s="1794"/>
      <c r="G122" s="1794"/>
      <c r="H122" s="1794"/>
      <c r="I122" s="1794"/>
      <c r="J122" s="1794"/>
      <c r="K122" s="1794"/>
      <c r="L122" s="1794"/>
      <c r="M122" s="1794"/>
      <c r="N122" s="1794"/>
      <c r="O122" s="1794"/>
      <c r="P122" s="1794"/>
      <c r="Q122" s="1794"/>
      <c r="R122" s="1794"/>
      <c r="S122" s="1794"/>
      <c r="T122" s="1794"/>
      <c r="U122" s="1794"/>
      <c r="V122" s="1794"/>
      <c r="W122" s="1794"/>
      <c r="X122" s="1794"/>
      <c r="Y122" s="1794"/>
      <c r="Z122" s="1794"/>
      <c r="AA122" s="1794"/>
      <c r="AB122" s="1794"/>
      <c r="AC122" s="1794"/>
      <c r="AD122" s="1794"/>
      <c r="AE122" s="1794"/>
      <c r="AF122" s="1794"/>
      <c r="AG122" s="1794"/>
      <c r="AH122" s="1794"/>
      <c r="AI122" s="1794"/>
      <c r="AJ122" s="1794"/>
    </row>
    <row r="123" spans="2:36">
      <c r="B123" s="1794"/>
      <c r="C123" s="1794"/>
      <c r="D123" s="1794"/>
      <c r="E123" s="1794"/>
      <c r="F123" s="1794"/>
      <c r="G123" s="1794"/>
      <c r="H123" s="1794"/>
      <c r="I123" s="1794"/>
      <c r="J123" s="1794"/>
      <c r="K123" s="1794"/>
      <c r="L123" s="1794"/>
      <c r="M123" s="1794"/>
      <c r="N123" s="1794"/>
      <c r="O123" s="1794"/>
      <c r="P123" s="1794"/>
      <c r="Q123" s="1794"/>
      <c r="R123" s="1794"/>
      <c r="S123" s="1794"/>
      <c r="T123" s="1794"/>
      <c r="U123" s="1794"/>
      <c r="V123" s="1794"/>
      <c r="W123" s="1794"/>
      <c r="X123" s="1794"/>
      <c r="Y123" s="1794"/>
      <c r="Z123" s="1794"/>
      <c r="AA123" s="1794"/>
      <c r="AB123" s="1794"/>
      <c r="AC123" s="1794"/>
      <c r="AD123" s="1794"/>
      <c r="AE123" s="1794"/>
      <c r="AF123" s="1794"/>
      <c r="AG123" s="1794"/>
      <c r="AH123" s="1794"/>
      <c r="AI123" s="1794"/>
      <c r="AJ123" s="1794"/>
    </row>
  </sheetData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A1:AP123"/>
  <sheetViews>
    <sheetView workbookViewId="0" xr3:uid="{34904945-5288-588E-9F07-34343C13E9F2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1.5703125" style="147" customWidth="1"/>
    <col min="2" max="2" width="12.7109375" style="251" customWidth="1"/>
    <col min="3" max="3" width="11.7109375" style="251" customWidth="1"/>
    <col min="4" max="4" width="4.7109375" style="251" customWidth="1"/>
    <col min="5" max="5" width="11.7109375" style="251" customWidth="1"/>
    <col min="6" max="6" width="4.85546875" style="251" customWidth="1"/>
    <col min="7" max="7" width="12.7109375" style="251" customWidth="1"/>
    <col min="8" max="8" width="5.140625" style="251" customWidth="1"/>
    <col min="9" max="9" width="10.28515625" style="251" customWidth="1"/>
    <col min="10" max="10" width="4.7109375" style="251" customWidth="1"/>
    <col min="11" max="11" width="12.42578125" style="251" customWidth="1"/>
    <col min="12" max="12" width="4.7109375" style="251" customWidth="1"/>
    <col min="13" max="13" width="12.7109375" style="251" customWidth="1"/>
    <col min="14" max="14" width="4.7109375" style="251" customWidth="1"/>
    <col min="15" max="15" width="10.7109375" style="251" customWidth="1"/>
    <col min="16" max="16" width="4.7109375" style="251" customWidth="1"/>
    <col min="17" max="17" width="11.7109375" style="251" customWidth="1"/>
    <col min="18" max="18" width="4.7109375" style="251" customWidth="1"/>
    <col min="19" max="19" width="12.5703125" style="251" customWidth="1"/>
    <col min="20" max="20" width="4.7109375" style="251" customWidth="1"/>
    <col min="21" max="21" width="13.28515625" style="251" customWidth="1"/>
    <col min="22" max="22" width="4.7109375" style="251" customWidth="1"/>
    <col min="23" max="23" width="17.5703125" style="251" bestFit="1" customWidth="1"/>
    <col min="24" max="24" width="4.7109375" style="251" customWidth="1"/>
    <col min="25" max="25" width="17.42578125" style="251" bestFit="1" customWidth="1"/>
    <col min="26" max="26" width="4.7109375" style="251" customWidth="1"/>
    <col min="27" max="27" width="12.7109375" style="251" customWidth="1"/>
    <col min="28" max="28" width="4.7109375" style="251" customWidth="1"/>
    <col min="29" max="29" width="12.7109375" style="251" customWidth="1"/>
    <col min="30" max="30" width="4.7109375" style="251" customWidth="1"/>
    <col min="31" max="31" width="11.28515625" style="251" customWidth="1"/>
    <col min="32" max="32" width="4.7109375" style="251" customWidth="1"/>
    <col min="33" max="33" width="12.7109375" style="251" customWidth="1"/>
    <col min="34" max="34" width="4.7109375" style="251" customWidth="1"/>
    <col min="35" max="35" width="12.140625" style="251" customWidth="1"/>
    <col min="36" max="36" width="7.42578125" style="251" customWidth="1"/>
    <col min="37" max="37" width="12.7109375" style="251" customWidth="1"/>
    <col min="38" max="38" width="4.7109375" style="251" customWidth="1"/>
    <col min="39" max="39" width="12.7109375" style="251" customWidth="1"/>
    <col min="40" max="40" width="4.7109375" style="251" customWidth="1"/>
    <col min="41" max="41" width="13.5703125" style="251" customWidth="1"/>
    <col min="42" max="42" width="4.5703125" style="251" customWidth="1"/>
    <col min="43" max="16384" width="9.140625" style="251"/>
  </cols>
  <sheetData>
    <row r="1" spans="1:42">
      <c r="B1" s="1790"/>
      <c r="C1" s="1790"/>
      <c r="D1" s="1790"/>
      <c r="E1" s="1790"/>
      <c r="F1" s="1790"/>
      <c r="G1" s="1790"/>
      <c r="H1" s="1790"/>
      <c r="I1" s="1790"/>
      <c r="J1" s="1790"/>
      <c r="K1" s="1790"/>
      <c r="L1" s="1790"/>
      <c r="M1" s="1790"/>
      <c r="N1" s="1790"/>
      <c r="O1" s="1790"/>
      <c r="P1" s="1790"/>
      <c r="Q1" s="1790"/>
      <c r="R1" s="1790"/>
      <c r="S1" s="1790"/>
      <c r="T1" s="1790"/>
      <c r="U1" s="1790"/>
      <c r="V1" s="1790"/>
      <c r="W1" s="1790"/>
      <c r="X1" s="1790"/>
      <c r="Y1" s="1790"/>
      <c r="Z1" s="1790"/>
      <c r="AA1" s="1790"/>
      <c r="AB1" s="1790"/>
      <c r="AC1" s="1790"/>
      <c r="AD1" s="1790"/>
      <c r="AE1" s="1790"/>
      <c r="AF1" s="1790"/>
      <c r="AG1" s="1790"/>
      <c r="AH1" s="1790"/>
      <c r="AI1" s="1790"/>
      <c r="AJ1" s="1790"/>
      <c r="AK1" s="1790"/>
      <c r="AL1" s="1790"/>
      <c r="AM1" s="1790" t="str">
        <f>Summary!AF1</f>
        <v>QUARTER ENDED 30 JUNE 2006</v>
      </c>
      <c r="AN1" s="1790"/>
      <c r="AO1" s="1790"/>
      <c r="AP1" s="1790"/>
    </row>
    <row r="2" spans="1:42">
      <c r="B2" s="1790"/>
      <c r="C2" s="1790"/>
      <c r="D2" s="1790"/>
      <c r="E2" s="1790"/>
      <c r="F2" s="1790"/>
      <c r="G2" s="1790"/>
      <c r="H2" s="1790"/>
      <c r="I2" s="1795" t="s">
        <v>393</v>
      </c>
      <c r="J2" s="1790"/>
      <c r="K2" s="1790"/>
      <c r="L2" s="1790"/>
      <c r="M2" s="1790"/>
      <c r="N2" s="1790"/>
      <c r="O2" s="1795" t="s">
        <v>393</v>
      </c>
      <c r="P2" s="1790"/>
      <c r="Q2" s="1790"/>
      <c r="R2" s="1790"/>
      <c r="S2" s="1790"/>
      <c r="T2" s="1790"/>
      <c r="U2" s="1790"/>
      <c r="V2" s="1790"/>
      <c r="W2" s="1790"/>
      <c r="X2" s="1790"/>
      <c r="Y2" s="1790"/>
      <c r="Z2" s="1790"/>
      <c r="AA2" s="1790"/>
      <c r="AB2" s="1790"/>
      <c r="AC2" s="1790"/>
      <c r="AD2" s="1790"/>
      <c r="AE2" s="1790"/>
      <c r="AF2" s="1790"/>
      <c r="AG2" s="1795" t="s">
        <v>393</v>
      </c>
      <c r="AH2" s="1790"/>
      <c r="AI2" s="1795" t="s">
        <v>393</v>
      </c>
      <c r="AJ2" s="1790"/>
      <c r="AK2" s="1795" t="s">
        <v>393</v>
      </c>
      <c r="AL2" s="1790"/>
      <c r="AM2" s="1790"/>
      <c r="AN2" s="1790"/>
      <c r="AO2" s="1790"/>
      <c r="AP2" s="1790"/>
    </row>
    <row r="3" spans="1:42" s="1284" customFormat="1">
      <c r="A3" s="658" t="s">
        <v>196</v>
      </c>
      <c r="B3" s="508" t="s">
        <v>62</v>
      </c>
      <c r="C3" s="660" t="s">
        <v>466</v>
      </c>
      <c r="D3" s="660"/>
      <c r="E3" s="660" t="s">
        <v>466</v>
      </c>
      <c r="F3" s="659"/>
      <c r="G3" s="508" t="s">
        <v>446</v>
      </c>
      <c r="H3" s="508"/>
      <c r="I3" s="508" t="s">
        <v>446</v>
      </c>
      <c r="J3" s="508"/>
      <c r="K3" s="660" t="s">
        <v>482</v>
      </c>
      <c r="L3" s="508"/>
      <c r="M3" s="508" t="s">
        <v>483</v>
      </c>
      <c r="N3" s="659"/>
      <c r="O3" s="508" t="s">
        <v>484</v>
      </c>
      <c r="P3" s="508"/>
      <c r="Q3" s="660" t="s">
        <v>485</v>
      </c>
      <c r="R3" s="508"/>
      <c r="S3" s="660" t="s">
        <v>485</v>
      </c>
      <c r="T3" s="659"/>
      <c r="U3" s="660" t="s">
        <v>485</v>
      </c>
      <c r="V3" s="508"/>
      <c r="W3" s="660" t="s">
        <v>485</v>
      </c>
      <c r="X3" s="508"/>
      <c r="Y3" s="660" t="s">
        <v>485</v>
      </c>
      <c r="Z3" s="508"/>
      <c r="AA3" s="508" t="s">
        <v>486</v>
      </c>
      <c r="AB3" s="508"/>
      <c r="AC3" s="508" t="s">
        <v>487</v>
      </c>
      <c r="AD3" s="508"/>
      <c r="AE3" s="508" t="s">
        <v>487</v>
      </c>
      <c r="AF3" s="508"/>
      <c r="AG3" s="508" t="s">
        <v>488</v>
      </c>
      <c r="AH3" s="508"/>
      <c r="AI3" s="660" t="s">
        <v>488</v>
      </c>
      <c r="AJ3" s="508"/>
      <c r="AK3" s="660" t="s">
        <v>482</v>
      </c>
      <c r="AL3" s="508"/>
      <c r="AM3" s="660" t="s">
        <v>489</v>
      </c>
      <c r="AN3" s="508"/>
      <c r="AO3" s="659" t="s">
        <v>490</v>
      </c>
      <c r="AP3" s="508"/>
    </row>
    <row r="4" spans="1:42" s="1284" customFormat="1">
      <c r="A4" s="1295" t="s">
        <v>491</v>
      </c>
      <c r="B4" s="662"/>
      <c r="C4" s="669" t="s">
        <v>411</v>
      </c>
      <c r="D4" s="669"/>
      <c r="E4" s="669" t="s">
        <v>492</v>
      </c>
      <c r="F4" s="663"/>
      <c r="G4" s="662" t="s">
        <v>409</v>
      </c>
      <c r="H4" s="662"/>
      <c r="I4" s="662" t="s">
        <v>493</v>
      </c>
      <c r="J4" s="662"/>
      <c r="K4" s="669" t="s">
        <v>411</v>
      </c>
      <c r="L4" s="662"/>
      <c r="M4" s="662" t="s">
        <v>434</v>
      </c>
      <c r="N4" s="663"/>
      <c r="O4" s="662" t="s">
        <v>412</v>
      </c>
      <c r="P4" s="662"/>
      <c r="Q4" s="1264" t="s">
        <v>494</v>
      </c>
      <c r="R4" s="662"/>
      <c r="S4" s="1264" t="s">
        <v>495</v>
      </c>
      <c r="T4" s="663"/>
      <c r="U4" s="1264" t="s">
        <v>496</v>
      </c>
      <c r="V4" s="662"/>
      <c r="W4" s="1264" t="s">
        <v>497</v>
      </c>
      <c r="X4" s="662"/>
      <c r="Y4" s="1264" t="s">
        <v>498</v>
      </c>
      <c r="Z4" s="662"/>
      <c r="AA4" s="662" t="s">
        <v>499</v>
      </c>
      <c r="AB4" s="662"/>
      <c r="AC4" s="662" t="s">
        <v>500</v>
      </c>
      <c r="AD4" s="662"/>
      <c r="AE4" s="662" t="s">
        <v>501</v>
      </c>
      <c r="AF4" s="662"/>
      <c r="AG4" s="662" t="s">
        <v>449</v>
      </c>
      <c r="AH4" s="662"/>
      <c r="AI4" s="669" t="s">
        <v>502</v>
      </c>
      <c r="AJ4" s="662"/>
      <c r="AK4" s="669" t="s">
        <v>412</v>
      </c>
      <c r="AL4" s="662"/>
      <c r="AM4" s="669" t="s">
        <v>503</v>
      </c>
      <c r="AN4" s="662"/>
      <c r="AO4" s="663" t="s">
        <v>434</v>
      </c>
      <c r="AP4" s="662"/>
    </row>
    <row r="5" spans="1:42">
      <c r="A5" s="214"/>
      <c r="B5" s="1797" t="s">
        <v>108</v>
      </c>
      <c r="C5" s="1797" t="s">
        <v>108</v>
      </c>
      <c r="D5" s="1797" t="s">
        <v>14</v>
      </c>
      <c r="E5" s="1797" t="s">
        <v>108</v>
      </c>
      <c r="F5" s="1797" t="s">
        <v>14</v>
      </c>
      <c r="G5" s="1797" t="s">
        <v>108</v>
      </c>
      <c r="H5" s="1797" t="s">
        <v>14</v>
      </c>
      <c r="I5" s="1797" t="s">
        <v>108</v>
      </c>
      <c r="J5" s="1797" t="s">
        <v>14</v>
      </c>
      <c r="K5" s="1797" t="s">
        <v>108</v>
      </c>
      <c r="L5" s="1797" t="s">
        <v>14</v>
      </c>
      <c r="M5" s="1797" t="s">
        <v>108</v>
      </c>
      <c r="N5" s="1797" t="s">
        <v>14</v>
      </c>
      <c r="O5" s="1797" t="s">
        <v>108</v>
      </c>
      <c r="P5" s="1797" t="s">
        <v>14</v>
      </c>
      <c r="Q5" s="1797" t="s">
        <v>108</v>
      </c>
      <c r="R5" s="1797" t="s">
        <v>14</v>
      </c>
      <c r="S5" s="1797" t="s">
        <v>108</v>
      </c>
      <c r="T5" s="1797" t="s">
        <v>14</v>
      </c>
      <c r="U5" s="1797" t="s">
        <v>108</v>
      </c>
      <c r="V5" s="1797" t="s">
        <v>14</v>
      </c>
      <c r="W5" s="1797" t="s">
        <v>108</v>
      </c>
      <c r="X5" s="1797" t="s">
        <v>14</v>
      </c>
      <c r="Y5" s="1797" t="s">
        <v>108</v>
      </c>
      <c r="Z5" s="1797" t="s">
        <v>14</v>
      </c>
      <c r="AA5" s="1797" t="s">
        <v>108</v>
      </c>
      <c r="AB5" s="1797" t="s">
        <v>14</v>
      </c>
      <c r="AC5" s="1797" t="s">
        <v>108</v>
      </c>
      <c r="AD5" s="1797" t="s">
        <v>14</v>
      </c>
      <c r="AE5" s="1797" t="s">
        <v>108</v>
      </c>
      <c r="AF5" s="1797" t="s">
        <v>14</v>
      </c>
      <c r="AG5" s="1797" t="s">
        <v>108</v>
      </c>
      <c r="AH5" s="1797" t="s">
        <v>14</v>
      </c>
      <c r="AI5" s="1797" t="s">
        <v>108</v>
      </c>
      <c r="AJ5" s="1797" t="s">
        <v>14</v>
      </c>
      <c r="AK5" s="1797" t="s">
        <v>108</v>
      </c>
      <c r="AL5" s="1797" t="s">
        <v>14</v>
      </c>
      <c r="AM5" s="1797" t="s">
        <v>108</v>
      </c>
      <c r="AN5" s="1797" t="s">
        <v>14</v>
      </c>
      <c r="AO5" s="1797" t="s">
        <v>108</v>
      </c>
      <c r="AP5" s="1797" t="s">
        <v>14</v>
      </c>
    </row>
    <row r="6" spans="1:42" s="147" customFormat="1" ht="12.75" customHeight="1">
      <c r="A6" s="63" t="s">
        <v>106</v>
      </c>
      <c r="D6" s="148"/>
      <c r="F6" s="148"/>
      <c r="G6" s="133"/>
      <c r="H6" s="133"/>
      <c r="J6" s="148"/>
      <c r="K6" s="133"/>
      <c r="L6" s="133"/>
      <c r="O6" s="133"/>
      <c r="P6" s="133"/>
      <c r="R6" s="148"/>
      <c r="T6" s="148"/>
      <c r="V6" s="148"/>
      <c r="X6" s="148"/>
      <c r="Z6" s="148"/>
      <c r="AB6" s="148"/>
      <c r="AC6" s="133"/>
      <c r="AD6" s="148"/>
      <c r="AF6" s="133"/>
    </row>
    <row r="7" spans="1:42" s="147" customFormat="1" ht="12.75" customHeight="1">
      <c r="A7" s="63" t="s">
        <v>201</v>
      </c>
      <c r="B7" s="1792">
        <f t="shared" ref="B7:B12" si="0">C7+E7+G7+I7+K7+M7+O7+Q7+S7+U7++W7+Y7+AA7+AC7+AE7+AG7+AI7+AK7+AM7+AO7</f>
        <v>13509.086999999998</v>
      </c>
      <c r="C7" s="147">
        <v>2649.2</v>
      </c>
      <c r="D7" s="148">
        <f t="shared" ref="D7:D12" si="1">C7/C$12*100</f>
        <v>86.068875893437294</v>
      </c>
      <c r="E7" s="147">
        <v>21.1</v>
      </c>
      <c r="F7" s="148">
        <f t="shared" ref="F7:F12" si="2">E7/E$12*100</f>
        <v>98.139534883720941</v>
      </c>
      <c r="G7" s="147">
        <v>1340.1</v>
      </c>
      <c r="H7" s="148">
        <f t="shared" ref="H7:H12" si="3">G7/G$12*100</f>
        <v>85.552860061287021</v>
      </c>
      <c r="I7" s="302">
        <f>SUM('FOF7'!J9:J12)</f>
        <v>0</v>
      </c>
      <c r="J7" s="148">
        <f t="shared" ref="J7:J12" si="4">I7/I$12*100</f>
        <v>0</v>
      </c>
      <c r="K7" s="147">
        <v>2701.7</v>
      </c>
      <c r="L7" s="148">
        <f t="shared" ref="L7:L12" si="5">K7/K$12*100</f>
        <v>97.054280274454868</v>
      </c>
      <c r="M7" s="147">
        <v>594.79999999999995</v>
      </c>
      <c r="N7" s="148">
        <f t="shared" ref="N7:N12" si="6">M7/M$12*100</f>
        <v>97.556175168115459</v>
      </c>
      <c r="O7" s="302">
        <f>SUM('FOF7'!S9:S12)</f>
        <v>0</v>
      </c>
      <c r="P7" s="148">
        <f t="shared" ref="P7:P12" si="7">O7/O$12*100</f>
        <v>0</v>
      </c>
      <c r="Q7" s="147">
        <v>1038.5</v>
      </c>
      <c r="R7" s="148">
        <f t="shared" ref="R7:R12" si="8">Q7/Q$12*100</f>
        <v>98.036439157934481</v>
      </c>
      <c r="S7" s="147">
        <v>657.8</v>
      </c>
      <c r="T7" s="148">
        <f t="shared" ref="T7:T12" si="9">S7/S$12*100</f>
        <v>97.350895367766739</v>
      </c>
      <c r="U7" s="147">
        <v>247</v>
      </c>
      <c r="V7" s="148">
        <f t="shared" ref="V7:V12" si="10">U7/U$12*100</f>
        <v>98.445595854922274</v>
      </c>
      <c r="X7" s="148">
        <f>W7/W$12*100</f>
        <v>0</v>
      </c>
      <c r="Z7" s="148">
        <f>Y7/Y$12*100</f>
        <v>0</v>
      </c>
      <c r="AA7" s="1630">
        <f>AA74</f>
        <v>40</v>
      </c>
      <c r="AB7" s="148">
        <f t="shared" ref="AB7:AB12" si="11">AA7/AA$12*100</f>
        <v>93.676814988290388</v>
      </c>
      <c r="AC7" s="1630">
        <f>AC74</f>
        <v>1714.7</v>
      </c>
      <c r="AD7" s="148">
        <f t="shared" ref="AD7:AD12" si="12">AC7/AC$12*100</f>
        <v>98.050091491308336</v>
      </c>
      <c r="AE7" s="1630">
        <f>AE74</f>
        <v>1911.1999999999998</v>
      </c>
      <c r="AF7" s="148">
        <f t="shared" ref="AF7:AF12" si="13">AE7/AE$12*100</f>
        <v>82.865071106486297</v>
      </c>
      <c r="AG7" s="302">
        <f>SUM('FOF8'!AB49:AB52)</f>
        <v>0</v>
      </c>
      <c r="AH7" s="148">
        <f t="shared" ref="AH7:AH12" si="14">AG7/AG$12*100</f>
        <v>0</v>
      </c>
      <c r="AI7" s="302">
        <f>SUM('FOF8'!V49:V52)</f>
        <v>0</v>
      </c>
      <c r="AJ7" s="148">
        <f t="shared" ref="AJ7:AJ12" si="15">AI7/AI$12*100</f>
        <v>0</v>
      </c>
      <c r="AK7" s="302">
        <f>SUM('FOF7'!D9:D12)</f>
        <v>0</v>
      </c>
      <c r="AL7" s="148" t="e">
        <f t="shared" ref="AL7:AL12" si="16">AK7/AK$12*100</f>
        <v>#DIV/0!</v>
      </c>
      <c r="AM7" s="147">
        <v>496.40699999999998</v>
      </c>
      <c r="AN7" s="148">
        <f t="shared" ref="AN7:AN12" si="17">AM7/AM$12*100</f>
        <v>97.19996005537422</v>
      </c>
      <c r="AO7" s="147">
        <v>96.58</v>
      </c>
      <c r="AP7" s="148">
        <f t="shared" ref="AP7:AP12" si="18">AO7/AO$12*100</f>
        <v>94.769895005396918</v>
      </c>
    </row>
    <row r="8" spans="1:42" s="147" customFormat="1" ht="12.75" customHeight="1">
      <c r="A8" s="175" t="s">
        <v>202</v>
      </c>
      <c r="B8" s="1792">
        <f t="shared" si="0"/>
        <v>697.579791</v>
      </c>
      <c r="C8" s="147">
        <v>306.3</v>
      </c>
      <c r="D8" s="148">
        <f t="shared" si="1"/>
        <v>9.9512670565302148</v>
      </c>
      <c r="E8" s="147">
        <v>0.4</v>
      </c>
      <c r="F8" s="148">
        <f t="shared" si="2"/>
        <v>1.8604651162790697</v>
      </c>
      <c r="G8" s="147">
        <v>28.4</v>
      </c>
      <c r="H8" s="148">
        <f t="shared" si="3"/>
        <v>1.8130745658835545</v>
      </c>
      <c r="I8" s="302">
        <f>'FOF7'!J8</f>
        <v>99.4</v>
      </c>
      <c r="J8" s="148">
        <f t="shared" si="4"/>
        <v>100</v>
      </c>
      <c r="K8" s="147">
        <v>72.900000000000006</v>
      </c>
      <c r="L8" s="148">
        <f t="shared" si="5"/>
        <v>2.6188166828322021</v>
      </c>
      <c r="M8" s="147">
        <v>14.9</v>
      </c>
      <c r="N8" s="148">
        <f t="shared" si="6"/>
        <v>2.443824831884533</v>
      </c>
      <c r="O8" s="302">
        <f>'FOF7'!S8</f>
        <v>0.64900000000000002</v>
      </c>
      <c r="P8" s="148">
        <f t="shared" si="7"/>
        <v>100</v>
      </c>
      <c r="Q8" s="147">
        <v>19.600000000000001</v>
      </c>
      <c r="R8" s="148">
        <f t="shared" si="8"/>
        <v>1.8502784857925048</v>
      </c>
      <c r="S8" s="147">
        <v>17.899999999999999</v>
      </c>
      <c r="T8" s="148">
        <f t="shared" si="9"/>
        <v>2.649104632233239</v>
      </c>
      <c r="U8" s="147">
        <v>3.9</v>
      </c>
      <c r="V8" s="148">
        <f t="shared" si="10"/>
        <v>1.5544041450777202</v>
      </c>
      <c r="X8" s="148">
        <f>W8/W$12*100</f>
        <v>0</v>
      </c>
      <c r="Z8" s="148">
        <f>Y8/Y$12*100</f>
        <v>0</v>
      </c>
      <c r="AA8" s="1630">
        <v>2.7</v>
      </c>
      <c r="AB8" s="148">
        <f t="shared" si="11"/>
        <v>6.3231850117096018</v>
      </c>
      <c r="AC8" s="1630">
        <v>34.1</v>
      </c>
      <c r="AD8" s="148">
        <f t="shared" si="12"/>
        <v>1.9499085086916743</v>
      </c>
      <c r="AE8" s="1630">
        <v>73</v>
      </c>
      <c r="AF8" s="148">
        <f t="shared" si="13"/>
        <v>3.1651057925771768</v>
      </c>
      <c r="AG8" s="302">
        <f>'FOF8'!AB48</f>
        <v>3.8</v>
      </c>
      <c r="AH8" s="148">
        <f t="shared" si="14"/>
        <v>100</v>
      </c>
      <c r="AI8" s="302">
        <f>'FOF8'!V48</f>
        <v>7.9100000000000004E-4</v>
      </c>
      <c r="AJ8" s="148">
        <f t="shared" si="15"/>
        <v>100</v>
      </c>
      <c r="AK8" s="302">
        <f>'FOF7'!D8</f>
        <v>0</v>
      </c>
      <c r="AL8" s="148" t="e">
        <f t="shared" si="16"/>
        <v>#DIV/0!</v>
      </c>
      <c r="AM8" s="147">
        <v>14.3</v>
      </c>
      <c r="AN8" s="148">
        <f t="shared" si="17"/>
        <v>2.8000399446257833</v>
      </c>
      <c r="AO8" s="147">
        <v>5.33</v>
      </c>
      <c r="AP8" s="148">
        <f t="shared" si="18"/>
        <v>5.2301049946030815</v>
      </c>
    </row>
    <row r="9" spans="1:42" s="147" customFormat="1" ht="12.75" customHeight="1">
      <c r="A9" s="200" t="s">
        <v>203</v>
      </c>
      <c r="B9" s="1792">
        <f t="shared" si="0"/>
        <v>1.2</v>
      </c>
      <c r="C9" s="147">
        <v>0</v>
      </c>
      <c r="D9" s="148">
        <f t="shared" si="1"/>
        <v>0</v>
      </c>
      <c r="E9" s="147">
        <v>0</v>
      </c>
      <c r="F9" s="148">
        <f t="shared" si="2"/>
        <v>0</v>
      </c>
      <c r="H9" s="148">
        <f t="shared" si="3"/>
        <v>0</v>
      </c>
      <c r="I9" s="147">
        <v>0</v>
      </c>
      <c r="J9" s="148">
        <f t="shared" si="4"/>
        <v>0</v>
      </c>
      <c r="L9" s="148">
        <f t="shared" si="5"/>
        <v>0</v>
      </c>
      <c r="M9" s="147">
        <v>0</v>
      </c>
      <c r="N9" s="148">
        <f t="shared" si="6"/>
        <v>0</v>
      </c>
      <c r="O9" s="147">
        <v>0</v>
      </c>
      <c r="P9" s="148">
        <f t="shared" si="7"/>
        <v>0</v>
      </c>
      <c r="Q9" s="147">
        <v>1.2</v>
      </c>
      <c r="R9" s="148">
        <f t="shared" si="8"/>
        <v>0.11328235627301048</v>
      </c>
      <c r="S9" s="147">
        <v>0</v>
      </c>
      <c r="T9" s="148">
        <f t="shared" si="9"/>
        <v>0</v>
      </c>
      <c r="U9" s="147">
        <v>0</v>
      </c>
      <c r="V9" s="148">
        <f t="shared" si="10"/>
        <v>0</v>
      </c>
      <c r="X9" s="148">
        <f>W9/W$12*100</f>
        <v>0</v>
      </c>
      <c r="Z9" s="148">
        <f>Y9/Y$12*100</f>
        <v>0</v>
      </c>
      <c r="AA9" s="1630">
        <v>0</v>
      </c>
      <c r="AB9" s="148">
        <f t="shared" si="11"/>
        <v>0</v>
      </c>
      <c r="AC9" s="1630">
        <v>0</v>
      </c>
      <c r="AD9" s="148">
        <f t="shared" si="12"/>
        <v>0</v>
      </c>
      <c r="AE9" s="1630">
        <v>0</v>
      </c>
      <c r="AF9" s="148">
        <f t="shared" si="13"/>
        <v>0</v>
      </c>
      <c r="AG9" s="147">
        <v>0</v>
      </c>
      <c r="AH9" s="148">
        <f t="shared" si="14"/>
        <v>0</v>
      </c>
      <c r="AI9" s="147">
        <v>0</v>
      </c>
      <c r="AJ9" s="148">
        <f t="shared" si="15"/>
        <v>0</v>
      </c>
      <c r="AK9" s="147">
        <v>0</v>
      </c>
      <c r="AL9" s="148" t="e">
        <f t="shared" si="16"/>
        <v>#DIV/0!</v>
      </c>
      <c r="AM9" s="147">
        <v>0</v>
      </c>
      <c r="AN9" s="148">
        <f t="shared" si="17"/>
        <v>0</v>
      </c>
      <c r="AP9" s="148">
        <f t="shared" si="18"/>
        <v>0</v>
      </c>
    </row>
    <row r="10" spans="1:42" s="147" customFormat="1" ht="12.75" customHeight="1">
      <c r="A10" s="208" t="s">
        <v>204</v>
      </c>
      <c r="B10" s="1792">
        <f t="shared" si="0"/>
        <v>320.39999999999998</v>
      </c>
      <c r="C10" s="147">
        <v>122.5</v>
      </c>
      <c r="D10" s="148">
        <f t="shared" si="1"/>
        <v>3.9798570500324884</v>
      </c>
      <c r="E10" s="147">
        <v>0</v>
      </c>
      <c r="F10" s="148">
        <f t="shared" si="2"/>
        <v>0</v>
      </c>
      <c r="G10" s="147">
        <v>197.9</v>
      </c>
      <c r="H10" s="148">
        <f t="shared" si="3"/>
        <v>12.634065372829417</v>
      </c>
      <c r="I10" s="147">
        <v>0</v>
      </c>
      <c r="J10" s="148">
        <f t="shared" si="4"/>
        <v>0</v>
      </c>
      <c r="L10" s="148">
        <f t="shared" si="5"/>
        <v>0</v>
      </c>
      <c r="M10" s="147">
        <v>0</v>
      </c>
      <c r="N10" s="148">
        <f t="shared" si="6"/>
        <v>0</v>
      </c>
      <c r="O10" s="147">
        <v>0</v>
      </c>
      <c r="P10" s="148">
        <f t="shared" si="7"/>
        <v>0</v>
      </c>
      <c r="Q10" s="147">
        <v>0</v>
      </c>
      <c r="R10" s="148">
        <f t="shared" si="8"/>
        <v>0</v>
      </c>
      <c r="S10" s="147">
        <v>0</v>
      </c>
      <c r="T10" s="148">
        <f t="shared" si="9"/>
        <v>0</v>
      </c>
      <c r="U10" s="147">
        <v>0</v>
      </c>
      <c r="V10" s="148">
        <f t="shared" si="10"/>
        <v>0</v>
      </c>
      <c r="X10" s="148">
        <f>W10/W$12*100</f>
        <v>0</v>
      </c>
      <c r="Z10" s="148">
        <f>Y10/Y$12*100</f>
        <v>0</v>
      </c>
      <c r="AA10" s="1630">
        <v>0</v>
      </c>
      <c r="AB10" s="148">
        <f t="shared" si="11"/>
        <v>0</v>
      </c>
      <c r="AC10" s="1630">
        <v>0</v>
      </c>
      <c r="AD10" s="148">
        <f t="shared" si="12"/>
        <v>0</v>
      </c>
      <c r="AE10" s="1630">
        <v>0</v>
      </c>
      <c r="AF10" s="148">
        <f t="shared" si="13"/>
        <v>0</v>
      </c>
      <c r="AG10" s="147">
        <v>0</v>
      </c>
      <c r="AH10" s="148">
        <f t="shared" si="14"/>
        <v>0</v>
      </c>
      <c r="AI10" s="147">
        <v>0</v>
      </c>
      <c r="AJ10" s="148">
        <f t="shared" si="15"/>
        <v>0</v>
      </c>
      <c r="AK10" s="147">
        <v>0</v>
      </c>
      <c r="AL10" s="148" t="e">
        <f t="shared" si="16"/>
        <v>#DIV/0!</v>
      </c>
      <c r="AM10" s="147">
        <v>0</v>
      </c>
      <c r="AN10" s="148">
        <f t="shared" si="17"/>
        <v>0</v>
      </c>
      <c r="AP10" s="148">
        <f t="shared" si="18"/>
        <v>0</v>
      </c>
    </row>
    <row r="11" spans="1:42" s="147" customFormat="1" ht="12.75" customHeight="1" thickBot="1">
      <c r="A11" s="176" t="s">
        <v>205</v>
      </c>
      <c r="B11" s="1792">
        <f t="shared" si="0"/>
        <v>331.3</v>
      </c>
      <c r="C11" s="147">
        <v>0</v>
      </c>
      <c r="D11" s="148">
        <f t="shared" si="1"/>
        <v>0</v>
      </c>
      <c r="E11" s="147">
        <v>0</v>
      </c>
      <c r="F11" s="148">
        <f t="shared" si="2"/>
        <v>0</v>
      </c>
      <c r="G11" s="147">
        <v>0</v>
      </c>
      <c r="H11" s="148">
        <f t="shared" si="3"/>
        <v>0</v>
      </c>
      <c r="I11" s="302">
        <v>0</v>
      </c>
      <c r="J11" s="148">
        <f t="shared" si="4"/>
        <v>0</v>
      </c>
      <c r="K11" s="147">
        <v>9.1</v>
      </c>
      <c r="L11" s="148">
        <f t="shared" si="5"/>
        <v>0.32690304271293602</v>
      </c>
      <c r="M11" s="147">
        <v>0</v>
      </c>
      <c r="N11" s="148">
        <f t="shared" si="6"/>
        <v>0</v>
      </c>
      <c r="O11" s="302">
        <v>0</v>
      </c>
      <c r="P11" s="148">
        <f t="shared" si="7"/>
        <v>0</v>
      </c>
      <c r="Q11" s="147">
        <v>0</v>
      </c>
      <c r="R11" s="148">
        <f t="shared" si="8"/>
        <v>0</v>
      </c>
      <c r="S11" s="147">
        <v>0</v>
      </c>
      <c r="T11" s="148">
        <f t="shared" si="9"/>
        <v>0</v>
      </c>
      <c r="U11" s="147">
        <v>0</v>
      </c>
      <c r="V11" s="148">
        <f t="shared" si="10"/>
        <v>0</v>
      </c>
      <c r="X11" s="148">
        <f>W11/W$12*100</f>
        <v>0</v>
      </c>
      <c r="Z11" s="148">
        <f>Y11/Y$12*100</f>
        <v>0</v>
      </c>
      <c r="AA11" s="1630">
        <f>AA77</f>
        <v>0</v>
      </c>
      <c r="AB11" s="148">
        <f t="shared" si="11"/>
        <v>0</v>
      </c>
      <c r="AC11" s="1630">
        <f>AC77</f>
        <v>0</v>
      </c>
      <c r="AD11" s="148">
        <f t="shared" si="12"/>
        <v>0</v>
      </c>
      <c r="AE11" s="1630">
        <f>AE77</f>
        <v>322.2</v>
      </c>
      <c r="AF11" s="148">
        <f t="shared" si="13"/>
        <v>13.969823100936527</v>
      </c>
      <c r="AG11" s="302">
        <v>0</v>
      </c>
      <c r="AH11" s="148">
        <f t="shared" si="14"/>
        <v>0</v>
      </c>
      <c r="AI11" s="302">
        <v>0</v>
      </c>
      <c r="AJ11" s="148">
        <f t="shared" si="15"/>
        <v>0</v>
      </c>
      <c r="AK11" s="302">
        <v>0</v>
      </c>
      <c r="AL11" s="148" t="e">
        <f t="shared" si="16"/>
        <v>#DIV/0!</v>
      </c>
      <c r="AM11" s="147">
        <v>0</v>
      </c>
      <c r="AN11" s="148">
        <f t="shared" si="17"/>
        <v>0</v>
      </c>
      <c r="AP11" s="148">
        <f t="shared" si="18"/>
        <v>0</v>
      </c>
    </row>
    <row r="12" spans="1:42" s="147" customFormat="1" ht="12.75" customHeight="1" thickBot="1">
      <c r="A12" s="198" t="s">
        <v>3</v>
      </c>
      <c r="B12" s="67">
        <f t="shared" si="0"/>
        <v>14859.566810999999</v>
      </c>
      <c r="C12" s="67">
        <v>3078</v>
      </c>
      <c r="D12" s="209">
        <f t="shared" si="1"/>
        <v>100</v>
      </c>
      <c r="E12" s="67">
        <v>21.5</v>
      </c>
      <c r="F12" s="209">
        <f t="shared" si="2"/>
        <v>100</v>
      </c>
      <c r="G12" s="67">
        <v>1566.4</v>
      </c>
      <c r="H12" s="209">
        <f t="shared" si="3"/>
        <v>100</v>
      </c>
      <c r="I12" s="67">
        <f>SUM(I7:I11)</f>
        <v>99.4</v>
      </c>
      <c r="J12" s="209">
        <f t="shared" si="4"/>
        <v>100</v>
      </c>
      <c r="K12" s="67">
        <v>2783.7</v>
      </c>
      <c r="L12" s="209">
        <f t="shared" si="5"/>
        <v>100</v>
      </c>
      <c r="M12" s="67">
        <v>609.70000000000005</v>
      </c>
      <c r="N12" s="209">
        <f t="shared" si="6"/>
        <v>100</v>
      </c>
      <c r="O12" s="67">
        <f>SUM(O7:O11)</f>
        <v>0.64900000000000002</v>
      </c>
      <c r="P12" s="209">
        <f t="shared" si="7"/>
        <v>100</v>
      </c>
      <c r="Q12" s="67">
        <v>1059.3</v>
      </c>
      <c r="R12" s="209">
        <f t="shared" si="8"/>
        <v>100</v>
      </c>
      <c r="S12" s="67">
        <v>675.7</v>
      </c>
      <c r="T12" s="209">
        <f t="shared" si="9"/>
        <v>100</v>
      </c>
      <c r="U12" s="67">
        <v>250.9</v>
      </c>
      <c r="V12" s="209">
        <f t="shared" si="10"/>
        <v>100</v>
      </c>
      <c r="W12" s="67">
        <v>1.0000000000000001E-5</v>
      </c>
      <c r="X12" s="209">
        <v>0</v>
      </c>
      <c r="Y12" s="67">
        <v>1.0000000000000001E-5</v>
      </c>
      <c r="Z12" s="209">
        <v>0</v>
      </c>
      <c r="AA12" s="1636">
        <f>SUM(AA7:AA11)</f>
        <v>42.7</v>
      </c>
      <c r="AB12" s="209">
        <f t="shared" si="11"/>
        <v>100</v>
      </c>
      <c r="AC12" s="1636">
        <f>SUM(AC7:AC11)</f>
        <v>1748.8</v>
      </c>
      <c r="AD12" s="209">
        <f t="shared" si="12"/>
        <v>100</v>
      </c>
      <c r="AE12" s="1636">
        <f>SUM(AE7:AE11)</f>
        <v>2306.3999999999996</v>
      </c>
      <c r="AF12" s="209">
        <f t="shared" si="13"/>
        <v>100</v>
      </c>
      <c r="AG12" s="67">
        <f>SUM(AG7:AG11)</f>
        <v>3.8</v>
      </c>
      <c r="AH12" s="209">
        <f t="shared" si="14"/>
        <v>100</v>
      </c>
      <c r="AI12" s="67">
        <f>SUM(AI7:AI11)</f>
        <v>7.9100000000000004E-4</v>
      </c>
      <c r="AJ12" s="209">
        <f t="shared" si="15"/>
        <v>100</v>
      </c>
      <c r="AK12" s="67">
        <f>SUM(AK7:AK11)</f>
        <v>0</v>
      </c>
      <c r="AL12" s="209" t="e">
        <f t="shared" si="16"/>
        <v>#DIV/0!</v>
      </c>
      <c r="AM12" s="67">
        <v>510.70699999999999</v>
      </c>
      <c r="AN12" s="209">
        <f t="shared" si="17"/>
        <v>100</v>
      </c>
      <c r="AO12" s="67">
        <f>SUM(AO7:AO11)</f>
        <v>101.91</v>
      </c>
      <c r="AP12" s="209">
        <f t="shared" si="18"/>
        <v>100</v>
      </c>
    </row>
    <row r="13" spans="1:42" s="147" customFormat="1" ht="12.75" customHeight="1">
      <c r="A13" s="63" t="s">
        <v>206</v>
      </c>
      <c r="D13" s="148"/>
      <c r="F13" s="148"/>
      <c r="H13" s="148"/>
      <c r="J13" s="148"/>
      <c r="L13" s="148"/>
      <c r="N13" s="148"/>
      <c r="P13" s="148"/>
      <c r="R13" s="148"/>
      <c r="T13" s="148"/>
      <c r="V13" s="148"/>
      <c r="X13" s="148"/>
      <c r="Z13" s="148"/>
      <c r="AA13" s="1630"/>
      <c r="AB13" s="148"/>
      <c r="AC13" s="1630"/>
      <c r="AD13" s="148"/>
      <c r="AE13" s="1630"/>
      <c r="AF13" s="148"/>
      <c r="AH13" s="148"/>
      <c r="AJ13" s="148"/>
      <c r="AL13" s="148"/>
      <c r="AN13" s="148"/>
      <c r="AP13" s="148"/>
    </row>
    <row r="14" spans="1:42" s="147" customFormat="1" ht="12.75" customHeight="1">
      <c r="A14" s="147" t="s">
        <v>207</v>
      </c>
      <c r="B14" s="147">
        <f t="shared" ref="B14:B19" si="19">C14+E14+G14+I14+K14+M14+O14+Q14+S14+U14++W14+Y14+AA14+AC14+AE14+AG14+AI14+AK14+AM14+AO14</f>
        <v>0</v>
      </c>
      <c r="C14" s="147">
        <v>0</v>
      </c>
      <c r="D14" s="148">
        <f t="shared" ref="D14:D77" si="20">C14/C$12*100</f>
        <v>0</v>
      </c>
      <c r="E14" s="147">
        <v>0</v>
      </c>
      <c r="F14" s="148">
        <f t="shared" ref="F14:F77" si="21">E14/E$12*100</f>
        <v>0</v>
      </c>
      <c r="H14" s="148">
        <f t="shared" ref="H14:H77" si="22">G14/G$12*100</f>
        <v>0</v>
      </c>
      <c r="J14" s="148"/>
      <c r="L14" s="148">
        <f t="shared" ref="L14:L77" si="23">K14/K$12*100</f>
        <v>0</v>
      </c>
      <c r="M14" s="147">
        <v>0</v>
      </c>
      <c r="N14" s="148">
        <f t="shared" ref="N14:N77" si="24">M14/M$12*100</f>
        <v>0</v>
      </c>
      <c r="P14" s="148"/>
      <c r="Q14" s="147">
        <v>0</v>
      </c>
      <c r="R14" s="148">
        <f t="shared" ref="R14:R77" si="25">Q14/Q$12*100</f>
        <v>0</v>
      </c>
      <c r="S14" s="147">
        <v>0</v>
      </c>
      <c r="T14" s="148">
        <f t="shared" ref="T14:T77" si="26">S14/S$12*100</f>
        <v>0</v>
      </c>
      <c r="U14" s="147">
        <v>0</v>
      </c>
      <c r="V14" s="148">
        <f t="shared" ref="V14:V77" si="27">U14/U$12*100</f>
        <v>0</v>
      </c>
      <c r="X14" s="148">
        <f t="shared" ref="X14:X77" si="28">W14/W$12*100</f>
        <v>0</v>
      </c>
      <c r="Z14" s="148">
        <f t="shared" ref="Z14:Z77" si="29">Y14/Y$12*100</f>
        <v>0</v>
      </c>
      <c r="AA14" s="1630">
        <v>0</v>
      </c>
      <c r="AB14" s="148">
        <f t="shared" ref="AB14:AB77" si="30">AA14/AA$12*100</f>
        <v>0</v>
      </c>
      <c r="AC14" s="1630">
        <v>0</v>
      </c>
      <c r="AD14" s="148">
        <f t="shared" ref="AD14:AD77" si="31">AC14/AC$12*100</f>
        <v>0</v>
      </c>
      <c r="AE14" s="1630">
        <v>0</v>
      </c>
      <c r="AF14" s="148">
        <f t="shared" ref="AF14:AF77" si="32">AE14/AE$12*100</f>
        <v>0</v>
      </c>
      <c r="AH14" s="148"/>
      <c r="AJ14" s="148"/>
      <c r="AL14" s="148"/>
      <c r="AM14" s="147">
        <v>0</v>
      </c>
      <c r="AN14" s="148">
        <f t="shared" ref="AN14:AN77" si="33">AM14/AM$12*100</f>
        <v>0</v>
      </c>
      <c r="AP14" s="148">
        <f t="shared" ref="AP14:AP77" si="34">AO14/AO$12*100</f>
        <v>0</v>
      </c>
    </row>
    <row r="15" spans="1:42" s="147" customFormat="1" ht="12.75" customHeight="1">
      <c r="A15" s="147" t="s">
        <v>208</v>
      </c>
      <c r="B15" s="147">
        <f t="shared" si="19"/>
        <v>0</v>
      </c>
      <c r="C15" s="147">
        <v>0</v>
      </c>
      <c r="D15" s="148">
        <f t="shared" si="20"/>
        <v>0</v>
      </c>
      <c r="E15" s="147">
        <v>0</v>
      </c>
      <c r="F15" s="148">
        <f t="shared" si="21"/>
        <v>0</v>
      </c>
      <c r="H15" s="148">
        <f t="shared" si="22"/>
        <v>0</v>
      </c>
      <c r="J15" s="148"/>
      <c r="L15" s="148">
        <f t="shared" si="23"/>
        <v>0</v>
      </c>
      <c r="M15" s="147">
        <v>0</v>
      </c>
      <c r="N15" s="148">
        <f t="shared" si="24"/>
        <v>0</v>
      </c>
      <c r="P15" s="148"/>
      <c r="Q15" s="147">
        <v>0</v>
      </c>
      <c r="R15" s="148">
        <f t="shared" si="25"/>
        <v>0</v>
      </c>
      <c r="S15" s="147">
        <v>0</v>
      </c>
      <c r="T15" s="148">
        <f t="shared" si="26"/>
        <v>0</v>
      </c>
      <c r="U15" s="147">
        <v>0</v>
      </c>
      <c r="V15" s="148">
        <f t="shared" si="27"/>
        <v>0</v>
      </c>
      <c r="X15" s="148">
        <f t="shared" si="28"/>
        <v>0</v>
      </c>
      <c r="Z15" s="148">
        <f t="shared" si="29"/>
        <v>0</v>
      </c>
      <c r="AA15" s="1630">
        <v>0</v>
      </c>
      <c r="AB15" s="148">
        <f t="shared" si="30"/>
        <v>0</v>
      </c>
      <c r="AC15" s="1630">
        <v>0</v>
      </c>
      <c r="AD15" s="148">
        <f t="shared" si="31"/>
        <v>0</v>
      </c>
      <c r="AE15" s="1630">
        <v>0</v>
      </c>
      <c r="AF15" s="148">
        <f t="shared" si="32"/>
        <v>0</v>
      </c>
      <c r="AH15" s="148"/>
      <c r="AJ15" s="148"/>
      <c r="AL15" s="148"/>
      <c r="AM15" s="147">
        <v>0</v>
      </c>
      <c r="AN15" s="148">
        <f t="shared" si="33"/>
        <v>0</v>
      </c>
      <c r="AP15" s="148">
        <f t="shared" si="34"/>
        <v>0</v>
      </c>
    </row>
    <row r="16" spans="1:42" s="147" customFormat="1" ht="12.75" customHeight="1">
      <c r="A16" s="147" t="s">
        <v>209</v>
      </c>
      <c r="B16" s="147">
        <f t="shared" si="19"/>
        <v>0</v>
      </c>
      <c r="C16" s="147">
        <v>0</v>
      </c>
      <c r="D16" s="148">
        <f t="shared" si="20"/>
        <v>0</v>
      </c>
      <c r="E16" s="147">
        <v>0</v>
      </c>
      <c r="F16" s="148">
        <f t="shared" si="21"/>
        <v>0</v>
      </c>
      <c r="H16" s="148">
        <f t="shared" si="22"/>
        <v>0</v>
      </c>
      <c r="J16" s="148"/>
      <c r="L16" s="148">
        <f t="shared" si="23"/>
        <v>0</v>
      </c>
      <c r="M16" s="147">
        <v>0</v>
      </c>
      <c r="N16" s="148">
        <f t="shared" si="24"/>
        <v>0</v>
      </c>
      <c r="P16" s="148"/>
      <c r="Q16" s="147">
        <v>0</v>
      </c>
      <c r="R16" s="148">
        <f t="shared" si="25"/>
        <v>0</v>
      </c>
      <c r="S16" s="147">
        <v>0</v>
      </c>
      <c r="T16" s="148">
        <f t="shared" si="26"/>
        <v>0</v>
      </c>
      <c r="U16" s="147">
        <v>0</v>
      </c>
      <c r="V16" s="148">
        <f t="shared" si="27"/>
        <v>0</v>
      </c>
      <c r="X16" s="148">
        <f t="shared" si="28"/>
        <v>0</v>
      </c>
      <c r="Z16" s="148">
        <f t="shared" si="29"/>
        <v>0</v>
      </c>
      <c r="AA16" s="1630">
        <v>0</v>
      </c>
      <c r="AB16" s="148">
        <f t="shared" si="30"/>
        <v>0</v>
      </c>
      <c r="AC16" s="1630">
        <v>0</v>
      </c>
      <c r="AD16" s="148">
        <f t="shared" si="31"/>
        <v>0</v>
      </c>
      <c r="AE16" s="1630">
        <v>0</v>
      </c>
      <c r="AF16" s="148">
        <f t="shared" si="32"/>
        <v>0</v>
      </c>
      <c r="AH16" s="148"/>
      <c r="AJ16" s="148"/>
      <c r="AL16" s="148"/>
      <c r="AM16" s="147">
        <v>0</v>
      </c>
      <c r="AN16" s="148">
        <f t="shared" si="33"/>
        <v>0</v>
      </c>
      <c r="AP16" s="148">
        <f t="shared" si="34"/>
        <v>0</v>
      </c>
    </row>
    <row r="17" spans="1:42" s="147" customFormat="1" ht="12.75" customHeight="1">
      <c r="A17" s="147" t="s">
        <v>210</v>
      </c>
      <c r="B17" s="147">
        <f t="shared" si="19"/>
        <v>19.600000000000001</v>
      </c>
      <c r="C17" s="147">
        <v>0</v>
      </c>
      <c r="D17" s="148">
        <f t="shared" si="20"/>
        <v>0</v>
      </c>
      <c r="E17" s="147">
        <v>0</v>
      </c>
      <c r="F17" s="148">
        <f t="shared" si="21"/>
        <v>0</v>
      </c>
      <c r="H17" s="148">
        <f t="shared" si="22"/>
        <v>0</v>
      </c>
      <c r="J17" s="148"/>
      <c r="L17" s="148">
        <f t="shared" si="23"/>
        <v>0</v>
      </c>
      <c r="M17" s="147">
        <v>14.6</v>
      </c>
      <c r="N17" s="148">
        <f t="shared" si="24"/>
        <v>2.3946203050680661</v>
      </c>
      <c r="P17" s="148"/>
      <c r="Q17" s="147">
        <v>0</v>
      </c>
      <c r="R17" s="148">
        <f t="shared" si="25"/>
        <v>0</v>
      </c>
      <c r="S17" s="147">
        <v>0</v>
      </c>
      <c r="T17" s="148">
        <f t="shared" si="26"/>
        <v>0</v>
      </c>
      <c r="U17" s="147">
        <v>0</v>
      </c>
      <c r="V17" s="148">
        <f t="shared" si="27"/>
        <v>0</v>
      </c>
      <c r="X17" s="148">
        <f t="shared" si="28"/>
        <v>0</v>
      </c>
      <c r="Z17" s="148">
        <f t="shared" si="29"/>
        <v>0</v>
      </c>
      <c r="AA17" s="1630">
        <v>0</v>
      </c>
      <c r="AB17" s="148">
        <f t="shared" si="30"/>
        <v>0</v>
      </c>
      <c r="AC17" s="1630">
        <v>0</v>
      </c>
      <c r="AD17" s="148">
        <f t="shared" si="31"/>
        <v>0</v>
      </c>
      <c r="AE17" s="1630">
        <v>5</v>
      </c>
      <c r="AF17" s="148">
        <f t="shared" si="32"/>
        <v>0.21678806798473815</v>
      </c>
      <c r="AH17" s="148"/>
      <c r="AJ17" s="148"/>
      <c r="AL17" s="148"/>
      <c r="AM17" s="147">
        <v>0</v>
      </c>
      <c r="AN17" s="148">
        <f t="shared" si="33"/>
        <v>0</v>
      </c>
      <c r="AP17" s="148">
        <f t="shared" si="34"/>
        <v>0</v>
      </c>
    </row>
    <row r="18" spans="1:42" s="147" customFormat="1" ht="12.75" customHeight="1">
      <c r="A18" s="147" t="s">
        <v>211</v>
      </c>
      <c r="B18" s="147">
        <f t="shared" si="19"/>
        <v>0</v>
      </c>
      <c r="C18" s="147">
        <v>0</v>
      </c>
      <c r="D18" s="148">
        <f t="shared" si="20"/>
        <v>0</v>
      </c>
      <c r="E18" s="147">
        <v>0</v>
      </c>
      <c r="F18" s="148"/>
      <c r="H18" s="148">
        <f t="shared" si="22"/>
        <v>0</v>
      </c>
      <c r="J18" s="148"/>
      <c r="L18" s="148">
        <f t="shared" si="23"/>
        <v>0</v>
      </c>
      <c r="M18" s="147">
        <v>0</v>
      </c>
      <c r="N18" s="148">
        <f t="shared" si="24"/>
        <v>0</v>
      </c>
      <c r="P18" s="148"/>
      <c r="Q18" s="147">
        <v>0</v>
      </c>
      <c r="R18" s="148">
        <f t="shared" si="25"/>
        <v>0</v>
      </c>
      <c r="S18" s="147">
        <v>0</v>
      </c>
      <c r="T18" s="148">
        <f t="shared" si="26"/>
        <v>0</v>
      </c>
      <c r="U18" s="147">
        <v>0</v>
      </c>
      <c r="V18" s="148">
        <f t="shared" si="27"/>
        <v>0</v>
      </c>
      <c r="X18" s="148">
        <f t="shared" si="28"/>
        <v>0</v>
      </c>
      <c r="Z18" s="148">
        <f t="shared" si="29"/>
        <v>0</v>
      </c>
      <c r="AA18" s="1630">
        <v>0</v>
      </c>
      <c r="AB18" s="148">
        <f t="shared" si="30"/>
        <v>0</v>
      </c>
      <c r="AC18" s="1630">
        <v>0</v>
      </c>
      <c r="AD18" s="148">
        <f t="shared" si="31"/>
        <v>0</v>
      </c>
      <c r="AE18" s="1630">
        <v>0</v>
      </c>
      <c r="AF18" s="148">
        <f t="shared" si="32"/>
        <v>0</v>
      </c>
      <c r="AH18" s="148"/>
      <c r="AJ18" s="148"/>
      <c r="AL18" s="148"/>
      <c r="AM18" s="147">
        <v>0</v>
      </c>
      <c r="AN18" s="148">
        <f t="shared" si="33"/>
        <v>0</v>
      </c>
      <c r="AP18" s="148">
        <f t="shared" si="34"/>
        <v>0</v>
      </c>
    </row>
    <row r="19" spans="1:42" s="147" customFormat="1" ht="12.75" customHeight="1" thickBot="1">
      <c r="A19" s="147" t="s">
        <v>212</v>
      </c>
      <c r="B19" s="147">
        <f t="shared" si="19"/>
        <v>0.20699999999999999</v>
      </c>
      <c r="C19" s="147">
        <v>0</v>
      </c>
      <c r="D19" s="148">
        <f t="shared" si="20"/>
        <v>0</v>
      </c>
      <c r="E19" s="147">
        <v>0</v>
      </c>
      <c r="F19" s="148">
        <f t="shared" si="21"/>
        <v>0</v>
      </c>
      <c r="H19" s="148">
        <f t="shared" si="22"/>
        <v>0</v>
      </c>
      <c r="J19" s="148"/>
      <c r="L19" s="148">
        <f t="shared" si="23"/>
        <v>0</v>
      </c>
      <c r="M19" s="147">
        <v>0</v>
      </c>
      <c r="N19" s="148">
        <f t="shared" si="24"/>
        <v>0</v>
      </c>
      <c r="P19" s="148"/>
      <c r="Q19" s="147">
        <v>0</v>
      </c>
      <c r="R19" s="148">
        <f t="shared" si="25"/>
        <v>0</v>
      </c>
      <c r="S19" s="147">
        <v>0</v>
      </c>
      <c r="T19" s="148">
        <f t="shared" si="26"/>
        <v>0</v>
      </c>
      <c r="U19" s="147">
        <v>0</v>
      </c>
      <c r="V19" s="148">
        <f t="shared" si="27"/>
        <v>0</v>
      </c>
      <c r="X19" s="148">
        <f t="shared" si="28"/>
        <v>0</v>
      </c>
      <c r="Z19" s="148">
        <f t="shared" si="29"/>
        <v>0</v>
      </c>
      <c r="AA19" s="1630">
        <v>0</v>
      </c>
      <c r="AB19" s="148">
        <f t="shared" si="30"/>
        <v>0</v>
      </c>
      <c r="AC19" s="1630">
        <v>0</v>
      </c>
      <c r="AD19" s="148">
        <f t="shared" si="31"/>
        <v>0</v>
      </c>
      <c r="AE19" s="1630">
        <v>0</v>
      </c>
      <c r="AF19" s="148">
        <f t="shared" si="32"/>
        <v>0</v>
      </c>
      <c r="AH19" s="148"/>
      <c r="AJ19" s="148"/>
      <c r="AL19" s="148"/>
      <c r="AM19" s="147">
        <v>0.20699999999999999</v>
      </c>
      <c r="AN19" s="148">
        <f t="shared" si="33"/>
        <v>4.0532046750876724E-2</v>
      </c>
      <c r="AP19" s="148">
        <f t="shared" si="34"/>
        <v>0</v>
      </c>
    </row>
    <row r="20" spans="1:42" s="147" customFormat="1" ht="12.75" customHeight="1" thickBot="1">
      <c r="A20" s="67" t="s">
        <v>213</v>
      </c>
      <c r="B20" s="67">
        <f>SUM(B14:B19)</f>
        <v>19.807000000000002</v>
      </c>
      <c r="C20" s="67">
        <v>0</v>
      </c>
      <c r="D20" s="209">
        <f t="shared" si="20"/>
        <v>0</v>
      </c>
      <c r="E20" s="67">
        <v>0</v>
      </c>
      <c r="F20" s="209">
        <f t="shared" si="21"/>
        <v>0</v>
      </c>
      <c r="G20" s="67">
        <v>0</v>
      </c>
      <c r="H20" s="209">
        <f t="shared" si="22"/>
        <v>0</v>
      </c>
      <c r="I20" s="67"/>
      <c r="J20" s="209"/>
      <c r="K20" s="67">
        <v>0</v>
      </c>
      <c r="L20" s="209">
        <f t="shared" si="23"/>
        <v>0</v>
      </c>
      <c r="M20" s="67">
        <v>14.6</v>
      </c>
      <c r="N20" s="209">
        <f t="shared" si="24"/>
        <v>2.3946203050680661</v>
      </c>
      <c r="O20" s="67"/>
      <c r="P20" s="209"/>
      <c r="Q20" s="67">
        <v>0</v>
      </c>
      <c r="R20" s="209">
        <f t="shared" si="25"/>
        <v>0</v>
      </c>
      <c r="S20" s="67">
        <v>0</v>
      </c>
      <c r="T20" s="209">
        <f t="shared" si="26"/>
        <v>0</v>
      </c>
      <c r="U20" s="67">
        <v>0</v>
      </c>
      <c r="V20" s="209">
        <f t="shared" si="27"/>
        <v>0</v>
      </c>
      <c r="W20" s="67">
        <f>SUM(W14:W19)</f>
        <v>0</v>
      </c>
      <c r="X20" s="209">
        <f t="shared" si="28"/>
        <v>0</v>
      </c>
      <c r="Y20" s="67">
        <f>SUM(Y14:Y19)</f>
        <v>0</v>
      </c>
      <c r="Z20" s="209">
        <f t="shared" si="29"/>
        <v>0</v>
      </c>
      <c r="AA20" s="1636">
        <f>SUM(AA14:AA19)</f>
        <v>0</v>
      </c>
      <c r="AB20" s="209">
        <f t="shared" si="30"/>
        <v>0</v>
      </c>
      <c r="AC20" s="1636">
        <f>SUM(AC14:AC19)</f>
        <v>0</v>
      </c>
      <c r="AD20" s="209">
        <f t="shared" si="31"/>
        <v>0</v>
      </c>
      <c r="AE20" s="1636">
        <f>SUM(AE14:AE19)</f>
        <v>5</v>
      </c>
      <c r="AF20" s="209">
        <f t="shared" si="32"/>
        <v>0.21678806798473815</v>
      </c>
      <c r="AG20" s="67"/>
      <c r="AH20" s="209"/>
      <c r="AI20" s="67"/>
      <c r="AJ20" s="209"/>
      <c r="AK20" s="67"/>
      <c r="AL20" s="209"/>
      <c r="AM20" s="67">
        <v>0.20699999999999999</v>
      </c>
      <c r="AN20" s="209">
        <f t="shared" si="33"/>
        <v>4.0532046750876724E-2</v>
      </c>
      <c r="AO20" s="67">
        <f>SUM(AO14:AO19)</f>
        <v>0</v>
      </c>
      <c r="AP20" s="209">
        <f t="shared" si="34"/>
        <v>0</v>
      </c>
    </row>
    <row r="21" spans="1:42" s="147" customFormat="1" ht="12.75" customHeight="1">
      <c r="A21" s="147" t="s">
        <v>131</v>
      </c>
      <c r="B21" s="1792">
        <f>C21+E21+G21+I21+K21+M21+O21+Q21+S21+U21++W21+Y21+AA21+AC21+AE21+AG21+AI21+AK21+AM21+AO21</f>
        <v>222.30000000000004</v>
      </c>
      <c r="C21" s="147">
        <v>81.7</v>
      </c>
      <c r="D21" s="148">
        <f t="shared" si="20"/>
        <v>2.6543209876543212</v>
      </c>
      <c r="E21" s="147">
        <v>0.4</v>
      </c>
      <c r="F21" s="148">
        <f t="shared" si="21"/>
        <v>1.8604651162790697</v>
      </c>
      <c r="H21" s="148">
        <f t="shared" si="22"/>
        <v>0</v>
      </c>
      <c r="J21" s="148"/>
      <c r="K21" s="147">
        <v>81</v>
      </c>
      <c r="L21" s="148">
        <f t="shared" si="23"/>
        <v>2.9097963142580023</v>
      </c>
      <c r="M21" s="147">
        <v>12.1</v>
      </c>
      <c r="N21" s="148">
        <f t="shared" si="24"/>
        <v>1.9845825815975067</v>
      </c>
      <c r="P21" s="148"/>
      <c r="Q21" s="147">
        <v>35.700000000000003</v>
      </c>
      <c r="R21" s="148">
        <f t="shared" si="25"/>
        <v>3.3701500991220623</v>
      </c>
      <c r="S21" s="147">
        <v>0</v>
      </c>
      <c r="T21" s="148">
        <f t="shared" si="26"/>
        <v>0</v>
      </c>
      <c r="U21" s="147">
        <v>0</v>
      </c>
      <c r="V21" s="148">
        <f t="shared" si="27"/>
        <v>0</v>
      </c>
      <c r="X21" s="148">
        <f t="shared" si="28"/>
        <v>0</v>
      </c>
      <c r="Z21" s="148">
        <f t="shared" si="29"/>
        <v>0</v>
      </c>
      <c r="AA21" s="1630">
        <v>0.3</v>
      </c>
      <c r="AB21" s="148">
        <f t="shared" si="30"/>
        <v>0.70257611241217788</v>
      </c>
      <c r="AC21" s="1630">
        <v>0</v>
      </c>
      <c r="AD21" s="148">
        <f t="shared" si="31"/>
        <v>0</v>
      </c>
      <c r="AE21" s="1630">
        <v>0</v>
      </c>
      <c r="AF21" s="148">
        <f t="shared" si="32"/>
        <v>0</v>
      </c>
      <c r="AH21" s="148"/>
      <c r="AJ21" s="148"/>
      <c r="AL21" s="148"/>
      <c r="AM21" s="147">
        <v>11.1</v>
      </c>
      <c r="AN21" s="148">
        <f t="shared" si="33"/>
        <v>2.1734575793948387</v>
      </c>
      <c r="AP21" s="148">
        <f t="shared" si="34"/>
        <v>0</v>
      </c>
    </row>
    <row r="22" spans="1:42" s="147" customFormat="1" ht="12.75" customHeight="1">
      <c r="A22" s="147" t="s">
        <v>133</v>
      </c>
      <c r="B22" s="1792">
        <f>C22+E22+G22+I22+K22+M22+O22+Q22+S22+U22++W22+Y22+AA22+AC22+AE22+AG22+AI22+AK22+AM22+AO22</f>
        <v>363.9</v>
      </c>
      <c r="C22" s="147">
        <v>27.5</v>
      </c>
      <c r="D22" s="148">
        <f t="shared" si="20"/>
        <v>0.89343729694606888</v>
      </c>
      <c r="E22" s="147">
        <v>0.2</v>
      </c>
      <c r="F22" s="148">
        <f t="shared" si="21"/>
        <v>0.93023255813953487</v>
      </c>
      <c r="G22" s="147">
        <v>104.6</v>
      </c>
      <c r="H22" s="148">
        <f t="shared" si="22"/>
        <v>6.6777323799795703</v>
      </c>
      <c r="J22" s="148"/>
      <c r="K22" s="147">
        <v>27.4</v>
      </c>
      <c r="L22" s="148"/>
      <c r="M22" s="147">
        <v>0</v>
      </c>
      <c r="N22" s="148">
        <f t="shared" si="24"/>
        <v>0</v>
      </c>
      <c r="P22" s="148"/>
      <c r="Q22" s="147">
        <v>26.4</v>
      </c>
      <c r="R22" s="148">
        <f t="shared" si="25"/>
        <v>2.4922118380062304</v>
      </c>
      <c r="S22" s="147">
        <v>12.6</v>
      </c>
      <c r="T22" s="148">
        <f t="shared" si="26"/>
        <v>1.8647328696166938</v>
      </c>
      <c r="U22" s="147">
        <v>0</v>
      </c>
      <c r="V22" s="148">
        <f t="shared" si="27"/>
        <v>0</v>
      </c>
      <c r="X22" s="148">
        <f t="shared" si="28"/>
        <v>0</v>
      </c>
      <c r="Z22" s="148">
        <f t="shared" si="29"/>
        <v>0</v>
      </c>
      <c r="AA22" s="1630">
        <v>0.3</v>
      </c>
      <c r="AB22" s="148">
        <f t="shared" si="30"/>
        <v>0.70257611241217788</v>
      </c>
      <c r="AC22" s="1630">
        <v>71.5</v>
      </c>
      <c r="AD22" s="148">
        <f t="shared" si="31"/>
        <v>4.0885178408051237</v>
      </c>
      <c r="AE22" s="1630">
        <v>74.5</v>
      </c>
      <c r="AF22" s="148">
        <f t="shared" si="32"/>
        <v>3.2301422129725985</v>
      </c>
      <c r="AH22" s="148"/>
      <c r="AJ22" s="148"/>
      <c r="AL22" s="148"/>
      <c r="AM22" s="147">
        <v>18.899999999999999</v>
      </c>
      <c r="AN22" s="148">
        <f t="shared" si="33"/>
        <v>3.7007520946452663</v>
      </c>
      <c r="AP22" s="148">
        <f t="shared" si="34"/>
        <v>0</v>
      </c>
    </row>
    <row r="23" spans="1:42" s="147" customFormat="1" ht="12.75" customHeight="1">
      <c r="A23" s="147" t="s">
        <v>135</v>
      </c>
      <c r="B23" s="1792">
        <f>C23+E23+G23+I23+K23+M23+O23+Q23+S23+U23++W23+Y23+AA23+AC23+AE23+AG23+AI23+AK23+AM23+AO23</f>
        <v>2686.22</v>
      </c>
      <c r="C23" s="147">
        <v>586.70000000000005</v>
      </c>
      <c r="D23" s="148">
        <f t="shared" si="20"/>
        <v>19.061078622482132</v>
      </c>
      <c r="E23" s="147">
        <v>8.5</v>
      </c>
      <c r="F23" s="148">
        <f t="shared" si="21"/>
        <v>39.534883720930232</v>
      </c>
      <c r="G23" s="147">
        <v>2.2000000000000002</v>
      </c>
      <c r="H23" s="148">
        <f t="shared" si="22"/>
        <v>0.1404494382022472</v>
      </c>
      <c r="J23" s="148"/>
      <c r="K23" s="147">
        <v>605.29999999999995</v>
      </c>
      <c r="L23" s="148">
        <f t="shared" si="23"/>
        <v>21.744440852103317</v>
      </c>
      <c r="M23" s="147">
        <v>123.3</v>
      </c>
      <c r="N23" s="148">
        <f t="shared" si="24"/>
        <v>20.22306052156798</v>
      </c>
      <c r="P23" s="148"/>
      <c r="Q23" s="147">
        <v>207.8</v>
      </c>
      <c r="R23" s="148">
        <f t="shared" si="25"/>
        <v>19.616728027942983</v>
      </c>
      <c r="S23" s="147">
        <v>210.6</v>
      </c>
      <c r="T23" s="148">
        <f t="shared" si="26"/>
        <v>31.167677963593309</v>
      </c>
      <c r="U23" s="147">
        <v>13.5</v>
      </c>
      <c r="V23" s="148">
        <f t="shared" si="27"/>
        <v>5.3806297329613386</v>
      </c>
      <c r="X23" s="148">
        <f t="shared" si="28"/>
        <v>0</v>
      </c>
      <c r="Z23" s="148">
        <f t="shared" si="29"/>
        <v>0</v>
      </c>
      <c r="AA23" s="1630">
        <v>16.899999999999999</v>
      </c>
      <c r="AB23" s="148">
        <f t="shared" si="30"/>
        <v>39.578454332552688</v>
      </c>
      <c r="AC23" s="1630">
        <v>378.9</v>
      </c>
      <c r="AD23" s="148">
        <f t="shared" si="31"/>
        <v>21.666285452881976</v>
      </c>
      <c r="AE23" s="1630">
        <v>398</v>
      </c>
      <c r="AF23" s="148">
        <f t="shared" si="32"/>
        <v>17.256330211585158</v>
      </c>
      <c r="AH23" s="148"/>
      <c r="AJ23" s="148"/>
      <c r="AL23" s="148"/>
      <c r="AM23" s="147">
        <v>94.8</v>
      </c>
      <c r="AN23" s="148">
        <f t="shared" si="33"/>
        <v>18.562502569966732</v>
      </c>
      <c r="AO23" s="147">
        <v>39.72</v>
      </c>
      <c r="AP23" s="148">
        <f t="shared" si="34"/>
        <v>38.975566676479247</v>
      </c>
    </row>
    <row r="24" spans="1:42" s="147" customFormat="1" ht="12.75" customHeight="1" thickBot="1">
      <c r="A24" s="147" t="s">
        <v>137</v>
      </c>
      <c r="B24" s="1792">
        <f>C24+E24+G24+I24+K24+M24+O24+Q24+S24+U24++W24+Y24+AA24+AC24+AE24+AG24+AI24+AK24+AM24+AO24</f>
        <v>261.10000000000002</v>
      </c>
      <c r="C24" s="147">
        <v>58.1</v>
      </c>
      <c r="D24" s="148">
        <f t="shared" si="20"/>
        <v>1.8875893437296947</v>
      </c>
      <c r="E24" s="147">
        <v>0.2</v>
      </c>
      <c r="F24" s="148">
        <f t="shared" si="21"/>
        <v>0.93023255813953487</v>
      </c>
      <c r="G24" s="147">
        <v>49</v>
      </c>
      <c r="H24" s="148">
        <f t="shared" si="22"/>
        <v>3.1281920326864143</v>
      </c>
      <c r="J24" s="148"/>
      <c r="K24" s="147">
        <v>61</v>
      </c>
      <c r="L24" s="148">
        <f t="shared" si="23"/>
        <v>2.1913280885152853</v>
      </c>
      <c r="M24" s="147">
        <v>0</v>
      </c>
      <c r="N24" s="148">
        <f t="shared" si="24"/>
        <v>0</v>
      </c>
      <c r="P24" s="148"/>
      <c r="Q24" s="147">
        <v>28</v>
      </c>
      <c r="R24" s="148">
        <f t="shared" si="25"/>
        <v>2.643254979703578</v>
      </c>
      <c r="S24" s="147">
        <v>0</v>
      </c>
      <c r="T24" s="148">
        <f t="shared" si="26"/>
        <v>0</v>
      </c>
      <c r="U24" s="147">
        <v>12.8</v>
      </c>
      <c r="V24" s="148">
        <f t="shared" si="27"/>
        <v>5.1016341171781585</v>
      </c>
      <c r="X24" s="148">
        <f t="shared" si="28"/>
        <v>0</v>
      </c>
      <c r="Z24" s="148">
        <f t="shared" si="29"/>
        <v>0</v>
      </c>
      <c r="AA24" s="1630">
        <v>0</v>
      </c>
      <c r="AB24" s="148">
        <f t="shared" si="30"/>
        <v>0</v>
      </c>
      <c r="AC24" s="1630">
        <v>13.3</v>
      </c>
      <c r="AD24" s="148">
        <f t="shared" si="31"/>
        <v>0.76052150045745659</v>
      </c>
      <c r="AE24" s="1630">
        <v>38.700000000000003</v>
      </c>
      <c r="AF24" s="148">
        <f t="shared" si="32"/>
        <v>1.6779396462018734</v>
      </c>
      <c r="AH24" s="148"/>
      <c r="AJ24" s="148"/>
      <c r="AL24" s="148"/>
      <c r="AM24" s="147">
        <v>0</v>
      </c>
      <c r="AN24" s="148">
        <f t="shared" si="33"/>
        <v>0</v>
      </c>
      <c r="AP24" s="148">
        <f t="shared" si="34"/>
        <v>0</v>
      </c>
    </row>
    <row r="25" spans="1:42" s="147" customFormat="1" ht="12.75" customHeight="1" thickBot="1">
      <c r="A25" s="67" t="s">
        <v>214</v>
      </c>
      <c r="B25" s="1798">
        <f>SUM(B21:B24)</f>
        <v>3533.52</v>
      </c>
      <c r="C25" s="67">
        <v>754</v>
      </c>
      <c r="D25" s="209">
        <f t="shared" si="20"/>
        <v>24.496426250812213</v>
      </c>
      <c r="E25" s="67">
        <v>9.3000000000000007</v>
      </c>
      <c r="F25" s="209">
        <f t="shared" si="21"/>
        <v>43.255813953488378</v>
      </c>
      <c r="G25" s="67">
        <v>155.80000000000001</v>
      </c>
      <c r="H25" s="209">
        <f t="shared" si="22"/>
        <v>9.9463738508682322</v>
      </c>
      <c r="I25" s="67"/>
      <c r="J25" s="209"/>
      <c r="K25" s="67">
        <v>774.7</v>
      </c>
      <c r="L25" s="209">
        <f t="shared" si="23"/>
        <v>27.829866724144125</v>
      </c>
      <c r="M25" s="67">
        <v>135.4</v>
      </c>
      <c r="N25" s="209">
        <f t="shared" si="24"/>
        <v>22.207643103165488</v>
      </c>
      <c r="O25" s="67"/>
      <c r="P25" s="209"/>
      <c r="Q25" s="67">
        <v>297.89999999999998</v>
      </c>
      <c r="R25" s="209">
        <f t="shared" si="25"/>
        <v>28.122344944774852</v>
      </c>
      <c r="S25" s="67">
        <v>223.2</v>
      </c>
      <c r="T25" s="209">
        <f t="shared" si="26"/>
        <v>33.032410833210001</v>
      </c>
      <c r="U25" s="67">
        <v>26.3</v>
      </c>
      <c r="V25" s="209">
        <f t="shared" si="27"/>
        <v>10.482263850139498</v>
      </c>
      <c r="W25" s="67">
        <f>SUM(W21:W24)</f>
        <v>0</v>
      </c>
      <c r="X25" s="209">
        <f t="shared" si="28"/>
        <v>0</v>
      </c>
      <c r="Y25" s="67">
        <f>SUM(Y21:Y24)</f>
        <v>0</v>
      </c>
      <c r="Z25" s="209">
        <f t="shared" si="29"/>
        <v>0</v>
      </c>
      <c r="AA25" s="1636">
        <f>SUM(AA21:AA24)</f>
        <v>17.5</v>
      </c>
      <c r="AB25" s="209">
        <f t="shared" si="30"/>
        <v>40.983606557377044</v>
      </c>
      <c r="AC25" s="1636">
        <f>SUM(AC21:AC24)</f>
        <v>463.7</v>
      </c>
      <c r="AD25" s="209">
        <f t="shared" si="31"/>
        <v>26.515324794144558</v>
      </c>
      <c r="AE25" s="1636">
        <f>SUM(AE21:AE24)</f>
        <v>511.2</v>
      </c>
      <c r="AF25" s="209">
        <f t="shared" si="32"/>
        <v>22.164412070759628</v>
      </c>
      <c r="AG25" s="67"/>
      <c r="AH25" s="209"/>
      <c r="AI25" s="67"/>
      <c r="AJ25" s="209"/>
      <c r="AK25" s="67"/>
      <c r="AL25" s="209"/>
      <c r="AM25" s="67">
        <v>124.8</v>
      </c>
      <c r="AN25" s="209">
        <f t="shared" si="33"/>
        <v>24.436712244006838</v>
      </c>
      <c r="AO25" s="67">
        <f>SUM(AO21:AO24)</f>
        <v>39.72</v>
      </c>
      <c r="AP25" s="209">
        <f t="shared" si="34"/>
        <v>38.975566676479247</v>
      </c>
    </row>
    <row r="26" spans="1:42" s="147" customFormat="1" ht="12.75" customHeight="1">
      <c r="A26" s="147" t="s">
        <v>215</v>
      </c>
      <c r="B26" s="1792">
        <f t="shared" ref="B26:B32" si="35">C26+E26+G26+I26+K26+M26+O26+Q26+S26+U26++W26+Y26+AA26+AC26+AE26+AG26+AI26+AK26+AM26+AO26</f>
        <v>34.1</v>
      </c>
      <c r="C26" s="147">
        <v>4</v>
      </c>
      <c r="D26" s="148">
        <f t="shared" si="20"/>
        <v>0.12995451591942819</v>
      </c>
      <c r="E26" s="147">
        <v>0</v>
      </c>
      <c r="F26" s="148">
        <f t="shared" si="21"/>
        <v>0</v>
      </c>
      <c r="G26" s="147">
        <v>18.3</v>
      </c>
      <c r="H26" s="148">
        <f t="shared" si="22"/>
        <v>1.1682839632277835</v>
      </c>
      <c r="J26" s="148"/>
      <c r="K26" s="147">
        <v>4</v>
      </c>
      <c r="L26" s="148">
        <f t="shared" si="23"/>
        <v>0.14369364514854333</v>
      </c>
      <c r="M26" s="147">
        <v>0</v>
      </c>
      <c r="N26" s="148">
        <f t="shared" si="24"/>
        <v>0</v>
      </c>
      <c r="P26" s="148"/>
      <c r="Q26" s="147">
        <v>3.3</v>
      </c>
      <c r="R26" s="148">
        <f t="shared" si="25"/>
        <v>0.3115264797507788</v>
      </c>
      <c r="S26" s="147">
        <v>2.8</v>
      </c>
      <c r="T26" s="148">
        <f t="shared" si="26"/>
        <v>0.414385082137043</v>
      </c>
      <c r="U26" s="147">
        <v>1.7</v>
      </c>
      <c r="V26" s="148">
        <f t="shared" si="27"/>
        <v>0.67756078118772423</v>
      </c>
      <c r="X26" s="148">
        <f t="shared" si="28"/>
        <v>0</v>
      </c>
      <c r="Z26" s="148">
        <f t="shared" si="29"/>
        <v>0</v>
      </c>
      <c r="AA26" s="1630">
        <v>0</v>
      </c>
      <c r="AB26" s="148">
        <f t="shared" si="30"/>
        <v>0</v>
      </c>
      <c r="AC26" s="1630">
        <v>0</v>
      </c>
      <c r="AD26" s="148">
        <f t="shared" si="31"/>
        <v>0</v>
      </c>
      <c r="AE26" s="1630">
        <v>0</v>
      </c>
      <c r="AF26" s="148">
        <f t="shared" si="32"/>
        <v>0</v>
      </c>
      <c r="AH26" s="148"/>
      <c r="AJ26" s="148"/>
      <c r="AL26" s="148"/>
      <c r="AM26" s="147">
        <v>0</v>
      </c>
      <c r="AN26" s="148">
        <f t="shared" si="33"/>
        <v>0</v>
      </c>
      <c r="AP26" s="148">
        <f t="shared" si="34"/>
        <v>0</v>
      </c>
    </row>
    <row r="27" spans="1:42" s="147" customFormat="1" ht="12.75" customHeight="1">
      <c r="A27" s="147" t="s">
        <v>216</v>
      </c>
      <c r="B27" s="1792">
        <f t="shared" si="35"/>
        <v>478.6</v>
      </c>
      <c r="C27" s="147">
        <v>83.4</v>
      </c>
      <c r="D27" s="148">
        <f t="shared" si="20"/>
        <v>2.7095516569200782</v>
      </c>
      <c r="E27" s="147">
        <v>1.1000000000000001</v>
      </c>
      <c r="F27" s="148">
        <f t="shared" si="21"/>
        <v>5.1162790697674421</v>
      </c>
      <c r="G27" s="147">
        <v>8.8000000000000007</v>
      </c>
      <c r="H27" s="148">
        <f t="shared" si="22"/>
        <v>0.5617977528089888</v>
      </c>
      <c r="J27" s="148"/>
      <c r="K27" s="147">
        <v>89.1</v>
      </c>
      <c r="L27" s="148">
        <f t="shared" si="23"/>
        <v>3.2007759456838021</v>
      </c>
      <c r="M27" s="147">
        <v>23.8</v>
      </c>
      <c r="N27" s="148">
        <f t="shared" si="24"/>
        <v>3.9035591274397241</v>
      </c>
      <c r="P27" s="148"/>
      <c r="Q27" s="147">
        <v>25.1</v>
      </c>
      <c r="R27" s="148">
        <f t="shared" si="25"/>
        <v>2.3694892853771363</v>
      </c>
      <c r="S27" s="147">
        <v>18.8</v>
      </c>
      <c r="T27" s="148">
        <f t="shared" si="26"/>
        <v>2.7822998372058603</v>
      </c>
      <c r="U27" s="147">
        <v>0</v>
      </c>
      <c r="V27" s="148">
        <f t="shared" si="27"/>
        <v>0</v>
      </c>
      <c r="X27" s="148">
        <f t="shared" si="28"/>
        <v>0</v>
      </c>
      <c r="Z27" s="148">
        <f t="shared" si="29"/>
        <v>0</v>
      </c>
      <c r="AA27" s="1630">
        <v>2.2000000000000002</v>
      </c>
      <c r="AB27" s="148">
        <f t="shared" si="30"/>
        <v>5.1522248243559723</v>
      </c>
      <c r="AC27" s="1630">
        <v>130.19999999999999</v>
      </c>
      <c r="AD27" s="148">
        <f t="shared" si="31"/>
        <v>7.445105215004574</v>
      </c>
      <c r="AE27" s="1630">
        <v>91.3</v>
      </c>
      <c r="AF27" s="148">
        <f t="shared" si="32"/>
        <v>3.9585501214013186</v>
      </c>
      <c r="AH27" s="148"/>
      <c r="AJ27" s="148"/>
      <c r="AL27" s="148"/>
      <c r="AM27" s="147">
        <v>4.8</v>
      </c>
      <c r="AN27" s="148">
        <f t="shared" si="33"/>
        <v>0.93987354784641675</v>
      </c>
      <c r="AP27" s="148">
        <f t="shared" si="34"/>
        <v>0</v>
      </c>
    </row>
    <row r="28" spans="1:42" s="147" customFormat="1" ht="12.75" customHeight="1">
      <c r="A28" s="147" t="s">
        <v>217</v>
      </c>
      <c r="B28" s="1792">
        <f t="shared" si="35"/>
        <v>359.39</v>
      </c>
      <c r="C28" s="147">
        <v>55.1</v>
      </c>
      <c r="D28" s="148">
        <f t="shared" si="20"/>
        <v>1.7901234567901234</v>
      </c>
      <c r="E28" s="147">
        <v>0</v>
      </c>
      <c r="F28" s="148">
        <f t="shared" si="21"/>
        <v>0</v>
      </c>
      <c r="G28" s="147">
        <v>123.6</v>
      </c>
      <c r="H28" s="148">
        <f t="shared" si="22"/>
        <v>7.8907048008171596</v>
      </c>
      <c r="J28" s="148"/>
      <c r="K28" s="147">
        <v>57.5</v>
      </c>
      <c r="L28" s="148">
        <f t="shared" si="23"/>
        <v>2.0655961490103101</v>
      </c>
      <c r="M28" s="147">
        <v>8.4</v>
      </c>
      <c r="N28" s="148">
        <f t="shared" si="24"/>
        <v>1.3777267508610791</v>
      </c>
      <c r="P28" s="148"/>
      <c r="Q28" s="147">
        <v>15.2</v>
      </c>
      <c r="R28" s="148">
        <f t="shared" si="25"/>
        <v>1.4349098461247993</v>
      </c>
      <c r="S28" s="147">
        <v>4.5</v>
      </c>
      <c r="T28" s="148">
        <f t="shared" si="26"/>
        <v>0.66597602486310492</v>
      </c>
      <c r="U28" s="147">
        <v>14</v>
      </c>
      <c r="V28" s="148">
        <f t="shared" si="27"/>
        <v>5.579912315663611</v>
      </c>
      <c r="X28" s="148">
        <f t="shared" si="28"/>
        <v>0</v>
      </c>
      <c r="Z28" s="148">
        <f t="shared" si="29"/>
        <v>0</v>
      </c>
      <c r="AA28" s="1630">
        <v>0.4</v>
      </c>
      <c r="AB28" s="148">
        <f t="shared" si="30"/>
        <v>0.93676814988290402</v>
      </c>
      <c r="AC28" s="1630">
        <v>56.2</v>
      </c>
      <c r="AD28" s="148">
        <f t="shared" si="31"/>
        <v>3.2136322049405308</v>
      </c>
      <c r="AE28" s="1630">
        <v>13.7</v>
      </c>
      <c r="AF28" s="148">
        <f t="shared" si="32"/>
        <v>0.59399930627818254</v>
      </c>
      <c r="AH28" s="148"/>
      <c r="AJ28" s="148"/>
      <c r="AL28" s="148"/>
      <c r="AM28" s="147">
        <v>10</v>
      </c>
      <c r="AN28" s="148">
        <f t="shared" si="33"/>
        <v>1.9580698913467018</v>
      </c>
      <c r="AO28" s="147">
        <v>0.79</v>
      </c>
      <c r="AP28" s="148">
        <f t="shared" si="34"/>
        <v>0.77519379844961245</v>
      </c>
    </row>
    <row r="29" spans="1:42" s="147" customFormat="1" ht="12.75" customHeight="1">
      <c r="A29" s="147" t="s">
        <v>218</v>
      </c>
      <c r="B29" s="1792">
        <f t="shared" si="35"/>
        <v>351.59999999999997</v>
      </c>
      <c r="C29" s="147">
        <v>122.7</v>
      </c>
      <c r="D29" s="148">
        <f t="shared" si="20"/>
        <v>3.9863547758284601</v>
      </c>
      <c r="E29" s="147">
        <v>0.8</v>
      </c>
      <c r="F29" s="148">
        <f t="shared" si="21"/>
        <v>3.7209302325581395</v>
      </c>
      <c r="H29" s="148">
        <f t="shared" si="22"/>
        <v>0</v>
      </c>
      <c r="J29" s="148"/>
      <c r="K29" s="147">
        <v>116.3</v>
      </c>
      <c r="L29" s="148">
        <f t="shared" si="23"/>
        <v>4.1778927326938966</v>
      </c>
      <c r="M29" s="147">
        <v>7</v>
      </c>
      <c r="N29" s="148">
        <f t="shared" si="24"/>
        <v>1.1481056257175659</v>
      </c>
      <c r="P29" s="148"/>
      <c r="Q29" s="147">
        <v>40.4</v>
      </c>
      <c r="R29" s="148">
        <f t="shared" si="25"/>
        <v>3.8138393278580192</v>
      </c>
      <c r="S29" s="147">
        <v>0</v>
      </c>
      <c r="T29" s="148">
        <f t="shared" si="26"/>
        <v>0</v>
      </c>
      <c r="U29" s="147">
        <v>0</v>
      </c>
      <c r="V29" s="148">
        <f t="shared" si="27"/>
        <v>0</v>
      </c>
      <c r="X29" s="148">
        <f t="shared" si="28"/>
        <v>0</v>
      </c>
      <c r="Z29" s="148">
        <f t="shared" si="29"/>
        <v>0</v>
      </c>
      <c r="AA29" s="1630">
        <v>0.4</v>
      </c>
      <c r="AB29" s="148">
        <f t="shared" si="30"/>
        <v>0.93676814988290402</v>
      </c>
      <c r="AC29" s="1630">
        <v>0</v>
      </c>
      <c r="AD29" s="148">
        <f t="shared" si="31"/>
        <v>0</v>
      </c>
      <c r="AE29" s="1630">
        <v>43</v>
      </c>
      <c r="AF29" s="148">
        <f t="shared" si="32"/>
        <v>1.8643773846687484</v>
      </c>
      <c r="AH29" s="148"/>
      <c r="AJ29" s="148"/>
      <c r="AL29" s="148"/>
      <c r="AM29" s="147">
        <v>21</v>
      </c>
      <c r="AN29" s="148">
        <f t="shared" si="33"/>
        <v>4.111946771828074</v>
      </c>
      <c r="AP29" s="148">
        <f t="shared" si="34"/>
        <v>0</v>
      </c>
    </row>
    <row r="30" spans="1:42" s="147" customFormat="1" ht="12.75" customHeight="1">
      <c r="A30" s="147" t="s">
        <v>219</v>
      </c>
      <c r="B30" s="1792">
        <f t="shared" si="35"/>
        <v>157.30000000000001</v>
      </c>
      <c r="C30" s="147">
        <v>0</v>
      </c>
      <c r="D30" s="148">
        <f t="shared" si="20"/>
        <v>0</v>
      </c>
      <c r="E30" s="147">
        <v>0</v>
      </c>
      <c r="F30" s="148">
        <f t="shared" si="21"/>
        <v>0</v>
      </c>
      <c r="G30" s="147">
        <v>16.7</v>
      </c>
      <c r="H30" s="148">
        <f t="shared" si="22"/>
        <v>1.0661389172625126</v>
      </c>
      <c r="J30" s="148"/>
      <c r="L30" s="148">
        <f t="shared" si="23"/>
        <v>0</v>
      </c>
      <c r="M30" s="147">
        <v>26.8</v>
      </c>
      <c r="N30" s="148">
        <f t="shared" si="24"/>
        <v>4.3956043956043951</v>
      </c>
      <c r="P30" s="148"/>
      <c r="Q30" s="147">
        <v>59.9</v>
      </c>
      <c r="R30" s="148">
        <f t="shared" si="25"/>
        <v>5.6546776172944391</v>
      </c>
      <c r="S30" s="147">
        <v>43.6</v>
      </c>
      <c r="T30" s="148">
        <f t="shared" si="26"/>
        <v>6.452567707562527</v>
      </c>
      <c r="U30" s="147">
        <v>6.3</v>
      </c>
      <c r="V30" s="148">
        <f t="shared" si="27"/>
        <v>2.5109605420486245</v>
      </c>
      <c r="X30" s="148">
        <f t="shared" si="28"/>
        <v>0</v>
      </c>
      <c r="Z30" s="148">
        <f t="shared" si="29"/>
        <v>0</v>
      </c>
      <c r="AA30" s="1630">
        <v>0</v>
      </c>
      <c r="AB30" s="148">
        <f t="shared" si="30"/>
        <v>0</v>
      </c>
      <c r="AC30" s="1630">
        <v>4</v>
      </c>
      <c r="AD30" s="148">
        <f t="shared" si="31"/>
        <v>0.22872827081427266</v>
      </c>
      <c r="AE30" s="1630">
        <v>0</v>
      </c>
      <c r="AF30" s="148">
        <f t="shared" si="32"/>
        <v>0</v>
      </c>
      <c r="AH30" s="148"/>
      <c r="AJ30" s="148"/>
      <c r="AL30" s="148"/>
      <c r="AM30" s="147">
        <v>0</v>
      </c>
      <c r="AN30" s="148">
        <f t="shared" si="33"/>
        <v>0</v>
      </c>
      <c r="AP30" s="148">
        <f t="shared" si="34"/>
        <v>0</v>
      </c>
    </row>
    <row r="31" spans="1:42" s="147" customFormat="1" ht="12.75" customHeight="1">
      <c r="A31" s="147" t="s">
        <v>220</v>
      </c>
      <c r="B31" s="1792">
        <f t="shared" si="35"/>
        <v>292.73999999999995</v>
      </c>
      <c r="C31" s="147">
        <v>114.7</v>
      </c>
      <c r="D31" s="148">
        <f t="shared" si="20"/>
        <v>3.7264457439896037</v>
      </c>
      <c r="E31" s="147">
        <v>1.3</v>
      </c>
      <c r="F31" s="148">
        <f t="shared" si="21"/>
        <v>6.0465116279069768</v>
      </c>
      <c r="H31" s="148">
        <f t="shared" si="22"/>
        <v>0</v>
      </c>
      <c r="J31" s="148"/>
      <c r="K31" s="147">
        <v>111.1</v>
      </c>
      <c r="L31" s="148">
        <f t="shared" si="23"/>
        <v>3.9910909940007908</v>
      </c>
      <c r="M31" s="147">
        <v>0</v>
      </c>
      <c r="N31" s="148">
        <f t="shared" si="24"/>
        <v>0</v>
      </c>
      <c r="P31" s="148"/>
      <c r="Q31" s="147">
        <v>0</v>
      </c>
      <c r="R31" s="148">
        <f t="shared" si="25"/>
        <v>0</v>
      </c>
      <c r="S31" s="147">
        <v>0</v>
      </c>
      <c r="T31" s="148">
        <f t="shared" si="26"/>
        <v>0</v>
      </c>
      <c r="U31" s="147">
        <v>0</v>
      </c>
      <c r="V31" s="148">
        <f t="shared" si="27"/>
        <v>0</v>
      </c>
      <c r="X31" s="148">
        <f t="shared" si="28"/>
        <v>0</v>
      </c>
      <c r="Z31" s="148">
        <f t="shared" si="29"/>
        <v>0</v>
      </c>
      <c r="AA31" s="1630">
        <v>2.6</v>
      </c>
      <c r="AB31" s="148">
        <f t="shared" si="30"/>
        <v>6.0889929742388755</v>
      </c>
      <c r="AC31" s="1630">
        <v>0</v>
      </c>
      <c r="AD31" s="148">
        <f t="shared" si="31"/>
        <v>0</v>
      </c>
      <c r="AE31" s="1630">
        <v>32.9</v>
      </c>
      <c r="AF31" s="148">
        <f t="shared" si="32"/>
        <v>1.426465487339577</v>
      </c>
      <c r="AH31" s="148"/>
      <c r="AJ31" s="148"/>
      <c r="AL31" s="148"/>
      <c r="AM31" s="147">
        <v>24</v>
      </c>
      <c r="AN31" s="148">
        <f t="shared" si="33"/>
        <v>4.6993677392320841</v>
      </c>
      <c r="AO31" s="147">
        <v>6.14</v>
      </c>
      <c r="AP31" s="148">
        <f t="shared" si="34"/>
        <v>6.0249239525071143</v>
      </c>
    </row>
    <row r="32" spans="1:42" s="147" customFormat="1" ht="12.75" customHeight="1" thickBot="1">
      <c r="A32" s="147" t="s">
        <v>221</v>
      </c>
      <c r="B32" s="1792">
        <f t="shared" si="35"/>
        <v>0</v>
      </c>
      <c r="C32" s="147">
        <v>0</v>
      </c>
      <c r="D32" s="148">
        <f t="shared" si="20"/>
        <v>0</v>
      </c>
      <c r="E32" s="147">
        <v>0</v>
      </c>
      <c r="F32" s="148">
        <f t="shared" si="21"/>
        <v>0</v>
      </c>
      <c r="H32" s="148">
        <f t="shared" si="22"/>
        <v>0</v>
      </c>
      <c r="J32" s="148"/>
      <c r="L32" s="148">
        <f t="shared" si="23"/>
        <v>0</v>
      </c>
      <c r="M32" s="147">
        <v>0</v>
      </c>
      <c r="N32" s="148">
        <f t="shared" si="24"/>
        <v>0</v>
      </c>
      <c r="P32" s="148"/>
      <c r="Q32" s="147">
        <v>0</v>
      </c>
      <c r="R32" s="148">
        <f t="shared" si="25"/>
        <v>0</v>
      </c>
      <c r="S32" s="147">
        <v>0</v>
      </c>
      <c r="T32" s="148">
        <f t="shared" si="26"/>
        <v>0</v>
      </c>
      <c r="U32" s="147">
        <v>0</v>
      </c>
      <c r="V32" s="148">
        <f t="shared" si="27"/>
        <v>0</v>
      </c>
      <c r="X32" s="148">
        <f t="shared" si="28"/>
        <v>0</v>
      </c>
      <c r="Z32" s="148">
        <f t="shared" si="29"/>
        <v>0</v>
      </c>
      <c r="AA32" s="1630">
        <v>0</v>
      </c>
      <c r="AB32" s="148">
        <f t="shared" si="30"/>
        <v>0</v>
      </c>
      <c r="AC32" s="1630">
        <v>0</v>
      </c>
      <c r="AD32" s="148">
        <f t="shared" si="31"/>
        <v>0</v>
      </c>
      <c r="AE32" s="1630">
        <v>0</v>
      </c>
      <c r="AF32" s="148">
        <f t="shared" si="32"/>
        <v>0</v>
      </c>
      <c r="AH32" s="148"/>
      <c r="AJ32" s="148"/>
      <c r="AL32" s="148"/>
      <c r="AM32" s="147">
        <v>0</v>
      </c>
      <c r="AN32" s="148">
        <f t="shared" si="33"/>
        <v>0</v>
      </c>
      <c r="AP32" s="148">
        <f t="shared" si="34"/>
        <v>0</v>
      </c>
    </row>
    <row r="33" spans="1:42" s="147" customFormat="1" ht="12.75" customHeight="1" thickBot="1">
      <c r="A33" s="67" t="s">
        <v>222</v>
      </c>
      <c r="B33" s="1798">
        <f>SUM(B26:B32)</f>
        <v>1673.73</v>
      </c>
      <c r="C33" s="67">
        <v>379.9</v>
      </c>
      <c r="D33" s="209">
        <f t="shared" si="20"/>
        <v>12.342430149447694</v>
      </c>
      <c r="E33" s="67">
        <v>3.2</v>
      </c>
      <c r="F33" s="209">
        <f t="shared" si="21"/>
        <v>14.883720930232558</v>
      </c>
      <c r="G33" s="67">
        <v>167.4</v>
      </c>
      <c r="H33" s="209">
        <f t="shared" si="22"/>
        <v>10.686925434116446</v>
      </c>
      <c r="I33" s="67"/>
      <c r="J33" s="209"/>
      <c r="K33" s="67">
        <v>378</v>
      </c>
      <c r="L33" s="209">
        <f t="shared" si="23"/>
        <v>13.579049466537343</v>
      </c>
      <c r="M33" s="67">
        <v>66</v>
      </c>
      <c r="N33" s="209">
        <f t="shared" si="24"/>
        <v>10.824995899622765</v>
      </c>
      <c r="O33" s="67"/>
      <c r="P33" s="209"/>
      <c r="Q33" s="67">
        <v>143.9</v>
      </c>
      <c r="R33" s="209">
        <f t="shared" si="25"/>
        <v>13.584442556405174</v>
      </c>
      <c r="S33" s="67">
        <v>69.7</v>
      </c>
      <c r="T33" s="209">
        <f t="shared" si="26"/>
        <v>10.315228651768535</v>
      </c>
      <c r="U33" s="67">
        <v>22</v>
      </c>
      <c r="V33" s="209">
        <f t="shared" si="27"/>
        <v>8.7684336388999604</v>
      </c>
      <c r="W33" s="67">
        <f>SUM(W26:W32)</f>
        <v>0</v>
      </c>
      <c r="X33" s="209">
        <f t="shared" si="28"/>
        <v>0</v>
      </c>
      <c r="Y33" s="67">
        <f>SUM(Y26:Y32)</f>
        <v>0</v>
      </c>
      <c r="Z33" s="209">
        <f t="shared" si="29"/>
        <v>0</v>
      </c>
      <c r="AA33" s="1636">
        <f>SUM(AA26:AA32)</f>
        <v>5.6</v>
      </c>
      <c r="AB33" s="209">
        <f t="shared" si="30"/>
        <v>13.114754098360654</v>
      </c>
      <c r="AC33" s="1636">
        <f>SUM(AC26:AC32)</f>
        <v>190.39999999999998</v>
      </c>
      <c r="AD33" s="209">
        <f t="shared" si="31"/>
        <v>10.887465690759376</v>
      </c>
      <c r="AE33" s="1636">
        <f>SUM(AE26:AE32)</f>
        <v>180.9</v>
      </c>
      <c r="AF33" s="209">
        <f t="shared" si="32"/>
        <v>7.8433922996878263</v>
      </c>
      <c r="AG33" s="67"/>
      <c r="AH33" s="209"/>
      <c r="AI33" s="67"/>
      <c r="AJ33" s="209"/>
      <c r="AK33" s="67"/>
      <c r="AL33" s="209"/>
      <c r="AM33" s="67">
        <v>59.8</v>
      </c>
      <c r="AN33" s="209">
        <f t="shared" si="33"/>
        <v>11.709257950253276</v>
      </c>
      <c r="AO33" s="67">
        <f>SUM(AO26:AO32)</f>
        <v>6.93</v>
      </c>
      <c r="AP33" s="209">
        <f t="shared" si="34"/>
        <v>6.8001177509567263</v>
      </c>
    </row>
    <row r="34" spans="1:42" s="147" customFormat="1" ht="12.75" customHeight="1">
      <c r="A34" s="147" t="s">
        <v>223</v>
      </c>
      <c r="B34" s="1792">
        <f>C34+E34+G34+I34+K34+M34+O34+Q34+S34+U34++W34+Y34+AA34+AC34+AE34+AG34+AI34+AK34+AM34+AO34</f>
        <v>306.79999999999995</v>
      </c>
      <c r="C34" s="147">
        <v>84.1</v>
      </c>
      <c r="D34" s="148">
        <f t="shared" si="20"/>
        <v>2.7322936972059777</v>
      </c>
      <c r="E34" s="147">
        <v>0.3</v>
      </c>
      <c r="F34" s="148">
        <f t="shared" si="21"/>
        <v>1.3953488372093024</v>
      </c>
      <c r="G34" s="147">
        <v>8.1</v>
      </c>
      <c r="H34" s="148">
        <f t="shared" si="22"/>
        <v>0.51710929519918281</v>
      </c>
      <c r="J34" s="148"/>
      <c r="K34" s="147">
        <v>89</v>
      </c>
      <c r="L34" s="148">
        <f t="shared" si="23"/>
        <v>3.1971836045550885</v>
      </c>
      <c r="M34" s="147">
        <v>6.1</v>
      </c>
      <c r="N34" s="148">
        <f t="shared" si="24"/>
        <v>1.0004920452681647</v>
      </c>
      <c r="P34" s="148"/>
      <c r="Q34" s="147">
        <v>38</v>
      </c>
      <c r="R34" s="148">
        <f t="shared" si="25"/>
        <v>3.5872746153119985</v>
      </c>
      <c r="S34" s="147">
        <v>12.5</v>
      </c>
      <c r="T34" s="148">
        <f t="shared" si="26"/>
        <v>1.8499334023975138</v>
      </c>
      <c r="U34" s="147">
        <v>0</v>
      </c>
      <c r="V34" s="148">
        <f t="shared" si="27"/>
        <v>0</v>
      </c>
      <c r="X34" s="148">
        <f t="shared" si="28"/>
        <v>0</v>
      </c>
      <c r="Z34" s="148">
        <f t="shared" si="29"/>
        <v>0</v>
      </c>
      <c r="AA34" s="1630">
        <v>0.6</v>
      </c>
      <c r="AB34" s="148">
        <f t="shared" si="30"/>
        <v>1.4051522248243558</v>
      </c>
      <c r="AC34" s="1630">
        <v>0</v>
      </c>
      <c r="AD34" s="148">
        <f t="shared" si="31"/>
        <v>0</v>
      </c>
      <c r="AE34" s="1630">
        <v>49.2</v>
      </c>
      <c r="AF34" s="148">
        <f t="shared" si="32"/>
        <v>2.1331945889698236</v>
      </c>
      <c r="AH34" s="148"/>
      <c r="AJ34" s="148"/>
      <c r="AL34" s="148"/>
      <c r="AM34" s="147">
        <v>18.899999999999999</v>
      </c>
      <c r="AN34" s="148">
        <f t="shared" si="33"/>
        <v>3.7007520946452663</v>
      </c>
      <c r="AP34" s="148">
        <f t="shared" si="34"/>
        <v>0</v>
      </c>
    </row>
    <row r="35" spans="1:42" s="147" customFormat="1" ht="12.75" customHeight="1">
      <c r="A35" s="147" t="s">
        <v>224</v>
      </c>
      <c r="B35" s="1792">
        <f>C35+E35+G35+I35+K35+M35+O35+Q35+S35+U35++W35+Y35+AA35+AC35+AE35+AG35+AI35+AK35+AM35+AO35</f>
        <v>229.94999999999996</v>
      </c>
      <c r="C35" s="147">
        <v>31.4</v>
      </c>
      <c r="D35" s="148">
        <f t="shared" si="20"/>
        <v>1.0201429499675114</v>
      </c>
      <c r="E35" s="147">
        <v>0.05</v>
      </c>
      <c r="F35" s="148">
        <f t="shared" si="21"/>
        <v>0.23255813953488372</v>
      </c>
      <c r="H35" s="148">
        <f t="shared" si="22"/>
        <v>0</v>
      </c>
      <c r="J35" s="148"/>
      <c r="K35" s="147">
        <v>30.5</v>
      </c>
      <c r="L35" s="148">
        <f t="shared" si="23"/>
        <v>1.0956640442576426</v>
      </c>
      <c r="M35" s="147">
        <v>22.8</v>
      </c>
      <c r="N35" s="148">
        <f t="shared" si="24"/>
        <v>3.7395440380515002</v>
      </c>
      <c r="P35" s="148"/>
      <c r="Q35" s="147">
        <v>0</v>
      </c>
      <c r="R35" s="148">
        <f t="shared" si="25"/>
        <v>0</v>
      </c>
      <c r="S35" s="147">
        <v>10.1</v>
      </c>
      <c r="T35" s="148">
        <f t="shared" si="26"/>
        <v>1.4947461891371909</v>
      </c>
      <c r="U35" s="147">
        <v>9.6</v>
      </c>
      <c r="V35" s="148">
        <f t="shared" si="27"/>
        <v>3.8262255878836187</v>
      </c>
      <c r="X35" s="148">
        <f t="shared" si="28"/>
        <v>0</v>
      </c>
      <c r="Z35" s="148">
        <f t="shared" si="29"/>
        <v>0</v>
      </c>
      <c r="AA35" s="1630">
        <v>0.1</v>
      </c>
      <c r="AB35" s="148">
        <f t="shared" si="30"/>
        <v>0.23419203747072601</v>
      </c>
      <c r="AC35" s="1630">
        <v>58.3</v>
      </c>
      <c r="AD35" s="148">
        <f t="shared" si="31"/>
        <v>3.3337145471180238</v>
      </c>
      <c r="AE35" s="1630">
        <v>60.1</v>
      </c>
      <c r="AF35" s="148">
        <f t="shared" si="32"/>
        <v>2.6057925771765524</v>
      </c>
      <c r="AH35" s="148"/>
      <c r="AJ35" s="148"/>
      <c r="AL35" s="148"/>
      <c r="AM35" s="147">
        <v>7</v>
      </c>
      <c r="AN35" s="148">
        <f t="shared" si="33"/>
        <v>1.3706489239426913</v>
      </c>
      <c r="AP35" s="148">
        <f t="shared" si="34"/>
        <v>0</v>
      </c>
    </row>
    <row r="36" spans="1:42" s="147" customFormat="1" ht="12.75" customHeight="1">
      <c r="A36" s="147" t="s">
        <v>225</v>
      </c>
      <c r="B36" s="1792">
        <f>C36+E36+G36+I36+K36+M36+O36+Q36+S36+U36++W36+Y36+AA36+AC36+AE36+AG36+AI36+AK36+AM36+AO36</f>
        <v>593.43999999999994</v>
      </c>
      <c r="C36" s="147">
        <v>47.2</v>
      </c>
      <c r="D36" s="148">
        <f t="shared" si="20"/>
        <v>1.5334632878492527</v>
      </c>
      <c r="E36" s="147">
        <v>7.0000000000000007E-2</v>
      </c>
      <c r="F36" s="148">
        <f t="shared" si="21"/>
        <v>0.32558139534883723</v>
      </c>
      <c r="G36" s="147">
        <v>88.8</v>
      </c>
      <c r="H36" s="148">
        <f t="shared" si="22"/>
        <v>5.6690500510725226</v>
      </c>
      <c r="J36" s="148"/>
      <c r="K36" s="147">
        <v>50.1</v>
      </c>
      <c r="L36" s="148">
        <f t="shared" si="23"/>
        <v>1.7997629054855051</v>
      </c>
      <c r="M36" s="147">
        <v>44.4</v>
      </c>
      <c r="N36" s="148">
        <f t="shared" si="24"/>
        <v>7.2822699688371326</v>
      </c>
      <c r="P36" s="148"/>
      <c r="Q36" s="147">
        <v>80.3</v>
      </c>
      <c r="R36" s="148">
        <f t="shared" si="25"/>
        <v>7.5804776739356177</v>
      </c>
      <c r="S36" s="147">
        <v>39.700000000000003</v>
      </c>
      <c r="T36" s="148">
        <f t="shared" si="26"/>
        <v>5.8753884860145034</v>
      </c>
      <c r="U36" s="147">
        <v>46.7</v>
      </c>
      <c r="V36" s="148">
        <f t="shared" si="27"/>
        <v>18.612993224392188</v>
      </c>
      <c r="X36" s="148">
        <f t="shared" si="28"/>
        <v>0</v>
      </c>
      <c r="Z36" s="148">
        <f t="shared" si="29"/>
        <v>0</v>
      </c>
      <c r="AA36" s="1630">
        <v>0.6</v>
      </c>
      <c r="AB36" s="148">
        <f t="shared" si="30"/>
        <v>1.4051522248243558</v>
      </c>
      <c r="AC36" s="1630">
        <v>72.7</v>
      </c>
      <c r="AD36" s="148">
        <f t="shared" si="31"/>
        <v>4.1571363220494053</v>
      </c>
      <c r="AE36" s="1630">
        <v>81.3</v>
      </c>
      <c r="AF36" s="148">
        <f t="shared" si="32"/>
        <v>3.5249739854318425</v>
      </c>
      <c r="AH36" s="148"/>
      <c r="AJ36" s="148"/>
      <c r="AL36" s="148"/>
      <c r="AM36" s="147">
        <v>34.4</v>
      </c>
      <c r="AN36" s="148">
        <f t="shared" si="33"/>
        <v>6.7357604262326536</v>
      </c>
      <c r="AO36" s="147">
        <v>7.17</v>
      </c>
      <c r="AP36" s="148">
        <f t="shared" si="34"/>
        <v>7.035619664409773</v>
      </c>
    </row>
    <row r="37" spans="1:42" s="147" customFormat="1" ht="12.75" customHeight="1" thickBot="1">
      <c r="A37" s="147" t="s">
        <v>226</v>
      </c>
      <c r="B37" s="1792">
        <f>C37+E37+G37+I37+K37+M37+O37+Q37+S37+U37++W37+Y37+AA37+AC37+AE37+AG37+AI37+AK37+AM37+AO37</f>
        <v>146.66</v>
      </c>
      <c r="C37" s="147">
        <v>50.9</v>
      </c>
      <c r="D37" s="148">
        <f t="shared" si="20"/>
        <v>1.6536712150747239</v>
      </c>
      <c r="E37" s="147">
        <v>0</v>
      </c>
      <c r="F37" s="148">
        <f t="shared" si="21"/>
        <v>0</v>
      </c>
      <c r="G37" s="147">
        <v>0</v>
      </c>
      <c r="H37" s="148">
        <f t="shared" si="22"/>
        <v>0</v>
      </c>
      <c r="J37" s="148"/>
      <c r="K37" s="147">
        <v>51</v>
      </c>
      <c r="L37" s="148">
        <f t="shared" si="23"/>
        <v>1.8320939756439274</v>
      </c>
      <c r="M37" s="147">
        <v>0</v>
      </c>
      <c r="N37" s="148">
        <f t="shared" si="24"/>
        <v>0</v>
      </c>
      <c r="P37" s="148"/>
      <c r="Q37" s="147">
        <v>10.199999999999999</v>
      </c>
      <c r="R37" s="148">
        <f t="shared" si="25"/>
        <v>0.96290002832058896</v>
      </c>
      <c r="S37" s="147">
        <v>0</v>
      </c>
      <c r="T37" s="148">
        <f t="shared" si="26"/>
        <v>0</v>
      </c>
      <c r="U37" s="147">
        <v>32.799999999999997</v>
      </c>
      <c r="V37" s="148">
        <f t="shared" si="27"/>
        <v>13.07293742526903</v>
      </c>
      <c r="X37" s="148">
        <f t="shared" si="28"/>
        <v>0</v>
      </c>
      <c r="Z37" s="148">
        <f t="shared" si="29"/>
        <v>0</v>
      </c>
      <c r="AA37" s="1630">
        <v>0</v>
      </c>
      <c r="AB37" s="148">
        <f t="shared" si="30"/>
        <v>0</v>
      </c>
      <c r="AC37" s="1630">
        <v>0</v>
      </c>
      <c r="AD37" s="148">
        <f t="shared" si="31"/>
        <v>0</v>
      </c>
      <c r="AE37" s="1630">
        <v>0</v>
      </c>
      <c r="AF37" s="148">
        <f t="shared" si="32"/>
        <v>0</v>
      </c>
      <c r="AH37" s="148"/>
      <c r="AJ37" s="148"/>
      <c r="AL37" s="148"/>
      <c r="AM37" s="147">
        <v>0</v>
      </c>
      <c r="AN37" s="148">
        <f t="shared" si="33"/>
        <v>0</v>
      </c>
      <c r="AO37" s="147">
        <v>1.76</v>
      </c>
      <c r="AP37" s="148">
        <f t="shared" si="34"/>
        <v>1.7270140319890099</v>
      </c>
    </row>
    <row r="38" spans="1:42" s="147" customFormat="1" ht="12.75" customHeight="1" thickBot="1">
      <c r="A38" s="67" t="s">
        <v>227</v>
      </c>
      <c r="B38" s="1798">
        <f>SUM(B34:B37)</f>
        <v>1276.8499999999999</v>
      </c>
      <c r="C38" s="67">
        <v>213.6</v>
      </c>
      <c r="D38" s="209">
        <f t="shared" si="20"/>
        <v>6.9395711500974659</v>
      </c>
      <c r="E38" s="67">
        <v>0.42</v>
      </c>
      <c r="F38" s="209">
        <f t="shared" si="21"/>
        <v>1.9534883720930232</v>
      </c>
      <c r="G38" s="67">
        <v>96.9</v>
      </c>
      <c r="H38" s="209">
        <f t="shared" si="22"/>
        <v>6.1861593462717055</v>
      </c>
      <c r="I38" s="67"/>
      <c r="J38" s="209"/>
      <c r="K38" s="67">
        <v>220.6</v>
      </c>
      <c r="L38" s="209">
        <f t="shared" si="23"/>
        <v>7.9247045299421641</v>
      </c>
      <c r="M38" s="67">
        <v>73.3</v>
      </c>
      <c r="N38" s="209">
        <f t="shared" si="24"/>
        <v>12.022306052156798</v>
      </c>
      <c r="O38" s="67"/>
      <c r="P38" s="209"/>
      <c r="Q38" s="67">
        <v>128.5</v>
      </c>
      <c r="R38" s="209">
        <f t="shared" si="25"/>
        <v>12.130652317568206</v>
      </c>
      <c r="S38" s="67">
        <v>62.3</v>
      </c>
      <c r="T38" s="209">
        <f t="shared" si="26"/>
        <v>9.2200680775492074</v>
      </c>
      <c r="U38" s="67">
        <v>89.1</v>
      </c>
      <c r="V38" s="209">
        <f t="shared" si="27"/>
        <v>35.512156237544836</v>
      </c>
      <c r="W38" s="67">
        <f>SUM(W34:W37)</f>
        <v>0</v>
      </c>
      <c r="X38" s="209">
        <f t="shared" si="28"/>
        <v>0</v>
      </c>
      <c r="Y38" s="67">
        <f>SUM(Y34:Y37)</f>
        <v>0</v>
      </c>
      <c r="Z38" s="209">
        <f t="shared" si="29"/>
        <v>0</v>
      </c>
      <c r="AA38" s="1636">
        <f>SUM(AA34:AA37)</f>
        <v>1.2999999999999998</v>
      </c>
      <c r="AB38" s="209">
        <f t="shared" si="30"/>
        <v>3.0444964871194373</v>
      </c>
      <c r="AC38" s="1636">
        <f>SUM(AC34:AC37)</f>
        <v>131</v>
      </c>
      <c r="AD38" s="209">
        <f t="shared" si="31"/>
        <v>7.4908508691674296</v>
      </c>
      <c r="AE38" s="1636">
        <f>SUM(AE34:AE37)</f>
        <v>190.60000000000002</v>
      </c>
      <c r="AF38" s="209">
        <f t="shared" si="32"/>
        <v>8.2639611515782203</v>
      </c>
      <c r="AG38" s="67"/>
      <c r="AH38" s="209"/>
      <c r="AI38" s="67"/>
      <c r="AJ38" s="209"/>
      <c r="AK38" s="67"/>
      <c r="AL38" s="209"/>
      <c r="AM38" s="67">
        <v>60.3</v>
      </c>
      <c r="AN38" s="209">
        <f t="shared" si="33"/>
        <v>11.807161444820611</v>
      </c>
      <c r="AO38" s="67">
        <f>SUM(AO34:AO37)</f>
        <v>8.93</v>
      </c>
      <c r="AP38" s="209">
        <f t="shared" si="34"/>
        <v>8.7626336963987832</v>
      </c>
    </row>
    <row r="39" spans="1:42" s="147" customFormat="1" ht="12.75" customHeight="1">
      <c r="A39" s="147" t="s">
        <v>228</v>
      </c>
      <c r="B39" s="1792">
        <f t="shared" ref="B39:B45" si="36">C39+E39+G39+I39+K39+M39+O39+Q39+S39+U39++W39+Y39+AA39+AC39+AE39+AG39+AI39+AK39+AM39+AO39</f>
        <v>1898.4</v>
      </c>
      <c r="C39" s="147">
        <v>342.7</v>
      </c>
      <c r="D39" s="148">
        <f t="shared" si="20"/>
        <v>11.133853151397011</v>
      </c>
      <c r="E39" s="147">
        <v>2.4</v>
      </c>
      <c r="F39" s="148">
        <f t="shared" si="21"/>
        <v>11.162790697674419</v>
      </c>
      <c r="G39" s="147">
        <v>299</v>
      </c>
      <c r="H39" s="148">
        <f t="shared" si="22"/>
        <v>19.088355464759957</v>
      </c>
      <c r="J39" s="148"/>
      <c r="K39" s="147">
        <v>315.7</v>
      </c>
      <c r="L39" s="148">
        <f t="shared" si="23"/>
        <v>11.341020943348781</v>
      </c>
      <c r="M39" s="147">
        <v>72.2</v>
      </c>
      <c r="N39" s="148">
        <f t="shared" si="24"/>
        <v>11.841889453829751</v>
      </c>
      <c r="P39" s="148"/>
      <c r="Q39" s="147">
        <v>159.30000000000001</v>
      </c>
      <c r="R39" s="148">
        <f t="shared" si="25"/>
        <v>15.038232795242143</v>
      </c>
      <c r="S39" s="147">
        <v>74.7</v>
      </c>
      <c r="T39" s="148">
        <f t="shared" si="26"/>
        <v>11.055202012727541</v>
      </c>
      <c r="U39" s="147">
        <v>0</v>
      </c>
      <c r="V39" s="148">
        <f t="shared" si="27"/>
        <v>0</v>
      </c>
      <c r="X39" s="148">
        <f t="shared" si="28"/>
        <v>0</v>
      </c>
      <c r="Z39" s="148">
        <f t="shared" si="29"/>
        <v>0</v>
      </c>
      <c r="AA39" s="1630">
        <v>3.9</v>
      </c>
      <c r="AB39" s="148">
        <f t="shared" si="30"/>
        <v>9.1334894613583124</v>
      </c>
      <c r="AC39" s="1630">
        <v>249.8</v>
      </c>
      <c r="AD39" s="148">
        <f t="shared" si="31"/>
        <v>14.284080512351327</v>
      </c>
      <c r="AE39" s="1630">
        <v>299.8</v>
      </c>
      <c r="AF39" s="148">
        <f t="shared" si="32"/>
        <v>12.9986125563649</v>
      </c>
      <c r="AH39" s="148"/>
      <c r="AJ39" s="148"/>
      <c r="AL39" s="148"/>
      <c r="AM39" s="147">
        <v>69.2</v>
      </c>
      <c r="AN39" s="148">
        <f t="shared" si="33"/>
        <v>13.549843648119179</v>
      </c>
      <c r="AO39" s="147">
        <v>9.6999999999999993</v>
      </c>
      <c r="AP39" s="148">
        <f t="shared" si="34"/>
        <v>9.5182023353939744</v>
      </c>
    </row>
    <row r="40" spans="1:42" s="147" customFormat="1" ht="12.75" customHeight="1">
      <c r="A40" s="147" t="s">
        <v>229</v>
      </c>
      <c r="B40" s="1792">
        <f t="shared" si="36"/>
        <v>524.1</v>
      </c>
      <c r="C40" s="147">
        <v>157.19999999999999</v>
      </c>
      <c r="D40" s="148">
        <f t="shared" si="20"/>
        <v>5.1072124756335278</v>
      </c>
      <c r="E40" s="147">
        <v>0.5</v>
      </c>
      <c r="F40" s="148">
        <f t="shared" si="21"/>
        <v>2.3255813953488373</v>
      </c>
      <c r="G40" s="147">
        <v>39</v>
      </c>
      <c r="H40" s="148">
        <f t="shared" si="22"/>
        <v>2.4897854954034728</v>
      </c>
      <c r="J40" s="148"/>
      <c r="K40" s="147">
        <v>168.7</v>
      </c>
      <c r="L40" s="148">
        <f t="shared" si="23"/>
        <v>6.060279484139814</v>
      </c>
      <c r="M40" s="147">
        <v>40.799999999999997</v>
      </c>
      <c r="N40" s="148">
        <f t="shared" si="24"/>
        <v>6.6918156470395269</v>
      </c>
      <c r="P40" s="148"/>
      <c r="Q40" s="147">
        <v>35.6</v>
      </c>
      <c r="R40" s="148">
        <f t="shared" si="25"/>
        <v>3.3607099027659779</v>
      </c>
      <c r="S40" s="147">
        <v>0</v>
      </c>
      <c r="T40" s="148">
        <f t="shared" si="26"/>
        <v>0</v>
      </c>
      <c r="U40" s="147">
        <v>1.1000000000000001</v>
      </c>
      <c r="V40" s="148">
        <f t="shared" si="27"/>
        <v>0.43842168194499798</v>
      </c>
      <c r="X40" s="148">
        <f t="shared" si="28"/>
        <v>0</v>
      </c>
      <c r="Z40" s="148">
        <f t="shared" si="29"/>
        <v>0</v>
      </c>
      <c r="AA40" s="1630">
        <v>1.6</v>
      </c>
      <c r="AB40" s="148">
        <f t="shared" si="30"/>
        <v>3.7470725995316161</v>
      </c>
      <c r="AC40" s="1630">
        <v>4.3</v>
      </c>
      <c r="AD40" s="148">
        <f t="shared" si="31"/>
        <v>0.24588289112534309</v>
      </c>
      <c r="AE40" s="1630">
        <v>36.700000000000003</v>
      </c>
      <c r="AF40" s="148">
        <f t="shared" si="32"/>
        <v>1.5912244190079781</v>
      </c>
      <c r="AH40" s="148"/>
      <c r="AJ40" s="148"/>
      <c r="AL40" s="148"/>
      <c r="AM40" s="147">
        <v>38.6</v>
      </c>
      <c r="AN40" s="148">
        <f t="shared" si="33"/>
        <v>7.5581497805982698</v>
      </c>
      <c r="AP40" s="148">
        <f t="shared" si="34"/>
        <v>0</v>
      </c>
    </row>
    <row r="41" spans="1:42" s="147" customFormat="1" ht="12.75" customHeight="1">
      <c r="A41" s="147" t="s">
        <v>43</v>
      </c>
      <c r="B41" s="1792">
        <f t="shared" si="36"/>
        <v>17.100000000000001</v>
      </c>
      <c r="C41" s="147">
        <v>0</v>
      </c>
      <c r="D41" s="148">
        <f t="shared" si="20"/>
        <v>0</v>
      </c>
      <c r="E41" s="147">
        <v>0</v>
      </c>
      <c r="F41" s="148">
        <f t="shared" si="21"/>
        <v>0</v>
      </c>
      <c r="H41" s="148">
        <f t="shared" si="22"/>
        <v>0</v>
      </c>
      <c r="J41" s="148"/>
      <c r="K41" s="147">
        <v>1.5</v>
      </c>
      <c r="L41" s="148">
        <f t="shared" si="23"/>
        <v>5.388511693070374E-2</v>
      </c>
      <c r="M41" s="147">
        <v>0</v>
      </c>
      <c r="N41" s="148">
        <f t="shared" si="24"/>
        <v>0</v>
      </c>
      <c r="P41" s="148"/>
      <c r="Q41" s="147">
        <v>0</v>
      </c>
      <c r="R41" s="148">
        <f t="shared" si="25"/>
        <v>0</v>
      </c>
      <c r="S41" s="147">
        <v>0</v>
      </c>
      <c r="T41" s="148">
        <f t="shared" si="26"/>
        <v>0</v>
      </c>
      <c r="U41" s="147">
        <v>4</v>
      </c>
      <c r="V41" s="148">
        <f t="shared" si="27"/>
        <v>1.5942606616181747</v>
      </c>
      <c r="X41" s="148">
        <f t="shared" si="28"/>
        <v>0</v>
      </c>
      <c r="Z41" s="148">
        <f t="shared" si="29"/>
        <v>0</v>
      </c>
      <c r="AA41" s="1630">
        <v>0.7</v>
      </c>
      <c r="AB41" s="148">
        <f t="shared" si="30"/>
        <v>1.6393442622950818</v>
      </c>
      <c r="AC41" s="1630">
        <v>0</v>
      </c>
      <c r="AD41" s="148">
        <f t="shared" si="31"/>
        <v>0</v>
      </c>
      <c r="AE41" s="1630">
        <v>0</v>
      </c>
      <c r="AF41" s="148">
        <f t="shared" si="32"/>
        <v>0</v>
      </c>
      <c r="AH41" s="148"/>
      <c r="AJ41" s="148"/>
      <c r="AL41" s="148"/>
      <c r="AM41" s="147">
        <v>10.9</v>
      </c>
      <c r="AN41" s="148">
        <f t="shared" si="33"/>
        <v>2.1342961815679051</v>
      </c>
      <c r="AP41" s="148">
        <f t="shared" si="34"/>
        <v>0</v>
      </c>
    </row>
    <row r="42" spans="1:42" s="147" customFormat="1" ht="12.75" customHeight="1">
      <c r="A42" s="147" t="s">
        <v>230</v>
      </c>
      <c r="B42" s="1792">
        <f t="shared" si="36"/>
        <v>699.24999999999989</v>
      </c>
      <c r="C42" s="147">
        <v>176</v>
      </c>
      <c r="D42" s="148">
        <f t="shared" si="20"/>
        <v>5.7179987004548405</v>
      </c>
      <c r="E42" s="147">
        <v>1</v>
      </c>
      <c r="F42" s="148">
        <f t="shared" si="21"/>
        <v>4.6511627906976747</v>
      </c>
      <c r="H42" s="148">
        <f t="shared" si="22"/>
        <v>0</v>
      </c>
      <c r="J42" s="148"/>
      <c r="K42" s="147">
        <v>175.9</v>
      </c>
      <c r="L42" s="148">
        <f t="shared" si="23"/>
        <v>6.3189280454071923</v>
      </c>
      <c r="M42" s="147">
        <v>17.7</v>
      </c>
      <c r="N42" s="148">
        <f t="shared" si="24"/>
        <v>2.9030670821715594</v>
      </c>
      <c r="P42" s="148"/>
      <c r="Q42" s="147">
        <v>68.8</v>
      </c>
      <c r="R42" s="148">
        <f t="shared" si="25"/>
        <v>6.4948550929859339</v>
      </c>
      <c r="S42" s="147">
        <v>29.7</v>
      </c>
      <c r="T42" s="148">
        <f t="shared" si="26"/>
        <v>4.3954417640964927</v>
      </c>
      <c r="U42" s="147">
        <v>2.8</v>
      </c>
      <c r="V42" s="148">
        <f t="shared" si="27"/>
        <v>1.1159824631327222</v>
      </c>
      <c r="X42" s="148">
        <f t="shared" si="28"/>
        <v>0</v>
      </c>
      <c r="Z42" s="148">
        <f t="shared" si="29"/>
        <v>0</v>
      </c>
      <c r="AA42" s="1630">
        <v>2.5</v>
      </c>
      <c r="AB42" s="148">
        <f t="shared" si="30"/>
        <v>5.8548009367681493</v>
      </c>
      <c r="AC42" s="1630">
        <v>79.3</v>
      </c>
      <c r="AD42" s="148">
        <f t="shared" si="31"/>
        <v>4.5345379688929555</v>
      </c>
      <c r="AE42" s="1630">
        <v>117.9</v>
      </c>
      <c r="AF42" s="148">
        <f t="shared" si="32"/>
        <v>5.1118626430801255</v>
      </c>
      <c r="AH42" s="148"/>
      <c r="AJ42" s="148"/>
      <c r="AL42" s="148"/>
      <c r="AM42" s="147">
        <v>18.3</v>
      </c>
      <c r="AN42" s="148">
        <f t="shared" si="33"/>
        <v>3.5832679011644641</v>
      </c>
      <c r="AO42" s="147">
        <v>9.35</v>
      </c>
      <c r="AP42" s="148">
        <f t="shared" si="34"/>
        <v>9.1747620449416143</v>
      </c>
    </row>
    <row r="43" spans="1:42" s="147" customFormat="1" ht="12.75" customHeight="1">
      <c r="A43" s="147" t="s">
        <v>231</v>
      </c>
      <c r="B43" s="1792">
        <f t="shared" si="36"/>
        <v>48</v>
      </c>
      <c r="C43" s="147">
        <v>0.6</v>
      </c>
      <c r="D43" s="148">
        <f t="shared" si="20"/>
        <v>1.9493177387914229E-2</v>
      </c>
      <c r="E43" s="147">
        <v>0</v>
      </c>
      <c r="F43" s="148">
        <f t="shared" si="21"/>
        <v>0</v>
      </c>
      <c r="H43" s="148">
        <f t="shared" si="22"/>
        <v>0</v>
      </c>
      <c r="J43" s="148"/>
      <c r="K43" s="147">
        <v>1.4</v>
      </c>
      <c r="L43" s="148">
        <f t="shared" si="23"/>
        <v>5.0292775801990153E-2</v>
      </c>
      <c r="M43" s="147">
        <v>0</v>
      </c>
      <c r="N43" s="148">
        <f t="shared" si="24"/>
        <v>0</v>
      </c>
      <c r="P43" s="148"/>
      <c r="Q43" s="147">
        <v>0</v>
      </c>
      <c r="R43" s="148">
        <f t="shared" si="25"/>
        <v>0</v>
      </c>
      <c r="S43" s="147">
        <v>11.2</v>
      </c>
      <c r="T43" s="148">
        <f t="shared" si="26"/>
        <v>1.657540328548172</v>
      </c>
      <c r="U43" s="147">
        <v>0</v>
      </c>
      <c r="V43" s="148">
        <f t="shared" si="27"/>
        <v>0</v>
      </c>
      <c r="X43" s="148">
        <f t="shared" si="28"/>
        <v>0</v>
      </c>
      <c r="Z43" s="148">
        <f t="shared" si="29"/>
        <v>0</v>
      </c>
      <c r="AA43" s="1630">
        <v>0</v>
      </c>
      <c r="AB43" s="148">
        <f t="shared" si="30"/>
        <v>0</v>
      </c>
      <c r="AC43" s="1630">
        <v>0</v>
      </c>
      <c r="AD43" s="148">
        <f t="shared" si="31"/>
        <v>0</v>
      </c>
      <c r="AE43" s="1630">
        <v>29.6</v>
      </c>
      <c r="AF43" s="148">
        <f t="shared" si="32"/>
        <v>1.2833853624696498</v>
      </c>
      <c r="AH43" s="148"/>
      <c r="AJ43" s="148"/>
      <c r="AL43" s="148"/>
      <c r="AM43" s="147">
        <v>5.2</v>
      </c>
      <c r="AN43" s="148">
        <f t="shared" si="33"/>
        <v>1.018196343500285</v>
      </c>
      <c r="AP43" s="148">
        <f t="shared" si="34"/>
        <v>0</v>
      </c>
    </row>
    <row r="44" spans="1:42" s="147" customFormat="1" ht="12.75" customHeight="1">
      <c r="A44" s="147" t="s">
        <v>232</v>
      </c>
      <c r="B44" s="1792">
        <f t="shared" si="36"/>
        <v>23.5</v>
      </c>
      <c r="C44" s="147">
        <v>0</v>
      </c>
      <c r="D44" s="148">
        <f t="shared" si="20"/>
        <v>0</v>
      </c>
      <c r="E44" s="147">
        <v>0</v>
      </c>
      <c r="F44" s="148">
        <f t="shared" si="21"/>
        <v>0</v>
      </c>
      <c r="H44" s="148">
        <f t="shared" si="22"/>
        <v>0</v>
      </c>
      <c r="J44" s="148"/>
      <c r="K44" s="147">
        <v>22.3</v>
      </c>
      <c r="L44" s="148">
        <f t="shared" si="23"/>
        <v>0.80109207170312902</v>
      </c>
      <c r="M44" s="147">
        <v>0</v>
      </c>
      <c r="N44" s="148">
        <f t="shared" si="24"/>
        <v>0</v>
      </c>
      <c r="P44" s="148"/>
      <c r="Q44" s="147">
        <v>0</v>
      </c>
      <c r="R44" s="148">
        <f t="shared" si="25"/>
        <v>0</v>
      </c>
      <c r="S44" s="147">
        <v>0</v>
      </c>
      <c r="T44" s="148">
        <f t="shared" si="26"/>
        <v>0</v>
      </c>
      <c r="U44" s="147">
        <v>0</v>
      </c>
      <c r="V44" s="148">
        <f t="shared" si="27"/>
        <v>0</v>
      </c>
      <c r="X44" s="148">
        <f t="shared" si="28"/>
        <v>0</v>
      </c>
      <c r="Z44" s="148">
        <f t="shared" si="29"/>
        <v>0</v>
      </c>
      <c r="AA44" s="1630">
        <v>0</v>
      </c>
      <c r="AB44" s="148">
        <f t="shared" si="30"/>
        <v>0</v>
      </c>
      <c r="AC44" s="1630">
        <v>0</v>
      </c>
      <c r="AD44" s="148">
        <f t="shared" si="31"/>
        <v>0</v>
      </c>
      <c r="AE44" s="1630">
        <v>0</v>
      </c>
      <c r="AF44" s="148">
        <f t="shared" si="32"/>
        <v>0</v>
      </c>
      <c r="AH44" s="148"/>
      <c r="AJ44" s="148"/>
      <c r="AL44" s="148"/>
      <c r="AM44" s="147">
        <v>0</v>
      </c>
      <c r="AN44" s="148">
        <f t="shared" si="33"/>
        <v>0</v>
      </c>
      <c r="AO44" s="147">
        <v>1.2</v>
      </c>
      <c r="AP44" s="148">
        <f t="shared" si="34"/>
        <v>1.177509567265234</v>
      </c>
    </row>
    <row r="45" spans="1:42" s="147" customFormat="1" ht="12.75" customHeight="1" thickBot="1">
      <c r="A45" s="147" t="s">
        <v>233</v>
      </c>
      <c r="B45" s="1792">
        <f t="shared" si="36"/>
        <v>0</v>
      </c>
      <c r="C45" s="147">
        <v>0</v>
      </c>
      <c r="D45" s="148">
        <f t="shared" si="20"/>
        <v>0</v>
      </c>
      <c r="E45" s="147">
        <v>0</v>
      </c>
      <c r="F45" s="148">
        <f t="shared" si="21"/>
        <v>0</v>
      </c>
      <c r="H45" s="148">
        <f t="shared" si="22"/>
        <v>0</v>
      </c>
      <c r="J45" s="148"/>
      <c r="L45" s="148">
        <f t="shared" si="23"/>
        <v>0</v>
      </c>
      <c r="M45" s="147">
        <v>0</v>
      </c>
      <c r="N45" s="148">
        <f t="shared" si="24"/>
        <v>0</v>
      </c>
      <c r="P45" s="148"/>
      <c r="Q45" s="147">
        <v>0</v>
      </c>
      <c r="R45" s="148">
        <f t="shared" si="25"/>
        <v>0</v>
      </c>
      <c r="S45" s="147">
        <v>0</v>
      </c>
      <c r="T45" s="148">
        <f t="shared" si="26"/>
        <v>0</v>
      </c>
      <c r="U45" s="147">
        <v>0</v>
      </c>
      <c r="V45" s="148">
        <f t="shared" si="27"/>
        <v>0</v>
      </c>
      <c r="X45" s="148">
        <f t="shared" si="28"/>
        <v>0</v>
      </c>
      <c r="Z45" s="148">
        <f t="shared" si="29"/>
        <v>0</v>
      </c>
      <c r="AA45" s="1630">
        <v>0</v>
      </c>
      <c r="AB45" s="148">
        <f t="shared" si="30"/>
        <v>0</v>
      </c>
      <c r="AC45" s="1630">
        <v>0</v>
      </c>
      <c r="AD45" s="148">
        <f t="shared" si="31"/>
        <v>0</v>
      </c>
      <c r="AE45" s="1630">
        <v>0</v>
      </c>
      <c r="AF45" s="148">
        <f t="shared" si="32"/>
        <v>0</v>
      </c>
      <c r="AH45" s="148"/>
      <c r="AJ45" s="148"/>
      <c r="AL45" s="148"/>
      <c r="AM45" s="147">
        <v>0</v>
      </c>
      <c r="AN45" s="148">
        <f t="shared" si="33"/>
        <v>0</v>
      </c>
      <c r="AP45" s="148">
        <f t="shared" si="34"/>
        <v>0</v>
      </c>
    </row>
    <row r="46" spans="1:42" s="147" customFormat="1" ht="12.75" customHeight="1" thickBot="1">
      <c r="A46" s="67" t="s">
        <v>234</v>
      </c>
      <c r="B46" s="1798">
        <f>SUM(B39:B45)</f>
        <v>3210.35</v>
      </c>
      <c r="C46" s="67">
        <v>676.5</v>
      </c>
      <c r="D46" s="209">
        <f t="shared" si="20"/>
        <v>21.978557504873294</v>
      </c>
      <c r="E46" s="67">
        <v>3.9</v>
      </c>
      <c r="F46" s="209">
        <f t="shared" si="21"/>
        <v>18.139534883720927</v>
      </c>
      <c r="G46" s="67">
        <v>338</v>
      </c>
      <c r="H46" s="209">
        <f t="shared" si="22"/>
        <v>21.578140960163431</v>
      </c>
      <c r="I46" s="67"/>
      <c r="J46" s="209"/>
      <c r="K46" s="67">
        <v>685.5</v>
      </c>
      <c r="L46" s="209">
        <f t="shared" si="23"/>
        <v>24.625498437331611</v>
      </c>
      <c r="M46" s="67">
        <v>130.69999999999999</v>
      </c>
      <c r="N46" s="209">
        <f t="shared" si="24"/>
        <v>21.436772183040837</v>
      </c>
      <c r="O46" s="67"/>
      <c r="P46" s="209"/>
      <c r="Q46" s="67">
        <v>263.7</v>
      </c>
      <c r="R46" s="209">
        <f t="shared" si="25"/>
        <v>24.89379779099405</v>
      </c>
      <c r="S46" s="67">
        <v>115.6</v>
      </c>
      <c r="T46" s="209">
        <f t="shared" si="26"/>
        <v>17.108184105372203</v>
      </c>
      <c r="U46" s="67">
        <v>7.9</v>
      </c>
      <c r="V46" s="209">
        <f t="shared" si="27"/>
        <v>3.1486648066958951</v>
      </c>
      <c r="W46" s="67">
        <f>SUM(W39:W45)</f>
        <v>0</v>
      </c>
      <c r="X46" s="209">
        <f t="shared" si="28"/>
        <v>0</v>
      </c>
      <c r="Y46" s="67">
        <f>SUM(Y39:Y45)</f>
        <v>0</v>
      </c>
      <c r="Z46" s="209">
        <f t="shared" si="29"/>
        <v>0</v>
      </c>
      <c r="AA46" s="1636">
        <f>SUM(AA39:AA45)</f>
        <v>8.6999999999999993</v>
      </c>
      <c r="AB46" s="209">
        <f t="shared" si="30"/>
        <v>20.374707259953158</v>
      </c>
      <c r="AC46" s="1636">
        <f>SUM(AC39:AC45)</f>
        <v>333.40000000000003</v>
      </c>
      <c r="AD46" s="209">
        <f t="shared" si="31"/>
        <v>19.064501372369627</v>
      </c>
      <c r="AE46" s="1636">
        <f>SUM(AE39:AE45)</f>
        <v>484</v>
      </c>
      <c r="AF46" s="209">
        <f t="shared" si="32"/>
        <v>20.985084980922654</v>
      </c>
      <c r="AG46" s="67"/>
      <c r="AH46" s="209"/>
      <c r="AI46" s="67"/>
      <c r="AJ46" s="209"/>
      <c r="AK46" s="67"/>
      <c r="AL46" s="209"/>
      <c r="AM46" s="67">
        <v>142.19999999999999</v>
      </c>
      <c r="AN46" s="209">
        <f t="shared" si="33"/>
        <v>27.843753854950098</v>
      </c>
      <c r="AO46" s="67">
        <f>SUM(AO39:AO45)</f>
        <v>20.249999999999996</v>
      </c>
      <c r="AP46" s="209">
        <f t="shared" si="34"/>
        <v>19.870473947600821</v>
      </c>
    </row>
    <row r="47" spans="1:42" s="147" customFormat="1" ht="12.75" customHeight="1">
      <c r="A47" s="147" t="s">
        <v>235</v>
      </c>
      <c r="B47" s="1792">
        <f>C47+E47+G47+I47+K47+M47+O47+Q47+S47+U47++W47+Y47+AA47+AC47+AE47+AG47+AI47+AK47+AM47+AO47</f>
        <v>271.3</v>
      </c>
      <c r="C47" s="147">
        <v>83.2</v>
      </c>
      <c r="D47" s="148">
        <f t="shared" si="20"/>
        <v>2.7030539311241069</v>
      </c>
      <c r="E47" s="147">
        <v>0.5</v>
      </c>
      <c r="F47" s="148">
        <f t="shared" si="21"/>
        <v>2.3255813953488373</v>
      </c>
      <c r="H47" s="148">
        <f t="shared" si="22"/>
        <v>0</v>
      </c>
      <c r="J47" s="148"/>
      <c r="K47" s="147">
        <v>89.3</v>
      </c>
      <c r="L47" s="148">
        <f t="shared" si="23"/>
        <v>3.2079606279412296</v>
      </c>
      <c r="M47" s="147">
        <v>11.5</v>
      </c>
      <c r="N47" s="148">
        <f t="shared" si="24"/>
        <v>1.8861735279645728</v>
      </c>
      <c r="P47" s="148"/>
      <c r="Q47" s="147">
        <v>22.3</v>
      </c>
      <c r="R47" s="148">
        <f t="shared" si="25"/>
        <v>2.1051637874067781</v>
      </c>
      <c r="S47" s="147">
        <v>0</v>
      </c>
      <c r="T47" s="148">
        <f t="shared" si="26"/>
        <v>0</v>
      </c>
      <c r="U47" s="147">
        <v>6.1</v>
      </c>
      <c r="V47" s="148">
        <f t="shared" si="27"/>
        <v>2.4312475089677164</v>
      </c>
      <c r="X47" s="148">
        <f t="shared" si="28"/>
        <v>0</v>
      </c>
      <c r="Z47" s="148">
        <f t="shared" si="29"/>
        <v>0</v>
      </c>
      <c r="AA47" s="1630">
        <v>0.3</v>
      </c>
      <c r="AB47" s="148">
        <f t="shared" si="30"/>
        <v>0.70257611241217788</v>
      </c>
      <c r="AC47" s="1630">
        <v>50.1</v>
      </c>
      <c r="AD47" s="148">
        <f t="shared" si="31"/>
        <v>2.8648215919487652</v>
      </c>
      <c r="AE47" s="1630">
        <v>0</v>
      </c>
      <c r="AF47" s="148">
        <f t="shared" si="32"/>
        <v>0</v>
      </c>
      <c r="AH47" s="148"/>
      <c r="AJ47" s="148"/>
      <c r="AL47" s="148"/>
      <c r="AM47" s="147">
        <v>8</v>
      </c>
      <c r="AN47" s="148">
        <f t="shared" si="33"/>
        <v>1.5664559130773617</v>
      </c>
      <c r="AP47" s="148">
        <f t="shared" si="34"/>
        <v>0</v>
      </c>
    </row>
    <row r="48" spans="1:42" s="147" customFormat="1" ht="12.75" customHeight="1" thickBot="1">
      <c r="A48" s="147" t="s">
        <v>236</v>
      </c>
      <c r="B48" s="1792">
        <f>C48+E48+G48+I48+K48+M48+O48+Q48+S48+U48++W48+Y48+AA48+AC48+AE48+AG48+AI48+AK48+AM48+AO48</f>
        <v>28.55</v>
      </c>
      <c r="C48" s="147">
        <v>0</v>
      </c>
      <c r="D48" s="148">
        <f t="shared" si="20"/>
        <v>0</v>
      </c>
      <c r="E48" s="147">
        <v>0</v>
      </c>
      <c r="F48" s="148">
        <f t="shared" si="21"/>
        <v>0</v>
      </c>
      <c r="H48" s="148">
        <f t="shared" si="22"/>
        <v>0</v>
      </c>
      <c r="J48" s="148"/>
      <c r="L48" s="148">
        <f t="shared" si="23"/>
        <v>0</v>
      </c>
      <c r="M48" s="147">
        <v>0</v>
      </c>
      <c r="N48" s="148">
        <f t="shared" si="24"/>
        <v>0</v>
      </c>
      <c r="P48" s="148"/>
      <c r="Q48" s="147">
        <v>0</v>
      </c>
      <c r="R48" s="148">
        <f t="shared" si="25"/>
        <v>0</v>
      </c>
      <c r="S48" s="147">
        <v>0</v>
      </c>
      <c r="T48" s="148">
        <f t="shared" si="26"/>
        <v>0</v>
      </c>
      <c r="U48" s="147">
        <v>5.7</v>
      </c>
      <c r="V48" s="148">
        <f t="shared" si="27"/>
        <v>2.2718214428058987</v>
      </c>
      <c r="X48" s="148">
        <f t="shared" si="28"/>
        <v>0</v>
      </c>
      <c r="Z48" s="148">
        <f t="shared" si="29"/>
        <v>0</v>
      </c>
      <c r="AA48" s="1630">
        <v>0.2</v>
      </c>
      <c r="AB48" s="148">
        <f t="shared" si="30"/>
        <v>0.46838407494145201</v>
      </c>
      <c r="AC48" s="1630">
        <v>19.2</v>
      </c>
      <c r="AD48" s="148">
        <f t="shared" si="31"/>
        <v>1.0978956999085088</v>
      </c>
      <c r="AE48" s="1630">
        <v>0</v>
      </c>
      <c r="AF48" s="148">
        <f t="shared" si="32"/>
        <v>0</v>
      </c>
      <c r="AH48" s="148"/>
      <c r="AJ48" s="148"/>
      <c r="AL48" s="148"/>
      <c r="AM48" s="147">
        <v>0</v>
      </c>
      <c r="AN48" s="148">
        <f t="shared" si="33"/>
        <v>0</v>
      </c>
      <c r="AO48" s="147">
        <v>3.45</v>
      </c>
      <c r="AP48" s="148">
        <f t="shared" si="34"/>
        <v>3.385340005887548</v>
      </c>
    </row>
    <row r="49" spans="1:42" s="147" customFormat="1" ht="12.75" customHeight="1" thickBot="1">
      <c r="A49" s="67" t="s">
        <v>237</v>
      </c>
      <c r="B49" s="1798">
        <f>SUM(B47:B48)</f>
        <v>299.85000000000002</v>
      </c>
      <c r="C49" s="67">
        <v>83.2</v>
      </c>
      <c r="D49" s="209">
        <f t="shared" si="20"/>
        <v>2.7030539311241069</v>
      </c>
      <c r="E49" s="67">
        <v>0.5</v>
      </c>
      <c r="F49" s="209">
        <f t="shared" si="21"/>
        <v>2.3255813953488373</v>
      </c>
      <c r="G49" s="67">
        <v>0</v>
      </c>
      <c r="H49" s="209">
        <f t="shared" si="22"/>
        <v>0</v>
      </c>
      <c r="I49" s="67"/>
      <c r="J49" s="209"/>
      <c r="K49" s="67">
        <v>89.3</v>
      </c>
      <c r="L49" s="209">
        <f t="shared" si="23"/>
        <v>3.2079606279412296</v>
      </c>
      <c r="M49" s="67">
        <v>11.5</v>
      </c>
      <c r="N49" s="209">
        <f t="shared" si="24"/>
        <v>1.8861735279645728</v>
      </c>
      <c r="O49" s="67"/>
      <c r="P49" s="209"/>
      <c r="Q49" s="67">
        <v>22.3</v>
      </c>
      <c r="R49" s="209">
        <f t="shared" si="25"/>
        <v>2.1051637874067781</v>
      </c>
      <c r="S49" s="67">
        <v>0</v>
      </c>
      <c r="T49" s="209">
        <f t="shared" si="26"/>
        <v>0</v>
      </c>
      <c r="U49" s="67">
        <v>11.8</v>
      </c>
      <c r="V49" s="209">
        <f t="shared" si="27"/>
        <v>4.7030689517736155</v>
      </c>
      <c r="W49" s="67">
        <f>SUM(W47:W48)</f>
        <v>0</v>
      </c>
      <c r="X49" s="209">
        <f t="shared" si="28"/>
        <v>0</v>
      </c>
      <c r="Y49" s="67">
        <f>SUM(Y47:Y48)</f>
        <v>0</v>
      </c>
      <c r="Z49" s="209">
        <f t="shared" si="29"/>
        <v>0</v>
      </c>
      <c r="AA49" s="1636">
        <f>SUM(AA47:AA48)</f>
        <v>0.5</v>
      </c>
      <c r="AB49" s="209">
        <f t="shared" si="30"/>
        <v>1.1709601873536299</v>
      </c>
      <c r="AC49" s="1636">
        <f>SUM(AC47:AC48)</f>
        <v>69.3</v>
      </c>
      <c r="AD49" s="209">
        <f t="shared" si="31"/>
        <v>3.9627172918572735</v>
      </c>
      <c r="AE49" s="1636">
        <f>SUM(AE47:AE48)</f>
        <v>0</v>
      </c>
      <c r="AF49" s="209">
        <f t="shared" si="32"/>
        <v>0</v>
      </c>
      <c r="AG49" s="67"/>
      <c r="AH49" s="209"/>
      <c r="AI49" s="67"/>
      <c r="AJ49" s="209"/>
      <c r="AK49" s="67"/>
      <c r="AL49" s="209"/>
      <c r="AM49" s="67">
        <v>8</v>
      </c>
      <c r="AN49" s="209">
        <f t="shared" si="33"/>
        <v>1.5664559130773617</v>
      </c>
      <c r="AO49" s="67">
        <f>SUM(AO47:AO48)</f>
        <v>3.45</v>
      </c>
      <c r="AP49" s="209">
        <f t="shared" si="34"/>
        <v>3.385340005887548</v>
      </c>
    </row>
    <row r="50" spans="1:42" s="147" customFormat="1" ht="12.75" customHeight="1">
      <c r="A50" s="147" t="s">
        <v>238</v>
      </c>
      <c r="B50" s="1792">
        <f t="shared" ref="B50:B56" si="37">C50+E50+G50+I50+K50+M50+O50+Q50+S50+U50++W50+Y50+AA50+AC50+AE50+AG50+AI50+AK50+AM50+AO50</f>
        <v>249.23999999999998</v>
      </c>
      <c r="C50" s="147">
        <v>9.6999999999999993</v>
      </c>
      <c r="D50" s="148">
        <f t="shared" si="20"/>
        <v>0.31513970110461337</v>
      </c>
      <c r="E50" s="147">
        <v>0.3</v>
      </c>
      <c r="F50" s="148">
        <f t="shared" si="21"/>
        <v>1.3953488372093024</v>
      </c>
      <c r="G50" s="147">
        <v>33.5</v>
      </c>
      <c r="H50" s="148">
        <f t="shared" si="22"/>
        <v>2.1386618998978548</v>
      </c>
      <c r="J50" s="148"/>
      <c r="K50" s="147">
        <v>24</v>
      </c>
      <c r="L50" s="148">
        <f t="shared" si="23"/>
        <v>0.86216187089125984</v>
      </c>
      <c r="M50" s="147">
        <v>24.1</v>
      </c>
      <c r="N50" s="148">
        <f t="shared" si="24"/>
        <v>3.9527636542561915</v>
      </c>
      <c r="P50" s="148"/>
      <c r="Q50" s="147">
        <v>2.1</v>
      </c>
      <c r="R50" s="148">
        <f t="shared" si="25"/>
        <v>0.19824412347776835</v>
      </c>
      <c r="S50" s="147">
        <v>0</v>
      </c>
      <c r="T50" s="148">
        <f t="shared" si="26"/>
        <v>0</v>
      </c>
      <c r="U50" s="147">
        <v>12.2</v>
      </c>
      <c r="V50" s="148">
        <f t="shared" si="27"/>
        <v>4.8624950179354327</v>
      </c>
      <c r="X50" s="148">
        <f t="shared" si="28"/>
        <v>0</v>
      </c>
      <c r="Z50" s="148">
        <f t="shared" si="29"/>
        <v>0</v>
      </c>
      <c r="AA50" s="1630">
        <v>0.1</v>
      </c>
      <c r="AB50" s="148">
        <f t="shared" si="30"/>
        <v>0.23419203747072601</v>
      </c>
      <c r="AC50" s="1630">
        <v>71.900000000000006</v>
      </c>
      <c r="AD50" s="148">
        <f t="shared" si="31"/>
        <v>4.1113906678865515</v>
      </c>
      <c r="AE50" s="1630">
        <v>67.5</v>
      </c>
      <c r="AF50" s="148">
        <f t="shared" si="32"/>
        <v>2.9266389177939649</v>
      </c>
      <c r="AH50" s="148"/>
      <c r="AJ50" s="148"/>
      <c r="AL50" s="148"/>
      <c r="AM50" s="147">
        <v>0</v>
      </c>
      <c r="AN50" s="148">
        <f t="shared" si="33"/>
        <v>0</v>
      </c>
      <c r="AO50" s="147">
        <v>3.84</v>
      </c>
      <c r="AP50" s="148">
        <f t="shared" si="34"/>
        <v>3.7680306152487493</v>
      </c>
    </row>
    <row r="51" spans="1:42" s="147" customFormat="1" ht="12.75" customHeight="1">
      <c r="A51" s="147" t="s">
        <v>239</v>
      </c>
      <c r="B51" s="1792">
        <f t="shared" si="37"/>
        <v>0</v>
      </c>
      <c r="C51" s="147">
        <v>0</v>
      </c>
      <c r="D51" s="148">
        <f t="shared" si="20"/>
        <v>0</v>
      </c>
      <c r="E51" s="147">
        <v>0</v>
      </c>
      <c r="F51" s="148">
        <f t="shared" si="21"/>
        <v>0</v>
      </c>
      <c r="H51" s="148">
        <f t="shared" si="22"/>
        <v>0</v>
      </c>
      <c r="J51" s="148"/>
      <c r="L51" s="148">
        <f t="shared" si="23"/>
        <v>0</v>
      </c>
      <c r="M51" s="147">
        <v>0</v>
      </c>
      <c r="N51" s="148">
        <f t="shared" si="24"/>
        <v>0</v>
      </c>
      <c r="P51" s="148"/>
      <c r="Q51" s="147">
        <v>0</v>
      </c>
      <c r="R51" s="148">
        <f t="shared" si="25"/>
        <v>0</v>
      </c>
      <c r="S51" s="147">
        <v>0</v>
      </c>
      <c r="T51" s="148">
        <f t="shared" si="26"/>
        <v>0</v>
      </c>
      <c r="U51" s="147">
        <v>0</v>
      </c>
      <c r="V51" s="148">
        <f t="shared" si="27"/>
        <v>0</v>
      </c>
      <c r="X51" s="148">
        <f t="shared" si="28"/>
        <v>0</v>
      </c>
      <c r="Z51" s="148">
        <f t="shared" si="29"/>
        <v>0</v>
      </c>
      <c r="AA51" s="1630">
        <v>0</v>
      </c>
      <c r="AB51" s="148">
        <f t="shared" si="30"/>
        <v>0</v>
      </c>
      <c r="AC51" s="1630">
        <v>0</v>
      </c>
      <c r="AD51" s="148">
        <f t="shared" si="31"/>
        <v>0</v>
      </c>
      <c r="AE51" s="1630">
        <v>0</v>
      </c>
      <c r="AF51" s="148">
        <f t="shared" si="32"/>
        <v>0</v>
      </c>
      <c r="AH51" s="148"/>
      <c r="AJ51" s="148"/>
      <c r="AL51" s="148"/>
      <c r="AM51" s="147">
        <v>0</v>
      </c>
      <c r="AN51" s="148">
        <f t="shared" si="33"/>
        <v>0</v>
      </c>
      <c r="AP51" s="148">
        <f t="shared" si="34"/>
        <v>0</v>
      </c>
    </row>
    <row r="52" spans="1:42" s="147" customFormat="1" ht="12.75" customHeight="1">
      <c r="A52" s="147" t="s">
        <v>240</v>
      </c>
      <c r="B52" s="1792">
        <f t="shared" si="37"/>
        <v>46.4</v>
      </c>
      <c r="C52" s="147">
        <v>0</v>
      </c>
      <c r="D52" s="148">
        <f t="shared" si="20"/>
        <v>0</v>
      </c>
      <c r="E52" s="147">
        <v>0</v>
      </c>
      <c r="F52" s="148">
        <f t="shared" si="21"/>
        <v>0</v>
      </c>
      <c r="H52" s="148">
        <f t="shared" si="22"/>
        <v>0</v>
      </c>
      <c r="J52" s="148"/>
      <c r="L52" s="148">
        <f t="shared" si="23"/>
        <v>0</v>
      </c>
      <c r="M52" s="147">
        <v>2.5</v>
      </c>
      <c r="N52" s="148">
        <f t="shared" si="24"/>
        <v>0.41003772347055922</v>
      </c>
      <c r="P52" s="148"/>
      <c r="Q52" s="147">
        <v>0</v>
      </c>
      <c r="R52" s="148">
        <f t="shared" si="25"/>
        <v>0</v>
      </c>
      <c r="S52" s="147">
        <v>0</v>
      </c>
      <c r="T52" s="148">
        <f t="shared" si="26"/>
        <v>0</v>
      </c>
      <c r="U52" s="147">
        <v>9</v>
      </c>
      <c r="V52" s="148">
        <f t="shared" si="27"/>
        <v>3.5870864886408929</v>
      </c>
      <c r="X52" s="148">
        <f t="shared" si="28"/>
        <v>0</v>
      </c>
      <c r="Z52" s="148">
        <f t="shared" si="29"/>
        <v>0</v>
      </c>
      <c r="AA52" s="1630">
        <v>0</v>
      </c>
      <c r="AB52" s="148">
        <f t="shared" si="30"/>
        <v>0</v>
      </c>
      <c r="AC52" s="1630">
        <v>18</v>
      </c>
      <c r="AD52" s="148">
        <f t="shared" si="31"/>
        <v>1.0292772186642269</v>
      </c>
      <c r="AE52" s="1630">
        <v>16.899999999999999</v>
      </c>
      <c r="AF52" s="148">
        <f t="shared" si="32"/>
        <v>0.73274366978841488</v>
      </c>
      <c r="AH52" s="148"/>
      <c r="AJ52" s="148"/>
      <c r="AL52" s="148"/>
      <c r="AM52" s="147">
        <v>0</v>
      </c>
      <c r="AN52" s="148">
        <f t="shared" si="33"/>
        <v>0</v>
      </c>
      <c r="AP52" s="148">
        <f t="shared" si="34"/>
        <v>0</v>
      </c>
    </row>
    <row r="53" spans="1:42" s="147" customFormat="1" ht="12.75" customHeight="1">
      <c r="A53" s="147" t="s">
        <v>241</v>
      </c>
      <c r="B53" s="1792">
        <f t="shared" si="37"/>
        <v>284.25000000000006</v>
      </c>
      <c r="C53" s="147">
        <v>31.5</v>
      </c>
      <c r="D53" s="148">
        <f t="shared" si="20"/>
        <v>1.0233918128654971</v>
      </c>
      <c r="E53" s="147">
        <v>0.09</v>
      </c>
      <c r="F53" s="148">
        <f t="shared" si="21"/>
        <v>0.41860465116279066</v>
      </c>
      <c r="G53" s="147">
        <v>92.2</v>
      </c>
      <c r="H53" s="148">
        <f t="shared" si="22"/>
        <v>5.8861082737487234</v>
      </c>
      <c r="J53" s="148"/>
      <c r="K53" s="147">
        <v>39.700000000000003</v>
      </c>
      <c r="L53" s="148">
        <f t="shared" si="23"/>
        <v>1.4261594280992926</v>
      </c>
      <c r="M53" s="147">
        <v>32.4</v>
      </c>
      <c r="N53" s="148">
        <f t="shared" si="24"/>
        <v>5.3140888961784478</v>
      </c>
      <c r="P53" s="148"/>
      <c r="Q53" s="147">
        <v>19.8</v>
      </c>
      <c r="R53" s="148">
        <f t="shared" si="25"/>
        <v>1.8691588785046731</v>
      </c>
      <c r="S53" s="147">
        <v>17.3</v>
      </c>
      <c r="T53" s="148">
        <f t="shared" si="26"/>
        <v>2.5603078289181589</v>
      </c>
      <c r="U53" s="147">
        <v>13.1</v>
      </c>
      <c r="V53" s="148">
        <f t="shared" si="27"/>
        <v>5.2212036667995214</v>
      </c>
      <c r="X53" s="148">
        <f t="shared" si="28"/>
        <v>0</v>
      </c>
      <c r="Z53" s="148">
        <f t="shared" si="29"/>
        <v>0</v>
      </c>
      <c r="AA53" s="1630">
        <v>0.6</v>
      </c>
      <c r="AB53" s="148">
        <f t="shared" si="30"/>
        <v>1.4051522248243558</v>
      </c>
      <c r="AC53" s="1630">
        <v>21.9</v>
      </c>
      <c r="AD53" s="148">
        <f t="shared" si="31"/>
        <v>1.2522872827081426</v>
      </c>
      <c r="AE53" s="1630">
        <v>3.3</v>
      </c>
      <c r="AF53" s="148">
        <f t="shared" si="32"/>
        <v>0.14308012486992716</v>
      </c>
      <c r="AH53" s="148"/>
      <c r="AJ53" s="148"/>
      <c r="AL53" s="148"/>
      <c r="AM53" s="147">
        <v>10.3</v>
      </c>
      <c r="AN53" s="148">
        <f t="shared" si="33"/>
        <v>2.0168119880871029</v>
      </c>
      <c r="AO53" s="147">
        <v>2.06</v>
      </c>
      <c r="AP53" s="148">
        <f t="shared" si="34"/>
        <v>2.0213914238053183</v>
      </c>
    </row>
    <row r="54" spans="1:42" s="147" customFormat="1" ht="12.75" customHeight="1">
      <c r="A54" s="147" t="s">
        <v>242</v>
      </c>
      <c r="B54" s="1792">
        <f t="shared" si="37"/>
        <v>20.5</v>
      </c>
      <c r="C54" s="147">
        <v>6.4</v>
      </c>
      <c r="D54" s="148">
        <f t="shared" si="20"/>
        <v>0.20792722547108514</v>
      </c>
      <c r="E54" s="147">
        <v>0</v>
      </c>
      <c r="F54" s="148">
        <f t="shared" si="21"/>
        <v>0</v>
      </c>
      <c r="H54" s="148">
        <f t="shared" si="22"/>
        <v>0</v>
      </c>
      <c r="J54" s="148"/>
      <c r="K54" s="147">
        <v>3.6</v>
      </c>
      <c r="L54" s="148">
        <f t="shared" si="23"/>
        <v>0.12932428063368898</v>
      </c>
      <c r="M54" s="147">
        <v>0</v>
      </c>
      <c r="N54" s="148">
        <f t="shared" si="24"/>
        <v>0</v>
      </c>
      <c r="P54" s="148"/>
      <c r="Q54" s="147">
        <v>0</v>
      </c>
      <c r="R54" s="148">
        <f t="shared" si="25"/>
        <v>0</v>
      </c>
      <c r="S54" s="147">
        <v>0</v>
      </c>
      <c r="T54" s="148">
        <f t="shared" si="26"/>
        <v>0</v>
      </c>
      <c r="U54" s="147">
        <v>10.5</v>
      </c>
      <c r="V54" s="148">
        <f t="shared" si="27"/>
        <v>4.1849342367477078</v>
      </c>
      <c r="X54" s="148">
        <f t="shared" si="28"/>
        <v>0</v>
      </c>
      <c r="Z54" s="148">
        <f t="shared" si="29"/>
        <v>0</v>
      </c>
      <c r="AA54" s="1630">
        <v>0</v>
      </c>
      <c r="AB54" s="148">
        <f t="shared" si="30"/>
        <v>0</v>
      </c>
      <c r="AC54" s="1630">
        <v>0</v>
      </c>
      <c r="AD54" s="148">
        <f t="shared" si="31"/>
        <v>0</v>
      </c>
      <c r="AE54" s="1630">
        <v>0</v>
      </c>
      <c r="AF54" s="148">
        <f t="shared" si="32"/>
        <v>0</v>
      </c>
      <c r="AH54" s="148"/>
      <c r="AJ54" s="148"/>
      <c r="AL54" s="148"/>
      <c r="AM54" s="147">
        <v>0</v>
      </c>
      <c r="AN54" s="148">
        <f t="shared" si="33"/>
        <v>0</v>
      </c>
      <c r="AP54" s="148">
        <f t="shared" si="34"/>
        <v>0</v>
      </c>
    </row>
    <row r="55" spans="1:42" s="147" customFormat="1" ht="12.75" customHeight="1">
      <c r="A55" s="147" t="s">
        <v>243</v>
      </c>
      <c r="B55" s="1792">
        <f t="shared" si="37"/>
        <v>265.29000000000002</v>
      </c>
      <c r="C55" s="147">
        <v>32.5</v>
      </c>
      <c r="D55" s="148">
        <f t="shared" si="20"/>
        <v>1.055880441845354</v>
      </c>
      <c r="E55" s="147">
        <v>0.09</v>
      </c>
      <c r="F55" s="148">
        <f t="shared" si="21"/>
        <v>0.41860465116279066</v>
      </c>
      <c r="G55" s="147">
        <v>19.3</v>
      </c>
      <c r="H55" s="148">
        <f t="shared" si="22"/>
        <v>1.2321246169560776</v>
      </c>
      <c r="J55" s="148"/>
      <c r="K55" s="147">
        <v>29.2</v>
      </c>
      <c r="L55" s="148">
        <f t="shared" si="23"/>
        <v>1.0489636095843662</v>
      </c>
      <c r="M55" s="147">
        <v>17.2</v>
      </c>
      <c r="N55" s="148">
        <f t="shared" si="24"/>
        <v>2.8210595374774479</v>
      </c>
      <c r="P55" s="148"/>
      <c r="Q55" s="147">
        <v>22.3</v>
      </c>
      <c r="R55" s="148">
        <f t="shared" si="25"/>
        <v>2.1051637874067781</v>
      </c>
      <c r="S55" s="147">
        <v>23.9</v>
      </c>
      <c r="T55" s="148">
        <f t="shared" si="26"/>
        <v>3.5370726653840459</v>
      </c>
      <c r="U55" s="147">
        <v>6.3</v>
      </c>
      <c r="V55" s="148">
        <f t="shared" si="27"/>
        <v>2.5109605420486245</v>
      </c>
      <c r="X55" s="148">
        <f t="shared" si="28"/>
        <v>0</v>
      </c>
      <c r="Z55" s="148">
        <f t="shared" si="29"/>
        <v>0</v>
      </c>
      <c r="AA55" s="1630">
        <v>0.4</v>
      </c>
      <c r="AB55" s="148">
        <f t="shared" si="30"/>
        <v>0.93676814988290402</v>
      </c>
      <c r="AC55" s="1630">
        <v>53.7</v>
      </c>
      <c r="AD55" s="148">
        <f t="shared" si="31"/>
        <v>3.0706770356816104</v>
      </c>
      <c r="AE55" s="1630">
        <v>60.4</v>
      </c>
      <c r="AF55" s="148">
        <f t="shared" si="32"/>
        <v>2.6187998612556367</v>
      </c>
      <c r="AH55" s="148"/>
      <c r="AJ55" s="148"/>
      <c r="AL55" s="148"/>
      <c r="AM55" s="147">
        <v>0</v>
      </c>
      <c r="AN55" s="148">
        <f t="shared" si="33"/>
        <v>0</v>
      </c>
      <c r="AP55" s="148">
        <f t="shared" si="34"/>
        <v>0</v>
      </c>
    </row>
    <row r="56" spans="1:42" s="147" customFormat="1" ht="12.75" customHeight="1" thickBot="1">
      <c r="A56" s="147" t="s">
        <v>244</v>
      </c>
      <c r="B56" s="1792">
        <f t="shared" si="37"/>
        <v>651.17999999999984</v>
      </c>
      <c r="C56" s="147">
        <v>136.6</v>
      </c>
      <c r="D56" s="148">
        <f t="shared" si="20"/>
        <v>4.4379467186484733</v>
      </c>
      <c r="E56" s="147">
        <v>0.6</v>
      </c>
      <c r="F56" s="148">
        <f t="shared" si="21"/>
        <v>2.7906976744186047</v>
      </c>
      <c r="G56" s="147">
        <v>151.6</v>
      </c>
      <c r="H56" s="148">
        <f t="shared" si="22"/>
        <v>9.6782431052093969</v>
      </c>
      <c r="J56" s="148"/>
      <c r="K56" s="147">
        <v>148.19999999999999</v>
      </c>
      <c r="L56" s="148">
        <f t="shared" si="23"/>
        <v>5.3238495527535301</v>
      </c>
      <c r="M56" s="147">
        <v>11.9</v>
      </c>
      <c r="N56" s="148">
        <f t="shared" si="24"/>
        <v>1.9517795637198621</v>
      </c>
      <c r="P56" s="148"/>
      <c r="Q56" s="147">
        <v>43.3</v>
      </c>
      <c r="R56" s="148">
        <f t="shared" si="25"/>
        <v>4.0876050221844613</v>
      </c>
      <c r="S56" s="147">
        <v>29.5</v>
      </c>
      <c r="T56" s="148">
        <f t="shared" si="26"/>
        <v>4.3658428296581322</v>
      </c>
      <c r="U56" s="147">
        <v>9.5</v>
      </c>
      <c r="V56" s="148">
        <f t="shared" si="27"/>
        <v>3.7863690713431644</v>
      </c>
      <c r="X56" s="148">
        <f t="shared" si="28"/>
        <v>0</v>
      </c>
      <c r="Z56" s="148">
        <f t="shared" si="29"/>
        <v>0</v>
      </c>
      <c r="AA56" s="1630">
        <v>0.5</v>
      </c>
      <c r="AB56" s="148">
        <f t="shared" si="30"/>
        <v>1.1709601873536299</v>
      </c>
      <c r="AC56" s="1630">
        <v>59.1</v>
      </c>
      <c r="AD56" s="148">
        <f t="shared" si="31"/>
        <v>3.3794602012808781</v>
      </c>
      <c r="AE56" s="1630">
        <v>51.3</v>
      </c>
      <c r="AF56" s="148">
        <f t="shared" si="32"/>
        <v>2.2242455775234133</v>
      </c>
      <c r="AH56" s="148"/>
      <c r="AJ56" s="148"/>
      <c r="AL56" s="148"/>
      <c r="AM56" s="147">
        <v>8.4</v>
      </c>
      <c r="AN56" s="148">
        <f t="shared" si="33"/>
        <v>1.6447787087312296</v>
      </c>
      <c r="AO56" s="147">
        <v>0.68</v>
      </c>
      <c r="AP56" s="148">
        <f t="shared" si="34"/>
        <v>0.66725542145029937</v>
      </c>
    </row>
    <row r="57" spans="1:42" s="147" customFormat="1" ht="12.75" customHeight="1" thickBot="1">
      <c r="A57" s="67" t="s">
        <v>245</v>
      </c>
      <c r="B57" s="1798">
        <f>SUM(B50:B56)</f>
        <v>1516.86</v>
      </c>
      <c r="C57" s="67">
        <v>216.7</v>
      </c>
      <c r="D57" s="209">
        <f t="shared" si="20"/>
        <v>7.0402858999350224</v>
      </c>
      <c r="E57" s="67">
        <v>1.08</v>
      </c>
      <c r="F57" s="209">
        <f t="shared" si="21"/>
        <v>5.0232558139534884</v>
      </c>
      <c r="G57" s="67">
        <v>296.60000000000002</v>
      </c>
      <c r="H57" s="209">
        <f t="shared" si="22"/>
        <v>18.935137895812055</v>
      </c>
      <c r="I57" s="67"/>
      <c r="J57" s="209"/>
      <c r="K57" s="67">
        <v>244.7</v>
      </c>
      <c r="L57" s="209">
        <f t="shared" si="23"/>
        <v>8.7904587419621372</v>
      </c>
      <c r="M57" s="67">
        <v>88.1</v>
      </c>
      <c r="N57" s="209">
        <f t="shared" si="24"/>
        <v>14.449729375102507</v>
      </c>
      <c r="O57" s="67"/>
      <c r="P57" s="209"/>
      <c r="Q57" s="67">
        <v>87.5</v>
      </c>
      <c r="R57" s="209">
        <f t="shared" si="25"/>
        <v>8.2601718115736809</v>
      </c>
      <c r="S57" s="67">
        <v>70.7</v>
      </c>
      <c r="T57" s="209">
        <f t="shared" si="26"/>
        <v>10.463223323960337</v>
      </c>
      <c r="U57" s="67">
        <v>60.6</v>
      </c>
      <c r="V57" s="209">
        <f t="shared" si="27"/>
        <v>24.153049023515344</v>
      </c>
      <c r="W57" s="67">
        <f>SUM(W50:W56)</f>
        <v>0</v>
      </c>
      <c r="X57" s="209">
        <f t="shared" si="28"/>
        <v>0</v>
      </c>
      <c r="Y57" s="67">
        <f>SUM(Y50:Y56)</f>
        <v>0</v>
      </c>
      <c r="Z57" s="209">
        <f t="shared" si="29"/>
        <v>0</v>
      </c>
      <c r="AA57" s="1636">
        <f>SUM(AA50:AA56)</f>
        <v>1.6</v>
      </c>
      <c r="AB57" s="209">
        <f t="shared" si="30"/>
        <v>3.7470725995316161</v>
      </c>
      <c r="AC57" s="1636">
        <f>SUM(AC50:AC56)</f>
        <v>224.6</v>
      </c>
      <c r="AD57" s="209">
        <f t="shared" si="31"/>
        <v>12.843092406221409</v>
      </c>
      <c r="AE57" s="1636">
        <f>SUM(AE50:AE56)</f>
        <v>199.39999999999998</v>
      </c>
      <c r="AF57" s="209">
        <f t="shared" si="32"/>
        <v>8.6455081512313576</v>
      </c>
      <c r="AG57" s="67"/>
      <c r="AH57" s="209"/>
      <c r="AI57" s="67"/>
      <c r="AJ57" s="209"/>
      <c r="AK57" s="67"/>
      <c r="AL57" s="209"/>
      <c r="AM57" s="67">
        <v>18.7</v>
      </c>
      <c r="AN57" s="209">
        <f t="shared" si="33"/>
        <v>3.6615906968183323</v>
      </c>
      <c r="AO57" s="67">
        <f>SUM(AO50:AO56)</f>
        <v>6.58</v>
      </c>
      <c r="AP57" s="209">
        <f t="shared" si="34"/>
        <v>6.456677460504368</v>
      </c>
    </row>
    <row r="58" spans="1:42" s="147" customFormat="1" ht="12.75" customHeight="1">
      <c r="A58" s="147" t="s">
        <v>246</v>
      </c>
      <c r="B58" s="1792">
        <f>C58+E58+G58+I58+K58+M58+O58+Q58+S58+U58++W58+Y58+AA58+AC58+AE58+AG58+AI58+AK58+AM58+AO58</f>
        <v>682.39</v>
      </c>
      <c r="C58" s="147">
        <v>36.200000000000003</v>
      </c>
      <c r="D58" s="148">
        <f t="shared" si="20"/>
        <v>1.1760883690708253</v>
      </c>
      <c r="E58" s="147">
        <v>1.2</v>
      </c>
      <c r="F58" s="148">
        <f t="shared" si="21"/>
        <v>5.5813953488372094</v>
      </c>
      <c r="G58" s="147">
        <v>110.3</v>
      </c>
      <c r="H58" s="148">
        <f t="shared" si="22"/>
        <v>7.0416241062308469</v>
      </c>
      <c r="J58" s="148"/>
      <c r="K58" s="147">
        <v>36.6</v>
      </c>
      <c r="L58" s="148">
        <f t="shared" si="23"/>
        <v>1.3147968531091714</v>
      </c>
      <c r="M58" s="147">
        <v>0</v>
      </c>
      <c r="N58" s="148">
        <f t="shared" si="24"/>
        <v>0</v>
      </c>
      <c r="P58" s="148"/>
      <c r="Q58" s="147">
        <v>15.2</v>
      </c>
      <c r="R58" s="148">
        <f t="shared" si="25"/>
        <v>1.4349098461247993</v>
      </c>
      <c r="S58" s="147">
        <v>43.7</v>
      </c>
      <c r="T58" s="148">
        <f t="shared" si="26"/>
        <v>6.4673671747817076</v>
      </c>
      <c r="U58" s="147">
        <v>0</v>
      </c>
      <c r="V58" s="148">
        <f t="shared" si="27"/>
        <v>0</v>
      </c>
      <c r="X58" s="148">
        <f t="shared" si="28"/>
        <v>0</v>
      </c>
      <c r="Z58" s="148">
        <f t="shared" si="29"/>
        <v>0</v>
      </c>
      <c r="AA58" s="1630">
        <v>2.9</v>
      </c>
      <c r="AB58" s="148">
        <f t="shared" si="30"/>
        <v>6.7915690866510534</v>
      </c>
      <c r="AC58" s="1630">
        <v>179.4</v>
      </c>
      <c r="AD58" s="148">
        <f t="shared" si="31"/>
        <v>10.25846294602013</v>
      </c>
      <c r="AE58" s="1630">
        <v>207</v>
      </c>
      <c r="AF58" s="148">
        <f t="shared" si="32"/>
        <v>8.9750260145681597</v>
      </c>
      <c r="AH58" s="148"/>
      <c r="AJ58" s="148"/>
      <c r="AL58" s="148"/>
      <c r="AM58" s="147">
        <v>42.6</v>
      </c>
      <c r="AN58" s="148">
        <f t="shared" si="33"/>
        <v>8.3413777371369502</v>
      </c>
      <c r="AO58" s="147">
        <v>7.29</v>
      </c>
      <c r="AP58" s="148">
        <f t="shared" si="34"/>
        <v>7.1533706211362968</v>
      </c>
    </row>
    <row r="59" spans="1:42" s="147" customFormat="1" ht="12.75" customHeight="1" thickBot="1">
      <c r="A59" s="147" t="s">
        <v>247</v>
      </c>
      <c r="B59" s="1792">
        <f>C59+E59+G59+I59+K59+M59+O59+Q59+S59+U59++W59+Y59+AA59+AC59+AE59+AG59+AI59+AK59+AM59+AO59</f>
        <v>0</v>
      </c>
      <c r="C59" s="147">
        <v>0</v>
      </c>
      <c r="D59" s="148">
        <f t="shared" si="20"/>
        <v>0</v>
      </c>
      <c r="E59" s="147">
        <v>0</v>
      </c>
      <c r="F59" s="148">
        <f t="shared" si="21"/>
        <v>0</v>
      </c>
      <c r="H59" s="148">
        <f t="shared" si="22"/>
        <v>0</v>
      </c>
      <c r="J59" s="148"/>
      <c r="L59" s="148">
        <f t="shared" si="23"/>
        <v>0</v>
      </c>
      <c r="M59" s="147">
        <v>0</v>
      </c>
      <c r="N59" s="148">
        <f t="shared" si="24"/>
        <v>0</v>
      </c>
      <c r="P59" s="148"/>
      <c r="Q59" s="147">
        <v>0</v>
      </c>
      <c r="R59" s="148">
        <f t="shared" si="25"/>
        <v>0</v>
      </c>
      <c r="S59" s="147">
        <v>0</v>
      </c>
      <c r="T59" s="148">
        <f t="shared" si="26"/>
        <v>0</v>
      </c>
      <c r="U59" s="147">
        <v>0</v>
      </c>
      <c r="V59" s="148">
        <f t="shared" si="27"/>
        <v>0</v>
      </c>
      <c r="X59" s="148">
        <f t="shared" si="28"/>
        <v>0</v>
      </c>
      <c r="Z59" s="148">
        <f t="shared" si="29"/>
        <v>0</v>
      </c>
      <c r="AA59" s="1630">
        <v>0</v>
      </c>
      <c r="AB59" s="148">
        <f t="shared" si="30"/>
        <v>0</v>
      </c>
      <c r="AC59" s="1630">
        <v>0</v>
      </c>
      <c r="AD59" s="148">
        <f t="shared" si="31"/>
        <v>0</v>
      </c>
      <c r="AE59" s="1630">
        <v>0</v>
      </c>
      <c r="AF59" s="148">
        <f t="shared" si="32"/>
        <v>0</v>
      </c>
      <c r="AH59" s="148"/>
      <c r="AJ59" s="148"/>
      <c r="AL59" s="148"/>
      <c r="AM59" s="147">
        <v>0</v>
      </c>
      <c r="AN59" s="148">
        <f t="shared" si="33"/>
        <v>0</v>
      </c>
      <c r="AP59" s="148">
        <f t="shared" si="34"/>
        <v>0</v>
      </c>
    </row>
    <row r="60" spans="1:42" s="147" customFormat="1" ht="12.75" customHeight="1" thickBot="1">
      <c r="A60" s="67" t="s">
        <v>248</v>
      </c>
      <c r="B60" s="1798">
        <f>SUM(B58:B59)</f>
        <v>682.39</v>
      </c>
      <c r="C60" s="67">
        <v>36.200000000000003</v>
      </c>
      <c r="D60" s="209">
        <f t="shared" si="20"/>
        <v>1.1760883690708253</v>
      </c>
      <c r="E60" s="67">
        <v>1.2</v>
      </c>
      <c r="F60" s="209">
        <f t="shared" si="21"/>
        <v>5.5813953488372094</v>
      </c>
      <c r="G60" s="67">
        <v>110.3</v>
      </c>
      <c r="H60" s="209">
        <f t="shared" si="22"/>
        <v>7.0416241062308469</v>
      </c>
      <c r="I60" s="67"/>
      <c r="J60" s="209"/>
      <c r="K60" s="67">
        <v>36.6</v>
      </c>
      <c r="L60" s="209">
        <f t="shared" si="23"/>
        <v>1.3147968531091714</v>
      </c>
      <c r="M60" s="67">
        <v>0</v>
      </c>
      <c r="N60" s="209">
        <f t="shared" si="24"/>
        <v>0</v>
      </c>
      <c r="O60" s="67"/>
      <c r="P60" s="209"/>
      <c r="Q60" s="67">
        <v>15.2</v>
      </c>
      <c r="R60" s="209">
        <f t="shared" si="25"/>
        <v>1.4349098461247993</v>
      </c>
      <c r="S60" s="67">
        <v>43.7</v>
      </c>
      <c r="T60" s="209">
        <f t="shared" si="26"/>
        <v>6.4673671747817076</v>
      </c>
      <c r="U60" s="67">
        <v>0</v>
      </c>
      <c r="V60" s="209">
        <f t="shared" si="27"/>
        <v>0</v>
      </c>
      <c r="W60" s="67">
        <f>SUM(W58:W59)</f>
        <v>0</v>
      </c>
      <c r="X60" s="209">
        <f t="shared" si="28"/>
        <v>0</v>
      </c>
      <c r="Y60" s="67">
        <f>SUM(Y58:Y59)</f>
        <v>0</v>
      </c>
      <c r="Z60" s="209">
        <f t="shared" si="29"/>
        <v>0</v>
      </c>
      <c r="AA60" s="1636">
        <f>SUM(AA58:AA59)</f>
        <v>2.9</v>
      </c>
      <c r="AB60" s="209">
        <f t="shared" si="30"/>
        <v>6.7915690866510534</v>
      </c>
      <c r="AC60" s="1636">
        <f>SUM(AC58:AC59)</f>
        <v>179.4</v>
      </c>
      <c r="AD60" s="209">
        <f t="shared" si="31"/>
        <v>10.25846294602013</v>
      </c>
      <c r="AE60" s="1636">
        <f>SUM(AE58:AE59)</f>
        <v>207</v>
      </c>
      <c r="AF60" s="209">
        <f t="shared" si="32"/>
        <v>8.9750260145681597</v>
      </c>
      <c r="AG60" s="67"/>
      <c r="AH60" s="209"/>
      <c r="AI60" s="67"/>
      <c r="AJ60" s="209"/>
      <c r="AK60" s="67"/>
      <c r="AL60" s="209"/>
      <c r="AM60" s="67">
        <v>42.6</v>
      </c>
      <c r="AN60" s="209">
        <f t="shared" si="33"/>
        <v>8.3413777371369502</v>
      </c>
      <c r="AO60" s="67">
        <f>SUM(AO58:AO59)</f>
        <v>7.29</v>
      </c>
      <c r="AP60" s="209">
        <f t="shared" si="34"/>
        <v>7.1533706211362968</v>
      </c>
    </row>
    <row r="61" spans="1:42" s="147" customFormat="1" ht="12.75" customHeight="1">
      <c r="A61" s="147" t="s">
        <v>249</v>
      </c>
      <c r="B61" s="1792">
        <f>C61+E61+G61+I61+K61+M61+O61+Q61+S61+U61++W61+Y61+AA61+AC61+AE61+AG61+AI61+AK61+AM61+AO61</f>
        <v>281.8</v>
      </c>
      <c r="C61" s="147">
        <v>44.2</v>
      </c>
      <c r="D61" s="148">
        <f t="shared" si="20"/>
        <v>1.4359974009096816</v>
      </c>
      <c r="E61" s="147">
        <v>0.2</v>
      </c>
      <c r="F61" s="148">
        <f t="shared" si="21"/>
        <v>0.93023255813953487</v>
      </c>
      <c r="G61" s="147">
        <v>93</v>
      </c>
      <c r="H61" s="148">
        <f t="shared" si="22"/>
        <v>5.9371807967313579</v>
      </c>
      <c r="J61" s="148"/>
      <c r="K61" s="147">
        <v>41.5</v>
      </c>
      <c r="L61" s="148">
        <f t="shared" si="23"/>
        <v>1.4908215684161368</v>
      </c>
      <c r="M61" s="147">
        <v>28.4</v>
      </c>
      <c r="N61" s="148">
        <f t="shared" si="24"/>
        <v>4.6580285386255529</v>
      </c>
      <c r="P61" s="148"/>
      <c r="Q61" s="147">
        <v>0</v>
      </c>
      <c r="R61" s="148">
        <f t="shared" si="25"/>
        <v>0</v>
      </c>
      <c r="S61" s="147">
        <v>32.200000000000003</v>
      </c>
      <c r="T61" s="148">
        <f t="shared" si="26"/>
        <v>4.7654284445759956</v>
      </c>
      <c r="U61" s="147">
        <v>0</v>
      </c>
      <c r="V61" s="148">
        <f t="shared" si="27"/>
        <v>0</v>
      </c>
      <c r="X61" s="148">
        <f t="shared" si="28"/>
        <v>0</v>
      </c>
      <c r="Z61" s="148">
        <f t="shared" si="29"/>
        <v>0</v>
      </c>
      <c r="AA61" s="1630">
        <v>0.6</v>
      </c>
      <c r="AB61" s="148">
        <f t="shared" si="30"/>
        <v>1.4051522248243558</v>
      </c>
      <c r="AC61" s="1630">
        <v>26.6</v>
      </c>
      <c r="AD61" s="148">
        <f t="shared" si="31"/>
        <v>1.5210430009149132</v>
      </c>
      <c r="AE61" s="1630">
        <v>0</v>
      </c>
      <c r="AF61" s="148">
        <f t="shared" si="32"/>
        <v>0</v>
      </c>
      <c r="AH61" s="148"/>
      <c r="AJ61" s="148"/>
      <c r="AL61" s="148"/>
      <c r="AM61" s="147">
        <v>15.1</v>
      </c>
      <c r="AN61" s="148">
        <f t="shared" si="33"/>
        <v>2.9566855359335196</v>
      </c>
      <c r="AP61" s="148">
        <f t="shared" si="34"/>
        <v>0</v>
      </c>
    </row>
    <row r="62" spans="1:42" s="147" customFormat="1" ht="12.75" customHeight="1" thickBot="1">
      <c r="A62" s="147" t="s">
        <v>250</v>
      </c>
      <c r="B62" s="1792">
        <f>C62+E62+G62+I62+K62+M62+O62+Q62+S62+U62++W62+Y62+AA62+AC62+AE62+AG62+AI62+AK62+AM62+AO62</f>
        <v>754.42999999999984</v>
      </c>
      <c r="C62" s="147">
        <v>222.8</v>
      </c>
      <c r="D62" s="148">
        <f t="shared" si="20"/>
        <v>7.238466536712151</v>
      </c>
      <c r="E62" s="147">
        <v>1.3</v>
      </c>
      <c r="F62" s="148">
        <f t="shared" si="21"/>
        <v>6.0465116279069768</v>
      </c>
      <c r="G62" s="147">
        <v>82.1</v>
      </c>
      <c r="H62" s="148">
        <f t="shared" si="22"/>
        <v>5.2413176710929514</v>
      </c>
      <c r="J62" s="148"/>
      <c r="K62" s="147">
        <v>230.5</v>
      </c>
      <c r="L62" s="148">
        <f t="shared" si="23"/>
        <v>8.2803463016848085</v>
      </c>
      <c r="M62" s="147">
        <v>25.8</v>
      </c>
      <c r="N62" s="148">
        <f t="shared" si="24"/>
        <v>4.2315893062161711</v>
      </c>
      <c r="P62" s="148"/>
      <c r="Q62" s="147">
        <v>79.5</v>
      </c>
      <c r="R62" s="148">
        <f t="shared" si="25"/>
        <v>7.5049561030869443</v>
      </c>
      <c r="S62" s="147">
        <v>29.7</v>
      </c>
      <c r="T62" s="148">
        <f t="shared" si="26"/>
        <v>4.3954417640964927</v>
      </c>
      <c r="U62" s="147">
        <v>0</v>
      </c>
      <c r="V62" s="148">
        <f t="shared" si="27"/>
        <v>0</v>
      </c>
      <c r="X62" s="148">
        <f t="shared" si="28"/>
        <v>0</v>
      </c>
      <c r="Z62" s="148">
        <f t="shared" si="29"/>
        <v>0</v>
      </c>
      <c r="AA62" s="1630">
        <v>1.3</v>
      </c>
      <c r="AB62" s="148">
        <f t="shared" si="30"/>
        <v>3.0444964871194378</v>
      </c>
      <c r="AC62" s="1630">
        <v>21.9</v>
      </c>
      <c r="AD62" s="148">
        <f t="shared" si="31"/>
        <v>1.2522872827081426</v>
      </c>
      <c r="AE62" s="1630">
        <v>39.799999999999997</v>
      </c>
      <c r="AF62" s="148">
        <f t="shared" si="32"/>
        <v>1.7256330211585156</v>
      </c>
      <c r="AH62" s="148"/>
      <c r="AJ62" s="148"/>
      <c r="AL62" s="148"/>
      <c r="AM62" s="147">
        <v>16.3</v>
      </c>
      <c r="AN62" s="148">
        <f t="shared" si="33"/>
        <v>3.191653922895124</v>
      </c>
      <c r="AO62" s="147">
        <v>3.43</v>
      </c>
      <c r="AP62" s="148">
        <f t="shared" si="34"/>
        <v>3.3657148464331272</v>
      </c>
    </row>
    <row r="63" spans="1:42" s="147" customFormat="1" ht="12.75" customHeight="1" thickBot="1">
      <c r="A63" s="67" t="s">
        <v>251</v>
      </c>
      <c r="B63" s="1798">
        <f>SUM(B61:B62)</f>
        <v>1036.2299999999998</v>
      </c>
      <c r="C63" s="67">
        <v>267</v>
      </c>
      <c r="D63" s="209">
        <f t="shared" si="20"/>
        <v>8.674463937621832</v>
      </c>
      <c r="E63" s="67">
        <v>1.5</v>
      </c>
      <c r="F63" s="209">
        <f t="shared" si="21"/>
        <v>6.9767441860465116</v>
      </c>
      <c r="G63" s="67">
        <v>175.1</v>
      </c>
      <c r="H63" s="209">
        <f t="shared" si="22"/>
        <v>11.178498467824308</v>
      </c>
      <c r="I63" s="67"/>
      <c r="J63" s="209"/>
      <c r="K63" s="67">
        <v>272</v>
      </c>
      <c r="L63" s="209">
        <f t="shared" si="23"/>
        <v>9.7711678701009461</v>
      </c>
      <c r="M63" s="67">
        <v>54.2</v>
      </c>
      <c r="N63" s="209">
        <f t="shared" si="24"/>
        <v>8.8896178448417249</v>
      </c>
      <c r="O63" s="67"/>
      <c r="P63" s="209"/>
      <c r="Q63" s="67">
        <v>79.5</v>
      </c>
      <c r="R63" s="209">
        <f t="shared" si="25"/>
        <v>7.5049561030869443</v>
      </c>
      <c r="S63" s="67">
        <v>61.9</v>
      </c>
      <c r="T63" s="209">
        <f t="shared" si="26"/>
        <v>9.1608702086724865</v>
      </c>
      <c r="U63" s="67">
        <v>0</v>
      </c>
      <c r="V63" s="209">
        <f t="shared" si="27"/>
        <v>0</v>
      </c>
      <c r="W63" s="67">
        <f>SUM(W61:W62)</f>
        <v>0</v>
      </c>
      <c r="X63" s="209">
        <f t="shared" si="28"/>
        <v>0</v>
      </c>
      <c r="Y63" s="67">
        <f>SUM(Y61:Y62)</f>
        <v>0</v>
      </c>
      <c r="Z63" s="209">
        <f t="shared" si="29"/>
        <v>0</v>
      </c>
      <c r="AA63" s="1636">
        <f>SUM(AA61:AA62)</f>
        <v>1.9</v>
      </c>
      <c r="AB63" s="209">
        <f t="shared" si="30"/>
        <v>4.4496487119437935</v>
      </c>
      <c r="AC63" s="1636">
        <f>SUM(AC61:AC62)</f>
        <v>48.5</v>
      </c>
      <c r="AD63" s="209">
        <f t="shared" si="31"/>
        <v>2.7733302836230558</v>
      </c>
      <c r="AE63" s="1636">
        <f>SUM(AE61:AE62)</f>
        <v>39.799999999999997</v>
      </c>
      <c r="AF63" s="209">
        <f t="shared" si="32"/>
        <v>1.7256330211585156</v>
      </c>
      <c r="AG63" s="67"/>
      <c r="AH63" s="209"/>
      <c r="AI63" s="67"/>
      <c r="AJ63" s="209"/>
      <c r="AK63" s="67"/>
      <c r="AL63" s="209"/>
      <c r="AM63" s="67">
        <v>31.4</v>
      </c>
      <c r="AN63" s="209">
        <f t="shared" si="33"/>
        <v>6.1483394588286426</v>
      </c>
      <c r="AO63" s="67">
        <f>SUM(AO61:AO62)</f>
        <v>3.43</v>
      </c>
      <c r="AP63" s="209">
        <f t="shared" si="34"/>
        <v>3.3657148464331272</v>
      </c>
    </row>
    <row r="64" spans="1:42" s="147" customFormat="1" ht="12.75" customHeight="1">
      <c r="A64" s="147" t="s">
        <v>252</v>
      </c>
      <c r="B64" s="1792">
        <f>C64+E64+G64+I64+K64+M64+O64+Q64+S64+U64++W64+Y64+AA64+AC64+AE64+AG64+AI64+AK64+AM64+AO64</f>
        <v>137.30000000000001</v>
      </c>
      <c r="C64" s="147">
        <v>0.2</v>
      </c>
      <c r="D64" s="148">
        <f t="shared" si="20"/>
        <v>6.4977257959714105E-3</v>
      </c>
      <c r="E64" s="147">
        <v>0</v>
      </c>
      <c r="F64" s="148">
        <f t="shared" si="21"/>
        <v>0</v>
      </c>
      <c r="H64" s="148">
        <f t="shared" si="22"/>
        <v>0</v>
      </c>
      <c r="J64" s="148"/>
      <c r="L64" s="148">
        <f t="shared" si="23"/>
        <v>0</v>
      </c>
      <c r="M64" s="147">
        <v>3.8</v>
      </c>
      <c r="N64" s="148">
        <f t="shared" si="24"/>
        <v>0.6232573396752501</v>
      </c>
      <c r="P64" s="148"/>
      <c r="Q64" s="147">
        <v>0</v>
      </c>
      <c r="R64" s="148">
        <f t="shared" si="25"/>
        <v>0</v>
      </c>
      <c r="S64" s="147">
        <v>4.8</v>
      </c>
      <c r="T64" s="148">
        <f t="shared" si="26"/>
        <v>0.7103744265206452</v>
      </c>
      <c r="U64" s="147">
        <v>19.2</v>
      </c>
      <c r="V64" s="148">
        <f t="shared" si="27"/>
        <v>7.6524511757672373</v>
      </c>
      <c r="X64" s="148">
        <f t="shared" si="28"/>
        <v>0</v>
      </c>
      <c r="Z64" s="148">
        <f t="shared" si="29"/>
        <v>0</v>
      </c>
      <c r="AA64" s="1630">
        <v>0</v>
      </c>
      <c r="AB64" s="148">
        <f t="shared" si="30"/>
        <v>0</v>
      </c>
      <c r="AC64" s="1630">
        <v>48</v>
      </c>
      <c r="AD64" s="148">
        <f t="shared" si="31"/>
        <v>2.7447392497712721</v>
      </c>
      <c r="AE64" s="1630">
        <v>52.9</v>
      </c>
      <c r="AF64" s="148">
        <f t="shared" si="32"/>
        <v>2.2936177592785296</v>
      </c>
      <c r="AH64" s="148"/>
      <c r="AJ64" s="148"/>
      <c r="AL64" s="148"/>
      <c r="AM64" s="147">
        <v>8.4</v>
      </c>
      <c r="AN64" s="148">
        <f t="shared" si="33"/>
        <v>1.6447787087312296</v>
      </c>
      <c r="AP64" s="148">
        <f t="shared" si="34"/>
        <v>0</v>
      </c>
    </row>
    <row r="65" spans="1:42" s="147" customFormat="1" ht="12.75" customHeight="1" thickBot="1">
      <c r="A65" s="147" t="s">
        <v>253</v>
      </c>
      <c r="B65" s="1792">
        <f>C65+E65+G65+I65+K65+M65+O65+Q65+S65+U65++W65+Y65+AA65+AC65+AE65+AG65+AI65+AK65+AM65+AO65</f>
        <v>67.400000000000006</v>
      </c>
      <c r="C65" s="147">
        <v>0</v>
      </c>
      <c r="D65" s="148">
        <f t="shared" si="20"/>
        <v>0</v>
      </c>
      <c r="E65" s="147">
        <v>0</v>
      </c>
      <c r="F65" s="148">
        <f t="shared" si="21"/>
        <v>0</v>
      </c>
      <c r="H65" s="148">
        <f t="shared" si="22"/>
        <v>0</v>
      </c>
      <c r="J65" s="148"/>
      <c r="L65" s="148">
        <f t="shared" si="23"/>
        <v>0</v>
      </c>
      <c r="M65" s="147">
        <v>0</v>
      </c>
      <c r="N65" s="148">
        <f t="shared" si="24"/>
        <v>0</v>
      </c>
      <c r="P65" s="148"/>
      <c r="Q65" s="147">
        <v>0</v>
      </c>
      <c r="R65" s="148">
        <f t="shared" si="25"/>
        <v>0</v>
      </c>
      <c r="S65" s="147">
        <v>5.9</v>
      </c>
      <c r="T65" s="148">
        <f t="shared" si="26"/>
        <v>0.87316856593162639</v>
      </c>
      <c r="U65" s="147">
        <v>10.1</v>
      </c>
      <c r="V65" s="148">
        <f t="shared" si="27"/>
        <v>4.0255081705858906</v>
      </c>
      <c r="X65" s="148">
        <f t="shared" si="28"/>
        <v>0</v>
      </c>
      <c r="Z65" s="148">
        <f t="shared" si="29"/>
        <v>0</v>
      </c>
      <c r="AA65" s="1630">
        <v>0</v>
      </c>
      <c r="AB65" s="148">
        <f t="shared" si="30"/>
        <v>0</v>
      </c>
      <c r="AC65" s="1630">
        <v>25.7</v>
      </c>
      <c r="AD65" s="148">
        <f t="shared" si="31"/>
        <v>1.4695791399817018</v>
      </c>
      <c r="AE65" s="1630">
        <v>25.7</v>
      </c>
      <c r="AF65" s="148">
        <f t="shared" si="32"/>
        <v>1.114290669441554</v>
      </c>
      <c r="AH65" s="148"/>
      <c r="AJ65" s="148"/>
      <c r="AL65" s="148"/>
      <c r="AM65" s="147">
        <v>0</v>
      </c>
      <c r="AN65" s="148">
        <f t="shared" si="33"/>
        <v>0</v>
      </c>
      <c r="AP65" s="148">
        <f t="shared" si="34"/>
        <v>0</v>
      </c>
    </row>
    <row r="66" spans="1:42" s="147" customFormat="1" ht="12.75" customHeight="1" thickBot="1">
      <c r="A66" s="67" t="s">
        <v>254</v>
      </c>
      <c r="B66" s="1798">
        <f>SUM(B64:B65)</f>
        <v>204.70000000000002</v>
      </c>
      <c r="C66" s="157">
        <v>0.2</v>
      </c>
      <c r="D66" s="209">
        <f t="shared" si="20"/>
        <v>6.4977257959714105E-3</v>
      </c>
      <c r="E66" s="157">
        <v>0</v>
      </c>
      <c r="F66" s="209">
        <f t="shared" si="21"/>
        <v>0</v>
      </c>
      <c r="G66" s="157">
        <v>0</v>
      </c>
      <c r="H66" s="209">
        <f t="shared" si="22"/>
        <v>0</v>
      </c>
      <c r="I66" s="157"/>
      <c r="J66" s="209"/>
      <c r="K66" s="157">
        <v>0</v>
      </c>
      <c r="L66" s="209">
        <f t="shared" si="23"/>
        <v>0</v>
      </c>
      <c r="M66" s="157">
        <v>3.8</v>
      </c>
      <c r="N66" s="209">
        <f t="shared" si="24"/>
        <v>0.6232573396752501</v>
      </c>
      <c r="O66" s="157"/>
      <c r="P66" s="209"/>
      <c r="Q66" s="157">
        <v>0</v>
      </c>
      <c r="R66" s="209">
        <f t="shared" si="25"/>
        <v>0</v>
      </c>
      <c r="S66" s="157">
        <v>10.7</v>
      </c>
      <c r="T66" s="209">
        <f t="shared" si="26"/>
        <v>1.5835429924522713</v>
      </c>
      <c r="U66" s="157">
        <v>29.3</v>
      </c>
      <c r="V66" s="209">
        <f t="shared" si="27"/>
        <v>11.677959346353129</v>
      </c>
      <c r="W66" s="157">
        <f>SUM(W64:W65)</f>
        <v>0</v>
      </c>
      <c r="X66" s="209">
        <f t="shared" si="28"/>
        <v>0</v>
      </c>
      <c r="Y66" s="157">
        <f>SUM(Y64:Y65)</f>
        <v>0</v>
      </c>
      <c r="Z66" s="209">
        <f t="shared" si="29"/>
        <v>0</v>
      </c>
      <c r="AA66" s="1636">
        <f>SUM(AA64:AA65)</f>
        <v>0</v>
      </c>
      <c r="AB66" s="209">
        <f t="shared" si="30"/>
        <v>0</v>
      </c>
      <c r="AC66" s="1636">
        <f>SUM(AC64:AC65)</f>
        <v>73.7</v>
      </c>
      <c r="AD66" s="209">
        <f t="shared" si="31"/>
        <v>4.2143183897529735</v>
      </c>
      <c r="AE66" s="1636">
        <f>SUM(AE64:AE65)</f>
        <v>78.599999999999994</v>
      </c>
      <c r="AF66" s="209">
        <f t="shared" si="32"/>
        <v>3.4079084287200834</v>
      </c>
      <c r="AG66" s="157"/>
      <c r="AH66" s="209"/>
      <c r="AI66" s="157"/>
      <c r="AJ66" s="209"/>
      <c r="AK66" s="157"/>
      <c r="AL66" s="209"/>
      <c r="AM66" s="157">
        <v>8.4</v>
      </c>
      <c r="AN66" s="209">
        <f t="shared" si="33"/>
        <v>1.6447787087312296</v>
      </c>
      <c r="AO66" s="157">
        <f>SUM(AO64:AO65)</f>
        <v>0</v>
      </c>
      <c r="AP66" s="209">
        <f t="shared" si="34"/>
        <v>0</v>
      </c>
    </row>
    <row r="67" spans="1:42" s="147" customFormat="1" ht="12.75" customHeight="1">
      <c r="A67" s="147" t="s">
        <v>255</v>
      </c>
      <c r="B67" s="1792">
        <f>C67+E67+G67+I67+K67+M67+O67+Q67+S67+U67++W67+Y67+AA67+AC67+AE67+AG67+AI67+AK67+AM67+AO67</f>
        <v>0</v>
      </c>
      <c r="C67" s="157">
        <v>0</v>
      </c>
      <c r="D67" s="212">
        <f t="shared" si="20"/>
        <v>0</v>
      </c>
      <c r="E67" s="157">
        <v>0</v>
      </c>
      <c r="F67" s="212">
        <f t="shared" si="21"/>
        <v>0</v>
      </c>
      <c r="G67" s="157"/>
      <c r="H67" s="212">
        <f t="shared" si="22"/>
        <v>0</v>
      </c>
      <c r="I67" s="157"/>
      <c r="J67" s="212"/>
      <c r="K67" s="157"/>
      <c r="L67" s="212">
        <f t="shared" si="23"/>
        <v>0</v>
      </c>
      <c r="M67" s="157">
        <v>0</v>
      </c>
      <c r="N67" s="212">
        <f t="shared" si="24"/>
        <v>0</v>
      </c>
      <c r="O67" s="157"/>
      <c r="P67" s="212"/>
      <c r="Q67" s="157">
        <v>0</v>
      </c>
      <c r="R67" s="212">
        <f t="shared" si="25"/>
        <v>0</v>
      </c>
      <c r="S67" s="157">
        <v>0</v>
      </c>
      <c r="T67" s="212">
        <f t="shared" si="26"/>
        <v>0</v>
      </c>
      <c r="U67" s="157">
        <v>0</v>
      </c>
      <c r="V67" s="212">
        <f t="shared" si="27"/>
        <v>0</v>
      </c>
      <c r="W67" s="157"/>
      <c r="X67" s="212">
        <f t="shared" si="28"/>
        <v>0</v>
      </c>
      <c r="Y67" s="157"/>
      <c r="Z67" s="212">
        <f t="shared" si="29"/>
        <v>0</v>
      </c>
      <c r="AA67" s="1630">
        <v>0</v>
      </c>
      <c r="AB67" s="212">
        <f t="shared" si="30"/>
        <v>0</v>
      </c>
      <c r="AC67" s="1630">
        <v>0</v>
      </c>
      <c r="AD67" s="212">
        <f t="shared" si="31"/>
        <v>0</v>
      </c>
      <c r="AE67" s="1630">
        <v>0</v>
      </c>
      <c r="AF67" s="212">
        <f t="shared" si="32"/>
        <v>0</v>
      </c>
      <c r="AG67" s="157"/>
      <c r="AH67" s="212"/>
      <c r="AI67" s="157"/>
      <c r="AJ67" s="212"/>
      <c r="AK67" s="157"/>
      <c r="AL67" s="212"/>
      <c r="AM67" s="157">
        <v>0</v>
      </c>
      <c r="AN67" s="212">
        <f t="shared" si="33"/>
        <v>0</v>
      </c>
      <c r="AO67" s="157"/>
      <c r="AP67" s="212">
        <f t="shared" si="34"/>
        <v>0</v>
      </c>
    </row>
    <row r="68" spans="1:42" s="147" customFormat="1" ht="12.75" customHeight="1" thickBot="1">
      <c r="A68" s="160" t="s">
        <v>256</v>
      </c>
      <c r="B68" s="1792">
        <f>C68+E68+G68+I68+K68+M68+O68+Q68+S68+U68++W68+Y68+AA68+AC68+AE68+AG68+AI68+AK68+AM68+AO68</f>
        <v>0</v>
      </c>
      <c r="C68" s="147">
        <v>0</v>
      </c>
      <c r="D68" s="213">
        <f t="shared" si="20"/>
        <v>0</v>
      </c>
      <c r="E68" s="147">
        <v>0</v>
      </c>
      <c r="F68" s="213">
        <f t="shared" si="21"/>
        <v>0</v>
      </c>
      <c r="H68" s="213">
        <f t="shared" si="22"/>
        <v>0</v>
      </c>
      <c r="I68" s="160"/>
      <c r="J68" s="213"/>
      <c r="L68" s="213">
        <f t="shared" si="23"/>
        <v>0</v>
      </c>
      <c r="M68" s="147">
        <v>0</v>
      </c>
      <c r="N68" s="213">
        <f t="shared" si="24"/>
        <v>0</v>
      </c>
      <c r="O68" s="160"/>
      <c r="P68" s="213"/>
      <c r="Q68" s="147">
        <v>0</v>
      </c>
      <c r="R68" s="213">
        <f t="shared" si="25"/>
        <v>0</v>
      </c>
      <c r="S68" s="147">
        <v>0</v>
      </c>
      <c r="T68" s="213">
        <f t="shared" si="26"/>
        <v>0</v>
      </c>
      <c r="U68" s="147">
        <v>0</v>
      </c>
      <c r="V68" s="213">
        <f t="shared" si="27"/>
        <v>0</v>
      </c>
      <c r="X68" s="213">
        <f t="shared" si="28"/>
        <v>0</v>
      </c>
      <c r="Z68" s="213">
        <f t="shared" si="29"/>
        <v>0</v>
      </c>
      <c r="AA68" s="1630">
        <v>0</v>
      </c>
      <c r="AB68" s="213">
        <f t="shared" si="30"/>
        <v>0</v>
      </c>
      <c r="AC68" s="1630">
        <v>0</v>
      </c>
      <c r="AD68" s="213">
        <f t="shared" si="31"/>
        <v>0</v>
      </c>
      <c r="AE68" s="1630">
        <v>0</v>
      </c>
      <c r="AF68" s="213">
        <f t="shared" si="32"/>
        <v>0</v>
      </c>
      <c r="AG68" s="160"/>
      <c r="AH68" s="213"/>
      <c r="AI68" s="160"/>
      <c r="AJ68" s="213"/>
      <c r="AK68" s="160"/>
      <c r="AL68" s="213"/>
      <c r="AM68" s="147">
        <v>0</v>
      </c>
      <c r="AN68" s="213">
        <f t="shared" si="33"/>
        <v>0</v>
      </c>
      <c r="AP68" s="213">
        <f t="shared" si="34"/>
        <v>0</v>
      </c>
    </row>
    <row r="69" spans="1:42" s="147" customFormat="1" ht="12.75" customHeight="1" thickBot="1">
      <c r="A69" s="67" t="s">
        <v>257</v>
      </c>
      <c r="B69" s="1798">
        <f>SUM(B67:B68)</f>
        <v>0</v>
      </c>
      <c r="C69" s="157">
        <v>0</v>
      </c>
      <c r="D69" s="209">
        <f t="shared" si="20"/>
        <v>0</v>
      </c>
      <c r="E69" s="157">
        <v>0</v>
      </c>
      <c r="F69" s="209">
        <f t="shared" si="21"/>
        <v>0</v>
      </c>
      <c r="G69" s="157">
        <v>0</v>
      </c>
      <c r="H69" s="209">
        <f t="shared" si="22"/>
        <v>0</v>
      </c>
      <c r="I69" s="157"/>
      <c r="J69" s="209"/>
      <c r="K69" s="157">
        <v>0</v>
      </c>
      <c r="L69" s="209">
        <f t="shared" si="23"/>
        <v>0</v>
      </c>
      <c r="M69" s="157">
        <v>0</v>
      </c>
      <c r="N69" s="209">
        <f t="shared" si="24"/>
        <v>0</v>
      </c>
      <c r="O69" s="157"/>
      <c r="P69" s="209"/>
      <c r="Q69" s="157">
        <v>0</v>
      </c>
      <c r="R69" s="209">
        <f t="shared" si="25"/>
        <v>0</v>
      </c>
      <c r="S69" s="157">
        <v>0</v>
      </c>
      <c r="T69" s="209">
        <f t="shared" si="26"/>
        <v>0</v>
      </c>
      <c r="U69" s="157">
        <v>0</v>
      </c>
      <c r="V69" s="209">
        <f t="shared" si="27"/>
        <v>0</v>
      </c>
      <c r="W69" s="157">
        <f>SUM(W67:W68)</f>
        <v>0</v>
      </c>
      <c r="X69" s="209">
        <f t="shared" si="28"/>
        <v>0</v>
      </c>
      <c r="Y69" s="157">
        <f>SUM(Y67:Y68)</f>
        <v>0</v>
      </c>
      <c r="Z69" s="209">
        <f t="shared" si="29"/>
        <v>0</v>
      </c>
      <c r="AA69" s="1636">
        <f>SUM(AA67:AA68)</f>
        <v>0</v>
      </c>
      <c r="AB69" s="209">
        <f t="shared" si="30"/>
        <v>0</v>
      </c>
      <c r="AC69" s="1636">
        <f>SUM(AC67:AC68)</f>
        <v>0</v>
      </c>
      <c r="AD69" s="209">
        <f t="shared" si="31"/>
        <v>0</v>
      </c>
      <c r="AE69" s="1636">
        <f>SUM(AE67:AE68)</f>
        <v>0</v>
      </c>
      <c r="AF69" s="209">
        <f t="shared" si="32"/>
        <v>0</v>
      </c>
      <c r="AG69" s="157"/>
      <c r="AH69" s="209"/>
      <c r="AI69" s="157"/>
      <c r="AJ69" s="209"/>
      <c r="AK69" s="157"/>
      <c r="AL69" s="209"/>
      <c r="AM69" s="157">
        <v>0</v>
      </c>
      <c r="AN69" s="209">
        <f t="shared" si="33"/>
        <v>0</v>
      </c>
      <c r="AO69" s="157">
        <f>SUM(AO67:AO68)</f>
        <v>0</v>
      </c>
      <c r="AP69" s="209">
        <f t="shared" si="34"/>
        <v>0</v>
      </c>
    </row>
    <row r="70" spans="1:42" s="147" customFormat="1" ht="12.75" customHeight="1" thickBot="1">
      <c r="A70" s="67" t="s">
        <v>258</v>
      </c>
      <c r="B70" s="1799">
        <f>C70+E70+G70+I70+K70+M70+O70+Q70+S70+U70++W70+Y70+AA70+AC70+AE70+AG70+AI70+AK70+AM70+AO70</f>
        <v>7.4</v>
      </c>
      <c r="C70" s="67">
        <v>0</v>
      </c>
      <c r="D70" s="209">
        <f t="shared" si="20"/>
        <v>0</v>
      </c>
      <c r="E70" s="67">
        <v>0</v>
      </c>
      <c r="F70" s="209">
        <f t="shared" si="21"/>
        <v>0</v>
      </c>
      <c r="G70" s="67">
        <v>0</v>
      </c>
      <c r="H70" s="209">
        <f t="shared" si="22"/>
        <v>0</v>
      </c>
      <c r="I70" s="67"/>
      <c r="J70" s="209"/>
      <c r="K70" s="67">
        <v>0</v>
      </c>
      <c r="L70" s="209">
        <f t="shared" si="23"/>
        <v>0</v>
      </c>
      <c r="M70" s="67">
        <v>0</v>
      </c>
      <c r="N70" s="209">
        <f t="shared" si="24"/>
        <v>0</v>
      </c>
      <c r="O70" s="67"/>
      <c r="P70" s="209"/>
      <c r="Q70" s="67">
        <v>0</v>
      </c>
      <c r="R70" s="209">
        <f t="shared" si="25"/>
        <v>0</v>
      </c>
      <c r="S70" s="67">
        <v>0</v>
      </c>
      <c r="T70" s="209">
        <f t="shared" si="26"/>
        <v>0</v>
      </c>
      <c r="U70" s="67">
        <v>0</v>
      </c>
      <c r="V70" s="209">
        <f t="shared" si="27"/>
        <v>0</v>
      </c>
      <c r="W70" s="67"/>
      <c r="X70" s="209">
        <f t="shared" si="28"/>
        <v>0</v>
      </c>
      <c r="Y70" s="67"/>
      <c r="Z70" s="209">
        <f t="shared" si="29"/>
        <v>0</v>
      </c>
      <c r="AA70" s="1636">
        <v>0</v>
      </c>
      <c r="AB70" s="209">
        <f t="shared" si="30"/>
        <v>0</v>
      </c>
      <c r="AC70" s="1637">
        <v>0</v>
      </c>
      <c r="AD70" s="209">
        <f t="shared" si="31"/>
        <v>0</v>
      </c>
      <c r="AE70" s="1637">
        <v>7.4</v>
      </c>
      <c r="AF70" s="209">
        <f t="shared" si="32"/>
        <v>0.32084634061741246</v>
      </c>
      <c r="AG70" s="67"/>
      <c r="AH70" s="209"/>
      <c r="AI70" s="67"/>
      <c r="AJ70" s="209"/>
      <c r="AK70" s="67"/>
      <c r="AL70" s="209"/>
      <c r="AM70" s="67">
        <v>0</v>
      </c>
      <c r="AN70" s="209">
        <f t="shared" si="33"/>
        <v>0</v>
      </c>
      <c r="AO70" s="67"/>
      <c r="AP70" s="209">
        <f t="shared" si="34"/>
        <v>0</v>
      </c>
    </row>
    <row r="71" spans="1:42" s="147" customFormat="1" ht="12.75" customHeight="1" thickBot="1">
      <c r="A71" s="67" t="s">
        <v>259</v>
      </c>
      <c r="B71" s="1798">
        <f>C71+E71+G71+I71+K71+M71+O71+Q71+S71+U71++W71+Y71+AA71+AC71+AE71+AG71+AI71+AK71+AM71+AO71</f>
        <v>47.4</v>
      </c>
      <c r="C71" s="67">
        <v>21.9</v>
      </c>
      <c r="D71" s="209">
        <f t="shared" si="20"/>
        <v>0.71150097465886941</v>
      </c>
      <c r="E71" s="67">
        <v>0</v>
      </c>
      <c r="F71" s="209">
        <f t="shared" si="21"/>
        <v>0</v>
      </c>
      <c r="G71" s="67">
        <v>0</v>
      </c>
      <c r="H71" s="209">
        <f t="shared" si="22"/>
        <v>0</v>
      </c>
      <c r="I71" s="67"/>
      <c r="J71" s="209"/>
      <c r="K71" s="67">
        <v>0.3</v>
      </c>
      <c r="L71" s="209">
        <f t="shared" si="23"/>
        <v>1.0777023386140748E-2</v>
      </c>
      <c r="M71" s="67">
        <v>17.2</v>
      </c>
      <c r="N71" s="209">
        <f t="shared" si="24"/>
        <v>2.8210595374774479</v>
      </c>
      <c r="O71" s="67"/>
      <c r="P71" s="209"/>
      <c r="Q71" s="67">
        <v>0</v>
      </c>
      <c r="R71" s="209">
        <f t="shared" si="25"/>
        <v>0</v>
      </c>
      <c r="S71" s="67">
        <v>0</v>
      </c>
      <c r="T71" s="209">
        <f t="shared" si="26"/>
        <v>0</v>
      </c>
      <c r="U71" s="67">
        <v>0</v>
      </c>
      <c r="V71" s="209">
        <f t="shared" si="27"/>
        <v>0</v>
      </c>
      <c r="W71" s="67"/>
      <c r="X71" s="209">
        <f t="shared" si="28"/>
        <v>0</v>
      </c>
      <c r="Y71" s="67"/>
      <c r="Z71" s="209">
        <f t="shared" si="29"/>
        <v>0</v>
      </c>
      <c r="AA71" s="1636">
        <v>0</v>
      </c>
      <c r="AB71" s="209">
        <f t="shared" si="30"/>
        <v>0</v>
      </c>
      <c r="AC71" s="1636">
        <v>0.7</v>
      </c>
      <c r="AD71" s="209">
        <f t="shared" si="31"/>
        <v>4.0027447392497709E-2</v>
      </c>
      <c r="AE71" s="1636">
        <v>7.3</v>
      </c>
      <c r="AF71" s="209">
        <f t="shared" si="32"/>
        <v>0.31651057925771769</v>
      </c>
      <c r="AG71" s="67"/>
      <c r="AH71" s="209"/>
      <c r="AI71" s="67"/>
      <c r="AJ71" s="209"/>
      <c r="AK71" s="67"/>
      <c r="AL71" s="209"/>
      <c r="AM71" s="67">
        <v>0</v>
      </c>
      <c r="AN71" s="209">
        <f t="shared" si="33"/>
        <v>0</v>
      </c>
      <c r="AO71" s="67"/>
      <c r="AP71" s="209">
        <f t="shared" si="34"/>
        <v>0</v>
      </c>
    </row>
    <row r="72" spans="1:42" s="147" customFormat="1" ht="12.75" customHeight="1" thickBot="1">
      <c r="A72" s="186" t="s">
        <v>147</v>
      </c>
      <c r="B72" s="1800">
        <f>B71+B70+B69+B66+B63+B60+B57+B49+B46+B38+B33+B25+B20</f>
        <v>13509.087</v>
      </c>
      <c r="C72" s="147">
        <v>2649.2</v>
      </c>
      <c r="D72" s="209">
        <f t="shared" si="20"/>
        <v>86.068875893437294</v>
      </c>
      <c r="E72" s="147">
        <v>21.1</v>
      </c>
      <c r="F72" s="209">
        <f t="shared" si="21"/>
        <v>98.139534883720941</v>
      </c>
      <c r="G72" s="147">
        <v>1340.1</v>
      </c>
      <c r="H72" s="209">
        <f t="shared" si="22"/>
        <v>85.552860061287021</v>
      </c>
      <c r="J72" s="209"/>
      <c r="K72" s="147">
        <v>2701.7</v>
      </c>
      <c r="L72" s="209">
        <f t="shared" si="23"/>
        <v>97.054280274454868</v>
      </c>
      <c r="M72" s="147">
        <v>594.79999999999995</v>
      </c>
      <c r="N72" s="209">
        <f t="shared" si="24"/>
        <v>97.556175168115459</v>
      </c>
      <c r="P72" s="209"/>
      <c r="Q72" s="147">
        <v>1038.5</v>
      </c>
      <c r="R72" s="209">
        <f t="shared" si="25"/>
        <v>98.036439157934481</v>
      </c>
      <c r="S72" s="147">
        <v>657.8</v>
      </c>
      <c r="T72" s="209">
        <f t="shared" si="26"/>
        <v>97.350895367766739</v>
      </c>
      <c r="U72" s="147">
        <v>247</v>
      </c>
      <c r="V72" s="209">
        <f t="shared" si="27"/>
        <v>98.445595854922274</v>
      </c>
      <c r="W72" s="147">
        <f>W71+W70+W69+W66+W63+W60+W57+W49+W46+W38+W33+W25+W20</f>
        <v>0</v>
      </c>
      <c r="X72" s="209">
        <f t="shared" si="28"/>
        <v>0</v>
      </c>
      <c r="Y72" s="147">
        <f>Y71+Y70+Y69+Y66+Y63+Y60+Y57+Y49+Y46+Y38+Y33+Y25+Y20</f>
        <v>0</v>
      </c>
      <c r="Z72" s="209">
        <f t="shared" si="29"/>
        <v>0</v>
      </c>
      <c r="AA72" s="1638">
        <f>AA20+AA25+AA33+AA38+AA46+AA49+AA57+AA60+AA63+AA66+AA69+AA70+AA71</f>
        <v>40</v>
      </c>
      <c r="AB72" s="209">
        <f t="shared" si="30"/>
        <v>93.676814988290388</v>
      </c>
      <c r="AC72" s="1638">
        <f>AC20+AC25+AC33+AC38+AC46+AC49+AC57+AC60+AC63+AC66+AC69+AC70+AC71</f>
        <v>1714.7</v>
      </c>
      <c r="AD72" s="209">
        <f t="shared" si="31"/>
        <v>98.050091491308336</v>
      </c>
      <c r="AE72" s="1638">
        <f>AE20+AE25+AE33+AE38+AE46+AE49+AE57+AE60+AE63+AE66+AE69+AE70+AE71</f>
        <v>1911.1999999999998</v>
      </c>
      <c r="AF72" s="209">
        <f t="shared" si="32"/>
        <v>82.865071106486297</v>
      </c>
      <c r="AH72" s="209"/>
      <c r="AJ72" s="209"/>
      <c r="AL72" s="209"/>
      <c r="AM72" s="147">
        <v>496.40699999999998</v>
      </c>
      <c r="AN72" s="209">
        <f t="shared" si="33"/>
        <v>97.19996005537422</v>
      </c>
      <c r="AO72" s="147">
        <f>AO71+AO70+AO69+AO66+AO63+AO60+AO57+AO49+AO46+AO38+AO33+AO25+AO20</f>
        <v>96.58</v>
      </c>
      <c r="AP72" s="209">
        <f t="shared" si="34"/>
        <v>94.769895005396918</v>
      </c>
    </row>
    <row r="73" spans="1:42" s="147" customFormat="1" ht="12.75" customHeight="1" thickBot="1">
      <c r="A73" s="198" t="s">
        <v>149</v>
      </c>
      <c r="B73" s="1798">
        <f>C73+E73+G73+I73+K73+M73+O73+Q73+S73+U73++W73+Y73+AA73+AC73+AE73+AG73+AI73+AK73+AM73+AO73</f>
        <v>0</v>
      </c>
      <c r="C73" s="67">
        <v>0</v>
      </c>
      <c r="D73" s="209">
        <f t="shared" si="20"/>
        <v>0</v>
      </c>
      <c r="E73" s="67">
        <v>0</v>
      </c>
      <c r="F73" s="209">
        <f t="shared" si="21"/>
        <v>0</v>
      </c>
      <c r="G73" s="67">
        <v>0</v>
      </c>
      <c r="H73" s="209">
        <f t="shared" si="22"/>
        <v>0</v>
      </c>
      <c r="I73" s="67"/>
      <c r="J73" s="209"/>
      <c r="K73" s="67">
        <v>0</v>
      </c>
      <c r="L73" s="209">
        <f t="shared" si="23"/>
        <v>0</v>
      </c>
      <c r="M73" s="67">
        <v>0</v>
      </c>
      <c r="N73" s="209">
        <f t="shared" si="24"/>
        <v>0</v>
      </c>
      <c r="O73" s="67"/>
      <c r="P73" s="209"/>
      <c r="Q73" s="67">
        <v>0</v>
      </c>
      <c r="R73" s="209">
        <f t="shared" si="25"/>
        <v>0</v>
      </c>
      <c r="S73" s="67">
        <v>0</v>
      </c>
      <c r="T73" s="209">
        <f t="shared" si="26"/>
        <v>0</v>
      </c>
      <c r="U73" s="67">
        <v>0</v>
      </c>
      <c r="V73" s="209">
        <f t="shared" si="27"/>
        <v>0</v>
      </c>
      <c r="W73" s="67"/>
      <c r="X73" s="209">
        <f t="shared" si="28"/>
        <v>0</v>
      </c>
      <c r="Y73" s="67"/>
      <c r="Z73" s="209">
        <f t="shared" si="29"/>
        <v>0</v>
      </c>
      <c r="AA73" s="1630">
        <v>0</v>
      </c>
      <c r="AB73" s="209">
        <f t="shared" si="30"/>
        <v>0</v>
      </c>
      <c r="AC73" s="1636">
        <v>0</v>
      </c>
      <c r="AD73" s="209">
        <f t="shared" si="31"/>
        <v>0</v>
      </c>
      <c r="AE73" s="1636">
        <v>0</v>
      </c>
      <c r="AF73" s="209">
        <f t="shared" si="32"/>
        <v>0</v>
      </c>
      <c r="AG73" s="67"/>
      <c r="AH73" s="209"/>
      <c r="AI73" s="67"/>
      <c r="AJ73" s="209"/>
      <c r="AK73" s="67"/>
      <c r="AL73" s="209"/>
      <c r="AM73" s="67">
        <v>0</v>
      </c>
      <c r="AN73" s="209">
        <f t="shared" si="33"/>
        <v>0</v>
      </c>
      <c r="AO73" s="67"/>
      <c r="AP73" s="209">
        <f t="shared" si="34"/>
        <v>0</v>
      </c>
    </row>
    <row r="74" spans="1:42" s="147" customFormat="1" ht="12.75" customHeight="1" thickBot="1">
      <c r="A74" s="198" t="s">
        <v>152</v>
      </c>
      <c r="B74" s="1798">
        <f>B73+B72</f>
        <v>13509.087</v>
      </c>
      <c r="C74" s="67">
        <v>2649.2</v>
      </c>
      <c r="D74" s="209">
        <f t="shared" si="20"/>
        <v>86.068875893437294</v>
      </c>
      <c r="E74" s="67">
        <v>21.1</v>
      </c>
      <c r="F74" s="209">
        <f t="shared" si="21"/>
        <v>98.139534883720941</v>
      </c>
      <c r="G74" s="67">
        <v>1340.1</v>
      </c>
      <c r="H74" s="209">
        <f t="shared" si="22"/>
        <v>85.552860061287021</v>
      </c>
      <c r="I74" s="67"/>
      <c r="J74" s="209"/>
      <c r="K74" s="67">
        <v>2701.7</v>
      </c>
      <c r="L74" s="209">
        <f t="shared" si="23"/>
        <v>97.054280274454868</v>
      </c>
      <c r="M74" s="67">
        <v>594.79999999999995</v>
      </c>
      <c r="N74" s="209">
        <f t="shared" si="24"/>
        <v>97.556175168115459</v>
      </c>
      <c r="O74" s="67"/>
      <c r="P74" s="209"/>
      <c r="Q74" s="67">
        <v>1038.5</v>
      </c>
      <c r="R74" s="209">
        <f t="shared" si="25"/>
        <v>98.036439157934481</v>
      </c>
      <c r="S74" s="67">
        <v>657.8</v>
      </c>
      <c r="T74" s="209">
        <f t="shared" si="26"/>
        <v>97.350895367766739</v>
      </c>
      <c r="U74" s="67">
        <v>247</v>
      </c>
      <c r="V74" s="209">
        <f t="shared" si="27"/>
        <v>98.445595854922274</v>
      </c>
      <c r="W74" s="67">
        <f>W73+W72</f>
        <v>0</v>
      </c>
      <c r="X74" s="209">
        <f t="shared" si="28"/>
        <v>0</v>
      </c>
      <c r="Y74" s="67">
        <f>Y73+Y72</f>
        <v>0</v>
      </c>
      <c r="Z74" s="209">
        <f t="shared" si="29"/>
        <v>0</v>
      </c>
      <c r="AA74" s="1636">
        <f>AA73+AA72</f>
        <v>40</v>
      </c>
      <c r="AB74" s="209">
        <f t="shared" si="30"/>
        <v>93.676814988290388</v>
      </c>
      <c r="AC74" s="1636">
        <f>AC73+AC72</f>
        <v>1714.7</v>
      </c>
      <c r="AD74" s="209">
        <f t="shared" si="31"/>
        <v>98.050091491308336</v>
      </c>
      <c r="AE74" s="1636">
        <f>AE73+AE72</f>
        <v>1911.1999999999998</v>
      </c>
      <c r="AF74" s="209">
        <f t="shared" si="32"/>
        <v>82.865071106486297</v>
      </c>
      <c r="AG74" s="67"/>
      <c r="AH74" s="209"/>
      <c r="AI74" s="67"/>
      <c r="AJ74" s="209"/>
      <c r="AK74" s="67"/>
      <c r="AL74" s="209"/>
      <c r="AM74" s="67">
        <v>496.40699999999998</v>
      </c>
      <c r="AN74" s="209">
        <f t="shared" si="33"/>
        <v>97.19996005537422</v>
      </c>
      <c r="AO74" s="67">
        <f>AO73+AO72</f>
        <v>96.58</v>
      </c>
      <c r="AP74" s="209">
        <f t="shared" si="34"/>
        <v>94.769895005396918</v>
      </c>
    </row>
    <row r="75" spans="1:42" s="147" customFormat="1" ht="12.75" customHeight="1">
      <c r="A75" s="147" t="s">
        <v>177</v>
      </c>
      <c r="B75" s="1792">
        <f>C75+E75+G75+I75+K75+M75+O75+Q75+S75+U75++W75+Y75+AA75+AC75+AE75+AG75+AI75+AK75+AM75+AO75</f>
        <v>4890.2</v>
      </c>
      <c r="C75" s="147">
        <v>122.5</v>
      </c>
      <c r="D75" s="148">
        <f t="shared" si="20"/>
        <v>3.9798570500324884</v>
      </c>
      <c r="E75" s="147">
        <v>0</v>
      </c>
      <c r="F75" s="148">
        <f t="shared" si="21"/>
        <v>0</v>
      </c>
      <c r="G75" s="147">
        <v>1368.5</v>
      </c>
      <c r="H75" s="148">
        <f t="shared" si="22"/>
        <v>87.365934627170574</v>
      </c>
      <c r="J75" s="148"/>
      <c r="K75" s="147">
        <v>2774.6</v>
      </c>
      <c r="L75" s="148">
        <f t="shared" si="23"/>
        <v>99.673096957287072</v>
      </c>
      <c r="M75" s="147">
        <v>17.2</v>
      </c>
      <c r="N75" s="148">
        <f t="shared" si="24"/>
        <v>2.8210595374774479</v>
      </c>
      <c r="P75" s="148"/>
      <c r="Q75" s="147">
        <v>0</v>
      </c>
      <c r="R75" s="148">
        <f t="shared" si="25"/>
        <v>0</v>
      </c>
      <c r="S75" s="147">
        <v>0</v>
      </c>
      <c r="T75" s="148">
        <f t="shared" si="26"/>
        <v>0</v>
      </c>
      <c r="U75" s="147">
        <v>0</v>
      </c>
      <c r="V75" s="148">
        <f t="shared" si="27"/>
        <v>0</v>
      </c>
      <c r="X75" s="148">
        <f t="shared" si="28"/>
        <v>0</v>
      </c>
      <c r="Z75" s="148">
        <f t="shared" si="29"/>
        <v>0</v>
      </c>
      <c r="AA75" s="1630">
        <v>1.7</v>
      </c>
      <c r="AB75" s="148">
        <f t="shared" si="30"/>
        <v>3.9812646370023415</v>
      </c>
      <c r="AC75" s="1630">
        <v>10.7</v>
      </c>
      <c r="AD75" s="148">
        <f t="shared" si="31"/>
        <v>0.61184812442817926</v>
      </c>
      <c r="AE75" s="1630">
        <v>595</v>
      </c>
      <c r="AF75" s="148">
        <f t="shared" si="32"/>
        <v>25.797780090183842</v>
      </c>
      <c r="AH75" s="148"/>
      <c r="AJ75" s="148"/>
      <c r="AL75" s="148"/>
      <c r="AM75" s="147">
        <v>0</v>
      </c>
      <c r="AN75" s="148">
        <f t="shared" si="33"/>
        <v>0</v>
      </c>
      <c r="AP75" s="148">
        <f t="shared" si="34"/>
        <v>0</v>
      </c>
    </row>
    <row r="76" spans="1:42" s="147" customFormat="1" ht="12.75" customHeight="1">
      <c r="A76" s="147" t="s">
        <v>178</v>
      </c>
      <c r="B76" s="1792">
        <f>C76+E76+G76+I76+K76+M76+O76+Q76+S76+U76++W76+Y76+AA76+AC76+AE76+AG76+AI76+AK76+AM76+AO76</f>
        <v>197.9</v>
      </c>
      <c r="C76" s="147">
        <v>0</v>
      </c>
      <c r="D76" s="148">
        <f t="shared" si="20"/>
        <v>0</v>
      </c>
      <c r="E76" s="147">
        <v>0</v>
      </c>
      <c r="F76" s="148">
        <f t="shared" si="21"/>
        <v>0</v>
      </c>
      <c r="G76" s="147">
        <v>197.9</v>
      </c>
      <c r="H76" s="148">
        <f t="shared" si="22"/>
        <v>12.634065372829417</v>
      </c>
      <c r="J76" s="148"/>
      <c r="K76" s="147">
        <v>0</v>
      </c>
      <c r="L76" s="148">
        <f t="shared" si="23"/>
        <v>0</v>
      </c>
      <c r="M76" s="147">
        <v>0</v>
      </c>
      <c r="N76" s="148">
        <f t="shared" si="24"/>
        <v>0</v>
      </c>
      <c r="P76" s="148"/>
      <c r="Q76" s="147">
        <v>0</v>
      </c>
      <c r="R76" s="148">
        <f t="shared" si="25"/>
        <v>0</v>
      </c>
      <c r="S76" s="147">
        <v>0</v>
      </c>
      <c r="T76" s="148">
        <f t="shared" si="26"/>
        <v>0</v>
      </c>
      <c r="U76" s="147">
        <v>0</v>
      </c>
      <c r="V76" s="148">
        <f t="shared" si="27"/>
        <v>0</v>
      </c>
      <c r="X76" s="148">
        <f t="shared" si="28"/>
        <v>0</v>
      </c>
      <c r="Z76" s="148">
        <f t="shared" si="29"/>
        <v>0</v>
      </c>
      <c r="AA76" s="1630">
        <v>0</v>
      </c>
      <c r="AB76" s="148">
        <f t="shared" si="30"/>
        <v>0</v>
      </c>
      <c r="AC76" s="1630">
        <v>0</v>
      </c>
      <c r="AD76" s="148">
        <f t="shared" si="31"/>
        <v>0</v>
      </c>
      <c r="AE76" s="1630">
        <v>0</v>
      </c>
      <c r="AF76" s="148">
        <f t="shared" si="32"/>
        <v>0</v>
      </c>
      <c r="AH76" s="148"/>
      <c r="AJ76" s="148"/>
      <c r="AL76" s="148"/>
      <c r="AM76" s="147">
        <v>0</v>
      </c>
      <c r="AN76" s="148">
        <f t="shared" si="33"/>
        <v>0</v>
      </c>
      <c r="AP76" s="148">
        <f t="shared" si="34"/>
        <v>0</v>
      </c>
    </row>
    <row r="77" spans="1:42" s="210" customFormat="1" ht="12.75" customHeight="1" thickBot="1">
      <c r="A77" s="147" t="s">
        <v>179</v>
      </c>
      <c r="B77" s="1792">
        <f>C77+E77+G77+I77+K77+M77+O77+Q77+S77+U77++W77+Y77+AA77+AC77+AE77+AG77+AI77+AK77+AM77+AO77</f>
        <v>331.3</v>
      </c>
      <c r="C77" s="147">
        <v>0</v>
      </c>
      <c r="D77" s="148">
        <f t="shared" si="20"/>
        <v>0</v>
      </c>
      <c r="E77" s="147">
        <v>0</v>
      </c>
      <c r="F77" s="148">
        <f t="shared" si="21"/>
        <v>0</v>
      </c>
      <c r="G77" s="147">
        <v>0</v>
      </c>
      <c r="H77" s="148">
        <f t="shared" si="22"/>
        <v>0</v>
      </c>
      <c r="I77" s="147"/>
      <c r="J77" s="148"/>
      <c r="K77" s="147">
        <v>9.1</v>
      </c>
      <c r="L77" s="148">
        <f t="shared" si="23"/>
        <v>0.32690304271293602</v>
      </c>
      <c r="M77" s="147">
        <v>0</v>
      </c>
      <c r="N77" s="148">
        <f t="shared" si="24"/>
        <v>0</v>
      </c>
      <c r="O77" s="147"/>
      <c r="P77" s="148"/>
      <c r="Q77" s="147">
        <v>0</v>
      </c>
      <c r="R77" s="148">
        <f t="shared" si="25"/>
        <v>0</v>
      </c>
      <c r="S77" s="147">
        <v>0</v>
      </c>
      <c r="T77" s="148">
        <f t="shared" si="26"/>
        <v>0</v>
      </c>
      <c r="U77" s="147">
        <v>0</v>
      </c>
      <c r="V77" s="148">
        <f t="shared" si="27"/>
        <v>0</v>
      </c>
      <c r="W77" s="147"/>
      <c r="X77" s="148">
        <f t="shared" si="28"/>
        <v>0</v>
      </c>
      <c r="Y77" s="147"/>
      <c r="Z77" s="148">
        <f t="shared" si="29"/>
        <v>0</v>
      </c>
      <c r="AA77" s="1630">
        <v>0</v>
      </c>
      <c r="AB77" s="148">
        <f t="shared" si="30"/>
        <v>0</v>
      </c>
      <c r="AC77" s="1630">
        <v>0</v>
      </c>
      <c r="AD77" s="148">
        <f t="shared" si="31"/>
        <v>0</v>
      </c>
      <c r="AE77" s="1630">
        <v>322.2</v>
      </c>
      <c r="AF77" s="148">
        <f t="shared" si="32"/>
        <v>13.969823100936527</v>
      </c>
      <c r="AG77" s="147"/>
      <c r="AH77" s="148"/>
      <c r="AI77" s="147"/>
      <c r="AJ77" s="148"/>
      <c r="AK77" s="147"/>
      <c r="AL77" s="148"/>
      <c r="AM77" s="147">
        <v>0</v>
      </c>
      <c r="AN77" s="148">
        <f t="shared" si="33"/>
        <v>0</v>
      </c>
      <c r="AO77" s="147"/>
      <c r="AP77" s="148">
        <f t="shared" si="34"/>
        <v>0</v>
      </c>
    </row>
    <row r="78" spans="1:42" s="210" customFormat="1" ht="12.75" customHeight="1" thickBot="1">
      <c r="A78" s="198" t="s">
        <v>180</v>
      </c>
      <c r="B78" s="1798">
        <f>C78+E78+G78+I78+M78+O78+Q78+S78+U78++W78+Y78+AA78+AC78+AE78+AG78+AI78+AK78+AM78+AO78</f>
        <v>2635.7000000000003</v>
      </c>
      <c r="C78" s="67">
        <v>122.5</v>
      </c>
      <c r="D78" s="209">
        <f>C78/C$12*100</f>
        <v>3.9798570500324884</v>
      </c>
      <c r="E78" s="67">
        <v>0</v>
      </c>
      <c r="F78" s="209">
        <f>E78/E$12*100</f>
        <v>0</v>
      </c>
      <c r="G78" s="67">
        <v>1566.4</v>
      </c>
      <c r="H78" s="209">
        <f>G78/G$12*100</f>
        <v>100</v>
      </c>
      <c r="I78" s="67"/>
      <c r="J78" s="209"/>
      <c r="K78" s="67">
        <v>2783.7</v>
      </c>
      <c r="L78" s="209">
        <f>K78/K$12*100</f>
        <v>100</v>
      </c>
      <c r="M78" s="67">
        <v>17.2</v>
      </c>
      <c r="N78" s="209">
        <f>M78/M$12*100</f>
        <v>2.8210595374774479</v>
      </c>
      <c r="O78" s="67"/>
      <c r="P78" s="209"/>
      <c r="Q78" s="67">
        <v>0</v>
      </c>
      <c r="R78" s="209">
        <f>Q78/Q$12*100</f>
        <v>0</v>
      </c>
      <c r="S78" s="67">
        <v>0</v>
      </c>
      <c r="T78" s="209">
        <f>S78/S$12*100</f>
        <v>0</v>
      </c>
      <c r="U78" s="67">
        <v>0</v>
      </c>
      <c r="V78" s="209">
        <f>U78/U$12*100</f>
        <v>0</v>
      </c>
      <c r="W78" s="67">
        <f>SUM(W75:W77)</f>
        <v>0</v>
      </c>
      <c r="X78" s="209">
        <f>W78/W$12*100</f>
        <v>0</v>
      </c>
      <c r="Y78" s="67">
        <f>SUM(Y75:Y77)</f>
        <v>0</v>
      </c>
      <c r="Z78" s="209">
        <f>Y78/Y$12*100</f>
        <v>0</v>
      </c>
      <c r="AA78" s="1636">
        <f>SUM(AA75:AA77)</f>
        <v>1.7</v>
      </c>
      <c r="AB78" s="209">
        <f>AA78/AA$12*100</f>
        <v>3.9812646370023415</v>
      </c>
      <c r="AC78" s="1636">
        <f>SUM(AC75:AC77)</f>
        <v>10.7</v>
      </c>
      <c r="AD78" s="209">
        <f>AC78/AC$12*100</f>
        <v>0.61184812442817926</v>
      </c>
      <c r="AE78" s="1636">
        <f>SUM(AE75:AE77)</f>
        <v>917.2</v>
      </c>
      <c r="AF78" s="209">
        <f>AE78/AE$12*100</f>
        <v>39.767603191120372</v>
      </c>
      <c r="AG78" s="67"/>
      <c r="AH78" s="209"/>
      <c r="AI78" s="67"/>
      <c r="AJ78" s="209"/>
      <c r="AK78" s="67"/>
      <c r="AL78" s="209"/>
      <c r="AM78" s="67">
        <v>0</v>
      </c>
      <c r="AN78" s="209">
        <f>AM78/AM$12*100</f>
        <v>0</v>
      </c>
      <c r="AO78" s="67">
        <f>SUM(AO75:AO77)</f>
        <v>0</v>
      </c>
      <c r="AP78" s="209">
        <f>AO78/AO$12*100</f>
        <v>0</v>
      </c>
    </row>
    <row r="79" spans="1:42" s="147" customFormat="1" ht="12.75" customHeight="1" thickBot="1">
      <c r="B79" s="1792"/>
      <c r="D79" s="148"/>
      <c r="F79" s="148"/>
      <c r="H79" s="148"/>
      <c r="J79" s="148"/>
      <c r="L79" s="148"/>
      <c r="N79" s="148"/>
      <c r="P79" s="148"/>
      <c r="R79" s="148"/>
      <c r="T79" s="148"/>
      <c r="V79" s="148"/>
      <c r="X79" s="148"/>
      <c r="Z79" s="148"/>
      <c r="AA79" s="1634"/>
      <c r="AB79" s="148"/>
      <c r="AC79" s="1634"/>
      <c r="AD79" s="148"/>
      <c r="AE79" s="1634"/>
      <c r="AF79" s="148"/>
      <c r="AH79" s="148"/>
      <c r="AJ79" s="148"/>
      <c r="AL79" s="148"/>
      <c r="AN79" s="148"/>
      <c r="AP79" s="148"/>
    </row>
    <row r="80" spans="1:42" s="147" customFormat="1" ht="12.75" customHeight="1">
      <c r="A80" s="152" t="s">
        <v>182</v>
      </c>
      <c r="B80" s="1791">
        <f>C80+E80+G80+I80+K80+M80+O80+Q80+S80+U80++W80+Y80+AA80+AC80+AE80+AG80+AI80+AK80+AM80+AO80</f>
        <v>158264</v>
      </c>
      <c r="C80" s="212">
        <v>20</v>
      </c>
      <c r="D80" s="212"/>
      <c r="E80" s="212">
        <v>20</v>
      </c>
      <c r="F80" s="212"/>
      <c r="G80" s="212">
        <v>31780</v>
      </c>
      <c r="H80" s="212"/>
      <c r="I80" s="212"/>
      <c r="J80" s="212"/>
      <c r="K80" s="212">
        <v>13</v>
      </c>
      <c r="L80" s="212"/>
      <c r="M80" s="212">
        <v>19870</v>
      </c>
      <c r="N80" s="212"/>
      <c r="O80" s="212"/>
      <c r="P80" s="212"/>
      <c r="Q80" s="212">
        <v>6</v>
      </c>
      <c r="R80" s="212"/>
      <c r="S80" s="212">
        <v>5</v>
      </c>
      <c r="T80" s="212"/>
      <c r="U80" s="212">
        <v>5</v>
      </c>
      <c r="V80" s="212"/>
      <c r="W80" s="212">
        <v>0</v>
      </c>
      <c r="X80" s="212"/>
      <c r="Y80" s="212">
        <v>0</v>
      </c>
      <c r="Z80" s="212"/>
      <c r="AA80" s="1635">
        <v>572</v>
      </c>
      <c r="AB80" s="212"/>
      <c r="AC80" s="1635">
        <v>42358</v>
      </c>
      <c r="AD80" s="212"/>
      <c r="AE80" s="1635">
        <v>63595</v>
      </c>
      <c r="AF80" s="212"/>
      <c r="AG80" s="212"/>
      <c r="AH80" s="212"/>
      <c r="AI80" s="212"/>
      <c r="AJ80" s="212"/>
      <c r="AK80" s="212"/>
      <c r="AL80" s="212"/>
      <c r="AM80" s="212">
        <v>3</v>
      </c>
      <c r="AN80" s="212"/>
      <c r="AO80" s="212">
        <v>17</v>
      </c>
      <c r="AP80" s="212"/>
    </row>
    <row r="81" spans="1:42" s="147" customFormat="1" ht="12.75" customHeight="1" thickBot="1">
      <c r="A81" s="154" t="s">
        <v>184</v>
      </c>
      <c r="B81" s="160">
        <f>B12/B80*1000000</f>
        <v>93891.010027548909</v>
      </c>
      <c r="C81" s="160">
        <f>C12/C80*1000000</f>
        <v>153900000</v>
      </c>
      <c r="D81" s="213"/>
      <c r="E81" s="160">
        <f>E12/E80*1000000</f>
        <v>1075000</v>
      </c>
      <c r="F81" s="213"/>
      <c r="G81" s="160">
        <f>G12/G80*1000000</f>
        <v>49288.86091881687</v>
      </c>
      <c r="H81" s="213"/>
      <c r="I81" s="160"/>
      <c r="J81" s="213"/>
      <c r="K81" s="160">
        <f>K12/K80*1000000</f>
        <v>214130769.23076922</v>
      </c>
      <c r="L81" s="213"/>
      <c r="M81" s="160">
        <f>M12/M80*1000000</f>
        <v>30684.448917966787</v>
      </c>
      <c r="N81" s="213"/>
      <c r="O81" s="160"/>
      <c r="P81" s="213"/>
      <c r="Q81" s="160">
        <f>Q12/Q80*1000000</f>
        <v>176549999.99999997</v>
      </c>
      <c r="R81" s="213"/>
      <c r="S81" s="160">
        <f>S12/S80*1000000</f>
        <v>135140000</v>
      </c>
      <c r="T81" s="213"/>
      <c r="U81" s="160">
        <f>U12/U80*1000000</f>
        <v>50180000</v>
      </c>
      <c r="V81" s="213"/>
      <c r="W81" s="160">
        <v>0</v>
      </c>
      <c r="X81" s="213"/>
      <c r="Y81" s="160">
        <v>0</v>
      </c>
      <c r="Z81" s="213"/>
      <c r="AA81" s="160">
        <f>AA12/AA80*1000000</f>
        <v>74650.349650349657</v>
      </c>
      <c r="AB81" s="213"/>
      <c r="AC81" s="160">
        <f>AC12/AC80*1000000</f>
        <v>41286.179706312854</v>
      </c>
      <c r="AD81" s="213"/>
      <c r="AE81" s="160">
        <f>AE12/AE80*1000000</f>
        <v>36267.002122808386</v>
      </c>
      <c r="AF81" s="213"/>
      <c r="AG81" s="160"/>
      <c r="AH81" s="213"/>
      <c r="AI81" s="160"/>
      <c r="AJ81" s="213"/>
      <c r="AK81" s="160"/>
      <c r="AL81" s="213"/>
      <c r="AM81" s="160">
        <f>AM12/AM80*1000000</f>
        <v>170235666.66666669</v>
      </c>
      <c r="AN81" s="213"/>
      <c r="AO81" s="160">
        <f>AO12/AO80*1000000</f>
        <v>5994705.8823529407</v>
      </c>
      <c r="AP81" s="213"/>
    </row>
    <row r="82" spans="1:42">
      <c r="B82" s="1792"/>
      <c r="C82" s="1792"/>
      <c r="D82" s="1793"/>
      <c r="E82" s="1792"/>
      <c r="F82" s="1793"/>
      <c r="G82" s="1792"/>
      <c r="H82" s="1793"/>
      <c r="I82" s="1792"/>
      <c r="J82" s="1793"/>
      <c r="K82" s="1793"/>
      <c r="L82" s="1793"/>
      <c r="M82" s="1793"/>
      <c r="N82" s="1793"/>
      <c r="O82" s="1792"/>
      <c r="P82" s="1793"/>
      <c r="Q82" s="1793"/>
      <c r="R82" s="1793"/>
      <c r="S82" s="1793"/>
      <c r="T82" s="1793"/>
      <c r="U82" s="1792"/>
      <c r="V82" s="1793"/>
      <c r="W82" s="1793"/>
      <c r="X82" s="1793"/>
      <c r="Y82" s="1793"/>
      <c r="Z82" s="1793"/>
      <c r="AA82" s="1792"/>
      <c r="AB82" s="1793"/>
      <c r="AC82" s="1793"/>
      <c r="AD82" s="1793"/>
      <c r="AE82" s="1793"/>
      <c r="AF82" s="1793"/>
      <c r="AG82" s="1792"/>
      <c r="AH82" s="1793"/>
      <c r="AI82" s="1792"/>
      <c r="AJ82" s="1793"/>
      <c r="AK82" s="1792"/>
      <c r="AL82" s="1793"/>
      <c r="AM82" s="1790"/>
      <c r="AN82" s="1790"/>
      <c r="AO82" s="1790"/>
      <c r="AP82" s="1790"/>
    </row>
    <row r="83" spans="1:42">
      <c r="B83" s="1792"/>
      <c r="C83" s="1792"/>
      <c r="D83" s="1793"/>
      <c r="E83" s="1792"/>
      <c r="F83" s="1793"/>
      <c r="G83" s="1792"/>
      <c r="H83" s="1793"/>
      <c r="I83" s="1792"/>
      <c r="J83" s="1793"/>
      <c r="K83" s="1793"/>
      <c r="L83" s="1793"/>
      <c r="M83" s="1793"/>
      <c r="N83" s="1793"/>
      <c r="O83" s="1792"/>
      <c r="P83" s="1793"/>
      <c r="Q83" s="1793"/>
      <c r="R83" s="1793"/>
      <c r="S83" s="1793"/>
      <c r="T83" s="1793"/>
      <c r="U83" s="1792"/>
      <c r="V83" s="1793"/>
      <c r="W83" s="1793"/>
      <c r="X83" s="1793"/>
      <c r="Y83" s="1793"/>
      <c r="Z83" s="1793"/>
      <c r="AA83" s="1792"/>
      <c r="AB83" s="1793"/>
      <c r="AC83" s="1793"/>
      <c r="AD83" s="1793"/>
      <c r="AE83" s="1793"/>
      <c r="AF83" s="1793"/>
      <c r="AG83" s="1792"/>
      <c r="AH83" s="1793"/>
      <c r="AI83" s="1792"/>
      <c r="AJ83" s="1793"/>
      <c r="AK83" s="1792"/>
      <c r="AL83" s="1793"/>
      <c r="AM83" s="1790"/>
      <c r="AN83" s="1790"/>
      <c r="AO83" s="1790"/>
      <c r="AP83" s="1790"/>
    </row>
    <row r="84" spans="1:42" s="248" customFormat="1">
      <c r="A84" s="147" t="s">
        <v>439</v>
      </c>
      <c r="B84" s="1792"/>
      <c r="C84" s="1792"/>
      <c r="D84" s="1792"/>
      <c r="E84" s="1792"/>
      <c r="F84" s="1792"/>
      <c r="G84" s="1792"/>
      <c r="H84" s="1792"/>
      <c r="I84" s="1792"/>
      <c r="J84" s="1792"/>
      <c r="K84" s="1792"/>
      <c r="L84" s="1792"/>
      <c r="M84" s="1792"/>
      <c r="N84" s="1792"/>
      <c r="O84" s="1792"/>
      <c r="P84" s="1792"/>
      <c r="Q84" s="1792"/>
      <c r="R84" s="1792"/>
      <c r="S84" s="1792"/>
      <c r="T84" s="1792"/>
      <c r="U84" s="1792"/>
      <c r="V84" s="1792"/>
      <c r="W84" s="1792"/>
      <c r="X84" s="1792"/>
      <c r="Y84" s="1792"/>
      <c r="Z84" s="1792"/>
      <c r="AA84" s="1792"/>
      <c r="AB84" s="1792"/>
      <c r="AC84" s="1792"/>
      <c r="AD84" s="1792"/>
      <c r="AE84" s="1792"/>
      <c r="AF84" s="1792"/>
      <c r="AG84" s="1792"/>
      <c r="AH84" s="1792"/>
      <c r="AI84" s="1792"/>
      <c r="AJ84" s="1792"/>
      <c r="AK84" s="1792"/>
      <c r="AL84" s="1792"/>
      <c r="AM84" s="1792"/>
      <c r="AN84" s="1792"/>
      <c r="AO84" s="1792"/>
      <c r="AP84" s="1792"/>
    </row>
    <row r="85" spans="1:42">
      <c r="B85" s="1792"/>
      <c r="C85" s="1792"/>
      <c r="D85" s="1793"/>
      <c r="E85" s="1792"/>
      <c r="F85" s="1793"/>
      <c r="G85" s="1792"/>
      <c r="H85" s="1793"/>
      <c r="I85" s="1792"/>
      <c r="J85" s="1793"/>
      <c r="K85" s="1793"/>
      <c r="L85" s="1793"/>
      <c r="M85" s="1793"/>
      <c r="N85" s="1793"/>
      <c r="O85" s="1792"/>
      <c r="P85" s="1793"/>
      <c r="Q85" s="1793"/>
      <c r="R85" s="1793"/>
      <c r="S85" s="1793"/>
      <c r="T85" s="1793"/>
      <c r="U85" s="1792"/>
      <c r="V85" s="1793"/>
      <c r="W85" s="1793"/>
      <c r="X85" s="1793"/>
      <c r="Y85" s="1793"/>
      <c r="Z85" s="1793"/>
      <c r="AA85" s="1792"/>
      <c r="AB85" s="1793"/>
      <c r="AC85" s="1793"/>
      <c r="AD85" s="1793"/>
      <c r="AE85" s="1792"/>
      <c r="AF85" s="1793"/>
      <c r="AG85" s="1792"/>
      <c r="AH85" s="1793"/>
      <c r="AI85" s="1792"/>
      <c r="AJ85" s="1793"/>
      <c r="AK85" s="1792"/>
      <c r="AL85" s="1793"/>
      <c r="AM85" s="1790"/>
      <c r="AN85" s="1790"/>
      <c r="AO85" s="1790"/>
      <c r="AP85" s="1790"/>
    </row>
    <row r="86" spans="1:42">
      <c r="B86" s="1792"/>
      <c r="C86" s="1792"/>
      <c r="D86" s="1793"/>
      <c r="E86" s="1792"/>
      <c r="F86" s="1793"/>
      <c r="G86" s="1792"/>
      <c r="H86" s="1793"/>
      <c r="I86" s="1792"/>
      <c r="J86" s="1793"/>
      <c r="K86" s="1793"/>
      <c r="L86" s="1793"/>
      <c r="M86" s="1793"/>
      <c r="N86" s="1793"/>
      <c r="O86" s="1792"/>
      <c r="P86" s="1793"/>
      <c r="Q86" s="1793"/>
      <c r="R86" s="1793"/>
      <c r="S86" s="1793"/>
      <c r="T86" s="1793"/>
      <c r="U86" s="1792"/>
      <c r="V86" s="1793"/>
      <c r="W86" s="1793"/>
      <c r="X86" s="1793"/>
      <c r="Y86" s="1793"/>
      <c r="Z86" s="1793"/>
      <c r="AA86" s="1792"/>
      <c r="AB86" s="1793"/>
      <c r="AC86" s="1793"/>
      <c r="AD86" s="1793"/>
      <c r="AE86" s="1792"/>
      <c r="AF86" s="1793"/>
      <c r="AG86" s="1792"/>
      <c r="AH86" s="1793"/>
      <c r="AI86" s="1792"/>
      <c r="AJ86" s="1793"/>
      <c r="AK86" s="1792"/>
      <c r="AL86" s="1793"/>
      <c r="AM86" s="1790"/>
      <c r="AN86" s="1790"/>
      <c r="AO86" s="1790"/>
      <c r="AP86" s="1790"/>
    </row>
    <row r="87" spans="1:42">
      <c r="B87" s="1792"/>
      <c r="C87" s="1792"/>
      <c r="D87" s="1793"/>
      <c r="E87" s="1792"/>
      <c r="F87" s="1793"/>
      <c r="G87" s="1792"/>
      <c r="H87" s="1793"/>
      <c r="I87" s="1792"/>
      <c r="J87" s="1793"/>
      <c r="K87" s="1793"/>
      <c r="L87" s="1793"/>
      <c r="M87" s="1793"/>
      <c r="N87" s="1793"/>
      <c r="O87" s="1792"/>
      <c r="P87" s="1793"/>
      <c r="Q87" s="1793"/>
      <c r="R87" s="1793"/>
      <c r="S87" s="1793"/>
      <c r="T87" s="1793"/>
      <c r="U87" s="1792"/>
      <c r="V87" s="1793"/>
      <c r="W87" s="1793"/>
      <c r="X87" s="1793"/>
      <c r="Y87" s="1793"/>
      <c r="Z87" s="1793"/>
      <c r="AA87" s="1792"/>
      <c r="AB87" s="1793"/>
      <c r="AC87" s="1793"/>
      <c r="AD87" s="1793"/>
      <c r="AE87" s="1792"/>
      <c r="AF87" s="1793"/>
      <c r="AG87" s="1792"/>
      <c r="AH87" s="1793"/>
      <c r="AI87" s="1792"/>
      <c r="AJ87" s="1793"/>
      <c r="AK87" s="1792"/>
      <c r="AL87" s="1793"/>
      <c r="AM87" s="1790"/>
      <c r="AN87" s="1790"/>
      <c r="AO87" s="1790"/>
      <c r="AP87" s="1790"/>
    </row>
    <row r="88" spans="1:42">
      <c r="B88" s="1792"/>
      <c r="C88" s="1792"/>
      <c r="D88" s="1793"/>
      <c r="E88" s="1792"/>
      <c r="F88" s="1793"/>
      <c r="G88" s="1792"/>
      <c r="H88" s="1793"/>
      <c r="I88" s="1792"/>
      <c r="J88" s="1793"/>
      <c r="K88" s="1793"/>
      <c r="L88" s="1793"/>
      <c r="M88" s="1793"/>
      <c r="N88" s="1793"/>
      <c r="O88" s="1792"/>
      <c r="P88" s="1793"/>
      <c r="Q88" s="1793"/>
      <c r="R88" s="1793"/>
      <c r="S88" s="1793"/>
      <c r="T88" s="1793"/>
      <c r="U88" s="1792"/>
      <c r="V88" s="1793"/>
      <c r="W88" s="1793"/>
      <c r="X88" s="1793"/>
      <c r="Y88" s="1793"/>
      <c r="Z88" s="1793"/>
      <c r="AA88" s="1792"/>
      <c r="AB88" s="1793"/>
      <c r="AC88" s="1793"/>
      <c r="AD88" s="1793"/>
      <c r="AE88" s="1792"/>
      <c r="AF88" s="1793"/>
      <c r="AG88" s="1792"/>
      <c r="AH88" s="1793"/>
      <c r="AI88" s="1792"/>
      <c r="AJ88" s="1793"/>
      <c r="AK88" s="1792"/>
      <c r="AL88" s="1793"/>
      <c r="AM88" s="1790"/>
      <c r="AN88" s="1790"/>
      <c r="AO88" s="1790"/>
      <c r="AP88" s="1790"/>
    </row>
    <row r="89" spans="1:42">
      <c r="B89" s="1792"/>
      <c r="C89" s="1792"/>
      <c r="D89" s="1793"/>
      <c r="E89" s="1792"/>
      <c r="F89" s="1793"/>
      <c r="G89" s="1792"/>
      <c r="H89" s="1793"/>
      <c r="I89" s="1792"/>
      <c r="J89" s="1793"/>
      <c r="K89" s="1793"/>
      <c r="L89" s="1793"/>
      <c r="M89" s="1792"/>
      <c r="N89" s="1793"/>
      <c r="O89" s="1792"/>
      <c r="P89" s="1793"/>
      <c r="Q89" s="1793"/>
      <c r="R89" s="1793"/>
      <c r="S89" s="1793"/>
      <c r="T89" s="1793"/>
      <c r="U89" s="1793"/>
      <c r="V89" s="1793"/>
      <c r="W89" s="1793"/>
      <c r="X89" s="1793"/>
      <c r="Y89" s="1793"/>
      <c r="Z89" s="1793"/>
      <c r="AA89" s="1792"/>
      <c r="AB89" s="1793"/>
      <c r="AC89" s="1792"/>
      <c r="AD89" s="1793"/>
      <c r="AE89" s="1793"/>
      <c r="AF89" s="1793"/>
      <c r="AG89" s="1792"/>
      <c r="AH89" s="1793"/>
      <c r="AI89" s="1792"/>
      <c r="AJ89" s="1793"/>
      <c r="AK89" s="1792"/>
      <c r="AL89" s="1793"/>
      <c r="AM89" s="1792"/>
      <c r="AN89" s="1793"/>
      <c r="AO89" s="1790"/>
      <c r="AP89" s="1790"/>
    </row>
    <row r="90" spans="1:42">
      <c r="B90" s="1792"/>
      <c r="C90" s="1792"/>
      <c r="D90" s="1793"/>
      <c r="E90" s="1792"/>
      <c r="F90" s="1793"/>
      <c r="G90" s="1792"/>
      <c r="H90" s="1793"/>
      <c r="I90" s="1792"/>
      <c r="J90" s="1793"/>
      <c r="K90" s="1793"/>
      <c r="L90" s="1793"/>
      <c r="M90" s="1792"/>
      <c r="N90" s="1793"/>
      <c r="O90" s="1792"/>
      <c r="P90" s="1793"/>
      <c r="Q90" s="1793"/>
      <c r="R90" s="1793"/>
      <c r="S90" s="1793"/>
      <c r="T90" s="1793"/>
      <c r="U90" s="1793"/>
      <c r="V90" s="1793"/>
      <c r="W90" s="1793"/>
      <c r="X90" s="1793"/>
      <c r="Y90" s="1793"/>
      <c r="Z90" s="1793"/>
      <c r="AA90" s="1792"/>
      <c r="AB90" s="1793"/>
      <c r="AC90" s="1792"/>
      <c r="AD90" s="1793"/>
      <c r="AE90" s="1793"/>
      <c r="AF90" s="1793"/>
      <c r="AG90" s="1792"/>
      <c r="AH90" s="1793"/>
      <c r="AI90" s="1792"/>
      <c r="AJ90" s="1793"/>
      <c r="AK90" s="1792"/>
      <c r="AL90" s="1793"/>
      <c r="AM90" s="1792"/>
      <c r="AN90" s="1793"/>
      <c r="AO90" s="1790"/>
      <c r="AP90" s="1790"/>
    </row>
    <row r="91" spans="1:42">
      <c r="B91" s="1792"/>
      <c r="C91" s="1792"/>
      <c r="D91" s="1793"/>
      <c r="E91" s="1792"/>
      <c r="F91" s="1793"/>
      <c r="G91" s="1792"/>
      <c r="H91" s="1793"/>
      <c r="I91" s="1792"/>
      <c r="J91" s="1793"/>
      <c r="K91" s="1793"/>
      <c r="L91" s="1793"/>
      <c r="M91" s="1792"/>
      <c r="N91" s="1793"/>
      <c r="O91" s="1792"/>
      <c r="P91" s="1793"/>
      <c r="Q91" s="1793"/>
      <c r="R91" s="1793"/>
      <c r="S91" s="1793"/>
      <c r="T91" s="1793"/>
      <c r="U91" s="1793"/>
      <c r="V91" s="1793"/>
      <c r="W91" s="1793"/>
      <c r="X91" s="1793"/>
      <c r="Y91" s="1793"/>
      <c r="Z91" s="1793"/>
      <c r="AA91" s="1792"/>
      <c r="AB91" s="1793"/>
      <c r="AC91" s="1792"/>
      <c r="AD91" s="1793"/>
      <c r="AE91" s="1793"/>
      <c r="AF91" s="1793"/>
      <c r="AG91" s="1792"/>
      <c r="AH91" s="1793"/>
      <c r="AI91" s="1792"/>
      <c r="AJ91" s="1793"/>
      <c r="AK91" s="1792"/>
      <c r="AL91" s="1793"/>
      <c r="AM91" s="1792"/>
      <c r="AN91" s="1793"/>
      <c r="AO91" s="1790"/>
      <c r="AP91" s="1790"/>
    </row>
    <row r="92" spans="1:42">
      <c r="B92" s="1792"/>
      <c r="C92" s="1792"/>
      <c r="D92" s="1793"/>
      <c r="E92" s="1792"/>
      <c r="F92" s="1793"/>
      <c r="G92" s="1792"/>
      <c r="H92" s="1793"/>
      <c r="I92" s="1792"/>
      <c r="J92" s="1793"/>
      <c r="K92" s="1793"/>
      <c r="L92" s="1793"/>
      <c r="M92" s="1792"/>
      <c r="N92" s="1793"/>
      <c r="O92" s="1792"/>
      <c r="P92" s="1793"/>
      <c r="Q92" s="1793"/>
      <c r="R92" s="1793"/>
      <c r="S92" s="1793"/>
      <c r="T92" s="1793"/>
      <c r="U92" s="1793"/>
      <c r="V92" s="1793"/>
      <c r="W92" s="1793"/>
      <c r="X92" s="1793"/>
      <c r="Y92" s="1793"/>
      <c r="Z92" s="1793"/>
      <c r="AA92" s="1792"/>
      <c r="AB92" s="1793"/>
      <c r="AC92" s="1792"/>
      <c r="AD92" s="1793"/>
      <c r="AE92" s="1793"/>
      <c r="AF92" s="1793"/>
      <c r="AG92" s="1792"/>
      <c r="AH92" s="1793"/>
      <c r="AI92" s="1792"/>
      <c r="AJ92" s="1793"/>
      <c r="AK92" s="1792"/>
      <c r="AL92" s="1793"/>
      <c r="AM92" s="1792"/>
      <c r="AN92" s="1793"/>
      <c r="AO92" s="1790"/>
      <c r="AP92" s="1790"/>
    </row>
    <row r="93" spans="1:42">
      <c r="B93" s="1792"/>
      <c r="C93" s="1792"/>
      <c r="D93" s="1793"/>
      <c r="E93" s="1792"/>
      <c r="F93" s="1793"/>
      <c r="G93" s="1792"/>
      <c r="H93" s="1793"/>
      <c r="I93" s="1792"/>
      <c r="J93" s="1793"/>
      <c r="K93" s="1793"/>
      <c r="L93" s="1793"/>
      <c r="M93" s="1792"/>
      <c r="N93" s="1793"/>
      <c r="O93" s="1792"/>
      <c r="P93" s="1793"/>
      <c r="Q93" s="1793"/>
      <c r="R93" s="1793"/>
      <c r="S93" s="1793"/>
      <c r="T93" s="1793"/>
      <c r="U93" s="1793"/>
      <c r="V93" s="1793"/>
      <c r="W93" s="1793"/>
      <c r="X93" s="1793"/>
      <c r="Y93" s="1793"/>
      <c r="Z93" s="1793"/>
      <c r="AA93" s="1792"/>
      <c r="AB93" s="1793"/>
      <c r="AC93" s="1792"/>
      <c r="AD93" s="1793"/>
      <c r="AE93" s="1793"/>
      <c r="AF93" s="1793"/>
      <c r="AG93" s="1792"/>
      <c r="AH93" s="1793"/>
      <c r="AI93" s="1792"/>
      <c r="AJ93" s="1793"/>
      <c r="AK93" s="1792"/>
      <c r="AL93" s="1793"/>
      <c r="AM93" s="1792"/>
      <c r="AN93" s="1793"/>
      <c r="AO93" s="1790"/>
      <c r="AP93" s="1790"/>
    </row>
    <row r="94" spans="1:42">
      <c r="B94" s="1792"/>
      <c r="C94" s="1792"/>
      <c r="D94" s="1793"/>
      <c r="E94" s="1792"/>
      <c r="F94" s="1793"/>
      <c r="G94" s="1792"/>
      <c r="H94" s="1793"/>
      <c r="I94" s="1792"/>
      <c r="J94" s="1793"/>
      <c r="K94" s="1793"/>
      <c r="L94" s="1793"/>
      <c r="M94" s="1792"/>
      <c r="N94" s="1793"/>
      <c r="O94" s="1792"/>
      <c r="P94" s="1793"/>
      <c r="Q94" s="1793"/>
      <c r="R94" s="1793"/>
      <c r="S94" s="1793"/>
      <c r="T94" s="1793"/>
      <c r="U94" s="1793"/>
      <c r="V94" s="1793"/>
      <c r="W94" s="1793"/>
      <c r="X94" s="1793"/>
      <c r="Y94" s="1793"/>
      <c r="Z94" s="1793"/>
      <c r="AA94" s="1792"/>
      <c r="AB94" s="1793"/>
      <c r="AC94" s="1792"/>
      <c r="AD94" s="1793"/>
      <c r="AE94" s="1793"/>
      <c r="AF94" s="1793"/>
      <c r="AG94" s="1792"/>
      <c r="AH94" s="1793"/>
      <c r="AI94" s="1792"/>
      <c r="AJ94" s="1793"/>
      <c r="AK94" s="1792"/>
      <c r="AL94" s="1793"/>
      <c r="AM94" s="1792"/>
      <c r="AN94" s="1793"/>
      <c r="AO94" s="1790"/>
      <c r="AP94" s="1790"/>
    </row>
    <row r="95" spans="1:42">
      <c r="B95" s="1792"/>
      <c r="C95" s="1792"/>
      <c r="D95" s="1793"/>
      <c r="E95" s="1792"/>
      <c r="F95" s="1793"/>
      <c r="G95" s="1792"/>
      <c r="H95" s="1793"/>
      <c r="I95" s="1792"/>
      <c r="J95" s="1793"/>
      <c r="K95" s="1793"/>
      <c r="L95" s="1793"/>
      <c r="M95" s="1792"/>
      <c r="N95" s="1793"/>
      <c r="O95" s="1792"/>
      <c r="P95" s="1793"/>
      <c r="Q95" s="1793"/>
      <c r="R95" s="1793"/>
      <c r="S95" s="1793"/>
      <c r="T95" s="1793"/>
      <c r="U95" s="1793"/>
      <c r="V95" s="1793"/>
      <c r="W95" s="1793"/>
      <c r="X95" s="1793"/>
      <c r="Y95" s="1793"/>
      <c r="Z95" s="1793"/>
      <c r="AA95" s="1792"/>
      <c r="AB95" s="1793"/>
      <c r="AC95" s="1792"/>
      <c r="AD95" s="1793"/>
      <c r="AE95" s="1793"/>
      <c r="AF95" s="1793"/>
      <c r="AG95" s="1792"/>
      <c r="AH95" s="1793"/>
      <c r="AI95" s="1792"/>
      <c r="AJ95" s="1793"/>
      <c r="AK95" s="1792"/>
      <c r="AL95" s="1793"/>
      <c r="AM95" s="1792"/>
      <c r="AN95" s="1793"/>
      <c r="AO95" s="1790"/>
      <c r="AP95" s="1790"/>
    </row>
    <row r="96" spans="1:42">
      <c r="B96" s="1792"/>
      <c r="C96" s="1792"/>
      <c r="D96" s="1793"/>
      <c r="E96" s="1792"/>
      <c r="F96" s="1793"/>
      <c r="G96" s="1792"/>
      <c r="H96" s="1793"/>
      <c r="I96" s="1792"/>
      <c r="J96" s="1793"/>
      <c r="K96" s="1793"/>
      <c r="L96" s="1793"/>
      <c r="M96" s="1792"/>
      <c r="N96" s="1793"/>
      <c r="O96" s="1792"/>
      <c r="P96" s="1793"/>
      <c r="Q96" s="1793"/>
      <c r="R96" s="1793"/>
      <c r="S96" s="1793"/>
      <c r="T96" s="1793"/>
      <c r="U96" s="1793"/>
      <c r="V96" s="1793"/>
      <c r="W96" s="1793"/>
      <c r="X96" s="1793"/>
      <c r="Y96" s="1793"/>
      <c r="Z96" s="1793"/>
      <c r="AA96" s="1792"/>
      <c r="AB96" s="1793"/>
      <c r="AC96" s="1792"/>
      <c r="AD96" s="1793"/>
      <c r="AE96" s="1793"/>
      <c r="AF96" s="1793"/>
      <c r="AG96" s="1792"/>
      <c r="AH96" s="1793"/>
      <c r="AI96" s="1792"/>
      <c r="AJ96" s="1793"/>
      <c r="AK96" s="1792"/>
      <c r="AL96" s="1793"/>
      <c r="AM96" s="1792"/>
      <c r="AN96" s="1793"/>
      <c r="AO96" s="1790"/>
      <c r="AP96" s="1790"/>
    </row>
    <row r="97" spans="2:40">
      <c r="B97" s="1792"/>
      <c r="C97" s="1792"/>
      <c r="D97" s="1793"/>
      <c r="E97" s="1792"/>
      <c r="F97" s="1793"/>
      <c r="G97" s="1792"/>
      <c r="H97" s="1793"/>
      <c r="I97" s="1792"/>
      <c r="J97" s="1793"/>
      <c r="K97" s="1793"/>
      <c r="L97" s="1793"/>
      <c r="M97" s="1792"/>
      <c r="N97" s="1793"/>
      <c r="O97" s="1792"/>
      <c r="P97" s="1793"/>
      <c r="Q97" s="1793"/>
      <c r="R97" s="1793"/>
      <c r="S97" s="1793"/>
      <c r="T97" s="1793"/>
      <c r="U97" s="1793"/>
      <c r="V97" s="1793"/>
      <c r="W97" s="1793"/>
      <c r="X97" s="1793"/>
      <c r="Y97" s="1793"/>
      <c r="Z97" s="1793"/>
      <c r="AA97" s="1792"/>
      <c r="AB97" s="1793"/>
      <c r="AC97" s="1792"/>
      <c r="AD97" s="1793"/>
      <c r="AE97" s="1793"/>
      <c r="AF97" s="1793"/>
      <c r="AG97" s="1792"/>
      <c r="AH97" s="1793"/>
      <c r="AI97" s="1792"/>
      <c r="AJ97" s="1793"/>
      <c r="AK97" s="1792"/>
      <c r="AL97" s="1793"/>
      <c r="AM97" s="1792"/>
      <c r="AN97" s="1793"/>
    </row>
    <row r="98" spans="2:40">
      <c r="B98" s="1792"/>
      <c r="C98" s="1792"/>
      <c r="D98" s="1793"/>
      <c r="E98" s="1792"/>
      <c r="F98" s="1793"/>
      <c r="G98" s="1792"/>
      <c r="H98" s="1793"/>
      <c r="I98" s="1792"/>
      <c r="J98" s="1793"/>
      <c r="K98" s="1793"/>
      <c r="L98" s="1793"/>
      <c r="M98" s="1792"/>
      <c r="N98" s="1793"/>
      <c r="O98" s="1792"/>
      <c r="P98" s="1793"/>
      <c r="Q98" s="1793"/>
      <c r="R98" s="1793"/>
      <c r="S98" s="1793"/>
      <c r="T98" s="1793"/>
      <c r="U98" s="1793"/>
      <c r="V98" s="1793"/>
      <c r="W98" s="1793"/>
      <c r="X98" s="1793"/>
      <c r="Y98" s="1793"/>
      <c r="Z98" s="1793"/>
      <c r="AA98" s="1792"/>
      <c r="AB98" s="1793"/>
      <c r="AC98" s="1792"/>
      <c r="AD98" s="1793"/>
      <c r="AE98" s="1793"/>
      <c r="AF98" s="1793"/>
      <c r="AG98" s="1792"/>
      <c r="AH98" s="1793"/>
      <c r="AI98" s="1792"/>
      <c r="AJ98" s="1793"/>
      <c r="AK98" s="1792"/>
      <c r="AL98" s="1793"/>
      <c r="AM98" s="1792"/>
      <c r="AN98" s="1793"/>
    </row>
    <row r="99" spans="2:40">
      <c r="B99" s="1792"/>
      <c r="C99" s="1792"/>
      <c r="D99" s="1793"/>
      <c r="E99" s="1792"/>
      <c r="F99" s="1793"/>
      <c r="G99" s="1792"/>
      <c r="H99" s="1793"/>
      <c r="I99" s="1792"/>
      <c r="J99" s="1793"/>
      <c r="K99" s="1793"/>
      <c r="L99" s="1793"/>
      <c r="M99" s="1792"/>
      <c r="N99" s="1793"/>
      <c r="O99" s="1792"/>
      <c r="P99" s="1793"/>
      <c r="Q99" s="1793"/>
      <c r="R99" s="1793"/>
      <c r="S99" s="1793"/>
      <c r="T99" s="1793"/>
      <c r="U99" s="1793"/>
      <c r="V99" s="1793"/>
      <c r="W99" s="1793"/>
      <c r="X99" s="1793"/>
      <c r="Y99" s="1793"/>
      <c r="Z99" s="1793"/>
      <c r="AA99" s="1792"/>
      <c r="AB99" s="1793"/>
      <c r="AC99" s="1792"/>
      <c r="AD99" s="1793"/>
      <c r="AE99" s="1793"/>
      <c r="AF99" s="1793"/>
      <c r="AG99" s="1792"/>
      <c r="AH99" s="1793"/>
      <c r="AI99" s="1792"/>
      <c r="AJ99" s="1793"/>
      <c r="AK99" s="1792"/>
      <c r="AL99" s="1793"/>
      <c r="AM99" s="1792"/>
      <c r="AN99" s="1793"/>
    </row>
    <row r="100" spans="2:40">
      <c r="B100" s="1792"/>
      <c r="C100" s="1792"/>
      <c r="D100" s="1793"/>
      <c r="E100" s="1792"/>
      <c r="F100" s="1793"/>
      <c r="G100" s="1792"/>
      <c r="H100" s="1793"/>
      <c r="I100" s="1792"/>
      <c r="J100" s="1793"/>
      <c r="K100" s="1793"/>
      <c r="L100" s="1793"/>
      <c r="M100" s="1792"/>
      <c r="N100" s="1793"/>
      <c r="O100" s="1792"/>
      <c r="P100" s="1793"/>
      <c r="Q100" s="1793"/>
      <c r="R100" s="1793"/>
      <c r="S100" s="1793"/>
      <c r="T100" s="1793"/>
      <c r="U100" s="1793"/>
      <c r="V100" s="1793"/>
      <c r="W100" s="1793"/>
      <c r="X100" s="1793"/>
      <c r="Y100" s="1793"/>
      <c r="Z100" s="1793"/>
      <c r="AA100" s="1792"/>
      <c r="AB100" s="1793"/>
      <c r="AC100" s="1792"/>
      <c r="AD100" s="1793"/>
      <c r="AE100" s="1793"/>
      <c r="AF100" s="1793"/>
      <c r="AG100" s="1792"/>
      <c r="AH100" s="1793"/>
      <c r="AI100" s="1792"/>
      <c r="AJ100" s="1793"/>
      <c r="AK100" s="1792"/>
      <c r="AL100" s="1793"/>
      <c r="AM100" s="1792"/>
      <c r="AN100" s="1793"/>
    </row>
    <row r="101" spans="2:40">
      <c r="B101" s="1792"/>
      <c r="C101" s="1792"/>
      <c r="D101" s="1793"/>
      <c r="E101" s="1792"/>
      <c r="F101" s="1793"/>
      <c r="G101" s="1792"/>
      <c r="H101" s="1793"/>
      <c r="I101" s="1792"/>
      <c r="J101" s="1793"/>
      <c r="K101" s="1793"/>
      <c r="L101" s="1793"/>
      <c r="M101" s="1792"/>
      <c r="N101" s="1793"/>
      <c r="O101" s="1792"/>
      <c r="P101" s="1793"/>
      <c r="Q101" s="1793"/>
      <c r="R101" s="1793"/>
      <c r="S101" s="1793"/>
      <c r="T101" s="1793"/>
      <c r="U101" s="1793"/>
      <c r="V101" s="1793"/>
      <c r="W101" s="1793"/>
      <c r="X101" s="1793"/>
      <c r="Y101" s="1793"/>
      <c r="Z101" s="1793"/>
      <c r="AA101" s="1792"/>
      <c r="AB101" s="1793"/>
      <c r="AC101" s="1792"/>
      <c r="AD101" s="1793"/>
      <c r="AE101" s="1793"/>
      <c r="AF101" s="1793"/>
      <c r="AG101" s="1792"/>
      <c r="AH101" s="1793"/>
      <c r="AI101" s="1792"/>
      <c r="AJ101" s="1793"/>
      <c r="AK101" s="1792"/>
      <c r="AL101" s="1793"/>
      <c r="AM101" s="1792"/>
      <c r="AN101" s="1793"/>
    </row>
    <row r="102" spans="2:40">
      <c r="B102" s="1792"/>
      <c r="C102" s="1792"/>
      <c r="D102" s="1793"/>
      <c r="E102" s="1792"/>
      <c r="F102" s="1793"/>
      <c r="G102" s="1792"/>
      <c r="H102" s="1793"/>
      <c r="I102" s="1792"/>
      <c r="J102" s="1793"/>
      <c r="K102" s="1793"/>
      <c r="L102" s="1793"/>
      <c r="M102" s="1792"/>
      <c r="N102" s="1793"/>
      <c r="O102" s="1792"/>
      <c r="P102" s="1793"/>
      <c r="Q102" s="1793"/>
      <c r="R102" s="1793"/>
      <c r="S102" s="1793"/>
      <c r="T102" s="1793"/>
      <c r="U102" s="1793"/>
      <c r="V102" s="1793"/>
      <c r="W102" s="1793"/>
      <c r="X102" s="1793"/>
      <c r="Y102" s="1793"/>
      <c r="Z102" s="1793"/>
      <c r="AA102" s="1792"/>
      <c r="AB102" s="1793"/>
      <c r="AC102" s="1792"/>
      <c r="AD102" s="1793"/>
      <c r="AE102" s="1793"/>
      <c r="AF102" s="1793"/>
      <c r="AG102" s="1792"/>
      <c r="AH102" s="1793"/>
      <c r="AI102" s="1792"/>
      <c r="AJ102" s="1793"/>
      <c r="AK102" s="1792"/>
      <c r="AL102" s="1793"/>
      <c r="AM102" s="1792"/>
      <c r="AN102" s="1793"/>
    </row>
    <row r="103" spans="2:40">
      <c r="B103" s="1792"/>
      <c r="C103" s="1792"/>
      <c r="D103" s="1793"/>
      <c r="E103" s="1792"/>
      <c r="F103" s="1793"/>
      <c r="G103" s="1792"/>
      <c r="H103" s="1793"/>
      <c r="I103" s="1792"/>
      <c r="J103" s="1793"/>
      <c r="K103" s="1793"/>
      <c r="L103" s="1793"/>
      <c r="M103" s="1792"/>
      <c r="N103" s="1793"/>
      <c r="O103" s="1792"/>
      <c r="P103" s="1793"/>
      <c r="Q103" s="1793"/>
      <c r="R103" s="1793"/>
      <c r="S103" s="1793"/>
      <c r="T103" s="1793"/>
      <c r="U103" s="1793"/>
      <c r="V103" s="1793"/>
      <c r="W103" s="1793"/>
      <c r="X103" s="1793"/>
      <c r="Y103" s="1793"/>
      <c r="Z103" s="1793"/>
      <c r="AA103" s="1792"/>
      <c r="AB103" s="1793"/>
      <c r="AC103" s="1792"/>
      <c r="AD103" s="1793"/>
      <c r="AE103" s="1793"/>
      <c r="AF103" s="1793"/>
      <c r="AG103" s="1792"/>
      <c r="AH103" s="1793"/>
      <c r="AI103" s="1792"/>
      <c r="AJ103" s="1793"/>
      <c r="AK103" s="1792"/>
      <c r="AL103" s="1793"/>
      <c r="AM103" s="1792"/>
      <c r="AN103" s="1793"/>
    </row>
    <row r="104" spans="2:40">
      <c r="B104" s="1792"/>
      <c r="C104" s="1792"/>
      <c r="D104" s="1793"/>
      <c r="E104" s="1792"/>
      <c r="F104" s="1793"/>
      <c r="G104" s="1792"/>
      <c r="H104" s="1793"/>
      <c r="I104" s="1792"/>
      <c r="J104" s="1793"/>
      <c r="K104" s="1793"/>
      <c r="L104" s="1793"/>
      <c r="M104" s="1792"/>
      <c r="N104" s="1793"/>
      <c r="O104" s="1792"/>
      <c r="P104" s="1793"/>
      <c r="Q104" s="1793"/>
      <c r="R104" s="1793"/>
      <c r="S104" s="1793"/>
      <c r="T104" s="1793"/>
      <c r="U104" s="1793"/>
      <c r="V104" s="1793"/>
      <c r="W104" s="1793"/>
      <c r="X104" s="1793"/>
      <c r="Y104" s="1793"/>
      <c r="Z104" s="1793"/>
      <c r="AA104" s="1792"/>
      <c r="AB104" s="1793"/>
      <c r="AC104" s="1792"/>
      <c r="AD104" s="1793"/>
      <c r="AE104" s="1793"/>
      <c r="AF104" s="1793"/>
      <c r="AG104" s="1792"/>
      <c r="AH104" s="1793"/>
      <c r="AI104" s="1792"/>
      <c r="AJ104" s="1793"/>
      <c r="AK104" s="1792"/>
      <c r="AL104" s="1793"/>
      <c r="AM104" s="1792"/>
      <c r="AN104" s="1793"/>
    </row>
    <row r="105" spans="2:40">
      <c r="B105" s="1792"/>
      <c r="C105" s="1792"/>
      <c r="D105" s="1793"/>
      <c r="E105" s="1792"/>
      <c r="F105" s="1793"/>
      <c r="G105" s="1792"/>
      <c r="H105" s="1793"/>
      <c r="I105" s="1792"/>
      <c r="J105" s="1793"/>
      <c r="K105" s="1793"/>
      <c r="L105" s="1793"/>
      <c r="M105" s="1792"/>
      <c r="N105" s="1793"/>
      <c r="O105" s="1792"/>
      <c r="P105" s="1793"/>
      <c r="Q105" s="1793"/>
      <c r="R105" s="1793"/>
      <c r="S105" s="1793"/>
      <c r="T105" s="1793"/>
      <c r="U105" s="1793"/>
      <c r="V105" s="1793"/>
      <c r="W105" s="1793"/>
      <c r="X105" s="1793"/>
      <c r="Y105" s="1793"/>
      <c r="Z105" s="1793"/>
      <c r="AA105" s="1792"/>
      <c r="AB105" s="1793"/>
      <c r="AC105" s="1792"/>
      <c r="AD105" s="1793"/>
      <c r="AE105" s="1793"/>
      <c r="AF105" s="1793"/>
      <c r="AG105" s="1792"/>
      <c r="AH105" s="1793"/>
      <c r="AI105" s="1792"/>
      <c r="AJ105" s="1793"/>
      <c r="AK105" s="1792"/>
      <c r="AL105" s="1793"/>
      <c r="AM105" s="1792"/>
      <c r="AN105" s="1793"/>
    </row>
    <row r="106" spans="2:40">
      <c r="B106" s="1792"/>
      <c r="C106" s="1792"/>
      <c r="D106" s="1793"/>
      <c r="E106" s="1792"/>
      <c r="F106" s="1793"/>
      <c r="G106" s="1792"/>
      <c r="H106" s="1793"/>
      <c r="I106" s="1792"/>
      <c r="J106" s="1793"/>
      <c r="K106" s="1793"/>
      <c r="L106" s="1793"/>
      <c r="M106" s="1792"/>
      <c r="N106" s="1793"/>
      <c r="O106" s="1792"/>
      <c r="P106" s="1793"/>
      <c r="Q106" s="1793"/>
      <c r="R106" s="1793"/>
      <c r="S106" s="1793"/>
      <c r="T106" s="1793"/>
      <c r="U106" s="1793"/>
      <c r="V106" s="1793"/>
      <c r="W106" s="1793"/>
      <c r="X106" s="1793"/>
      <c r="Y106" s="1793"/>
      <c r="Z106" s="1793"/>
      <c r="AA106" s="1792"/>
      <c r="AB106" s="1793"/>
      <c r="AC106" s="1792"/>
      <c r="AD106" s="1793"/>
      <c r="AE106" s="1793"/>
      <c r="AF106" s="1793"/>
      <c r="AG106" s="1792"/>
      <c r="AH106" s="1793"/>
      <c r="AI106" s="1792"/>
      <c r="AJ106" s="1793"/>
      <c r="AK106" s="1792"/>
      <c r="AL106" s="1793"/>
      <c r="AM106" s="1792"/>
      <c r="AN106" s="1793"/>
    </row>
    <row r="107" spans="2:40">
      <c r="B107" s="1792"/>
      <c r="C107" s="1792"/>
      <c r="D107" s="1793"/>
      <c r="E107" s="1792"/>
      <c r="F107" s="1793"/>
      <c r="G107" s="1792"/>
      <c r="H107" s="1793"/>
      <c r="I107" s="1792"/>
      <c r="J107" s="1793"/>
      <c r="K107" s="1793"/>
      <c r="L107" s="1793"/>
      <c r="M107" s="1792"/>
      <c r="N107" s="1793"/>
      <c r="O107" s="1792"/>
      <c r="P107" s="1793"/>
      <c r="Q107" s="1793"/>
      <c r="R107" s="1793"/>
      <c r="S107" s="1793"/>
      <c r="T107" s="1793"/>
      <c r="U107" s="1793"/>
      <c r="V107" s="1793"/>
      <c r="W107" s="1793"/>
      <c r="X107" s="1793"/>
      <c r="Y107" s="1793"/>
      <c r="Z107" s="1793"/>
      <c r="AA107" s="1792"/>
      <c r="AB107" s="1793"/>
      <c r="AC107" s="1792"/>
      <c r="AD107" s="1793"/>
      <c r="AE107" s="1793"/>
      <c r="AF107" s="1793"/>
      <c r="AG107" s="1792"/>
      <c r="AH107" s="1793"/>
      <c r="AI107" s="1792"/>
      <c r="AJ107" s="1793"/>
      <c r="AK107" s="1792"/>
      <c r="AL107" s="1793"/>
      <c r="AM107" s="1792"/>
      <c r="AN107" s="1793"/>
    </row>
    <row r="108" spans="2:40">
      <c r="B108" s="1792"/>
      <c r="C108" s="1792"/>
      <c r="D108" s="1793"/>
      <c r="E108" s="1792"/>
      <c r="F108" s="1793"/>
      <c r="G108" s="1792"/>
      <c r="H108" s="1793"/>
      <c r="I108" s="1792"/>
      <c r="J108" s="1793"/>
      <c r="K108" s="1793"/>
      <c r="L108" s="1793"/>
      <c r="M108" s="1792"/>
      <c r="N108" s="1793"/>
      <c r="O108" s="1792"/>
      <c r="P108" s="1793"/>
      <c r="Q108" s="1793"/>
      <c r="R108" s="1793"/>
      <c r="S108" s="1793"/>
      <c r="T108" s="1793"/>
      <c r="U108" s="1793"/>
      <c r="V108" s="1793"/>
      <c r="W108" s="1793"/>
      <c r="X108" s="1793"/>
      <c r="Y108" s="1793"/>
      <c r="Z108" s="1793"/>
      <c r="AA108" s="1792"/>
      <c r="AB108" s="1793"/>
      <c r="AC108" s="1792"/>
      <c r="AD108" s="1793"/>
      <c r="AE108" s="1793"/>
      <c r="AF108" s="1793"/>
      <c r="AG108" s="1792"/>
      <c r="AH108" s="1793"/>
      <c r="AI108" s="1792"/>
      <c r="AJ108" s="1793"/>
      <c r="AK108" s="1792"/>
      <c r="AL108" s="1793"/>
      <c r="AM108" s="1792"/>
      <c r="AN108" s="1793"/>
    </row>
    <row r="109" spans="2:40">
      <c r="B109" s="1792"/>
      <c r="C109" s="1792"/>
      <c r="D109" s="1793"/>
      <c r="E109" s="1792"/>
      <c r="F109" s="1793"/>
      <c r="G109" s="1792"/>
      <c r="H109" s="1793"/>
      <c r="I109" s="1792"/>
      <c r="J109" s="1793"/>
      <c r="K109" s="1793"/>
      <c r="L109" s="1793"/>
      <c r="M109" s="1792"/>
      <c r="N109" s="1793"/>
      <c r="O109" s="1792"/>
      <c r="P109" s="1793"/>
      <c r="Q109" s="1793"/>
      <c r="R109" s="1793"/>
      <c r="S109" s="1793"/>
      <c r="T109" s="1793"/>
      <c r="U109" s="1793"/>
      <c r="V109" s="1793"/>
      <c r="W109" s="1793"/>
      <c r="X109" s="1793"/>
      <c r="Y109" s="1793"/>
      <c r="Z109" s="1793"/>
      <c r="AA109" s="1792"/>
      <c r="AB109" s="1793"/>
      <c r="AC109" s="1792"/>
      <c r="AD109" s="1793"/>
      <c r="AE109" s="1793"/>
      <c r="AF109" s="1793"/>
      <c r="AG109" s="1792"/>
      <c r="AH109" s="1793"/>
      <c r="AI109" s="1792"/>
      <c r="AJ109" s="1793"/>
      <c r="AK109" s="1792"/>
      <c r="AL109" s="1793"/>
      <c r="AM109" s="1792"/>
      <c r="AN109" s="1793"/>
    </row>
    <row r="110" spans="2:40">
      <c r="B110" s="1792"/>
      <c r="C110" s="1792"/>
      <c r="D110" s="1793"/>
      <c r="E110" s="1792"/>
      <c r="F110" s="1793"/>
      <c r="G110" s="1792"/>
      <c r="H110" s="1793"/>
      <c r="I110" s="1792"/>
      <c r="J110" s="1793"/>
      <c r="K110" s="1793"/>
      <c r="L110" s="1793"/>
      <c r="M110" s="1792"/>
      <c r="N110" s="1793"/>
      <c r="O110" s="1792"/>
      <c r="P110" s="1793"/>
      <c r="Q110" s="1793"/>
      <c r="R110" s="1793"/>
      <c r="S110" s="1793"/>
      <c r="T110" s="1793"/>
      <c r="U110" s="1793"/>
      <c r="V110" s="1793"/>
      <c r="W110" s="1793"/>
      <c r="X110" s="1793"/>
      <c r="Y110" s="1793"/>
      <c r="Z110" s="1793"/>
      <c r="AA110" s="1792"/>
      <c r="AB110" s="1793"/>
      <c r="AC110" s="1792"/>
      <c r="AD110" s="1793"/>
      <c r="AE110" s="1793"/>
      <c r="AF110" s="1793"/>
      <c r="AG110" s="1792"/>
      <c r="AH110" s="1793"/>
      <c r="AI110" s="1792"/>
      <c r="AJ110" s="1793"/>
      <c r="AK110" s="1792"/>
      <c r="AL110" s="1793"/>
      <c r="AM110" s="1792"/>
      <c r="AN110" s="1793"/>
    </row>
    <row r="111" spans="2:40">
      <c r="B111" s="1792"/>
      <c r="C111" s="1792"/>
      <c r="D111" s="1793"/>
      <c r="E111" s="1792"/>
      <c r="F111" s="1793"/>
      <c r="G111" s="1792"/>
      <c r="H111" s="1793"/>
      <c r="I111" s="1792"/>
      <c r="J111" s="1793"/>
      <c r="K111" s="1793"/>
      <c r="L111" s="1793"/>
      <c r="M111" s="1792"/>
      <c r="N111" s="1793"/>
      <c r="O111" s="1792"/>
      <c r="P111" s="1793"/>
      <c r="Q111" s="1793"/>
      <c r="R111" s="1793"/>
      <c r="S111" s="1793"/>
      <c r="T111" s="1793"/>
      <c r="U111" s="1793"/>
      <c r="V111" s="1793"/>
      <c r="W111" s="1793"/>
      <c r="X111" s="1793"/>
      <c r="Y111" s="1793"/>
      <c r="Z111" s="1793"/>
      <c r="AA111" s="1792"/>
      <c r="AB111" s="1793"/>
      <c r="AC111" s="1792"/>
      <c r="AD111" s="1793"/>
      <c r="AE111" s="1793"/>
      <c r="AF111" s="1793"/>
      <c r="AG111" s="1792"/>
      <c r="AH111" s="1793"/>
      <c r="AI111" s="1792"/>
      <c r="AJ111" s="1793"/>
      <c r="AK111" s="1792"/>
      <c r="AL111" s="1793"/>
      <c r="AM111" s="1792"/>
      <c r="AN111" s="1793"/>
    </row>
    <row r="112" spans="2:40">
      <c r="B112" s="1792"/>
      <c r="C112" s="1792"/>
      <c r="D112" s="1793"/>
      <c r="E112" s="1792"/>
      <c r="F112" s="1793"/>
      <c r="G112" s="1792"/>
      <c r="H112" s="1793"/>
      <c r="I112" s="1792"/>
      <c r="J112" s="1793"/>
      <c r="K112" s="1793"/>
      <c r="L112" s="1793"/>
      <c r="M112" s="1792"/>
      <c r="N112" s="1793"/>
      <c r="O112" s="1792"/>
      <c r="P112" s="1793"/>
      <c r="Q112" s="1793"/>
      <c r="R112" s="1793"/>
      <c r="S112" s="1793"/>
      <c r="T112" s="1793"/>
      <c r="U112" s="1793"/>
      <c r="V112" s="1793"/>
      <c r="W112" s="1793"/>
      <c r="X112" s="1793"/>
      <c r="Y112" s="1793"/>
      <c r="Z112" s="1793"/>
      <c r="AA112" s="1792"/>
      <c r="AB112" s="1793"/>
      <c r="AC112" s="1792"/>
      <c r="AD112" s="1793"/>
      <c r="AE112" s="1793"/>
      <c r="AF112" s="1793"/>
      <c r="AG112" s="1792"/>
      <c r="AH112" s="1793"/>
      <c r="AI112" s="1792"/>
      <c r="AJ112" s="1793"/>
      <c r="AK112" s="1792"/>
      <c r="AL112" s="1793"/>
      <c r="AM112" s="1792"/>
      <c r="AN112" s="1793"/>
    </row>
    <row r="113" spans="2:40">
      <c r="B113" s="1792"/>
      <c r="C113" s="1792"/>
      <c r="D113" s="1793"/>
      <c r="E113" s="1792"/>
      <c r="F113" s="1793"/>
      <c r="G113" s="1792"/>
      <c r="H113" s="1793"/>
      <c r="I113" s="1792"/>
      <c r="J113" s="1793"/>
      <c r="K113" s="1793"/>
      <c r="L113" s="1793"/>
      <c r="M113" s="1792"/>
      <c r="N113" s="1793"/>
      <c r="O113" s="1792"/>
      <c r="P113" s="1793"/>
      <c r="Q113" s="1793"/>
      <c r="R113" s="1793"/>
      <c r="S113" s="1793"/>
      <c r="T113" s="1793"/>
      <c r="U113" s="1793"/>
      <c r="V113" s="1793"/>
      <c r="W113" s="1793"/>
      <c r="X113" s="1793"/>
      <c r="Y113" s="1793"/>
      <c r="Z113" s="1793"/>
      <c r="AA113" s="1792"/>
      <c r="AB113" s="1793"/>
      <c r="AC113" s="1792"/>
      <c r="AD113" s="1793"/>
      <c r="AE113" s="1793"/>
      <c r="AF113" s="1793"/>
      <c r="AG113" s="1792"/>
      <c r="AH113" s="1793"/>
      <c r="AI113" s="1792"/>
      <c r="AJ113" s="1793"/>
      <c r="AK113" s="1792"/>
      <c r="AL113" s="1793"/>
      <c r="AM113" s="1792"/>
      <c r="AN113" s="1793"/>
    </row>
    <row r="114" spans="2:40">
      <c r="B114" s="1792"/>
      <c r="C114" s="1792"/>
      <c r="D114" s="1793"/>
      <c r="E114" s="1792"/>
      <c r="F114" s="1793"/>
      <c r="G114" s="1792"/>
      <c r="H114" s="1793"/>
      <c r="I114" s="1792"/>
      <c r="J114" s="1793"/>
      <c r="K114" s="1793"/>
      <c r="L114" s="1793"/>
      <c r="M114" s="1792"/>
      <c r="N114" s="1793"/>
      <c r="O114" s="1792"/>
      <c r="P114" s="1793"/>
      <c r="Q114" s="1793"/>
      <c r="R114" s="1793"/>
      <c r="S114" s="1793"/>
      <c r="T114" s="1793"/>
      <c r="U114" s="1793"/>
      <c r="V114" s="1793"/>
      <c r="W114" s="1793"/>
      <c r="X114" s="1793"/>
      <c r="Y114" s="1793"/>
      <c r="Z114" s="1793"/>
      <c r="AA114" s="1792"/>
      <c r="AB114" s="1793"/>
      <c r="AC114" s="1792"/>
      <c r="AD114" s="1793"/>
      <c r="AE114" s="1793"/>
      <c r="AF114" s="1793"/>
      <c r="AG114" s="1792"/>
      <c r="AH114" s="1793"/>
      <c r="AI114" s="1792"/>
      <c r="AJ114" s="1793"/>
      <c r="AK114" s="1792"/>
      <c r="AL114" s="1793"/>
      <c r="AM114" s="1792"/>
      <c r="AN114" s="1793"/>
    </row>
    <row r="115" spans="2:40">
      <c r="B115" s="1792"/>
      <c r="C115" s="1792"/>
      <c r="D115" s="1793"/>
      <c r="E115" s="1792"/>
      <c r="F115" s="1793"/>
      <c r="G115" s="1792"/>
      <c r="H115" s="1793"/>
      <c r="I115" s="1792"/>
      <c r="J115" s="1793"/>
      <c r="K115" s="1793"/>
      <c r="L115" s="1793"/>
      <c r="M115" s="1792"/>
      <c r="N115" s="1793"/>
      <c r="O115" s="1793"/>
      <c r="P115" s="1793"/>
      <c r="Q115" s="1793"/>
      <c r="R115" s="1793"/>
      <c r="S115" s="1793"/>
      <c r="T115" s="1793"/>
      <c r="U115" s="1793"/>
      <c r="V115" s="1793"/>
      <c r="W115" s="1793"/>
      <c r="X115" s="1793"/>
      <c r="Y115" s="1793"/>
      <c r="Z115" s="1793"/>
      <c r="AA115" s="1792"/>
      <c r="AB115" s="1793"/>
      <c r="AC115" s="1792"/>
      <c r="AD115" s="1793"/>
      <c r="AE115" s="1793"/>
      <c r="AF115" s="1793"/>
      <c r="AG115" s="1792"/>
      <c r="AH115" s="1793"/>
      <c r="AI115" s="1793"/>
      <c r="AJ115" s="1793"/>
      <c r="AK115" s="1792"/>
      <c r="AL115" s="1793"/>
      <c r="AM115" s="1792"/>
      <c r="AN115" s="1793"/>
    </row>
    <row r="116" spans="2:40">
      <c r="B116" s="1792"/>
      <c r="C116" s="1792"/>
      <c r="D116" s="1793"/>
      <c r="E116" s="1792"/>
      <c r="F116" s="1793"/>
      <c r="G116" s="1792"/>
      <c r="H116" s="1793"/>
      <c r="I116" s="1792"/>
      <c r="J116" s="1793"/>
      <c r="K116" s="1793"/>
      <c r="L116" s="1793"/>
      <c r="M116" s="1792"/>
      <c r="N116" s="1793"/>
      <c r="O116" s="1793"/>
      <c r="P116" s="1793"/>
      <c r="Q116" s="1793"/>
      <c r="R116" s="1793"/>
      <c r="S116" s="1793"/>
      <c r="T116" s="1793"/>
      <c r="U116" s="1793"/>
      <c r="V116" s="1793"/>
      <c r="W116" s="1793"/>
      <c r="X116" s="1793"/>
      <c r="Y116" s="1793"/>
      <c r="Z116" s="1793"/>
      <c r="AA116" s="1792"/>
      <c r="AB116" s="1793"/>
      <c r="AC116" s="1792"/>
      <c r="AD116" s="1793"/>
      <c r="AE116" s="1793"/>
      <c r="AF116" s="1793"/>
      <c r="AG116" s="1792"/>
      <c r="AH116" s="1793"/>
      <c r="AI116" s="1793"/>
      <c r="AJ116" s="1793"/>
      <c r="AK116" s="1792"/>
      <c r="AL116" s="1793"/>
      <c r="AM116" s="1792"/>
      <c r="AN116" s="1793"/>
    </row>
    <row r="117" spans="2:40">
      <c r="B117" s="1792"/>
      <c r="C117" s="1792"/>
      <c r="D117" s="1793"/>
      <c r="E117" s="1792"/>
      <c r="F117" s="1793"/>
      <c r="G117" s="1792"/>
      <c r="H117" s="1793"/>
      <c r="I117" s="1792"/>
      <c r="J117" s="1793"/>
      <c r="K117" s="1793"/>
      <c r="L117" s="1793"/>
      <c r="M117" s="1792"/>
      <c r="N117" s="1793"/>
      <c r="O117" s="1793"/>
      <c r="P117" s="1793"/>
      <c r="Q117" s="1793"/>
      <c r="R117" s="1793"/>
      <c r="S117" s="1793"/>
      <c r="T117" s="1793"/>
      <c r="U117" s="1793"/>
      <c r="V117" s="1793"/>
      <c r="W117" s="1793"/>
      <c r="X117" s="1793"/>
      <c r="Y117" s="1793"/>
      <c r="Z117" s="1793"/>
      <c r="AA117" s="1792"/>
      <c r="AB117" s="1793"/>
      <c r="AC117" s="1792"/>
      <c r="AD117" s="1793"/>
      <c r="AE117" s="1793"/>
      <c r="AF117" s="1793"/>
      <c r="AG117" s="1792"/>
      <c r="AH117" s="1793"/>
      <c r="AI117" s="1793"/>
      <c r="AJ117" s="1793"/>
      <c r="AK117" s="1792"/>
      <c r="AL117" s="1793"/>
      <c r="AM117" s="1792"/>
      <c r="AN117" s="1793"/>
    </row>
    <row r="118" spans="2:40">
      <c r="B118" s="1792"/>
      <c r="C118" s="1792"/>
      <c r="D118" s="1793"/>
      <c r="E118" s="1792"/>
      <c r="F118" s="1793"/>
      <c r="G118" s="1792"/>
      <c r="H118" s="1793"/>
      <c r="I118" s="1792"/>
      <c r="J118" s="1793"/>
      <c r="K118" s="1793"/>
      <c r="L118" s="1793"/>
      <c r="M118" s="1792"/>
      <c r="N118" s="1793"/>
      <c r="O118" s="1793"/>
      <c r="P118" s="1793"/>
      <c r="Q118" s="1793"/>
      <c r="R118" s="1793"/>
      <c r="S118" s="1793"/>
      <c r="T118" s="1793"/>
      <c r="U118" s="1793"/>
      <c r="V118" s="1793"/>
      <c r="W118" s="1793"/>
      <c r="X118" s="1793"/>
      <c r="Y118" s="1793"/>
      <c r="Z118" s="1793"/>
      <c r="AA118" s="1792"/>
      <c r="AB118" s="1793"/>
      <c r="AC118" s="1792"/>
      <c r="AD118" s="1793"/>
      <c r="AE118" s="1793"/>
      <c r="AF118" s="1793"/>
      <c r="AG118" s="1792"/>
      <c r="AH118" s="1793"/>
      <c r="AI118" s="1793"/>
      <c r="AJ118" s="1793"/>
      <c r="AK118" s="1792"/>
      <c r="AL118" s="1793"/>
      <c r="AM118" s="1792"/>
      <c r="AN118" s="1793"/>
    </row>
    <row r="119" spans="2:40">
      <c r="B119" s="1792"/>
      <c r="C119" s="1792"/>
      <c r="D119" s="1793"/>
      <c r="E119" s="1792"/>
      <c r="F119" s="1793"/>
      <c r="G119" s="1792"/>
      <c r="H119" s="1793"/>
      <c r="I119" s="1792"/>
      <c r="J119" s="1793"/>
      <c r="K119" s="1793"/>
      <c r="L119" s="1793"/>
      <c r="M119" s="1792"/>
      <c r="N119" s="1793"/>
      <c r="O119" s="1793"/>
      <c r="P119" s="1793"/>
      <c r="Q119" s="1793"/>
      <c r="R119" s="1793"/>
      <c r="S119" s="1793"/>
      <c r="T119" s="1793"/>
      <c r="U119" s="1793"/>
      <c r="V119" s="1793"/>
      <c r="W119" s="1793"/>
      <c r="X119" s="1793"/>
      <c r="Y119" s="1793"/>
      <c r="Z119" s="1793"/>
      <c r="AA119" s="1792"/>
      <c r="AB119" s="1793"/>
      <c r="AC119" s="1792"/>
      <c r="AD119" s="1793"/>
      <c r="AE119" s="1793"/>
      <c r="AF119" s="1793"/>
      <c r="AG119" s="1792"/>
      <c r="AH119" s="1793"/>
      <c r="AI119" s="1793"/>
      <c r="AJ119" s="1793"/>
      <c r="AK119" s="1792"/>
      <c r="AL119" s="1793"/>
      <c r="AM119" s="1792"/>
      <c r="AN119" s="1793"/>
    </row>
    <row r="120" spans="2:40">
      <c r="B120" s="1792"/>
      <c r="C120" s="1792"/>
      <c r="D120" s="1793"/>
      <c r="E120" s="1792"/>
      <c r="F120" s="1793"/>
      <c r="G120" s="1792"/>
      <c r="H120" s="1793"/>
      <c r="I120" s="1792"/>
      <c r="J120" s="1793"/>
      <c r="K120" s="1793"/>
      <c r="L120" s="1793"/>
      <c r="M120" s="1792"/>
      <c r="N120" s="1793"/>
      <c r="O120" s="1793"/>
      <c r="P120" s="1793"/>
      <c r="Q120" s="1793"/>
      <c r="R120" s="1793"/>
      <c r="S120" s="1793"/>
      <c r="T120" s="1793"/>
      <c r="U120" s="1793"/>
      <c r="V120" s="1793"/>
      <c r="W120" s="1793"/>
      <c r="X120" s="1793"/>
      <c r="Y120" s="1793"/>
      <c r="Z120" s="1793"/>
      <c r="AA120" s="1792"/>
      <c r="AB120" s="1793"/>
      <c r="AC120" s="1792"/>
      <c r="AD120" s="1793"/>
      <c r="AE120" s="1793"/>
      <c r="AF120" s="1793"/>
      <c r="AG120" s="1792"/>
      <c r="AH120" s="1793"/>
      <c r="AI120" s="1793"/>
      <c r="AJ120" s="1793"/>
      <c r="AK120" s="1792"/>
      <c r="AL120" s="1793"/>
      <c r="AM120" s="1792"/>
      <c r="AN120" s="1793"/>
    </row>
    <row r="121" spans="2:40">
      <c r="B121" s="1792"/>
      <c r="C121" s="1792"/>
      <c r="D121" s="1793"/>
      <c r="E121" s="1792"/>
      <c r="F121" s="1793"/>
      <c r="G121" s="1792"/>
      <c r="H121" s="1793"/>
      <c r="I121" s="1792"/>
      <c r="J121" s="1793"/>
      <c r="K121" s="1793"/>
      <c r="L121" s="1793"/>
      <c r="M121" s="1792"/>
      <c r="N121" s="1793"/>
      <c r="O121" s="1793"/>
      <c r="P121" s="1793"/>
      <c r="Q121" s="1793"/>
      <c r="R121" s="1793"/>
      <c r="S121" s="1793"/>
      <c r="T121" s="1793"/>
      <c r="U121" s="1793"/>
      <c r="V121" s="1793"/>
      <c r="W121" s="1793"/>
      <c r="X121" s="1793"/>
      <c r="Y121" s="1793"/>
      <c r="Z121" s="1793"/>
      <c r="AA121" s="1792"/>
      <c r="AB121" s="1793"/>
      <c r="AC121" s="1792"/>
      <c r="AD121" s="1793"/>
      <c r="AE121" s="1793"/>
      <c r="AF121" s="1793"/>
      <c r="AG121" s="1792"/>
      <c r="AH121" s="1793"/>
      <c r="AI121" s="1793"/>
      <c r="AJ121" s="1793"/>
      <c r="AK121" s="1792"/>
      <c r="AL121" s="1793"/>
      <c r="AM121" s="1792"/>
      <c r="AN121" s="1793"/>
    </row>
    <row r="122" spans="2:40">
      <c r="B122" s="1792"/>
      <c r="C122" s="1794"/>
      <c r="D122" s="1794"/>
      <c r="E122" s="1794"/>
      <c r="F122" s="1794"/>
      <c r="G122" s="1794"/>
      <c r="H122" s="1794"/>
      <c r="I122" s="1794"/>
      <c r="J122" s="1794"/>
      <c r="K122" s="1794"/>
      <c r="L122" s="1794"/>
      <c r="M122" s="1794"/>
      <c r="N122" s="1794"/>
      <c r="O122" s="1794"/>
      <c r="P122" s="1794"/>
      <c r="Q122" s="1794"/>
      <c r="R122" s="1794"/>
      <c r="S122" s="1794"/>
      <c r="T122" s="1794"/>
      <c r="U122" s="1794"/>
      <c r="V122" s="1794"/>
      <c r="W122" s="1794"/>
      <c r="X122" s="1794"/>
      <c r="Y122" s="1794"/>
      <c r="Z122" s="1794"/>
      <c r="AA122" s="1794"/>
      <c r="AB122" s="1794"/>
      <c r="AC122" s="1794"/>
      <c r="AD122" s="1794"/>
      <c r="AE122" s="1794"/>
      <c r="AF122" s="1794"/>
      <c r="AG122" s="1794"/>
      <c r="AH122" s="1794"/>
      <c r="AI122" s="1794"/>
      <c r="AJ122" s="1794"/>
      <c r="AK122" s="1794"/>
      <c r="AL122" s="1794"/>
      <c r="AM122" s="1794"/>
      <c r="AN122" s="1794"/>
    </row>
    <row r="123" spans="2:40">
      <c r="B123" s="1794"/>
      <c r="C123" s="1794"/>
      <c r="D123" s="1794"/>
      <c r="E123" s="1794"/>
      <c r="F123" s="1794"/>
      <c r="G123" s="1794"/>
      <c r="H123" s="1794"/>
      <c r="I123" s="1794"/>
      <c r="J123" s="1794"/>
      <c r="K123" s="1794"/>
      <c r="L123" s="1794"/>
      <c r="M123" s="1794"/>
      <c r="N123" s="1794"/>
      <c r="O123" s="1794"/>
      <c r="P123" s="1794"/>
      <c r="Q123" s="1794"/>
      <c r="R123" s="1794"/>
      <c r="S123" s="1794"/>
      <c r="T123" s="1794"/>
      <c r="U123" s="1794"/>
      <c r="V123" s="1794"/>
      <c r="W123" s="1794"/>
      <c r="X123" s="1794"/>
      <c r="Y123" s="1794"/>
      <c r="Z123" s="1794"/>
      <c r="AA123" s="1794"/>
      <c r="AB123" s="1794"/>
      <c r="AC123" s="1794"/>
      <c r="AD123" s="1794"/>
      <c r="AE123" s="1794"/>
      <c r="AF123" s="1794"/>
      <c r="AG123" s="1794"/>
      <c r="AH123" s="1794"/>
      <c r="AI123" s="1794"/>
      <c r="AJ123" s="1794"/>
      <c r="AK123" s="1794"/>
      <c r="AL123" s="1794"/>
      <c r="AM123" s="1794"/>
      <c r="AN123" s="1794"/>
    </row>
  </sheetData>
  <phoneticPr fontId="0" type="noConversion"/>
  <pageMargins left="0.75" right="0.75" top="1" bottom="1" header="0.5" footer="0.5"/>
  <pageSetup paperSize="9" scale="3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A1:AI123"/>
  <sheetViews>
    <sheetView workbookViewId="0" xr3:uid="{731C365F-4EDE-5636-9D2D-917179ED8537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0.5703125" style="147" customWidth="1"/>
    <col min="3" max="3" width="5.5703125" style="148" customWidth="1"/>
    <col min="4" max="4" width="12.7109375" style="133" customWidth="1"/>
    <col min="5" max="5" width="4.7109375" style="147" customWidth="1"/>
    <col min="6" max="6" width="12.7109375" style="133" customWidth="1"/>
    <col min="7" max="7" width="4.7109375" style="147" customWidth="1"/>
    <col min="8" max="8" width="12.7109375" style="133" customWidth="1"/>
    <col min="9" max="9" width="5.5703125" style="148" customWidth="1"/>
    <col min="10" max="10" width="12.7109375" style="133" customWidth="1"/>
    <col min="11" max="11" width="5.5703125" style="148" bestFit="1" customWidth="1"/>
    <col min="12" max="12" width="12.7109375" style="133" customWidth="1"/>
    <col min="13" max="13" width="5.5703125" style="148" bestFit="1" customWidth="1"/>
    <col min="14" max="14" width="12.7109375" style="133" customWidth="1"/>
    <col min="15" max="15" width="4.7109375" style="133" customWidth="1"/>
    <col min="16" max="16" width="12.7109375" style="133" customWidth="1"/>
    <col min="17" max="17" width="5.5703125" style="147" bestFit="1" customWidth="1"/>
    <col min="18" max="18" width="12.7109375" style="133" customWidth="1"/>
    <col min="19" max="19" width="5.5703125" style="147" bestFit="1" customWidth="1"/>
    <col min="20" max="20" width="12.7109375" style="133" customWidth="1"/>
    <col min="21" max="21" width="5.5703125" style="147" bestFit="1" customWidth="1"/>
    <col min="22" max="16384" width="9.140625" style="133"/>
  </cols>
  <sheetData>
    <row r="1" spans="1:24" ht="12.75" customHeight="1">
      <c r="R1" s="133" t="str">
        <f>Summary!AF1</f>
        <v>QUARTER ENDED 30 JUNE 2006</v>
      </c>
    </row>
    <row r="3" spans="1:24" s="307" customFormat="1" ht="12.75" customHeight="1">
      <c r="A3" s="658" t="s">
        <v>196</v>
      </c>
      <c r="B3" s="149" t="s">
        <v>81</v>
      </c>
      <c r="C3" s="671"/>
      <c r="D3" s="659" t="s">
        <v>420</v>
      </c>
      <c r="E3" s="149"/>
      <c r="F3" s="508" t="s">
        <v>504</v>
      </c>
      <c r="G3" s="149"/>
      <c r="H3" s="660" t="s">
        <v>505</v>
      </c>
      <c r="I3" s="1268"/>
      <c r="J3" s="660" t="s">
        <v>505</v>
      </c>
      <c r="K3" s="671"/>
      <c r="L3" s="508" t="s">
        <v>447</v>
      </c>
      <c r="M3" s="671"/>
      <c r="N3" s="508" t="s">
        <v>506</v>
      </c>
      <c r="O3" s="508"/>
      <c r="P3" s="508" t="s">
        <v>483</v>
      </c>
      <c r="Q3" s="149"/>
      <c r="R3" s="660" t="s">
        <v>489</v>
      </c>
      <c r="S3" s="149"/>
      <c r="T3" s="508" t="s">
        <v>486</v>
      </c>
      <c r="U3" s="149"/>
      <c r="X3" s="1264"/>
    </row>
    <row r="4" spans="1:24" s="307" customFormat="1" ht="12.75" customHeight="1">
      <c r="A4" s="1295" t="s">
        <v>264</v>
      </c>
      <c r="B4" s="661"/>
      <c r="C4" s="674"/>
      <c r="D4" s="663" t="s">
        <v>507</v>
      </c>
      <c r="E4" s="661"/>
      <c r="F4" s="662" t="s">
        <v>413</v>
      </c>
      <c r="G4" s="661"/>
      <c r="H4" s="669" t="s">
        <v>508</v>
      </c>
      <c r="I4" s="1269"/>
      <c r="J4" s="669" t="s">
        <v>509</v>
      </c>
      <c r="K4" s="674"/>
      <c r="L4" s="662" t="s">
        <v>413</v>
      </c>
      <c r="M4" s="674"/>
      <c r="N4" s="662" t="s">
        <v>510</v>
      </c>
      <c r="O4" s="662"/>
      <c r="P4" s="662" t="s">
        <v>413</v>
      </c>
      <c r="Q4" s="661"/>
      <c r="R4" s="669" t="s">
        <v>511</v>
      </c>
      <c r="S4" s="661"/>
      <c r="T4" s="662" t="s">
        <v>512</v>
      </c>
      <c r="U4" s="661"/>
      <c r="X4" s="1264"/>
    </row>
    <row r="5" spans="1:24" ht="12.75" customHeight="1">
      <c r="A5" s="214"/>
      <c r="B5" s="151" t="s">
        <v>108</v>
      </c>
      <c r="C5" s="207" t="s">
        <v>14</v>
      </c>
      <c r="D5" s="151" t="s">
        <v>108</v>
      </c>
      <c r="E5" s="219" t="s">
        <v>14</v>
      </c>
      <c r="F5" s="219" t="s">
        <v>108</v>
      </c>
      <c r="G5" s="151" t="s">
        <v>14</v>
      </c>
      <c r="H5" s="219" t="s">
        <v>108</v>
      </c>
      <c r="I5" s="207" t="s">
        <v>14</v>
      </c>
      <c r="J5" s="219" t="s">
        <v>108</v>
      </c>
      <c r="K5" s="207" t="s">
        <v>14</v>
      </c>
      <c r="L5" s="219" t="s">
        <v>108</v>
      </c>
      <c r="M5" s="207" t="s">
        <v>14</v>
      </c>
      <c r="N5" s="219" t="s">
        <v>108</v>
      </c>
      <c r="O5" s="219" t="s">
        <v>14</v>
      </c>
      <c r="P5" s="219" t="s">
        <v>108</v>
      </c>
      <c r="Q5" s="151" t="s">
        <v>14</v>
      </c>
      <c r="R5" s="219" t="s">
        <v>108</v>
      </c>
      <c r="S5" s="151" t="s">
        <v>14</v>
      </c>
      <c r="T5" s="219" t="s">
        <v>108</v>
      </c>
      <c r="U5" s="151" t="s">
        <v>14</v>
      </c>
    </row>
    <row r="6" spans="1:24" ht="12.75" customHeight="1">
      <c r="A6" s="63" t="s">
        <v>106</v>
      </c>
      <c r="D6" s="147"/>
      <c r="E6" s="133"/>
      <c r="M6" s="224"/>
    </row>
    <row r="7" spans="1:24" ht="12.75" customHeight="1">
      <c r="A7" s="63" t="s">
        <v>201</v>
      </c>
      <c r="B7" s="147">
        <f t="shared" ref="B7:B12" si="0">D7+F7+H7+J7+L7+N7+P7+R7+T7</f>
        <v>6456.2149707099998</v>
      </c>
      <c r="C7" s="148">
        <f t="shared" ref="C7:C69" si="1">B7/B$12*100</f>
        <v>97.003833830682865</v>
      </c>
      <c r="D7" s="147">
        <v>149.5</v>
      </c>
      <c r="E7" s="148">
        <f t="shared" ref="E7:E12" si="2">D7/D$12*100</f>
        <v>96.265292981326454</v>
      </c>
      <c r="F7" s="147">
        <v>1109.2359707100002</v>
      </c>
      <c r="G7" s="148">
        <f t="shared" ref="G7:G12" si="3">F7/F$12*100</f>
        <v>98.713641140880384</v>
      </c>
      <c r="H7" s="147">
        <v>344.9</v>
      </c>
      <c r="I7" s="148">
        <f t="shared" ref="I7:I12" si="4">H7/H$12*100</f>
        <v>99.337557603686633</v>
      </c>
      <c r="J7" s="147">
        <v>1523.4</v>
      </c>
      <c r="K7" s="148">
        <f t="shared" ref="K7:K12" si="5">J7/J$12*100</f>
        <v>97.942651407997943</v>
      </c>
      <c r="L7" s="147">
        <v>1026.3979999999999</v>
      </c>
      <c r="M7" s="148">
        <f t="shared" ref="M7:M12" si="6">L7/L$12*100</f>
        <v>97.8960510540728</v>
      </c>
      <c r="N7" s="147">
        <v>318.8</v>
      </c>
      <c r="O7" s="148">
        <f t="shared" ref="O7:O12" si="7">N7/N$12*100</f>
        <v>96.870252202977809</v>
      </c>
      <c r="P7" s="147">
        <v>464.7</v>
      </c>
      <c r="Q7" s="148">
        <f t="shared" ref="Q7:Q12" si="8">P7/P$12*100</f>
        <v>87.530608400828783</v>
      </c>
      <c r="R7" s="147">
        <v>1070.0809999999999</v>
      </c>
      <c r="S7" s="148">
        <f t="shared" ref="S7:S12" si="9">R7/R$12*100</f>
        <v>98.499605571157815</v>
      </c>
      <c r="T7" s="147">
        <v>449.2</v>
      </c>
      <c r="U7" s="148">
        <f t="shared" ref="U7:U12" si="10">T7/T$12*100</f>
        <v>93.73956594323873</v>
      </c>
    </row>
    <row r="8" spans="1:24" ht="12.75" customHeight="1">
      <c r="A8" s="175" t="s">
        <v>202</v>
      </c>
      <c r="B8" s="147">
        <f t="shared" si="0"/>
        <v>130.41369442000001</v>
      </c>
      <c r="C8" s="148">
        <f t="shared" si="1"/>
        <v>1.9594496775828276</v>
      </c>
      <c r="D8" s="147">
        <v>5.8</v>
      </c>
      <c r="E8" s="148">
        <f t="shared" si="2"/>
        <v>3.7347070186735345</v>
      </c>
      <c r="F8" s="147">
        <v>14.454694420000001</v>
      </c>
      <c r="G8" s="148">
        <f t="shared" si="3"/>
        <v>1.2863588591196256</v>
      </c>
      <c r="H8" s="147">
        <v>2.2999999999999998</v>
      </c>
      <c r="I8" s="148">
        <f t="shared" si="4"/>
        <v>0.6624423963133641</v>
      </c>
      <c r="J8" s="147">
        <v>32</v>
      </c>
      <c r="K8" s="148">
        <f t="shared" si="5"/>
        <v>2.0573485920020573</v>
      </c>
      <c r="L8" s="147">
        <v>22.059000000000001</v>
      </c>
      <c r="M8" s="148">
        <f t="shared" si="6"/>
        <v>2.1039489459272054</v>
      </c>
      <c r="N8" s="147">
        <v>4.0999999999999996</v>
      </c>
      <c r="O8" s="148">
        <f t="shared" si="7"/>
        <v>1.2458219386204799</v>
      </c>
      <c r="P8" s="147">
        <v>3.4</v>
      </c>
      <c r="Q8" s="148">
        <f t="shared" si="8"/>
        <v>0.64042192503296291</v>
      </c>
      <c r="R8" s="147">
        <v>16.3</v>
      </c>
      <c r="S8" s="148">
        <f t="shared" si="9"/>
        <v>1.5003944288421838</v>
      </c>
      <c r="T8" s="147">
        <v>30</v>
      </c>
      <c r="U8" s="148">
        <f t="shared" si="10"/>
        <v>6.2604340567612686</v>
      </c>
    </row>
    <row r="9" spans="1:24" ht="12.75" customHeight="1">
      <c r="A9" s="200" t="s">
        <v>203</v>
      </c>
      <c r="B9" s="147">
        <f t="shared" si="0"/>
        <v>0</v>
      </c>
      <c r="C9" s="148">
        <f t="shared" si="1"/>
        <v>0</v>
      </c>
      <c r="D9" s="147"/>
      <c r="E9" s="148">
        <f t="shared" si="2"/>
        <v>0</v>
      </c>
      <c r="F9" s="147">
        <v>0</v>
      </c>
      <c r="G9" s="148">
        <f t="shared" si="3"/>
        <v>0</v>
      </c>
      <c r="H9" s="147"/>
      <c r="I9" s="148">
        <f t="shared" si="4"/>
        <v>0</v>
      </c>
      <c r="J9" s="147"/>
      <c r="K9" s="148">
        <f t="shared" si="5"/>
        <v>0</v>
      </c>
      <c r="L9" s="147"/>
      <c r="M9" s="148">
        <f t="shared" si="6"/>
        <v>0</v>
      </c>
      <c r="N9" s="147">
        <v>0</v>
      </c>
      <c r="O9" s="148">
        <f t="shared" si="7"/>
        <v>0</v>
      </c>
      <c r="P9" s="147">
        <v>0</v>
      </c>
      <c r="Q9" s="148">
        <f t="shared" si="8"/>
        <v>0</v>
      </c>
      <c r="R9" s="147">
        <v>0</v>
      </c>
      <c r="S9" s="148">
        <f t="shared" si="9"/>
        <v>0</v>
      </c>
      <c r="T9" s="147">
        <v>0</v>
      </c>
      <c r="U9" s="148">
        <f t="shared" si="10"/>
        <v>0</v>
      </c>
    </row>
    <row r="10" spans="1:24" ht="12.75" customHeight="1">
      <c r="A10" s="208" t="s">
        <v>204</v>
      </c>
      <c r="B10" s="147">
        <f t="shared" si="0"/>
        <v>0</v>
      </c>
      <c r="C10" s="148">
        <f t="shared" si="1"/>
        <v>0</v>
      </c>
      <c r="D10" s="147"/>
      <c r="E10" s="148">
        <f t="shared" si="2"/>
        <v>0</v>
      </c>
      <c r="F10" s="147">
        <v>0</v>
      </c>
      <c r="G10" s="148">
        <f t="shared" si="3"/>
        <v>0</v>
      </c>
      <c r="H10" s="147"/>
      <c r="I10" s="148">
        <f t="shared" si="4"/>
        <v>0</v>
      </c>
      <c r="J10" s="147"/>
      <c r="K10" s="148">
        <f t="shared" si="5"/>
        <v>0</v>
      </c>
      <c r="L10" s="147"/>
      <c r="M10" s="148">
        <f t="shared" si="6"/>
        <v>0</v>
      </c>
      <c r="N10" s="147">
        <v>0</v>
      </c>
      <c r="O10" s="148">
        <f t="shared" si="7"/>
        <v>0</v>
      </c>
      <c r="P10" s="147">
        <v>0</v>
      </c>
      <c r="Q10" s="148">
        <f t="shared" si="8"/>
        <v>0</v>
      </c>
      <c r="R10" s="147">
        <v>0</v>
      </c>
      <c r="S10" s="148">
        <f t="shared" si="9"/>
        <v>0</v>
      </c>
      <c r="T10" s="147">
        <v>0</v>
      </c>
      <c r="U10" s="148">
        <f t="shared" si="10"/>
        <v>0</v>
      </c>
    </row>
    <row r="11" spans="1:24" ht="12.75" customHeight="1" thickBot="1">
      <c r="A11" s="176" t="s">
        <v>205</v>
      </c>
      <c r="B11" s="147">
        <f t="shared" si="0"/>
        <v>69</v>
      </c>
      <c r="C11" s="148">
        <f t="shared" si="1"/>
        <v>1.0367164917343279</v>
      </c>
      <c r="D11" s="147"/>
      <c r="E11" s="148">
        <f t="shared" si="2"/>
        <v>0</v>
      </c>
      <c r="F11" s="147">
        <v>0</v>
      </c>
      <c r="G11" s="148">
        <f t="shared" si="3"/>
        <v>0</v>
      </c>
      <c r="H11" s="147"/>
      <c r="I11" s="148">
        <f t="shared" si="4"/>
        <v>0</v>
      </c>
      <c r="J11" s="147"/>
      <c r="K11" s="148">
        <f t="shared" si="5"/>
        <v>0</v>
      </c>
      <c r="L11" s="147"/>
      <c r="M11" s="148">
        <f t="shared" si="6"/>
        <v>0</v>
      </c>
      <c r="N11" s="147">
        <v>6.2</v>
      </c>
      <c r="O11" s="148">
        <f t="shared" si="7"/>
        <v>1.8839258584017016</v>
      </c>
      <c r="P11" s="147">
        <v>62.8</v>
      </c>
      <c r="Q11" s="148">
        <f t="shared" si="8"/>
        <v>11.828969674138255</v>
      </c>
      <c r="R11" s="147">
        <v>0</v>
      </c>
      <c r="S11" s="148">
        <f t="shared" si="9"/>
        <v>0</v>
      </c>
      <c r="T11" s="147">
        <v>0</v>
      </c>
      <c r="U11" s="148">
        <f t="shared" si="10"/>
        <v>0</v>
      </c>
    </row>
    <row r="12" spans="1:24" ht="12.75" customHeight="1" thickBot="1">
      <c r="A12" s="198" t="s">
        <v>3</v>
      </c>
      <c r="B12" s="67">
        <f t="shared" si="0"/>
        <v>6655.6286651299988</v>
      </c>
      <c r="C12" s="209">
        <f t="shared" si="1"/>
        <v>100</v>
      </c>
      <c r="D12" s="67">
        <v>155.30000000000001</v>
      </c>
      <c r="E12" s="209">
        <f t="shared" si="2"/>
        <v>100</v>
      </c>
      <c r="F12" s="67">
        <v>1123.6906651300001</v>
      </c>
      <c r="G12" s="209">
        <f t="shared" si="3"/>
        <v>100</v>
      </c>
      <c r="H12" s="67">
        <v>347.2</v>
      </c>
      <c r="I12" s="209">
        <f t="shared" si="4"/>
        <v>100</v>
      </c>
      <c r="J12" s="67">
        <v>1555.4</v>
      </c>
      <c r="K12" s="209">
        <f t="shared" si="5"/>
        <v>100</v>
      </c>
      <c r="L12" s="67">
        <v>1048.4569999999999</v>
      </c>
      <c r="M12" s="209">
        <f t="shared" si="6"/>
        <v>100</v>
      </c>
      <c r="N12" s="67">
        <v>329.1</v>
      </c>
      <c r="O12" s="209">
        <f t="shared" si="7"/>
        <v>100</v>
      </c>
      <c r="P12" s="67">
        <v>530.9</v>
      </c>
      <c r="Q12" s="209">
        <f t="shared" si="8"/>
        <v>100</v>
      </c>
      <c r="R12" s="67">
        <v>1086.3809999999999</v>
      </c>
      <c r="S12" s="209">
        <f t="shared" si="9"/>
        <v>100</v>
      </c>
      <c r="T12" s="67">
        <v>479.2</v>
      </c>
      <c r="U12" s="209">
        <f t="shared" si="10"/>
        <v>100</v>
      </c>
    </row>
    <row r="13" spans="1:24" ht="12.75" customHeight="1">
      <c r="A13" s="63" t="s">
        <v>206</v>
      </c>
      <c r="D13" s="147"/>
      <c r="E13" s="148"/>
      <c r="F13" s="147"/>
      <c r="G13" s="148"/>
      <c r="H13" s="147"/>
      <c r="J13" s="147"/>
      <c r="L13" s="147"/>
      <c r="N13" s="147"/>
      <c r="O13" s="148"/>
      <c r="P13" s="147"/>
      <c r="Q13" s="148"/>
      <c r="R13" s="147"/>
      <c r="S13" s="148"/>
      <c r="T13" s="147"/>
      <c r="U13" s="148"/>
    </row>
    <row r="14" spans="1:24" ht="12.75" customHeight="1">
      <c r="A14" s="147" t="s">
        <v>207</v>
      </c>
      <c r="B14" s="147">
        <f t="shared" ref="B14:B19" si="11">D14+F14+H14+J14+L14+N14+P14+R14+T14</f>
        <v>0</v>
      </c>
      <c r="C14" s="148">
        <f t="shared" si="1"/>
        <v>0</v>
      </c>
      <c r="D14" s="147"/>
      <c r="E14" s="148">
        <f t="shared" ref="E14:E77" si="12">D14/D$12*100</f>
        <v>0</v>
      </c>
      <c r="F14" s="147">
        <v>0</v>
      </c>
      <c r="G14" s="148">
        <f t="shared" ref="G14:G77" si="13">F14/F$12*100</f>
        <v>0</v>
      </c>
      <c r="H14" s="147"/>
      <c r="I14" s="148">
        <f t="shared" ref="I14:I77" si="14">H14/H$12*100</f>
        <v>0</v>
      </c>
      <c r="J14" s="147"/>
      <c r="K14" s="148">
        <f t="shared" ref="K14:K77" si="15">J14/J$12*100</f>
        <v>0</v>
      </c>
      <c r="L14" s="147"/>
      <c r="M14" s="148">
        <f t="shared" ref="M14:M77" si="16">L14/L$12*100</f>
        <v>0</v>
      </c>
      <c r="N14" s="147">
        <v>0</v>
      </c>
      <c r="O14" s="148">
        <f t="shared" ref="O14:O77" si="17">N14/N$12*100</f>
        <v>0</v>
      </c>
      <c r="P14" s="147">
        <v>0</v>
      </c>
      <c r="Q14" s="148">
        <f t="shared" ref="Q14:Q77" si="18">P14/P$12*100</f>
        <v>0</v>
      </c>
      <c r="R14" s="147">
        <v>0</v>
      </c>
      <c r="S14" s="148">
        <f t="shared" ref="S14:S77" si="19">R14/R$12*100</f>
        <v>0</v>
      </c>
      <c r="T14" s="147">
        <v>0</v>
      </c>
      <c r="U14" s="148">
        <f t="shared" ref="U14:U77" si="20">T14/T$12*100</f>
        <v>0</v>
      </c>
    </row>
    <row r="15" spans="1:24" ht="12.75" customHeight="1">
      <c r="A15" s="147" t="s">
        <v>208</v>
      </c>
      <c r="B15" s="147">
        <f t="shared" si="11"/>
        <v>0</v>
      </c>
      <c r="C15" s="148">
        <f t="shared" si="1"/>
        <v>0</v>
      </c>
      <c r="D15" s="147"/>
      <c r="E15" s="148">
        <f t="shared" si="12"/>
        <v>0</v>
      </c>
      <c r="F15" s="147">
        <v>0</v>
      </c>
      <c r="G15" s="148">
        <f t="shared" si="13"/>
        <v>0</v>
      </c>
      <c r="H15" s="147"/>
      <c r="I15" s="148">
        <f t="shared" si="14"/>
        <v>0</v>
      </c>
      <c r="J15" s="147"/>
      <c r="K15" s="148">
        <f t="shared" si="15"/>
        <v>0</v>
      </c>
      <c r="L15" s="147"/>
      <c r="M15" s="148">
        <f t="shared" si="16"/>
        <v>0</v>
      </c>
      <c r="N15" s="147">
        <v>0</v>
      </c>
      <c r="O15" s="148">
        <f t="shared" si="17"/>
        <v>0</v>
      </c>
      <c r="P15" s="147">
        <v>0</v>
      </c>
      <c r="Q15" s="148">
        <f t="shared" si="18"/>
        <v>0</v>
      </c>
      <c r="R15" s="147">
        <v>0</v>
      </c>
      <c r="S15" s="148">
        <f t="shared" si="19"/>
        <v>0</v>
      </c>
      <c r="T15" s="147">
        <v>0</v>
      </c>
      <c r="U15" s="148">
        <f t="shared" si="20"/>
        <v>0</v>
      </c>
    </row>
    <row r="16" spans="1:24" ht="12.75" customHeight="1">
      <c r="A16" s="147" t="s">
        <v>209</v>
      </c>
      <c r="B16" s="147">
        <f t="shared" si="11"/>
        <v>0</v>
      </c>
      <c r="C16" s="148">
        <f t="shared" si="1"/>
        <v>0</v>
      </c>
      <c r="D16" s="147"/>
      <c r="E16" s="148">
        <f t="shared" si="12"/>
        <v>0</v>
      </c>
      <c r="F16" s="147">
        <v>0</v>
      </c>
      <c r="G16" s="148">
        <f t="shared" si="13"/>
        <v>0</v>
      </c>
      <c r="H16" s="147"/>
      <c r="I16" s="148">
        <f t="shared" si="14"/>
        <v>0</v>
      </c>
      <c r="J16" s="147"/>
      <c r="K16" s="148">
        <f t="shared" si="15"/>
        <v>0</v>
      </c>
      <c r="L16" s="147"/>
      <c r="M16" s="148">
        <f t="shared" si="16"/>
        <v>0</v>
      </c>
      <c r="N16" s="147">
        <v>0</v>
      </c>
      <c r="O16" s="148">
        <f t="shared" si="17"/>
        <v>0</v>
      </c>
      <c r="P16" s="147">
        <v>0</v>
      </c>
      <c r="Q16" s="148">
        <f t="shared" si="18"/>
        <v>0</v>
      </c>
      <c r="R16" s="147">
        <v>0</v>
      </c>
      <c r="S16" s="148">
        <f t="shared" si="19"/>
        <v>0</v>
      </c>
      <c r="T16" s="147">
        <v>0</v>
      </c>
      <c r="U16" s="148">
        <f t="shared" si="20"/>
        <v>0</v>
      </c>
    </row>
    <row r="17" spans="1:21" ht="12.75" customHeight="1">
      <c r="A17" s="147" t="s">
        <v>210</v>
      </c>
      <c r="B17" s="147">
        <f t="shared" si="11"/>
        <v>0.08</v>
      </c>
      <c r="C17" s="148">
        <f t="shared" si="1"/>
        <v>1.2019901353441482E-3</v>
      </c>
      <c r="D17" s="147">
        <v>0.08</v>
      </c>
      <c r="E17" s="148">
        <f t="shared" si="12"/>
        <v>5.1513200257566005E-2</v>
      </c>
      <c r="F17" s="147">
        <v>0</v>
      </c>
      <c r="G17" s="148">
        <f t="shared" si="13"/>
        <v>0</v>
      </c>
      <c r="H17" s="147"/>
      <c r="I17" s="148">
        <f t="shared" si="14"/>
        <v>0</v>
      </c>
      <c r="J17" s="147"/>
      <c r="K17" s="148">
        <f t="shared" si="15"/>
        <v>0</v>
      </c>
      <c r="L17" s="147"/>
      <c r="M17" s="148">
        <f t="shared" si="16"/>
        <v>0</v>
      </c>
      <c r="N17" s="147">
        <v>0</v>
      </c>
      <c r="O17" s="148">
        <f t="shared" si="17"/>
        <v>0</v>
      </c>
      <c r="P17" s="147">
        <v>0</v>
      </c>
      <c r="Q17" s="148">
        <f t="shared" si="18"/>
        <v>0</v>
      </c>
      <c r="R17" s="147">
        <v>0</v>
      </c>
      <c r="S17" s="148">
        <f t="shared" si="19"/>
        <v>0</v>
      </c>
      <c r="T17" s="147">
        <v>0</v>
      </c>
      <c r="U17" s="148">
        <f t="shared" si="20"/>
        <v>0</v>
      </c>
    </row>
    <row r="18" spans="1:21" ht="12.75" customHeight="1">
      <c r="A18" s="147" t="s">
        <v>211</v>
      </c>
      <c r="B18" s="147">
        <f t="shared" si="11"/>
        <v>0</v>
      </c>
      <c r="C18" s="148">
        <f t="shared" si="1"/>
        <v>0</v>
      </c>
      <c r="D18" s="147"/>
      <c r="E18" s="148">
        <f t="shared" si="12"/>
        <v>0</v>
      </c>
      <c r="F18" s="147"/>
      <c r="G18" s="148">
        <f t="shared" si="13"/>
        <v>0</v>
      </c>
      <c r="H18" s="147"/>
      <c r="I18" s="148">
        <f t="shared" si="14"/>
        <v>0</v>
      </c>
      <c r="J18" s="147"/>
      <c r="K18" s="148">
        <f t="shared" si="15"/>
        <v>0</v>
      </c>
      <c r="L18" s="147"/>
      <c r="M18" s="148">
        <f t="shared" si="16"/>
        <v>0</v>
      </c>
      <c r="N18" s="147">
        <v>0</v>
      </c>
      <c r="O18" s="148">
        <f t="shared" si="17"/>
        <v>0</v>
      </c>
      <c r="P18" s="147">
        <v>0</v>
      </c>
      <c r="Q18" s="148">
        <f t="shared" si="18"/>
        <v>0</v>
      </c>
      <c r="R18" s="147">
        <v>0</v>
      </c>
      <c r="S18" s="148">
        <f t="shared" si="19"/>
        <v>0</v>
      </c>
      <c r="T18" s="147">
        <v>0</v>
      </c>
      <c r="U18" s="148">
        <f t="shared" si="20"/>
        <v>0</v>
      </c>
    </row>
    <row r="19" spans="1:21" ht="12.75" customHeight="1" thickBot="1">
      <c r="A19" s="147" t="s">
        <v>212</v>
      </c>
      <c r="B19" s="147">
        <f t="shared" si="11"/>
        <v>0</v>
      </c>
      <c r="C19" s="148">
        <f t="shared" si="1"/>
        <v>0</v>
      </c>
      <c r="D19" s="147"/>
      <c r="E19" s="148">
        <f t="shared" si="12"/>
        <v>0</v>
      </c>
      <c r="F19" s="147">
        <v>0</v>
      </c>
      <c r="G19" s="148">
        <f t="shared" si="13"/>
        <v>0</v>
      </c>
      <c r="H19" s="147"/>
      <c r="I19" s="148">
        <f t="shared" si="14"/>
        <v>0</v>
      </c>
      <c r="J19" s="147"/>
      <c r="K19" s="148">
        <f t="shared" si="15"/>
        <v>0</v>
      </c>
      <c r="L19" s="147"/>
      <c r="M19" s="148">
        <f t="shared" si="16"/>
        <v>0</v>
      </c>
      <c r="N19" s="147">
        <v>0</v>
      </c>
      <c r="O19" s="148">
        <f t="shared" si="17"/>
        <v>0</v>
      </c>
      <c r="P19" s="147">
        <v>0</v>
      </c>
      <c r="Q19" s="148">
        <f t="shared" si="18"/>
        <v>0</v>
      </c>
      <c r="R19" s="147">
        <v>0</v>
      </c>
      <c r="S19" s="148">
        <f t="shared" si="19"/>
        <v>0</v>
      </c>
      <c r="T19" s="147">
        <v>0</v>
      </c>
      <c r="U19" s="148">
        <f t="shared" si="20"/>
        <v>0</v>
      </c>
    </row>
    <row r="20" spans="1:21" ht="12.75" customHeight="1" thickBot="1">
      <c r="A20" s="67" t="s">
        <v>213</v>
      </c>
      <c r="B20" s="67">
        <f>SUM(B14:B19)</f>
        <v>0.08</v>
      </c>
      <c r="C20" s="209">
        <f t="shared" si="1"/>
        <v>1.2019901353441482E-3</v>
      </c>
      <c r="D20" s="67">
        <v>0.08</v>
      </c>
      <c r="E20" s="209">
        <f t="shared" si="12"/>
        <v>5.1513200257566005E-2</v>
      </c>
      <c r="F20" s="67">
        <v>0</v>
      </c>
      <c r="G20" s="209">
        <f t="shared" si="13"/>
        <v>0</v>
      </c>
      <c r="H20" s="67">
        <v>0</v>
      </c>
      <c r="I20" s="209">
        <f t="shared" si="14"/>
        <v>0</v>
      </c>
      <c r="J20" s="67">
        <v>0</v>
      </c>
      <c r="K20" s="209">
        <f t="shared" si="15"/>
        <v>0</v>
      </c>
      <c r="L20" s="67">
        <v>0</v>
      </c>
      <c r="M20" s="209">
        <f t="shared" si="16"/>
        <v>0</v>
      </c>
      <c r="N20" s="67">
        <v>0</v>
      </c>
      <c r="O20" s="209">
        <f t="shared" si="17"/>
        <v>0</v>
      </c>
      <c r="P20" s="67">
        <v>0</v>
      </c>
      <c r="Q20" s="209">
        <f t="shared" si="18"/>
        <v>0</v>
      </c>
      <c r="R20" s="67">
        <v>0</v>
      </c>
      <c r="S20" s="209">
        <f t="shared" si="19"/>
        <v>0</v>
      </c>
      <c r="T20" s="67">
        <v>0</v>
      </c>
      <c r="U20" s="209">
        <f t="shared" si="20"/>
        <v>0</v>
      </c>
    </row>
    <row r="21" spans="1:21" ht="12.75" customHeight="1">
      <c r="A21" s="147" t="s">
        <v>131</v>
      </c>
      <c r="B21" s="147">
        <f>D21+F21+H21+J21+L21+N21+P21+R21+T21</f>
        <v>67.788592399999999</v>
      </c>
      <c r="C21" s="148">
        <f t="shared" si="1"/>
        <v>1.0185152419208163</v>
      </c>
      <c r="D21" s="147"/>
      <c r="E21" s="148">
        <f t="shared" si="12"/>
        <v>0</v>
      </c>
      <c r="F21" s="147">
        <v>17.188592399999997</v>
      </c>
      <c r="G21" s="148">
        <f t="shared" si="13"/>
        <v>1.5296551740964623</v>
      </c>
      <c r="H21" s="147">
        <v>6.7</v>
      </c>
      <c r="I21" s="148">
        <f t="shared" si="14"/>
        <v>1.9297235023041475</v>
      </c>
      <c r="J21" s="147">
        <v>29.6</v>
      </c>
      <c r="K21" s="148">
        <f t="shared" si="15"/>
        <v>1.9030474476019033</v>
      </c>
      <c r="L21" s="147"/>
      <c r="M21" s="148">
        <f t="shared" si="16"/>
        <v>0</v>
      </c>
      <c r="N21" s="147">
        <v>9</v>
      </c>
      <c r="O21" s="148">
        <f t="shared" si="17"/>
        <v>2.7347310847766635</v>
      </c>
      <c r="P21" s="147">
        <v>5.3</v>
      </c>
      <c r="Q21" s="148">
        <f t="shared" si="18"/>
        <v>0.99830476549255986</v>
      </c>
      <c r="R21" s="147">
        <v>0</v>
      </c>
      <c r="S21" s="148">
        <f t="shared" si="19"/>
        <v>0</v>
      </c>
      <c r="T21" s="147">
        <v>0</v>
      </c>
      <c r="U21" s="148">
        <f t="shared" si="20"/>
        <v>0</v>
      </c>
    </row>
    <row r="22" spans="1:21" ht="12.75" customHeight="1">
      <c r="A22" s="147" t="s">
        <v>133</v>
      </c>
      <c r="B22" s="147">
        <f>D22+F22+H22+J22+L22+N22+P22+R22+T22</f>
        <v>182.2</v>
      </c>
      <c r="C22" s="148">
        <f t="shared" si="1"/>
        <v>2.7375325332462976</v>
      </c>
      <c r="D22" s="147"/>
      <c r="E22" s="148">
        <f t="shared" si="12"/>
        <v>0</v>
      </c>
      <c r="F22" s="147">
        <v>0</v>
      </c>
      <c r="G22" s="148">
        <f t="shared" si="13"/>
        <v>0</v>
      </c>
      <c r="H22" s="147">
        <v>61.1</v>
      </c>
      <c r="I22" s="148">
        <f t="shared" si="14"/>
        <v>17.597926267281107</v>
      </c>
      <c r="J22" s="147"/>
      <c r="K22" s="148">
        <f t="shared" si="15"/>
        <v>0</v>
      </c>
      <c r="L22" s="147"/>
      <c r="M22" s="148">
        <f t="shared" si="16"/>
        <v>0</v>
      </c>
      <c r="N22" s="147">
        <v>7</v>
      </c>
      <c r="O22" s="148">
        <f t="shared" si="17"/>
        <v>2.1270130659374051</v>
      </c>
      <c r="P22" s="147">
        <v>0</v>
      </c>
      <c r="Q22" s="148">
        <f t="shared" si="18"/>
        <v>0</v>
      </c>
      <c r="R22" s="147">
        <v>114.1</v>
      </c>
      <c r="S22" s="148">
        <f t="shared" si="19"/>
        <v>10.502761001895285</v>
      </c>
      <c r="T22" s="147">
        <v>0</v>
      </c>
      <c r="U22" s="148">
        <f t="shared" si="20"/>
        <v>0</v>
      </c>
    </row>
    <row r="23" spans="1:21" ht="12.75" customHeight="1">
      <c r="A23" s="147" t="s">
        <v>135</v>
      </c>
      <c r="B23" s="147">
        <f>D23+F23+H23+J23+L23+N23+P23+R23+T23</f>
        <v>774.22999620999997</v>
      </c>
      <c r="C23" s="148">
        <f t="shared" si="1"/>
        <v>11.632710224149466</v>
      </c>
      <c r="D23" s="147">
        <v>26.3</v>
      </c>
      <c r="E23" s="148">
        <f t="shared" si="12"/>
        <v>16.934964584674823</v>
      </c>
      <c r="F23" s="147">
        <v>248.68699621000002</v>
      </c>
      <c r="G23" s="148">
        <f t="shared" si="13"/>
        <v>22.131268322072369</v>
      </c>
      <c r="H23" s="147">
        <v>20.8</v>
      </c>
      <c r="I23" s="148">
        <f t="shared" si="14"/>
        <v>5.9907834101382491</v>
      </c>
      <c r="J23" s="147">
        <v>78</v>
      </c>
      <c r="K23" s="148">
        <f t="shared" si="15"/>
        <v>5.0147871930050147</v>
      </c>
      <c r="L23" s="147">
        <v>141.143</v>
      </c>
      <c r="M23" s="148">
        <f t="shared" si="16"/>
        <v>13.461973166281499</v>
      </c>
      <c r="N23" s="147">
        <v>51.5</v>
      </c>
      <c r="O23" s="148">
        <f t="shared" si="17"/>
        <v>15.648738985110908</v>
      </c>
      <c r="P23" s="147">
        <v>42.1</v>
      </c>
      <c r="Q23" s="148">
        <f t="shared" si="18"/>
        <v>7.9299303070258063</v>
      </c>
      <c r="R23" s="147">
        <v>95.9</v>
      </c>
      <c r="S23" s="148">
        <f t="shared" si="19"/>
        <v>8.827473970918124</v>
      </c>
      <c r="T23" s="147">
        <v>69.8</v>
      </c>
      <c r="U23" s="148">
        <f t="shared" si="20"/>
        <v>14.565943238731219</v>
      </c>
    </row>
    <row r="24" spans="1:21" ht="12.75" customHeight="1" thickBot="1">
      <c r="A24" s="147" t="s">
        <v>137</v>
      </c>
      <c r="B24" s="147">
        <f>D24+F24+H24+J24+L24+N24+P24+R24+T24</f>
        <v>37.5</v>
      </c>
      <c r="C24" s="148">
        <f t="shared" si="1"/>
        <v>0.56343287594256952</v>
      </c>
      <c r="D24" s="147"/>
      <c r="E24" s="148">
        <f t="shared" si="12"/>
        <v>0</v>
      </c>
      <c r="F24" s="147">
        <v>0</v>
      </c>
      <c r="G24" s="148">
        <f t="shared" si="13"/>
        <v>0</v>
      </c>
      <c r="H24" s="147"/>
      <c r="I24" s="148">
        <f t="shared" si="14"/>
        <v>0</v>
      </c>
      <c r="J24" s="147"/>
      <c r="K24" s="148">
        <f t="shared" si="15"/>
        <v>0</v>
      </c>
      <c r="L24" s="147"/>
      <c r="M24" s="148">
        <f t="shared" si="16"/>
        <v>0</v>
      </c>
      <c r="N24" s="147">
        <v>9.1</v>
      </c>
      <c r="O24" s="148">
        <f t="shared" si="17"/>
        <v>2.7651169857186262</v>
      </c>
      <c r="P24" s="147">
        <v>0</v>
      </c>
      <c r="Q24" s="148">
        <f t="shared" si="18"/>
        <v>0</v>
      </c>
      <c r="R24" s="147">
        <v>28.4</v>
      </c>
      <c r="S24" s="148">
        <f t="shared" si="19"/>
        <v>2.6141841582280989</v>
      </c>
      <c r="T24" s="147">
        <v>0</v>
      </c>
      <c r="U24" s="148">
        <f t="shared" si="20"/>
        <v>0</v>
      </c>
    </row>
    <row r="25" spans="1:21" ht="12.75" customHeight="1" thickBot="1">
      <c r="A25" s="67" t="s">
        <v>214</v>
      </c>
      <c r="B25" s="67">
        <f>SUM(B21:B24)</f>
        <v>1061.7185886099999</v>
      </c>
      <c r="C25" s="209">
        <f t="shared" si="1"/>
        <v>15.952190875259149</v>
      </c>
      <c r="D25" s="67">
        <v>26.3</v>
      </c>
      <c r="E25" s="209">
        <f t="shared" si="12"/>
        <v>16.934964584674823</v>
      </c>
      <c r="F25" s="67">
        <v>265.87558861000002</v>
      </c>
      <c r="G25" s="209">
        <f t="shared" si="13"/>
        <v>23.660923496168831</v>
      </c>
      <c r="H25" s="67">
        <v>88.6</v>
      </c>
      <c r="I25" s="209">
        <f t="shared" si="14"/>
        <v>25.518433179723505</v>
      </c>
      <c r="J25" s="67">
        <v>295.2</v>
      </c>
      <c r="K25" s="209">
        <f t="shared" si="15"/>
        <v>18.979040761218975</v>
      </c>
      <c r="L25" s="67">
        <v>174.298</v>
      </c>
      <c r="M25" s="209">
        <f t="shared" si="16"/>
        <v>16.624239239186732</v>
      </c>
      <c r="N25" s="67">
        <v>76.599999999999994</v>
      </c>
      <c r="O25" s="209">
        <f t="shared" si="17"/>
        <v>23.275600121543601</v>
      </c>
      <c r="P25" s="67">
        <v>47.4</v>
      </c>
      <c r="Q25" s="209">
        <f t="shared" si="18"/>
        <v>8.9282350725183655</v>
      </c>
      <c r="R25" s="67">
        <v>238.4</v>
      </c>
      <c r="S25" s="209">
        <f t="shared" si="19"/>
        <v>21.944419131041506</v>
      </c>
      <c r="T25" s="67">
        <v>69.8</v>
      </c>
      <c r="U25" s="209">
        <f t="shared" si="20"/>
        <v>14.565943238731219</v>
      </c>
    </row>
    <row r="26" spans="1:21" ht="12.75" customHeight="1">
      <c r="A26" s="147" t="s">
        <v>215</v>
      </c>
      <c r="B26" s="147">
        <f t="shared" ref="B26:B32" si="21">D26+F26+H26+J26+L26+N26+P26+R26+T26</f>
        <v>11.6</v>
      </c>
      <c r="C26" s="148">
        <f t="shared" si="1"/>
        <v>0.1742885696249015</v>
      </c>
      <c r="D26" s="147">
        <v>2</v>
      </c>
      <c r="E26" s="148">
        <f t="shared" si="12"/>
        <v>1.2878300064391499</v>
      </c>
      <c r="F26" s="147">
        <v>0</v>
      </c>
      <c r="G26" s="148">
        <f t="shared" si="13"/>
        <v>0</v>
      </c>
      <c r="H26" s="147"/>
      <c r="I26" s="148">
        <f t="shared" si="14"/>
        <v>0</v>
      </c>
      <c r="J26" s="147"/>
      <c r="K26" s="148">
        <f t="shared" si="15"/>
        <v>0</v>
      </c>
      <c r="L26" s="147"/>
      <c r="M26" s="148">
        <f t="shared" si="16"/>
        <v>0</v>
      </c>
      <c r="N26" s="147">
        <v>3.1</v>
      </c>
      <c r="O26" s="148">
        <f t="shared" si="17"/>
        <v>0.94196292920085078</v>
      </c>
      <c r="P26" s="147">
        <v>0</v>
      </c>
      <c r="Q26" s="148">
        <f t="shared" si="18"/>
        <v>0</v>
      </c>
      <c r="R26" s="147">
        <v>6.5</v>
      </c>
      <c r="S26" s="148">
        <f t="shared" si="19"/>
        <v>0.59831679677755789</v>
      </c>
      <c r="T26" s="147">
        <v>0</v>
      </c>
      <c r="U26" s="148">
        <f t="shared" si="20"/>
        <v>0</v>
      </c>
    </row>
    <row r="27" spans="1:21" ht="12.75" customHeight="1">
      <c r="A27" s="147" t="s">
        <v>216</v>
      </c>
      <c r="B27" s="147">
        <f t="shared" si="21"/>
        <v>81.2</v>
      </c>
      <c r="C27" s="148">
        <f t="shared" si="1"/>
        <v>1.2200199873743105</v>
      </c>
      <c r="D27" s="147">
        <v>2.7</v>
      </c>
      <c r="E27" s="148">
        <f t="shared" si="12"/>
        <v>1.7385705086928525</v>
      </c>
      <c r="F27" s="147">
        <v>0</v>
      </c>
      <c r="G27" s="148">
        <f t="shared" si="13"/>
        <v>0</v>
      </c>
      <c r="H27" s="147">
        <v>9.5</v>
      </c>
      <c r="I27" s="148">
        <f t="shared" si="14"/>
        <v>2.7361751152073732</v>
      </c>
      <c r="J27" s="147">
        <v>16.5</v>
      </c>
      <c r="K27" s="148">
        <f t="shared" si="15"/>
        <v>1.0608203677510606</v>
      </c>
      <c r="L27" s="147"/>
      <c r="M27" s="148">
        <f t="shared" si="16"/>
        <v>0</v>
      </c>
      <c r="N27" s="147">
        <v>4.9000000000000004</v>
      </c>
      <c r="O27" s="148">
        <f t="shared" si="17"/>
        <v>1.4889091461561836</v>
      </c>
      <c r="P27" s="147">
        <v>0</v>
      </c>
      <c r="Q27" s="148">
        <f t="shared" si="18"/>
        <v>0</v>
      </c>
      <c r="R27" s="147">
        <v>47.6</v>
      </c>
      <c r="S27" s="148">
        <f t="shared" si="19"/>
        <v>4.3815199271710386</v>
      </c>
      <c r="T27" s="147">
        <v>0</v>
      </c>
      <c r="U27" s="148">
        <f t="shared" si="20"/>
        <v>0</v>
      </c>
    </row>
    <row r="28" spans="1:21" ht="12.75" customHeight="1">
      <c r="A28" s="147" t="s">
        <v>217</v>
      </c>
      <c r="B28" s="147">
        <f t="shared" si="21"/>
        <v>231.1045451</v>
      </c>
      <c r="C28" s="148">
        <f t="shared" si="1"/>
        <v>3.4723172930424604</v>
      </c>
      <c r="D28" s="147">
        <v>7.9</v>
      </c>
      <c r="E28" s="148">
        <f t="shared" si="12"/>
        <v>5.0869285254346428</v>
      </c>
      <c r="F28" s="147">
        <v>18.919545100000001</v>
      </c>
      <c r="G28" s="148">
        <f t="shared" si="13"/>
        <v>1.6836969182983461</v>
      </c>
      <c r="H28" s="147">
        <v>5.9</v>
      </c>
      <c r="I28" s="148">
        <f t="shared" si="14"/>
        <v>1.699308755760369</v>
      </c>
      <c r="J28" s="147">
        <v>36.4</v>
      </c>
      <c r="K28" s="148">
        <f t="shared" si="15"/>
        <v>2.3402340234023398</v>
      </c>
      <c r="L28" s="147">
        <v>55.884999999999998</v>
      </c>
      <c r="M28" s="148">
        <f t="shared" si="16"/>
        <v>5.3302138285118037</v>
      </c>
      <c r="N28" s="147">
        <v>3.8</v>
      </c>
      <c r="O28" s="148">
        <f t="shared" si="17"/>
        <v>1.1546642357945911</v>
      </c>
      <c r="P28" s="147">
        <v>22.7</v>
      </c>
      <c r="Q28" s="148">
        <f t="shared" si="18"/>
        <v>4.2757581465436054</v>
      </c>
      <c r="R28" s="147">
        <v>57.6</v>
      </c>
      <c r="S28" s="148">
        <f t="shared" si="19"/>
        <v>5.3020073068288198</v>
      </c>
      <c r="T28" s="147">
        <v>22</v>
      </c>
      <c r="U28" s="148">
        <f t="shared" si="20"/>
        <v>4.5909849749582641</v>
      </c>
    </row>
    <row r="29" spans="1:21" ht="12.75" customHeight="1">
      <c r="A29" s="147" t="s">
        <v>218</v>
      </c>
      <c r="B29" s="147">
        <f t="shared" si="21"/>
        <v>161.983</v>
      </c>
      <c r="C29" s="148">
        <f t="shared" si="1"/>
        <v>2.4337746011681394</v>
      </c>
      <c r="D29" s="147"/>
      <c r="E29" s="148">
        <f t="shared" si="12"/>
        <v>0</v>
      </c>
      <c r="F29" s="147">
        <v>0</v>
      </c>
      <c r="G29" s="148">
        <f t="shared" si="13"/>
        <v>0</v>
      </c>
      <c r="H29" s="147">
        <v>25.1</v>
      </c>
      <c r="I29" s="148">
        <f t="shared" si="14"/>
        <v>7.2292626728110614</v>
      </c>
      <c r="J29" s="147">
        <v>75.599999999999994</v>
      </c>
      <c r="K29" s="148">
        <f t="shared" si="15"/>
        <v>4.8604860486048596</v>
      </c>
      <c r="L29" s="147">
        <v>33.783000000000001</v>
      </c>
      <c r="M29" s="148">
        <f t="shared" si="16"/>
        <v>3.2221636175827912</v>
      </c>
      <c r="N29" s="147">
        <v>11.4</v>
      </c>
      <c r="O29" s="148">
        <f t="shared" si="17"/>
        <v>3.4639927073837735</v>
      </c>
      <c r="P29" s="147">
        <v>0</v>
      </c>
      <c r="Q29" s="148">
        <f t="shared" si="18"/>
        <v>0</v>
      </c>
      <c r="R29" s="147">
        <v>0</v>
      </c>
      <c r="S29" s="148">
        <f t="shared" si="19"/>
        <v>0</v>
      </c>
      <c r="T29" s="147">
        <v>16.100000000000001</v>
      </c>
      <c r="U29" s="148">
        <f t="shared" si="20"/>
        <v>3.3597662771285481</v>
      </c>
    </row>
    <row r="30" spans="1:21" ht="12.75" customHeight="1">
      <c r="A30" s="147" t="s">
        <v>219</v>
      </c>
      <c r="B30" s="147">
        <f t="shared" si="21"/>
        <v>20.9</v>
      </c>
      <c r="C30" s="148">
        <f t="shared" si="1"/>
        <v>0.31401992285865871</v>
      </c>
      <c r="D30" s="147"/>
      <c r="E30" s="148">
        <f t="shared" si="12"/>
        <v>0</v>
      </c>
      <c r="F30" s="147">
        <v>0</v>
      </c>
      <c r="G30" s="148">
        <f t="shared" si="13"/>
        <v>0</v>
      </c>
      <c r="H30" s="147"/>
      <c r="I30" s="148">
        <f t="shared" si="14"/>
        <v>0</v>
      </c>
      <c r="J30" s="147"/>
      <c r="K30" s="148">
        <f t="shared" si="15"/>
        <v>0</v>
      </c>
      <c r="L30" s="147"/>
      <c r="M30" s="148">
        <f t="shared" si="16"/>
        <v>0</v>
      </c>
      <c r="N30" s="147">
        <v>0</v>
      </c>
      <c r="O30" s="148">
        <f t="shared" si="17"/>
        <v>0</v>
      </c>
      <c r="P30" s="147">
        <v>10.9</v>
      </c>
      <c r="Q30" s="148">
        <f t="shared" si="18"/>
        <v>2.0531173478997928</v>
      </c>
      <c r="R30" s="147">
        <v>0</v>
      </c>
      <c r="S30" s="148">
        <f t="shared" si="19"/>
        <v>0</v>
      </c>
      <c r="T30" s="147">
        <v>10</v>
      </c>
      <c r="U30" s="148">
        <f t="shared" si="20"/>
        <v>2.0868113522537564</v>
      </c>
    </row>
    <row r="31" spans="1:21" ht="12.75" customHeight="1">
      <c r="A31" s="147" t="s">
        <v>220</v>
      </c>
      <c r="B31" s="147">
        <f t="shared" si="21"/>
        <v>110.31116</v>
      </c>
      <c r="C31" s="148">
        <f t="shared" si="1"/>
        <v>1.6574115767296247</v>
      </c>
      <c r="D31" s="147">
        <v>5.0999999999999996</v>
      </c>
      <c r="E31" s="148">
        <f t="shared" si="12"/>
        <v>3.2839665164198317</v>
      </c>
      <c r="F31" s="147">
        <v>52.511159999999997</v>
      </c>
      <c r="G31" s="148">
        <f t="shared" si="13"/>
        <v>4.67309746618968</v>
      </c>
      <c r="H31" s="147"/>
      <c r="I31" s="148">
        <f t="shared" si="14"/>
        <v>0</v>
      </c>
      <c r="J31" s="147"/>
      <c r="K31" s="148">
        <f t="shared" si="15"/>
        <v>0</v>
      </c>
      <c r="L31" s="147"/>
      <c r="M31" s="148">
        <f t="shared" si="16"/>
        <v>0</v>
      </c>
      <c r="N31" s="147">
        <v>17.100000000000001</v>
      </c>
      <c r="O31" s="148">
        <f t="shared" si="17"/>
        <v>5.1959890610756609</v>
      </c>
      <c r="P31" s="147">
        <v>0</v>
      </c>
      <c r="Q31" s="148">
        <f t="shared" si="18"/>
        <v>0</v>
      </c>
      <c r="R31" s="147">
        <v>35.6</v>
      </c>
      <c r="S31" s="148">
        <f t="shared" si="19"/>
        <v>3.2769350715817018</v>
      </c>
      <c r="T31" s="147">
        <v>0</v>
      </c>
      <c r="U31" s="148">
        <f t="shared" si="20"/>
        <v>0</v>
      </c>
    </row>
    <row r="32" spans="1:21" ht="12.75" customHeight="1" thickBot="1">
      <c r="A32" s="147" t="s">
        <v>221</v>
      </c>
      <c r="B32" s="147">
        <f t="shared" si="21"/>
        <v>0</v>
      </c>
      <c r="C32" s="148">
        <f t="shared" si="1"/>
        <v>0</v>
      </c>
      <c r="D32" s="147"/>
      <c r="E32" s="148">
        <f t="shared" si="12"/>
        <v>0</v>
      </c>
      <c r="F32" s="147">
        <v>0</v>
      </c>
      <c r="G32" s="148">
        <f t="shared" si="13"/>
        <v>0</v>
      </c>
      <c r="H32" s="147"/>
      <c r="I32" s="148">
        <f t="shared" si="14"/>
        <v>0</v>
      </c>
      <c r="J32" s="147"/>
      <c r="K32" s="148">
        <f t="shared" si="15"/>
        <v>0</v>
      </c>
      <c r="L32" s="147"/>
      <c r="M32" s="148">
        <f t="shared" si="16"/>
        <v>0</v>
      </c>
      <c r="N32" s="147">
        <v>0</v>
      </c>
      <c r="O32" s="148">
        <f t="shared" si="17"/>
        <v>0</v>
      </c>
      <c r="P32" s="147">
        <v>0</v>
      </c>
      <c r="Q32" s="148">
        <f t="shared" si="18"/>
        <v>0</v>
      </c>
      <c r="R32" s="147">
        <v>0</v>
      </c>
      <c r="S32" s="148">
        <f t="shared" si="19"/>
        <v>0</v>
      </c>
      <c r="T32" s="147">
        <v>0</v>
      </c>
      <c r="U32" s="148">
        <f t="shared" si="20"/>
        <v>0</v>
      </c>
    </row>
    <row r="33" spans="1:21" ht="12.75" customHeight="1" thickBot="1">
      <c r="A33" s="67" t="s">
        <v>222</v>
      </c>
      <c r="B33" s="67">
        <f>SUM(B26:B32)</f>
        <v>617.09870509999996</v>
      </c>
      <c r="C33" s="209">
        <f t="shared" si="1"/>
        <v>9.2718319507980951</v>
      </c>
      <c r="D33" s="67">
        <v>17.7</v>
      </c>
      <c r="E33" s="209">
        <f t="shared" si="12"/>
        <v>11.397295556986476</v>
      </c>
      <c r="F33" s="67">
        <v>71.430705099999997</v>
      </c>
      <c r="G33" s="209">
        <f t="shared" si="13"/>
        <v>6.3567943844880261</v>
      </c>
      <c r="H33" s="67">
        <v>40.5</v>
      </c>
      <c r="I33" s="209">
        <f t="shared" si="14"/>
        <v>11.664746543778802</v>
      </c>
      <c r="J33" s="67">
        <v>128.5</v>
      </c>
      <c r="K33" s="209">
        <f t="shared" si="15"/>
        <v>8.2615404397582601</v>
      </c>
      <c r="L33" s="67">
        <v>89.668000000000006</v>
      </c>
      <c r="M33" s="209">
        <f t="shared" si="16"/>
        <v>8.5523774460945958</v>
      </c>
      <c r="N33" s="67">
        <v>40.299999999999997</v>
      </c>
      <c r="O33" s="209">
        <f t="shared" si="17"/>
        <v>12.24551807961106</v>
      </c>
      <c r="P33" s="67">
        <v>33.6</v>
      </c>
      <c r="Q33" s="209">
        <f t="shared" si="18"/>
        <v>6.3288754944433991</v>
      </c>
      <c r="R33" s="67">
        <v>147.30000000000001</v>
      </c>
      <c r="S33" s="209">
        <f t="shared" si="19"/>
        <v>13.55877910235912</v>
      </c>
      <c r="T33" s="67">
        <v>48.1</v>
      </c>
      <c r="U33" s="209">
        <f t="shared" si="20"/>
        <v>10.037562604340568</v>
      </c>
    </row>
    <row r="34" spans="1:21" ht="12.75" customHeight="1">
      <c r="A34" s="147" t="s">
        <v>223</v>
      </c>
      <c r="B34" s="147">
        <f>D34+F34+H34+J34+L34+N34+P34+R34+T34</f>
        <v>194.72654712999997</v>
      </c>
      <c r="C34" s="148">
        <f t="shared" si="1"/>
        <v>2.9257423592485914</v>
      </c>
      <c r="D34" s="147">
        <v>4.7</v>
      </c>
      <c r="E34" s="148">
        <f t="shared" si="12"/>
        <v>3.0264005151320026</v>
      </c>
      <c r="F34" s="147">
        <v>61.523547130000004</v>
      </c>
      <c r="G34" s="148">
        <f t="shared" si="13"/>
        <v>5.475131994878887</v>
      </c>
      <c r="H34" s="147">
        <v>5.0999999999999996</v>
      </c>
      <c r="I34" s="148">
        <f t="shared" si="14"/>
        <v>1.4688940092165899</v>
      </c>
      <c r="J34" s="147">
        <v>29.4</v>
      </c>
      <c r="K34" s="148">
        <f t="shared" si="15"/>
        <v>1.89018901890189</v>
      </c>
      <c r="L34" s="147">
        <v>26.902999999999999</v>
      </c>
      <c r="M34" s="148">
        <f t="shared" si="16"/>
        <v>2.5659612172936037</v>
      </c>
      <c r="N34" s="147">
        <v>11.1</v>
      </c>
      <c r="O34" s="148">
        <f t="shared" si="17"/>
        <v>3.372835004557885</v>
      </c>
      <c r="P34" s="147">
        <v>11</v>
      </c>
      <c r="Q34" s="148">
        <f t="shared" si="18"/>
        <v>2.0719532868713508</v>
      </c>
      <c r="R34" s="147">
        <v>15.1</v>
      </c>
      <c r="S34" s="148">
        <f t="shared" si="19"/>
        <v>1.3899359432832497</v>
      </c>
      <c r="T34" s="147">
        <v>29.9</v>
      </c>
      <c r="U34" s="148">
        <f t="shared" si="20"/>
        <v>6.2395659432387314</v>
      </c>
    </row>
    <row r="35" spans="1:21" ht="12.75" customHeight="1">
      <c r="A35" s="147" t="s">
        <v>224</v>
      </c>
      <c r="B35" s="147">
        <f>D35+F35+H35+J35+L35+N35+P35+R35+T35</f>
        <v>71</v>
      </c>
      <c r="C35" s="148">
        <f t="shared" si="1"/>
        <v>1.0667662451179316</v>
      </c>
      <c r="D35" s="147">
        <v>1.8</v>
      </c>
      <c r="E35" s="148">
        <f t="shared" si="12"/>
        <v>1.1590470057952349</v>
      </c>
      <c r="F35" s="147">
        <v>0</v>
      </c>
      <c r="G35" s="148">
        <f t="shared" si="13"/>
        <v>0</v>
      </c>
      <c r="H35" s="147"/>
      <c r="I35" s="148">
        <f t="shared" si="14"/>
        <v>0</v>
      </c>
      <c r="J35" s="147"/>
      <c r="K35" s="148">
        <f t="shared" si="15"/>
        <v>0</v>
      </c>
      <c r="L35" s="147">
        <v>22.5</v>
      </c>
      <c r="M35" s="148">
        <f t="shared" si="16"/>
        <v>2.1460107567596958</v>
      </c>
      <c r="N35" s="147">
        <v>0</v>
      </c>
      <c r="O35" s="148">
        <f t="shared" si="17"/>
        <v>0</v>
      </c>
      <c r="P35" s="147">
        <v>9.3000000000000007</v>
      </c>
      <c r="Q35" s="148">
        <f t="shared" si="18"/>
        <v>1.7517423243548693</v>
      </c>
      <c r="R35" s="147">
        <v>19.399999999999999</v>
      </c>
      <c r="S35" s="148">
        <f t="shared" si="19"/>
        <v>1.7857455165360956</v>
      </c>
      <c r="T35" s="147">
        <v>18</v>
      </c>
      <c r="U35" s="148">
        <f t="shared" si="20"/>
        <v>3.7562604340567614</v>
      </c>
    </row>
    <row r="36" spans="1:21" ht="12.75" customHeight="1">
      <c r="A36" s="147" t="s">
        <v>225</v>
      </c>
      <c r="B36" s="147">
        <f>D36+F36+H36+J36+L36+N36+P36+R36+T36</f>
        <v>689.21313226000007</v>
      </c>
      <c r="C36" s="148">
        <f t="shared" si="1"/>
        <v>10.355342326577023</v>
      </c>
      <c r="D36" s="147">
        <v>14.9</v>
      </c>
      <c r="E36" s="148">
        <f t="shared" si="12"/>
        <v>9.5943335479716669</v>
      </c>
      <c r="F36" s="147">
        <v>122.96113226</v>
      </c>
      <c r="G36" s="148">
        <f t="shared" si="13"/>
        <v>10.942614019648779</v>
      </c>
      <c r="H36" s="147">
        <v>20.100000000000001</v>
      </c>
      <c r="I36" s="148">
        <f t="shared" si="14"/>
        <v>5.7891705069124431</v>
      </c>
      <c r="J36" s="147">
        <v>144.4</v>
      </c>
      <c r="K36" s="148">
        <f t="shared" si="15"/>
        <v>9.2837855214092837</v>
      </c>
      <c r="L36" s="147">
        <v>180.452</v>
      </c>
      <c r="M36" s="148">
        <f t="shared" si="16"/>
        <v>17.21119702572447</v>
      </c>
      <c r="N36" s="147">
        <v>25.4</v>
      </c>
      <c r="O36" s="148">
        <f t="shared" si="17"/>
        <v>7.7180188392585833</v>
      </c>
      <c r="P36" s="147">
        <v>34.700000000000003</v>
      </c>
      <c r="Q36" s="148">
        <f t="shared" si="18"/>
        <v>6.536070823130534</v>
      </c>
      <c r="R36" s="147">
        <v>123.7</v>
      </c>
      <c r="S36" s="148">
        <f t="shared" si="19"/>
        <v>11.386428886366755</v>
      </c>
      <c r="T36" s="147">
        <v>22.6</v>
      </c>
      <c r="U36" s="148">
        <f t="shared" si="20"/>
        <v>4.7161936560934894</v>
      </c>
    </row>
    <row r="37" spans="1:21" ht="12.75" customHeight="1" thickBot="1">
      <c r="A37" s="147" t="s">
        <v>226</v>
      </c>
      <c r="B37" s="147">
        <f>D37+F37+H37+J37+L37+N37+P37+R37+T37</f>
        <v>200.6617928</v>
      </c>
      <c r="C37" s="148">
        <f t="shared" si="1"/>
        <v>3.0149186935758929</v>
      </c>
      <c r="D37" s="147">
        <v>3</v>
      </c>
      <c r="E37" s="148">
        <f t="shared" si="12"/>
        <v>1.9317450096587248</v>
      </c>
      <c r="F37" s="147">
        <v>6.3617927999999999</v>
      </c>
      <c r="G37" s="148">
        <f t="shared" si="13"/>
        <v>0.56615161070720488</v>
      </c>
      <c r="H37" s="147">
        <v>3.2</v>
      </c>
      <c r="I37" s="148">
        <f t="shared" si="14"/>
        <v>0.92165898617511521</v>
      </c>
      <c r="J37" s="147">
        <v>24.1</v>
      </c>
      <c r="K37" s="148">
        <f t="shared" si="15"/>
        <v>1.5494406583515494</v>
      </c>
      <c r="L37" s="147"/>
      <c r="M37" s="148">
        <f t="shared" si="16"/>
        <v>0</v>
      </c>
      <c r="N37" s="147">
        <v>4.3</v>
      </c>
      <c r="O37" s="148">
        <f t="shared" si="17"/>
        <v>1.3065937405044059</v>
      </c>
      <c r="P37" s="147">
        <v>54</v>
      </c>
      <c r="Q37" s="148">
        <f t="shared" si="18"/>
        <v>10.171407044641176</v>
      </c>
      <c r="R37" s="147">
        <v>95.2</v>
      </c>
      <c r="S37" s="148">
        <f t="shared" si="19"/>
        <v>8.7630398543420771</v>
      </c>
      <c r="T37" s="147">
        <v>10.5</v>
      </c>
      <c r="U37" s="148">
        <f t="shared" si="20"/>
        <v>2.191151919866444</v>
      </c>
    </row>
    <row r="38" spans="1:21" ht="12.75" customHeight="1" thickBot="1">
      <c r="A38" s="67" t="s">
        <v>227</v>
      </c>
      <c r="B38" s="67">
        <f>SUM(B34:B37)</f>
        <v>1155.6014721900001</v>
      </c>
      <c r="C38" s="209">
        <f t="shared" si="1"/>
        <v>17.362769624519441</v>
      </c>
      <c r="D38" s="67">
        <v>24.4</v>
      </c>
      <c r="E38" s="209">
        <f t="shared" si="12"/>
        <v>15.711526078557627</v>
      </c>
      <c r="F38" s="67">
        <v>190.84647218999999</v>
      </c>
      <c r="G38" s="209">
        <f t="shared" si="13"/>
        <v>16.983897625234871</v>
      </c>
      <c r="H38" s="67">
        <v>28.4</v>
      </c>
      <c r="I38" s="209">
        <f t="shared" si="14"/>
        <v>8.1797235023041459</v>
      </c>
      <c r="J38" s="67">
        <v>197.9</v>
      </c>
      <c r="K38" s="209">
        <f t="shared" si="15"/>
        <v>12.723415198662725</v>
      </c>
      <c r="L38" s="67">
        <v>229.85499999999999</v>
      </c>
      <c r="M38" s="209">
        <f t="shared" si="16"/>
        <v>21.923168999777769</v>
      </c>
      <c r="N38" s="67">
        <v>40.799999999999997</v>
      </c>
      <c r="O38" s="209">
        <f t="shared" si="17"/>
        <v>12.397447584320874</v>
      </c>
      <c r="P38" s="67">
        <v>109</v>
      </c>
      <c r="Q38" s="209">
        <f t="shared" si="18"/>
        <v>20.531173478997928</v>
      </c>
      <c r="R38" s="67">
        <v>253.4</v>
      </c>
      <c r="S38" s="209">
        <f t="shared" si="19"/>
        <v>23.325150200528181</v>
      </c>
      <c r="T38" s="67">
        <v>81</v>
      </c>
      <c r="U38" s="209">
        <f t="shared" si="20"/>
        <v>16.903171953255423</v>
      </c>
    </row>
    <row r="39" spans="1:21" ht="12.75" customHeight="1">
      <c r="A39" s="147" t="s">
        <v>228</v>
      </c>
      <c r="B39" s="147">
        <f t="shared" ref="B39:B45" si="22">D39+F39+H39+J39+L39+N39+P39+R39+T39</f>
        <v>637.34058479999999</v>
      </c>
      <c r="C39" s="148">
        <f t="shared" si="1"/>
        <v>9.5759636973008817</v>
      </c>
      <c r="D39" s="147">
        <v>13.9</v>
      </c>
      <c r="E39" s="148">
        <f t="shared" si="12"/>
        <v>8.9504185447520932</v>
      </c>
      <c r="F39" s="147">
        <v>99.139584799999994</v>
      </c>
      <c r="G39" s="148">
        <f t="shared" si="13"/>
        <v>8.8226758374405918</v>
      </c>
      <c r="H39" s="147">
        <v>19</v>
      </c>
      <c r="I39" s="148">
        <f t="shared" si="14"/>
        <v>5.4723502304147464</v>
      </c>
      <c r="J39" s="147">
        <v>173.7</v>
      </c>
      <c r="K39" s="148">
        <f t="shared" si="15"/>
        <v>11.167545325961166</v>
      </c>
      <c r="L39" s="147">
        <v>84.600999999999999</v>
      </c>
      <c r="M39" s="148">
        <f t="shared" si="16"/>
        <v>8.0690958236723116</v>
      </c>
      <c r="N39" s="147">
        <v>39.799999999999997</v>
      </c>
      <c r="O39" s="148">
        <f t="shared" si="17"/>
        <v>12.093588574901244</v>
      </c>
      <c r="P39" s="147">
        <v>23.9</v>
      </c>
      <c r="Q39" s="148">
        <f t="shared" si="18"/>
        <v>4.5017894142022978</v>
      </c>
      <c r="R39" s="147">
        <v>166.4</v>
      </c>
      <c r="S39" s="148">
        <f t="shared" si="19"/>
        <v>15.316909997505482</v>
      </c>
      <c r="T39" s="147">
        <v>16.899999999999999</v>
      </c>
      <c r="U39" s="148">
        <f t="shared" si="20"/>
        <v>3.526711185308848</v>
      </c>
    </row>
    <row r="40" spans="1:21" ht="12.75" customHeight="1">
      <c r="A40" s="147" t="s">
        <v>229</v>
      </c>
      <c r="B40" s="147">
        <f t="shared" si="22"/>
        <v>378.55765358999997</v>
      </c>
      <c r="C40" s="148">
        <f t="shared" si="1"/>
        <v>5.6877820659275908</v>
      </c>
      <c r="D40" s="147">
        <v>11.1</v>
      </c>
      <c r="E40" s="148">
        <f t="shared" si="12"/>
        <v>7.1474565357372812</v>
      </c>
      <c r="F40" s="147">
        <v>67.787653590000005</v>
      </c>
      <c r="G40" s="148">
        <f t="shared" si="13"/>
        <v>6.0325902575828225</v>
      </c>
      <c r="H40" s="147">
        <v>56.2</v>
      </c>
      <c r="I40" s="148">
        <f t="shared" si="14"/>
        <v>16.186635944700463</v>
      </c>
      <c r="J40" s="147">
        <v>109.4</v>
      </c>
      <c r="K40" s="148">
        <f t="shared" si="15"/>
        <v>7.0335604989070335</v>
      </c>
      <c r="L40" s="147">
        <v>101.67</v>
      </c>
      <c r="M40" s="148">
        <f t="shared" si="16"/>
        <v>9.6971072728781458</v>
      </c>
      <c r="N40" s="147">
        <v>8.4</v>
      </c>
      <c r="O40" s="148">
        <f t="shared" si="17"/>
        <v>2.552415679124886</v>
      </c>
      <c r="P40" s="147">
        <v>11.4</v>
      </c>
      <c r="Q40" s="148">
        <f t="shared" si="18"/>
        <v>2.1472970427575815</v>
      </c>
      <c r="R40" s="147">
        <v>0</v>
      </c>
      <c r="S40" s="148">
        <f t="shared" si="19"/>
        <v>0</v>
      </c>
      <c r="T40" s="147">
        <v>12.6</v>
      </c>
      <c r="U40" s="148">
        <f t="shared" si="20"/>
        <v>2.6293823038397326</v>
      </c>
    </row>
    <row r="41" spans="1:21" ht="12.75" customHeight="1">
      <c r="A41" s="147" t="s">
        <v>43</v>
      </c>
      <c r="B41" s="147">
        <f t="shared" si="22"/>
        <v>2.4</v>
      </c>
      <c r="C41" s="148">
        <f t="shared" si="1"/>
        <v>3.6059704060324445E-2</v>
      </c>
      <c r="D41" s="147"/>
      <c r="E41" s="148">
        <f t="shared" si="12"/>
        <v>0</v>
      </c>
      <c r="F41" s="147">
        <v>0</v>
      </c>
      <c r="G41" s="148">
        <f t="shared" si="13"/>
        <v>0</v>
      </c>
      <c r="H41" s="147"/>
      <c r="I41" s="148">
        <f t="shared" si="14"/>
        <v>0</v>
      </c>
      <c r="J41" s="147"/>
      <c r="K41" s="148">
        <f t="shared" si="15"/>
        <v>0</v>
      </c>
      <c r="L41" s="147"/>
      <c r="M41" s="148">
        <f t="shared" si="16"/>
        <v>0</v>
      </c>
      <c r="N41" s="147">
        <v>0</v>
      </c>
      <c r="O41" s="148">
        <f t="shared" si="17"/>
        <v>0</v>
      </c>
      <c r="P41" s="147">
        <v>0</v>
      </c>
      <c r="Q41" s="148">
        <f t="shared" si="18"/>
        <v>0</v>
      </c>
      <c r="R41" s="147">
        <v>2.4</v>
      </c>
      <c r="S41" s="148">
        <f t="shared" si="19"/>
        <v>0.22091697111786748</v>
      </c>
      <c r="T41" s="147">
        <v>0</v>
      </c>
      <c r="U41" s="148">
        <f t="shared" si="20"/>
        <v>0</v>
      </c>
    </row>
    <row r="42" spans="1:21" ht="12.75" customHeight="1">
      <c r="A42" s="147" t="s">
        <v>230</v>
      </c>
      <c r="B42" s="147">
        <f t="shared" si="22"/>
        <v>139.08500000000001</v>
      </c>
      <c r="C42" s="148">
        <f t="shared" si="1"/>
        <v>2.0897349746792608</v>
      </c>
      <c r="D42" s="147">
        <v>0.3</v>
      </c>
      <c r="E42" s="148">
        <f t="shared" si="12"/>
        <v>0.19317450096587249</v>
      </c>
      <c r="F42" s="147">
        <v>0</v>
      </c>
      <c r="G42" s="148">
        <f t="shared" si="13"/>
        <v>0</v>
      </c>
      <c r="H42" s="147">
        <v>21.2</v>
      </c>
      <c r="I42" s="148">
        <f t="shared" si="14"/>
        <v>6.1059907834101379</v>
      </c>
      <c r="J42" s="147">
        <v>38.6</v>
      </c>
      <c r="K42" s="148">
        <f t="shared" si="15"/>
        <v>2.4816767391024817</v>
      </c>
      <c r="L42" s="147">
        <v>36.884999999999998</v>
      </c>
      <c r="M42" s="148">
        <f t="shared" si="16"/>
        <v>3.5180269672480606</v>
      </c>
      <c r="N42" s="147">
        <v>14.8</v>
      </c>
      <c r="O42" s="148">
        <f t="shared" si="17"/>
        <v>4.4971133394105136</v>
      </c>
      <c r="P42" s="147">
        <v>0</v>
      </c>
      <c r="Q42" s="148">
        <f t="shared" si="18"/>
        <v>0</v>
      </c>
      <c r="R42" s="147">
        <v>27.3</v>
      </c>
      <c r="S42" s="148">
        <f t="shared" si="19"/>
        <v>2.5129305464657432</v>
      </c>
      <c r="T42" s="147">
        <v>0</v>
      </c>
      <c r="U42" s="148">
        <f t="shared" si="20"/>
        <v>0</v>
      </c>
    </row>
    <row r="43" spans="1:21" ht="12.75" customHeight="1">
      <c r="A43" s="147" t="s">
        <v>231</v>
      </c>
      <c r="B43" s="147">
        <f t="shared" si="22"/>
        <v>71.944999999999993</v>
      </c>
      <c r="C43" s="148">
        <f t="shared" si="1"/>
        <v>1.0809647535916842</v>
      </c>
      <c r="D43" s="147"/>
      <c r="E43" s="148">
        <f t="shared" si="12"/>
        <v>0</v>
      </c>
      <c r="F43" s="147">
        <v>0</v>
      </c>
      <c r="G43" s="148">
        <f t="shared" si="13"/>
        <v>0</v>
      </c>
      <c r="H43" s="147"/>
      <c r="I43" s="148">
        <f t="shared" si="14"/>
        <v>0</v>
      </c>
      <c r="J43" s="147"/>
      <c r="K43" s="148">
        <f t="shared" si="15"/>
        <v>0</v>
      </c>
      <c r="L43" s="147">
        <v>71.944999999999993</v>
      </c>
      <c r="M43" s="148">
        <f t="shared" si="16"/>
        <v>6.8619886175589464</v>
      </c>
      <c r="N43" s="147">
        <v>0</v>
      </c>
      <c r="O43" s="148">
        <f t="shared" si="17"/>
        <v>0</v>
      </c>
      <c r="P43" s="147">
        <v>0</v>
      </c>
      <c r="Q43" s="148">
        <f t="shared" si="18"/>
        <v>0</v>
      </c>
      <c r="R43" s="147">
        <v>0</v>
      </c>
      <c r="S43" s="148">
        <f t="shared" si="19"/>
        <v>0</v>
      </c>
      <c r="T43" s="147">
        <v>0</v>
      </c>
      <c r="U43" s="148">
        <f t="shared" si="20"/>
        <v>0</v>
      </c>
    </row>
    <row r="44" spans="1:21" ht="12.75" customHeight="1">
      <c r="A44" s="147" t="s">
        <v>232</v>
      </c>
      <c r="B44" s="147">
        <f t="shared" si="22"/>
        <v>100.7</v>
      </c>
      <c r="C44" s="148">
        <f t="shared" si="1"/>
        <v>1.5130050828644466</v>
      </c>
      <c r="D44" s="147"/>
      <c r="E44" s="148">
        <f t="shared" si="12"/>
        <v>0</v>
      </c>
      <c r="F44" s="147">
        <v>0</v>
      </c>
      <c r="G44" s="148">
        <f t="shared" si="13"/>
        <v>0</v>
      </c>
      <c r="H44" s="147"/>
      <c r="I44" s="148">
        <f t="shared" si="14"/>
        <v>0</v>
      </c>
      <c r="J44" s="147">
        <v>49.7</v>
      </c>
      <c r="K44" s="148">
        <f t="shared" si="15"/>
        <v>3.1953195319531953</v>
      </c>
      <c r="L44" s="147"/>
      <c r="M44" s="148">
        <f t="shared" si="16"/>
        <v>0</v>
      </c>
      <c r="N44" s="147">
        <v>0</v>
      </c>
      <c r="O44" s="148">
        <f t="shared" si="17"/>
        <v>0</v>
      </c>
      <c r="P44" s="147">
        <v>0</v>
      </c>
      <c r="Q44" s="148">
        <f t="shared" si="18"/>
        <v>0</v>
      </c>
      <c r="R44" s="147">
        <v>51</v>
      </c>
      <c r="S44" s="148">
        <f t="shared" si="19"/>
        <v>4.6944856362546847</v>
      </c>
      <c r="T44" s="147">
        <v>0</v>
      </c>
      <c r="U44" s="148">
        <f t="shared" si="20"/>
        <v>0</v>
      </c>
    </row>
    <row r="45" spans="1:21" ht="12.75" customHeight="1" thickBot="1">
      <c r="A45" s="147" t="s">
        <v>233</v>
      </c>
      <c r="B45" s="147">
        <f t="shared" si="22"/>
        <v>0</v>
      </c>
      <c r="C45" s="148">
        <f t="shared" si="1"/>
        <v>0</v>
      </c>
      <c r="D45" s="147"/>
      <c r="E45" s="148">
        <f t="shared" si="12"/>
        <v>0</v>
      </c>
      <c r="F45" s="147">
        <v>0</v>
      </c>
      <c r="G45" s="148">
        <f t="shared" si="13"/>
        <v>0</v>
      </c>
      <c r="H45" s="147"/>
      <c r="I45" s="148">
        <f t="shared" si="14"/>
        <v>0</v>
      </c>
      <c r="J45" s="147"/>
      <c r="K45" s="148">
        <f t="shared" si="15"/>
        <v>0</v>
      </c>
      <c r="L45" s="147"/>
      <c r="M45" s="148">
        <f t="shared" si="16"/>
        <v>0</v>
      </c>
      <c r="N45" s="147">
        <v>0</v>
      </c>
      <c r="O45" s="148">
        <f t="shared" si="17"/>
        <v>0</v>
      </c>
      <c r="P45" s="147">
        <v>0</v>
      </c>
      <c r="Q45" s="148">
        <f t="shared" si="18"/>
        <v>0</v>
      </c>
      <c r="R45" s="147">
        <v>0</v>
      </c>
      <c r="S45" s="148">
        <f t="shared" si="19"/>
        <v>0</v>
      </c>
      <c r="T45" s="147">
        <v>0</v>
      </c>
      <c r="U45" s="148">
        <f t="shared" si="20"/>
        <v>0</v>
      </c>
    </row>
    <row r="46" spans="1:21" ht="12.75" customHeight="1" thickBot="1">
      <c r="A46" s="67" t="s">
        <v>234</v>
      </c>
      <c r="B46" s="67">
        <f>SUM(B39:B45)</f>
        <v>1330.0282383899998</v>
      </c>
      <c r="C46" s="209">
        <f t="shared" si="1"/>
        <v>19.983510278424188</v>
      </c>
      <c r="D46" s="67">
        <v>25.3</v>
      </c>
      <c r="E46" s="209">
        <f t="shared" si="12"/>
        <v>16.291049581455248</v>
      </c>
      <c r="F46" s="67">
        <v>166.92723839000001</v>
      </c>
      <c r="G46" s="209">
        <f t="shared" si="13"/>
        <v>14.855266095023417</v>
      </c>
      <c r="H46" s="67">
        <v>96.4</v>
      </c>
      <c r="I46" s="209">
        <f t="shared" si="14"/>
        <v>27.764976958525349</v>
      </c>
      <c r="J46" s="67">
        <v>371.4</v>
      </c>
      <c r="K46" s="209">
        <f t="shared" si="15"/>
        <v>23.878102095923875</v>
      </c>
      <c r="L46" s="67">
        <v>295.101</v>
      </c>
      <c r="M46" s="209">
        <f t="shared" si="16"/>
        <v>28.146218681357464</v>
      </c>
      <c r="N46" s="67">
        <v>63</v>
      </c>
      <c r="O46" s="209">
        <f t="shared" si="17"/>
        <v>19.143117593436646</v>
      </c>
      <c r="P46" s="67">
        <v>35.299999999999997</v>
      </c>
      <c r="Q46" s="209">
        <f t="shared" si="18"/>
        <v>6.6490864569598793</v>
      </c>
      <c r="R46" s="67">
        <v>247.1</v>
      </c>
      <c r="S46" s="209">
        <f t="shared" si="19"/>
        <v>22.745243151343775</v>
      </c>
      <c r="T46" s="67">
        <v>29.5</v>
      </c>
      <c r="U46" s="209">
        <f t="shared" si="20"/>
        <v>6.1560934891485815</v>
      </c>
    </row>
    <row r="47" spans="1:21" ht="12.75" customHeight="1">
      <c r="A47" s="147" t="s">
        <v>235</v>
      </c>
      <c r="B47" s="147">
        <f>D47+F47+H47+J47+L47+N47+P47+R47+T47</f>
        <v>42.5</v>
      </c>
      <c r="C47" s="148">
        <f t="shared" si="1"/>
        <v>0.63855725940157881</v>
      </c>
      <c r="D47" s="147"/>
      <c r="E47" s="148">
        <f t="shared" si="12"/>
        <v>0</v>
      </c>
      <c r="F47" s="147">
        <v>0</v>
      </c>
      <c r="G47" s="148">
        <f t="shared" si="13"/>
        <v>0</v>
      </c>
      <c r="H47" s="147"/>
      <c r="I47" s="148">
        <f t="shared" si="14"/>
        <v>0</v>
      </c>
      <c r="J47" s="147"/>
      <c r="K47" s="148">
        <f t="shared" si="15"/>
        <v>0</v>
      </c>
      <c r="L47" s="147"/>
      <c r="M47" s="148">
        <f t="shared" si="16"/>
        <v>0</v>
      </c>
      <c r="N47" s="147">
        <v>12</v>
      </c>
      <c r="O47" s="148">
        <f t="shared" si="17"/>
        <v>3.646308113035551</v>
      </c>
      <c r="P47" s="147">
        <v>10.4</v>
      </c>
      <c r="Q47" s="148">
        <f t="shared" si="18"/>
        <v>1.9589376530420044</v>
      </c>
      <c r="R47" s="147">
        <v>10.5</v>
      </c>
      <c r="S47" s="148">
        <f t="shared" si="19"/>
        <v>0.96651174864067035</v>
      </c>
      <c r="T47" s="147">
        <v>9.6</v>
      </c>
      <c r="U47" s="148">
        <f t="shared" si="20"/>
        <v>2.003338898163606</v>
      </c>
    </row>
    <row r="48" spans="1:21" ht="12.75" customHeight="1" thickBot="1">
      <c r="A48" s="147" t="s">
        <v>236</v>
      </c>
      <c r="B48" s="147">
        <f>D48+F48+H48+J48+L48+N48+P48+R48+T48</f>
        <v>157.62195899999998</v>
      </c>
      <c r="C48" s="148">
        <f t="shared" si="1"/>
        <v>2.368250497895247</v>
      </c>
      <c r="D48" s="147">
        <v>5.8</v>
      </c>
      <c r="E48" s="148">
        <f t="shared" si="12"/>
        <v>3.7347070186735345</v>
      </c>
      <c r="F48" s="147">
        <v>44.921959000000001</v>
      </c>
      <c r="G48" s="148">
        <f t="shared" si="13"/>
        <v>3.9977157765925706</v>
      </c>
      <c r="H48" s="147">
        <v>14.1</v>
      </c>
      <c r="I48" s="148">
        <f t="shared" si="14"/>
        <v>4.0610599078341014</v>
      </c>
      <c r="J48" s="147">
        <v>74.099999999999994</v>
      </c>
      <c r="K48" s="148">
        <f t="shared" si="15"/>
        <v>4.7640478333547636</v>
      </c>
      <c r="L48" s="147"/>
      <c r="M48" s="148">
        <f t="shared" si="16"/>
        <v>0</v>
      </c>
      <c r="N48" s="147">
        <v>0</v>
      </c>
      <c r="O48" s="148">
        <f t="shared" si="17"/>
        <v>0</v>
      </c>
      <c r="P48" s="147">
        <v>0</v>
      </c>
      <c r="Q48" s="148">
        <f t="shared" si="18"/>
        <v>0</v>
      </c>
      <c r="R48" s="147">
        <v>0</v>
      </c>
      <c r="S48" s="148">
        <f t="shared" si="19"/>
        <v>0</v>
      </c>
      <c r="T48" s="147">
        <v>18.7</v>
      </c>
      <c r="U48" s="148">
        <f t="shared" si="20"/>
        <v>3.9023372287145239</v>
      </c>
    </row>
    <row r="49" spans="1:35" ht="12.75" customHeight="1" thickBot="1">
      <c r="A49" s="67" t="s">
        <v>237</v>
      </c>
      <c r="B49" s="67">
        <f>SUM(B47:B48)</f>
        <v>200.12195899999998</v>
      </c>
      <c r="C49" s="209">
        <f t="shared" si="1"/>
        <v>3.0068077572968259</v>
      </c>
      <c r="D49" s="67">
        <v>5.8</v>
      </c>
      <c r="E49" s="209">
        <f t="shared" si="12"/>
        <v>3.7347070186735345</v>
      </c>
      <c r="F49" s="67">
        <v>44.921959000000001</v>
      </c>
      <c r="G49" s="209">
        <f t="shared" si="13"/>
        <v>3.9977157765925706</v>
      </c>
      <c r="H49" s="67">
        <v>14.1</v>
      </c>
      <c r="I49" s="209">
        <f t="shared" si="14"/>
        <v>4.0610599078341014</v>
      </c>
      <c r="J49" s="67">
        <v>74.099999999999994</v>
      </c>
      <c r="K49" s="209">
        <f t="shared" si="15"/>
        <v>4.7640478333547636</v>
      </c>
      <c r="L49" s="67">
        <v>0</v>
      </c>
      <c r="M49" s="209">
        <f t="shared" si="16"/>
        <v>0</v>
      </c>
      <c r="N49" s="67">
        <v>12</v>
      </c>
      <c r="O49" s="209">
        <f t="shared" si="17"/>
        <v>3.646308113035551</v>
      </c>
      <c r="P49" s="67">
        <v>10.4</v>
      </c>
      <c r="Q49" s="209">
        <f t="shared" si="18"/>
        <v>1.9589376530420044</v>
      </c>
      <c r="R49" s="67">
        <v>10.5</v>
      </c>
      <c r="S49" s="209">
        <f t="shared" si="19"/>
        <v>0.96651174864067035</v>
      </c>
      <c r="T49" s="67">
        <v>28.3</v>
      </c>
      <c r="U49" s="209">
        <f t="shared" si="20"/>
        <v>5.9056761268781299</v>
      </c>
    </row>
    <row r="50" spans="1:35" ht="12.75" customHeight="1">
      <c r="A50" s="147" t="s">
        <v>238</v>
      </c>
      <c r="B50" s="147">
        <f t="shared" ref="B50:B56" si="23">D50+F50+H50+J50+L50+N50+P50+R50+T50</f>
        <v>254.14526705000003</v>
      </c>
      <c r="C50" s="148">
        <f t="shared" si="1"/>
        <v>3.8185012992313028</v>
      </c>
      <c r="D50" s="147">
        <v>12.5</v>
      </c>
      <c r="E50" s="148">
        <f t="shared" si="12"/>
        <v>8.0489375402446868</v>
      </c>
      <c r="F50" s="147">
        <v>59.12426705</v>
      </c>
      <c r="G50" s="148">
        <f t="shared" si="13"/>
        <v>5.261614151004796</v>
      </c>
      <c r="H50" s="147">
        <v>7.6</v>
      </c>
      <c r="I50" s="148">
        <f t="shared" si="14"/>
        <v>2.1889400921658986</v>
      </c>
      <c r="J50" s="147">
        <v>45.2</v>
      </c>
      <c r="K50" s="148">
        <f t="shared" si="15"/>
        <v>2.906004886202906</v>
      </c>
      <c r="L50" s="147">
        <v>73.421000000000006</v>
      </c>
      <c r="M50" s="148">
        <f t="shared" si="16"/>
        <v>7.0027669232023833</v>
      </c>
      <c r="N50" s="147">
        <v>1.9</v>
      </c>
      <c r="O50" s="148">
        <f t="shared" si="17"/>
        <v>0.57733211789729555</v>
      </c>
      <c r="P50" s="147">
        <v>0</v>
      </c>
      <c r="Q50" s="148">
        <f t="shared" si="18"/>
        <v>0</v>
      </c>
      <c r="R50" s="147">
        <v>3.3</v>
      </c>
      <c r="S50" s="148">
        <f t="shared" si="19"/>
        <v>0.30376083528706782</v>
      </c>
      <c r="T50" s="147">
        <v>51.1</v>
      </c>
      <c r="U50" s="148">
        <f t="shared" si="20"/>
        <v>10.663606010016695</v>
      </c>
    </row>
    <row r="51" spans="1:35" ht="12.75" customHeight="1">
      <c r="A51" s="147" t="s">
        <v>239</v>
      </c>
      <c r="B51" s="147">
        <f t="shared" si="23"/>
        <v>0</v>
      </c>
      <c r="C51" s="148">
        <f t="shared" si="1"/>
        <v>0</v>
      </c>
      <c r="D51" s="147"/>
      <c r="E51" s="148">
        <f t="shared" si="12"/>
        <v>0</v>
      </c>
      <c r="F51" s="147">
        <v>0</v>
      </c>
      <c r="G51" s="148">
        <f t="shared" si="13"/>
        <v>0</v>
      </c>
      <c r="H51" s="147"/>
      <c r="I51" s="148">
        <f t="shared" si="14"/>
        <v>0</v>
      </c>
      <c r="J51" s="147"/>
      <c r="K51" s="148">
        <f t="shared" si="15"/>
        <v>0</v>
      </c>
      <c r="L51" s="147"/>
      <c r="M51" s="148">
        <f t="shared" si="16"/>
        <v>0</v>
      </c>
      <c r="N51" s="147">
        <v>0</v>
      </c>
      <c r="O51" s="148">
        <f t="shared" si="17"/>
        <v>0</v>
      </c>
      <c r="P51" s="147">
        <v>0</v>
      </c>
      <c r="Q51" s="148">
        <f t="shared" si="18"/>
        <v>0</v>
      </c>
      <c r="R51" s="147">
        <v>0</v>
      </c>
      <c r="S51" s="148">
        <f t="shared" si="19"/>
        <v>0</v>
      </c>
      <c r="T51" s="147">
        <v>0</v>
      </c>
      <c r="U51" s="148">
        <f t="shared" si="20"/>
        <v>0</v>
      </c>
    </row>
    <row r="52" spans="1:35" ht="12.75" customHeight="1">
      <c r="A52" s="147" t="s">
        <v>240</v>
      </c>
      <c r="B52" s="147">
        <f t="shared" si="23"/>
        <v>110.10545999999999</v>
      </c>
      <c r="C52" s="148">
        <f t="shared" si="1"/>
        <v>1.6543209595941213</v>
      </c>
      <c r="D52" s="147">
        <v>5.2</v>
      </c>
      <c r="E52" s="148">
        <f t="shared" si="12"/>
        <v>3.3483580167417899</v>
      </c>
      <c r="F52" s="147">
        <v>29.905460000000001</v>
      </c>
      <c r="G52" s="148">
        <f t="shared" si="13"/>
        <v>2.6613605441440797</v>
      </c>
      <c r="H52" s="147">
        <v>3.3</v>
      </c>
      <c r="I52" s="148">
        <f t="shared" si="14"/>
        <v>0.95046082949308763</v>
      </c>
      <c r="J52" s="147">
        <v>22.6</v>
      </c>
      <c r="K52" s="148">
        <f t="shared" si="15"/>
        <v>1.453002443101453</v>
      </c>
      <c r="L52" s="147"/>
      <c r="M52" s="148">
        <f t="shared" si="16"/>
        <v>0</v>
      </c>
      <c r="N52" s="147">
        <v>0</v>
      </c>
      <c r="O52" s="148">
        <f t="shared" si="17"/>
        <v>0</v>
      </c>
      <c r="P52" s="147">
        <v>22.1</v>
      </c>
      <c r="Q52" s="148">
        <f t="shared" si="18"/>
        <v>4.1627425127142592</v>
      </c>
      <c r="R52" s="147">
        <v>3.9</v>
      </c>
      <c r="S52" s="148">
        <f t="shared" si="19"/>
        <v>0.35899007806653471</v>
      </c>
      <c r="T52" s="147">
        <v>23.1</v>
      </c>
      <c r="U52" s="148">
        <f t="shared" si="20"/>
        <v>4.8205342237061775</v>
      </c>
    </row>
    <row r="53" spans="1:35" ht="12.75" customHeight="1">
      <c r="A53" s="147" t="s">
        <v>241</v>
      </c>
      <c r="B53" s="147">
        <f t="shared" si="23"/>
        <v>172.70708424999998</v>
      </c>
      <c r="C53" s="148">
        <f t="shared" si="1"/>
        <v>2.5949026446568837</v>
      </c>
      <c r="D53" s="147">
        <v>1.8</v>
      </c>
      <c r="E53" s="148">
        <f t="shared" si="12"/>
        <v>1.1590470057952349</v>
      </c>
      <c r="F53" s="147">
        <v>18.10708425</v>
      </c>
      <c r="G53" s="148">
        <f t="shared" si="13"/>
        <v>1.6113940261224104</v>
      </c>
      <c r="H53" s="147">
        <v>5.6</v>
      </c>
      <c r="I53" s="148">
        <f t="shared" si="14"/>
        <v>1.6129032258064515</v>
      </c>
      <c r="J53" s="147">
        <v>97.6</v>
      </c>
      <c r="K53" s="148">
        <f t="shared" si="15"/>
        <v>6.274913205606274</v>
      </c>
      <c r="L53" s="147"/>
      <c r="M53" s="148">
        <f t="shared" si="16"/>
        <v>0</v>
      </c>
      <c r="N53" s="147">
        <v>8.5</v>
      </c>
      <c r="O53" s="148">
        <f t="shared" si="17"/>
        <v>2.5828015800668491</v>
      </c>
      <c r="P53" s="147">
        <v>16.399999999999999</v>
      </c>
      <c r="Q53" s="148">
        <f t="shared" si="18"/>
        <v>3.089093991335468</v>
      </c>
      <c r="R53" s="147">
        <v>0</v>
      </c>
      <c r="S53" s="148">
        <f t="shared" si="19"/>
        <v>0</v>
      </c>
      <c r="T53" s="147">
        <v>24.7</v>
      </c>
      <c r="U53" s="148">
        <f t="shared" si="20"/>
        <v>5.154424040066778</v>
      </c>
    </row>
    <row r="54" spans="1:35" ht="12.75" customHeight="1">
      <c r="A54" s="147" t="s">
        <v>242</v>
      </c>
      <c r="B54" s="147">
        <f t="shared" si="23"/>
        <v>57.274999999999999</v>
      </c>
      <c r="C54" s="148">
        <f t="shared" si="1"/>
        <v>0.86054981252295104</v>
      </c>
      <c r="D54" s="147"/>
      <c r="E54" s="148">
        <f t="shared" si="12"/>
        <v>0</v>
      </c>
      <c r="F54" s="147">
        <v>0</v>
      </c>
      <c r="G54" s="148">
        <f t="shared" si="13"/>
        <v>0</v>
      </c>
      <c r="H54" s="147">
        <v>11.9</v>
      </c>
      <c r="I54" s="148">
        <f t="shared" si="14"/>
        <v>3.42741935483871</v>
      </c>
      <c r="J54" s="147"/>
      <c r="K54" s="148">
        <f t="shared" si="15"/>
        <v>0</v>
      </c>
      <c r="L54" s="147">
        <v>31.074999999999999</v>
      </c>
      <c r="M54" s="148">
        <f t="shared" si="16"/>
        <v>2.9638793007247797</v>
      </c>
      <c r="N54" s="147">
        <v>1.9</v>
      </c>
      <c r="O54" s="148">
        <f t="shared" si="17"/>
        <v>0.57733211789729555</v>
      </c>
      <c r="P54" s="147">
        <v>8.1</v>
      </c>
      <c r="Q54" s="148">
        <f t="shared" si="18"/>
        <v>1.5257110566961762</v>
      </c>
      <c r="R54" s="147">
        <v>0</v>
      </c>
      <c r="S54" s="148">
        <f t="shared" si="19"/>
        <v>0</v>
      </c>
      <c r="T54" s="147">
        <v>4.3</v>
      </c>
      <c r="U54" s="148">
        <f t="shared" si="20"/>
        <v>0.89732888146911527</v>
      </c>
    </row>
    <row r="55" spans="1:35" ht="12.75" customHeight="1">
      <c r="A55" s="147" t="s">
        <v>243</v>
      </c>
      <c r="B55" s="147">
        <f t="shared" si="23"/>
        <v>110.90224000000001</v>
      </c>
      <c r="C55" s="148">
        <f t="shared" si="1"/>
        <v>1.6662924808446153</v>
      </c>
      <c r="D55" s="147">
        <v>4.9000000000000004</v>
      </c>
      <c r="E55" s="148">
        <f t="shared" si="12"/>
        <v>3.1551835157759176</v>
      </c>
      <c r="F55" s="147">
        <v>11.235239999999999</v>
      </c>
      <c r="G55" s="148">
        <f t="shared" si="13"/>
        <v>0.99985168059576168</v>
      </c>
      <c r="H55" s="147"/>
      <c r="I55" s="148">
        <f t="shared" si="14"/>
        <v>0</v>
      </c>
      <c r="J55" s="147"/>
      <c r="K55" s="148">
        <f t="shared" si="15"/>
        <v>0</v>
      </c>
      <c r="L55" s="147">
        <v>31.667000000000002</v>
      </c>
      <c r="M55" s="148">
        <f t="shared" si="16"/>
        <v>3.0203432281915239</v>
      </c>
      <c r="N55" s="147">
        <v>5.6</v>
      </c>
      <c r="O55" s="148">
        <f t="shared" si="17"/>
        <v>1.7016104527499238</v>
      </c>
      <c r="P55" s="147">
        <v>14.1</v>
      </c>
      <c r="Q55" s="148">
        <f t="shared" si="18"/>
        <v>2.6558673949896403</v>
      </c>
      <c r="R55" s="147">
        <v>17</v>
      </c>
      <c r="S55" s="148">
        <f t="shared" si="19"/>
        <v>1.5648285454182282</v>
      </c>
      <c r="T55" s="147">
        <v>26.4</v>
      </c>
      <c r="U55" s="148">
        <f t="shared" si="20"/>
        <v>5.5091819699499158</v>
      </c>
    </row>
    <row r="56" spans="1:35" ht="12.75" customHeight="1" thickBot="1">
      <c r="A56" s="147" t="s">
        <v>244</v>
      </c>
      <c r="B56" s="147">
        <f t="shared" si="23"/>
        <v>135.91265275000001</v>
      </c>
      <c r="C56" s="148">
        <f t="shared" si="1"/>
        <v>2.0420708484244341</v>
      </c>
      <c r="D56" s="147">
        <v>5.0999999999999996</v>
      </c>
      <c r="E56" s="148">
        <f t="shared" si="12"/>
        <v>3.2839665164198317</v>
      </c>
      <c r="F56" s="147">
        <v>41.912652749999999</v>
      </c>
      <c r="G56" s="148">
        <f t="shared" si="13"/>
        <v>3.7299102013231651</v>
      </c>
      <c r="H56" s="147">
        <v>5.7</v>
      </c>
      <c r="I56" s="148">
        <f t="shared" si="14"/>
        <v>1.6417050691244242</v>
      </c>
      <c r="J56" s="147">
        <v>31.8</v>
      </c>
      <c r="K56" s="148">
        <f t="shared" si="15"/>
        <v>2.0444901633020445</v>
      </c>
      <c r="L56" s="147"/>
      <c r="M56" s="148">
        <f t="shared" si="16"/>
        <v>0</v>
      </c>
      <c r="N56" s="147">
        <v>12.5</v>
      </c>
      <c r="O56" s="148">
        <f t="shared" si="17"/>
        <v>3.7982376177453663</v>
      </c>
      <c r="P56" s="147">
        <v>34.700000000000003</v>
      </c>
      <c r="Q56" s="148">
        <f t="shared" si="18"/>
        <v>6.536070823130534</v>
      </c>
      <c r="R56" s="147">
        <v>4.2</v>
      </c>
      <c r="S56" s="148">
        <f t="shared" si="19"/>
        <v>0.38660469945626819</v>
      </c>
      <c r="T56" s="147">
        <v>0</v>
      </c>
      <c r="U56" s="148">
        <f t="shared" si="20"/>
        <v>0</v>
      </c>
    </row>
    <row r="57" spans="1:35" ht="12.75" customHeight="1" thickBot="1">
      <c r="A57" s="67" t="s">
        <v>245</v>
      </c>
      <c r="B57" s="67">
        <f>SUM(B50:B56)</f>
        <v>841.04770404999999</v>
      </c>
      <c r="C57" s="209">
        <f t="shared" si="1"/>
        <v>12.636638045274307</v>
      </c>
      <c r="D57" s="67">
        <v>29.5</v>
      </c>
      <c r="E57" s="209">
        <f t="shared" si="12"/>
        <v>18.995492594977463</v>
      </c>
      <c r="F57" s="67">
        <v>160.28470405000002</v>
      </c>
      <c r="G57" s="209">
        <f t="shared" si="13"/>
        <v>14.264130603190214</v>
      </c>
      <c r="H57" s="67">
        <v>34.1</v>
      </c>
      <c r="I57" s="209">
        <f t="shared" si="14"/>
        <v>9.821428571428573</v>
      </c>
      <c r="J57" s="67">
        <v>197.2</v>
      </c>
      <c r="K57" s="209">
        <f t="shared" si="15"/>
        <v>12.678410698212678</v>
      </c>
      <c r="L57" s="67">
        <v>136.16300000000001</v>
      </c>
      <c r="M57" s="209">
        <f t="shared" si="16"/>
        <v>12.986989452118689</v>
      </c>
      <c r="N57" s="67">
        <v>30.4</v>
      </c>
      <c r="O57" s="209">
        <f t="shared" si="17"/>
        <v>9.2373138863567288</v>
      </c>
      <c r="P57" s="67">
        <v>95.4</v>
      </c>
      <c r="Q57" s="209">
        <f t="shared" si="18"/>
        <v>17.96948577886608</v>
      </c>
      <c r="R57" s="67">
        <v>28.4</v>
      </c>
      <c r="S57" s="209">
        <f t="shared" si="19"/>
        <v>2.6141841582280989</v>
      </c>
      <c r="T57" s="67">
        <v>129.6</v>
      </c>
      <c r="U57" s="209">
        <f t="shared" si="20"/>
        <v>27.04507512520868</v>
      </c>
    </row>
    <row r="58" spans="1:35" s="210" customFormat="1" ht="12.75" customHeight="1">
      <c r="A58" s="147" t="s">
        <v>246</v>
      </c>
      <c r="B58" s="147">
        <f>D58+F58+H58+J58+L58+N58+P58+R58+T58</f>
        <v>270.13765000000001</v>
      </c>
      <c r="C58" s="148">
        <f t="shared" si="1"/>
        <v>4.0587848810631275</v>
      </c>
      <c r="D58" s="147">
        <v>3.3</v>
      </c>
      <c r="E58" s="148">
        <f t="shared" si="12"/>
        <v>2.1249195106245971</v>
      </c>
      <c r="F58" s="147">
        <v>52.416649999999997</v>
      </c>
      <c r="G58" s="148">
        <f t="shared" si="13"/>
        <v>4.664686788506506</v>
      </c>
      <c r="H58" s="147">
        <v>10.8</v>
      </c>
      <c r="I58" s="148">
        <f t="shared" si="14"/>
        <v>3.1105990783410142</v>
      </c>
      <c r="J58" s="147">
        <v>57.4</v>
      </c>
      <c r="K58" s="148">
        <f t="shared" si="15"/>
        <v>3.6903690369036903</v>
      </c>
      <c r="L58" s="147">
        <v>36.021000000000001</v>
      </c>
      <c r="M58" s="148">
        <f t="shared" si="16"/>
        <v>3.4356201541884888</v>
      </c>
      <c r="N58" s="147">
        <v>3.1</v>
      </c>
      <c r="O58" s="148">
        <f t="shared" si="17"/>
        <v>0.94196292920085078</v>
      </c>
      <c r="P58" s="147">
        <v>0</v>
      </c>
      <c r="Q58" s="148">
        <f t="shared" si="18"/>
        <v>0</v>
      </c>
      <c r="R58" s="147">
        <v>82.3</v>
      </c>
      <c r="S58" s="148">
        <f t="shared" si="19"/>
        <v>7.5756111345835402</v>
      </c>
      <c r="T58" s="147">
        <v>24.8</v>
      </c>
      <c r="U58" s="148">
        <f t="shared" si="20"/>
        <v>5.1752921535893153</v>
      </c>
      <c r="AI58" s="133"/>
    </row>
    <row r="59" spans="1:35" s="210" customFormat="1" ht="12.75" customHeight="1" thickBot="1">
      <c r="A59" s="147" t="s">
        <v>247</v>
      </c>
      <c r="B59" s="147">
        <f>D59+F59+H59+J59+L59+N59+P59+R59+T59</f>
        <v>0</v>
      </c>
      <c r="C59" s="148">
        <f t="shared" si="1"/>
        <v>0</v>
      </c>
      <c r="D59" s="147"/>
      <c r="E59" s="148">
        <f t="shared" si="12"/>
        <v>0</v>
      </c>
      <c r="F59" s="147">
        <v>0</v>
      </c>
      <c r="G59" s="148">
        <f t="shared" si="13"/>
        <v>0</v>
      </c>
      <c r="H59" s="147"/>
      <c r="I59" s="148">
        <f t="shared" si="14"/>
        <v>0</v>
      </c>
      <c r="J59" s="147"/>
      <c r="K59" s="148">
        <f t="shared" si="15"/>
        <v>0</v>
      </c>
      <c r="L59" s="147"/>
      <c r="M59" s="148">
        <f t="shared" si="16"/>
        <v>0</v>
      </c>
      <c r="N59" s="147">
        <v>0</v>
      </c>
      <c r="O59" s="148">
        <f t="shared" si="17"/>
        <v>0</v>
      </c>
      <c r="P59" s="147">
        <v>0</v>
      </c>
      <c r="Q59" s="148">
        <f t="shared" si="18"/>
        <v>0</v>
      </c>
      <c r="R59" s="147">
        <v>0</v>
      </c>
      <c r="S59" s="148">
        <f t="shared" si="19"/>
        <v>0</v>
      </c>
      <c r="T59" s="147">
        <v>0</v>
      </c>
      <c r="U59" s="148">
        <f t="shared" si="20"/>
        <v>0</v>
      </c>
      <c r="AI59" s="133"/>
    </row>
    <row r="60" spans="1:35" ht="12.75" customHeight="1" thickBot="1">
      <c r="A60" s="67" t="s">
        <v>248</v>
      </c>
      <c r="B60" s="67">
        <f>SUM(B58:B59)</f>
        <v>270.13765000000001</v>
      </c>
      <c r="C60" s="209">
        <f t="shared" si="1"/>
        <v>4.0587848810631275</v>
      </c>
      <c r="D60" s="67">
        <v>3.3</v>
      </c>
      <c r="E60" s="209">
        <f t="shared" si="12"/>
        <v>2.1249195106245971</v>
      </c>
      <c r="F60" s="67">
        <v>52.416649999999997</v>
      </c>
      <c r="G60" s="209">
        <f t="shared" si="13"/>
        <v>4.664686788506506</v>
      </c>
      <c r="H60" s="67">
        <v>10.8</v>
      </c>
      <c r="I60" s="209">
        <f t="shared" si="14"/>
        <v>3.1105990783410142</v>
      </c>
      <c r="J60" s="67">
        <v>57.4</v>
      </c>
      <c r="K60" s="209">
        <f t="shared" si="15"/>
        <v>3.6903690369036903</v>
      </c>
      <c r="L60" s="67">
        <v>36.021000000000001</v>
      </c>
      <c r="M60" s="209">
        <f t="shared" si="16"/>
        <v>3.4356201541884888</v>
      </c>
      <c r="N60" s="67">
        <v>3.1</v>
      </c>
      <c r="O60" s="209">
        <f t="shared" si="17"/>
        <v>0.94196292920085078</v>
      </c>
      <c r="P60" s="67">
        <v>0</v>
      </c>
      <c r="Q60" s="209">
        <f t="shared" si="18"/>
        <v>0</v>
      </c>
      <c r="R60" s="67">
        <v>82.3</v>
      </c>
      <c r="S60" s="209">
        <f t="shared" si="19"/>
        <v>7.5756111345835402</v>
      </c>
      <c r="T60" s="67">
        <v>24.8</v>
      </c>
      <c r="U60" s="209">
        <f t="shared" si="20"/>
        <v>5.1752921535893153</v>
      </c>
    </row>
    <row r="61" spans="1:35" ht="12.75" customHeight="1">
      <c r="A61" s="147" t="s">
        <v>249</v>
      </c>
      <c r="B61" s="147">
        <f>D61+F61+H61+J61+L61+N61+P61+R61+T61</f>
        <v>92.698247469999998</v>
      </c>
      <c r="C61" s="148">
        <f t="shared" si="1"/>
        <v>1.3927797377828832</v>
      </c>
      <c r="D61" s="147">
        <v>6.4</v>
      </c>
      <c r="E61" s="148">
        <f t="shared" si="12"/>
        <v>4.1210560206052804</v>
      </c>
      <c r="F61" s="147">
        <v>30.998247469999999</v>
      </c>
      <c r="G61" s="148">
        <f t="shared" si="13"/>
        <v>2.7586103926932419</v>
      </c>
      <c r="H61" s="147"/>
      <c r="I61" s="148">
        <f t="shared" si="14"/>
        <v>0</v>
      </c>
      <c r="J61" s="147"/>
      <c r="K61" s="148">
        <f t="shared" si="15"/>
        <v>0</v>
      </c>
      <c r="L61" s="147"/>
      <c r="M61" s="148">
        <f t="shared" si="16"/>
        <v>0</v>
      </c>
      <c r="N61" s="147">
        <v>0</v>
      </c>
      <c r="O61" s="148">
        <f t="shared" si="17"/>
        <v>0</v>
      </c>
      <c r="P61" s="147">
        <v>30.3</v>
      </c>
      <c r="Q61" s="148">
        <f t="shared" si="18"/>
        <v>5.7072895083819937</v>
      </c>
      <c r="R61" s="147">
        <v>25</v>
      </c>
      <c r="S61" s="148">
        <f t="shared" si="19"/>
        <v>2.3012184491444532</v>
      </c>
      <c r="T61" s="147">
        <v>0</v>
      </c>
      <c r="U61" s="148">
        <f t="shared" si="20"/>
        <v>0</v>
      </c>
    </row>
    <row r="62" spans="1:35" ht="12.75" customHeight="1" thickBot="1">
      <c r="A62" s="147" t="s">
        <v>250</v>
      </c>
      <c r="B62" s="147">
        <f>D62+F62+H62+J62+L62+N62+P62+R62+T62</f>
        <v>293.30148470000006</v>
      </c>
      <c r="C62" s="148">
        <f t="shared" si="1"/>
        <v>4.4068186411399086</v>
      </c>
      <c r="D62" s="147">
        <v>5.5</v>
      </c>
      <c r="E62" s="148">
        <f t="shared" si="12"/>
        <v>3.5415325177076622</v>
      </c>
      <c r="F62" s="147">
        <v>58.451484700000002</v>
      </c>
      <c r="G62" s="148">
        <f t="shared" si="13"/>
        <v>5.2017415925794603</v>
      </c>
      <c r="H62" s="147">
        <v>14.2</v>
      </c>
      <c r="I62" s="148">
        <f t="shared" si="14"/>
        <v>4.089861751152073</v>
      </c>
      <c r="J62" s="147">
        <v>98.7</v>
      </c>
      <c r="K62" s="148">
        <f t="shared" si="15"/>
        <v>6.3456345634563451</v>
      </c>
      <c r="L62" s="147">
        <v>42.05</v>
      </c>
      <c r="M62" s="148">
        <f t="shared" si="16"/>
        <v>4.0106556587442315</v>
      </c>
      <c r="N62" s="147">
        <v>17.600000000000001</v>
      </c>
      <c r="O62" s="148">
        <f t="shared" si="17"/>
        <v>5.3479185657854753</v>
      </c>
      <c r="P62" s="147">
        <v>19.7</v>
      </c>
      <c r="Q62" s="148">
        <f t="shared" si="18"/>
        <v>3.7106799773968731</v>
      </c>
      <c r="R62" s="147">
        <v>37.1</v>
      </c>
      <c r="S62" s="148">
        <f t="shared" si="19"/>
        <v>3.415008178530369</v>
      </c>
      <c r="T62" s="147">
        <v>0</v>
      </c>
      <c r="U62" s="148">
        <f t="shared" si="20"/>
        <v>0</v>
      </c>
    </row>
    <row r="63" spans="1:35" ht="12.75" customHeight="1" thickBot="1">
      <c r="A63" s="67" t="s">
        <v>251</v>
      </c>
      <c r="B63" s="67">
        <f>SUM(B61:B62)</f>
        <v>385.99973217000007</v>
      </c>
      <c r="C63" s="209">
        <f t="shared" si="1"/>
        <v>5.7995983789227923</v>
      </c>
      <c r="D63" s="67">
        <v>11.9</v>
      </c>
      <c r="E63" s="209">
        <f t="shared" si="12"/>
        <v>7.6625885383129422</v>
      </c>
      <c r="F63" s="67">
        <v>89.449732170000004</v>
      </c>
      <c r="G63" s="209">
        <f t="shared" si="13"/>
        <v>7.9603519852727036</v>
      </c>
      <c r="H63" s="67">
        <v>14.2</v>
      </c>
      <c r="I63" s="209">
        <f t="shared" si="14"/>
        <v>4.089861751152073</v>
      </c>
      <c r="J63" s="67">
        <v>98.7</v>
      </c>
      <c r="K63" s="209">
        <f t="shared" si="15"/>
        <v>6.3456345634563451</v>
      </c>
      <c r="L63" s="67">
        <v>42.05</v>
      </c>
      <c r="M63" s="209">
        <f t="shared" si="16"/>
        <v>4.0106556587442315</v>
      </c>
      <c r="N63" s="67">
        <v>17.600000000000001</v>
      </c>
      <c r="O63" s="209">
        <f t="shared" si="17"/>
        <v>5.3479185657854753</v>
      </c>
      <c r="P63" s="67">
        <v>50</v>
      </c>
      <c r="Q63" s="209">
        <f t="shared" si="18"/>
        <v>9.4179694857788672</v>
      </c>
      <c r="R63" s="67">
        <v>62.1</v>
      </c>
      <c r="S63" s="209">
        <f t="shared" si="19"/>
        <v>5.7162266276748221</v>
      </c>
      <c r="T63" s="67">
        <v>0</v>
      </c>
      <c r="U63" s="209">
        <f t="shared" si="20"/>
        <v>0</v>
      </c>
    </row>
    <row r="64" spans="1:35" ht="12.75" customHeight="1">
      <c r="A64" s="147" t="s">
        <v>252</v>
      </c>
      <c r="B64" s="147">
        <f>D64+F64+H64+J64+L64+N64+P64+R64+T64</f>
        <v>248.46392119999996</v>
      </c>
      <c r="C64" s="148">
        <f t="shared" si="1"/>
        <v>3.7331397783915721</v>
      </c>
      <c r="D64" s="147">
        <v>1.4</v>
      </c>
      <c r="E64" s="148">
        <f t="shared" si="12"/>
        <v>0.90148100450740487</v>
      </c>
      <c r="F64" s="147">
        <v>67.082921200000001</v>
      </c>
      <c r="G64" s="148">
        <f t="shared" si="13"/>
        <v>5.9698743864032329</v>
      </c>
      <c r="H64" s="147">
        <v>17.8</v>
      </c>
      <c r="I64" s="148">
        <f t="shared" si="14"/>
        <v>5.1267281105990792</v>
      </c>
      <c r="J64" s="147">
        <v>86.8</v>
      </c>
      <c r="K64" s="148">
        <f t="shared" si="15"/>
        <v>5.5805580558055805</v>
      </c>
      <c r="L64" s="147"/>
      <c r="M64" s="148">
        <f t="shared" si="16"/>
        <v>0</v>
      </c>
      <c r="N64" s="147">
        <v>0</v>
      </c>
      <c r="O64" s="148">
        <f t="shared" si="17"/>
        <v>0</v>
      </c>
      <c r="P64" s="147">
        <v>36.700000000000003</v>
      </c>
      <c r="Q64" s="148">
        <f t="shared" si="18"/>
        <v>6.9127896025616895</v>
      </c>
      <c r="R64" s="147">
        <v>0.58099999999999996</v>
      </c>
      <c r="S64" s="148">
        <f t="shared" si="19"/>
        <v>5.348031675811709E-2</v>
      </c>
      <c r="T64" s="147">
        <v>38.1</v>
      </c>
      <c r="U64" s="148">
        <f t="shared" si="20"/>
        <v>7.9507512520868113</v>
      </c>
    </row>
    <row r="65" spans="1:21" ht="12.75" customHeight="1" thickBot="1">
      <c r="A65" s="147" t="s">
        <v>253</v>
      </c>
      <c r="B65" s="147">
        <f>D65+F65+H65+J65+L65+N65+P65+R65+T65</f>
        <v>42.641999999999996</v>
      </c>
      <c r="C65" s="148">
        <f t="shared" si="1"/>
        <v>0.64069079189181455</v>
      </c>
      <c r="D65" s="147"/>
      <c r="E65" s="148">
        <f t="shared" si="12"/>
        <v>0</v>
      </c>
      <c r="F65" s="147">
        <v>0</v>
      </c>
      <c r="G65" s="148">
        <f t="shared" si="13"/>
        <v>0</v>
      </c>
      <c r="H65" s="147"/>
      <c r="I65" s="148">
        <f t="shared" si="14"/>
        <v>0</v>
      </c>
      <c r="J65" s="147"/>
      <c r="K65" s="148">
        <f t="shared" si="15"/>
        <v>0</v>
      </c>
      <c r="L65" s="147">
        <v>23.242000000000001</v>
      </c>
      <c r="M65" s="148">
        <f t="shared" si="16"/>
        <v>2.2167814226048379</v>
      </c>
      <c r="N65" s="147">
        <v>0</v>
      </c>
      <c r="O65" s="148">
        <f t="shared" si="17"/>
        <v>0</v>
      </c>
      <c r="P65" s="147">
        <v>19.399999999999999</v>
      </c>
      <c r="Q65" s="148">
        <f t="shared" si="18"/>
        <v>3.6541721604821999</v>
      </c>
      <c r="R65" s="147">
        <v>0</v>
      </c>
      <c r="S65" s="148">
        <f t="shared" si="19"/>
        <v>0</v>
      </c>
      <c r="T65" s="147">
        <v>0</v>
      </c>
      <c r="U65" s="148">
        <f t="shared" si="20"/>
        <v>0</v>
      </c>
    </row>
    <row r="66" spans="1:21" ht="12.75" customHeight="1" thickBot="1">
      <c r="A66" s="67" t="s">
        <v>254</v>
      </c>
      <c r="B66" s="157">
        <f>SUM(B64:B65)</f>
        <v>291.10592119999995</v>
      </c>
      <c r="C66" s="209">
        <f t="shared" si="1"/>
        <v>4.3738305702833866</v>
      </c>
      <c r="D66" s="157">
        <v>1.4</v>
      </c>
      <c r="E66" s="209">
        <f t="shared" si="12"/>
        <v>0.90148100450740487</v>
      </c>
      <c r="F66" s="157">
        <v>67.082921200000001</v>
      </c>
      <c r="G66" s="209">
        <f t="shared" si="13"/>
        <v>5.9698743864032329</v>
      </c>
      <c r="H66" s="157">
        <v>17.8</v>
      </c>
      <c r="I66" s="209">
        <f t="shared" si="14"/>
        <v>5.1267281105990792</v>
      </c>
      <c r="J66" s="157">
        <v>86.8</v>
      </c>
      <c r="K66" s="209">
        <f t="shared" si="15"/>
        <v>5.5805580558055805</v>
      </c>
      <c r="L66" s="157">
        <v>23.242000000000001</v>
      </c>
      <c r="M66" s="209">
        <f t="shared" si="16"/>
        <v>2.2167814226048379</v>
      </c>
      <c r="N66" s="157">
        <v>0</v>
      </c>
      <c r="O66" s="209">
        <f t="shared" si="17"/>
        <v>0</v>
      </c>
      <c r="P66" s="157">
        <v>56.1</v>
      </c>
      <c r="Q66" s="209">
        <f t="shared" si="18"/>
        <v>10.566961763043889</v>
      </c>
      <c r="R66" s="157">
        <v>0.58099999999999996</v>
      </c>
      <c r="S66" s="209">
        <f t="shared" si="19"/>
        <v>5.348031675811709E-2</v>
      </c>
      <c r="T66" s="157">
        <v>38.1</v>
      </c>
      <c r="U66" s="209">
        <f t="shared" si="20"/>
        <v>7.9507512520868113</v>
      </c>
    </row>
    <row r="67" spans="1:21" ht="12.75" customHeight="1">
      <c r="A67" s="147" t="s">
        <v>255</v>
      </c>
      <c r="B67" s="157">
        <f>D67+F67+H67+J67+L67+N67+P67+R67+T67</f>
        <v>0</v>
      </c>
      <c r="C67" s="212">
        <f t="shared" si="1"/>
        <v>0</v>
      </c>
      <c r="D67" s="157"/>
      <c r="E67" s="212">
        <f t="shared" si="12"/>
        <v>0</v>
      </c>
      <c r="F67" s="157">
        <v>0</v>
      </c>
      <c r="G67" s="212">
        <f t="shared" si="13"/>
        <v>0</v>
      </c>
      <c r="H67" s="157"/>
      <c r="I67" s="212">
        <f t="shared" si="14"/>
        <v>0</v>
      </c>
      <c r="J67" s="157"/>
      <c r="K67" s="212">
        <f t="shared" si="15"/>
        <v>0</v>
      </c>
      <c r="L67" s="157"/>
      <c r="M67" s="212">
        <f t="shared" si="16"/>
        <v>0</v>
      </c>
      <c r="N67" s="157">
        <v>0</v>
      </c>
      <c r="O67" s="212">
        <f t="shared" si="17"/>
        <v>0</v>
      </c>
      <c r="P67" s="157">
        <v>0</v>
      </c>
      <c r="Q67" s="212">
        <f t="shared" si="18"/>
        <v>0</v>
      </c>
      <c r="R67" s="157">
        <v>0</v>
      </c>
      <c r="S67" s="212">
        <f t="shared" si="19"/>
        <v>0</v>
      </c>
      <c r="T67" s="157">
        <v>0</v>
      </c>
      <c r="U67" s="212">
        <f t="shared" si="20"/>
        <v>0</v>
      </c>
    </row>
    <row r="68" spans="1:21" ht="12.75" customHeight="1" thickBot="1">
      <c r="A68" s="160" t="s">
        <v>256</v>
      </c>
      <c r="B68" s="160">
        <f>D68+F68+H68+J68+L68+N68+P68+R68+T68</f>
        <v>0</v>
      </c>
      <c r="C68" s="213">
        <f t="shared" si="1"/>
        <v>0</v>
      </c>
      <c r="D68" s="147"/>
      <c r="E68" s="213">
        <f t="shared" si="12"/>
        <v>0</v>
      </c>
      <c r="F68" s="147">
        <v>0</v>
      </c>
      <c r="G68" s="213">
        <f t="shared" si="13"/>
        <v>0</v>
      </c>
      <c r="H68" s="147"/>
      <c r="I68" s="213">
        <f t="shared" si="14"/>
        <v>0</v>
      </c>
      <c r="J68" s="147"/>
      <c r="K68" s="213">
        <f t="shared" si="15"/>
        <v>0</v>
      </c>
      <c r="L68" s="147"/>
      <c r="M68" s="213">
        <f t="shared" si="16"/>
        <v>0</v>
      </c>
      <c r="N68" s="147">
        <v>0</v>
      </c>
      <c r="O68" s="213">
        <f t="shared" si="17"/>
        <v>0</v>
      </c>
      <c r="P68" s="147">
        <v>0</v>
      </c>
      <c r="Q68" s="213">
        <f t="shared" si="18"/>
        <v>0</v>
      </c>
      <c r="R68" s="147">
        <v>0</v>
      </c>
      <c r="S68" s="213">
        <f t="shared" si="19"/>
        <v>0</v>
      </c>
      <c r="T68" s="147">
        <v>0</v>
      </c>
      <c r="U68" s="213">
        <f t="shared" si="20"/>
        <v>0</v>
      </c>
    </row>
    <row r="69" spans="1:21" ht="12.75" customHeight="1" thickBot="1">
      <c r="A69" s="67" t="s">
        <v>257</v>
      </c>
      <c r="B69" s="157">
        <f>SUM(B67:B68)</f>
        <v>0</v>
      </c>
      <c r="C69" s="209">
        <f t="shared" si="1"/>
        <v>0</v>
      </c>
      <c r="D69" s="157">
        <v>0</v>
      </c>
      <c r="E69" s="209">
        <f t="shared" si="12"/>
        <v>0</v>
      </c>
      <c r="F69" s="157">
        <v>0</v>
      </c>
      <c r="G69" s="209">
        <f t="shared" si="13"/>
        <v>0</v>
      </c>
      <c r="H69" s="157">
        <v>0</v>
      </c>
      <c r="I69" s="209">
        <f t="shared" si="14"/>
        <v>0</v>
      </c>
      <c r="J69" s="157"/>
      <c r="K69" s="209">
        <f t="shared" si="15"/>
        <v>0</v>
      </c>
      <c r="L69" s="157">
        <v>0</v>
      </c>
      <c r="M69" s="209">
        <f t="shared" si="16"/>
        <v>0</v>
      </c>
      <c r="N69" s="157">
        <v>0</v>
      </c>
      <c r="O69" s="209">
        <f t="shared" si="17"/>
        <v>0</v>
      </c>
      <c r="P69" s="157">
        <v>0</v>
      </c>
      <c r="Q69" s="209">
        <f t="shared" si="18"/>
        <v>0</v>
      </c>
      <c r="R69" s="157">
        <v>0</v>
      </c>
      <c r="S69" s="209">
        <f t="shared" si="19"/>
        <v>0</v>
      </c>
      <c r="T69" s="157">
        <v>0</v>
      </c>
      <c r="U69" s="209">
        <f t="shared" si="20"/>
        <v>0</v>
      </c>
    </row>
    <row r="70" spans="1:21" ht="12.75" customHeight="1" thickBot="1">
      <c r="A70" s="67" t="s">
        <v>258</v>
      </c>
      <c r="B70" s="67">
        <f>D70+F70+H70+J70+L70+N70+P70+R70+T70</f>
        <v>0</v>
      </c>
      <c r="C70" s="209">
        <f t="shared" ref="C70:C78" si="24">B70/B$12*100</f>
        <v>0</v>
      </c>
      <c r="D70" s="67"/>
      <c r="E70" s="209">
        <f t="shared" si="12"/>
        <v>0</v>
      </c>
      <c r="F70" s="67">
        <v>0</v>
      </c>
      <c r="G70" s="209">
        <f t="shared" si="13"/>
        <v>0</v>
      </c>
      <c r="H70" s="67">
        <v>0</v>
      </c>
      <c r="I70" s="209">
        <f t="shared" si="14"/>
        <v>0</v>
      </c>
      <c r="J70" s="67"/>
      <c r="K70" s="209">
        <f t="shared" si="15"/>
        <v>0</v>
      </c>
      <c r="L70" s="67"/>
      <c r="M70" s="209">
        <f t="shared" si="16"/>
        <v>0</v>
      </c>
      <c r="N70" s="67">
        <v>0</v>
      </c>
      <c r="O70" s="209">
        <f t="shared" si="17"/>
        <v>0</v>
      </c>
      <c r="P70" s="67">
        <v>0</v>
      </c>
      <c r="Q70" s="209">
        <f t="shared" si="18"/>
        <v>0</v>
      </c>
      <c r="R70" s="67">
        <v>0</v>
      </c>
      <c r="S70" s="209">
        <f t="shared" si="19"/>
        <v>0</v>
      </c>
      <c r="T70" s="67">
        <v>0</v>
      </c>
      <c r="U70" s="209">
        <f t="shared" si="20"/>
        <v>0</v>
      </c>
    </row>
    <row r="71" spans="1:21" ht="12.75" customHeight="1" thickBot="1">
      <c r="A71" s="67" t="s">
        <v>259</v>
      </c>
      <c r="B71" s="209">
        <f>D71+F71+H71+J71+L71+N71+P71+R71+T71</f>
        <v>18.399999999999999</v>
      </c>
      <c r="C71" s="209">
        <f t="shared" si="24"/>
        <v>0.27645773112915406</v>
      </c>
      <c r="D71" s="67"/>
      <c r="E71" s="209">
        <f t="shared" si="12"/>
        <v>0</v>
      </c>
      <c r="F71" s="67">
        <v>0</v>
      </c>
      <c r="G71" s="209">
        <f t="shared" si="13"/>
        <v>0</v>
      </c>
      <c r="H71" s="67">
        <v>2.2000000000000002</v>
      </c>
      <c r="I71" s="209">
        <f t="shared" si="14"/>
        <v>0.63364055299539168</v>
      </c>
      <c r="J71" s="67">
        <v>16.2</v>
      </c>
      <c r="K71" s="209">
        <f t="shared" si="15"/>
        <v>1.0415327247010415</v>
      </c>
      <c r="L71" s="67"/>
      <c r="M71" s="209">
        <f t="shared" si="16"/>
        <v>0</v>
      </c>
      <c r="N71" s="67">
        <v>0</v>
      </c>
      <c r="O71" s="209">
        <f t="shared" si="17"/>
        <v>0</v>
      </c>
      <c r="P71" s="67">
        <v>0</v>
      </c>
      <c r="Q71" s="209">
        <f t="shared" si="18"/>
        <v>0</v>
      </c>
      <c r="R71" s="67">
        <v>0</v>
      </c>
      <c r="S71" s="209">
        <f t="shared" si="19"/>
        <v>0</v>
      </c>
      <c r="T71" s="67">
        <v>0</v>
      </c>
      <c r="U71" s="209">
        <f t="shared" si="20"/>
        <v>0</v>
      </c>
    </row>
    <row r="72" spans="1:21" ht="12.75" customHeight="1" thickBot="1">
      <c r="A72" s="186" t="s">
        <v>147</v>
      </c>
      <c r="B72" s="147">
        <f>B71+B70+B69+B66+B63+B60+B57+B49+B46+B38+B33+B25+B20</f>
        <v>6171.3399707099998</v>
      </c>
      <c r="C72" s="209">
        <f t="shared" si="24"/>
        <v>92.723622083105809</v>
      </c>
      <c r="D72" s="147">
        <v>145.68</v>
      </c>
      <c r="E72" s="209">
        <f t="shared" si="12"/>
        <v>93.805537669027686</v>
      </c>
      <c r="F72" s="147">
        <v>1109.2359707100002</v>
      </c>
      <c r="G72" s="209">
        <f t="shared" si="13"/>
        <v>98.713641140880384</v>
      </c>
      <c r="H72" s="147">
        <v>344.9</v>
      </c>
      <c r="I72" s="209">
        <f t="shared" si="14"/>
        <v>99.337557603686633</v>
      </c>
      <c r="J72" s="147">
        <v>1523.4</v>
      </c>
      <c r="K72" s="209">
        <f t="shared" si="15"/>
        <v>97.942651407997943</v>
      </c>
      <c r="L72" s="147">
        <v>1026.3979999999999</v>
      </c>
      <c r="M72" s="209">
        <f t="shared" si="16"/>
        <v>97.8960510540728</v>
      </c>
      <c r="N72" s="147">
        <v>283.8</v>
      </c>
      <c r="O72" s="209">
        <f t="shared" si="17"/>
        <v>86.235186873290786</v>
      </c>
      <c r="P72" s="147">
        <v>437.2</v>
      </c>
      <c r="Q72" s="209">
        <f t="shared" si="18"/>
        <v>82.350725183650411</v>
      </c>
      <c r="R72" s="147">
        <v>1070.0809999999999</v>
      </c>
      <c r="S72" s="209">
        <f t="shared" si="19"/>
        <v>98.499605571157815</v>
      </c>
      <c r="T72" s="147">
        <v>449.2</v>
      </c>
      <c r="U72" s="209">
        <f t="shared" si="20"/>
        <v>93.73956594323873</v>
      </c>
    </row>
    <row r="73" spans="1:21" ht="12.75" customHeight="1" thickBot="1">
      <c r="A73" s="198" t="s">
        <v>149</v>
      </c>
      <c r="B73" s="67">
        <f>D73+F73+H73+J73+L73+N73+P73+R73+T73</f>
        <v>66.400000000000006</v>
      </c>
      <c r="C73" s="209">
        <f t="shared" si="24"/>
        <v>0.99765181233564315</v>
      </c>
      <c r="D73" s="67">
        <v>3.9</v>
      </c>
      <c r="E73" s="209">
        <f t="shared" si="12"/>
        <v>2.5112685125563425</v>
      </c>
      <c r="F73" s="67">
        <v>0</v>
      </c>
      <c r="G73" s="209">
        <f t="shared" si="13"/>
        <v>0</v>
      </c>
      <c r="H73" s="67">
        <v>0</v>
      </c>
      <c r="I73" s="209">
        <f t="shared" si="14"/>
        <v>0</v>
      </c>
      <c r="J73" s="67"/>
      <c r="K73" s="209">
        <f t="shared" si="15"/>
        <v>0</v>
      </c>
      <c r="L73" s="67"/>
      <c r="M73" s="209">
        <f t="shared" si="16"/>
        <v>0</v>
      </c>
      <c r="N73" s="67">
        <v>35</v>
      </c>
      <c r="O73" s="209">
        <f t="shared" si="17"/>
        <v>10.635065329687023</v>
      </c>
      <c r="P73" s="67">
        <v>27.5</v>
      </c>
      <c r="Q73" s="209">
        <f t="shared" si="18"/>
        <v>5.179883217178376</v>
      </c>
      <c r="R73" s="67">
        <v>0</v>
      </c>
      <c r="S73" s="209">
        <f t="shared" si="19"/>
        <v>0</v>
      </c>
      <c r="T73" s="67">
        <v>0</v>
      </c>
      <c r="U73" s="209">
        <f t="shared" si="20"/>
        <v>0</v>
      </c>
    </row>
    <row r="74" spans="1:21" ht="12.75" customHeight="1" thickBot="1">
      <c r="A74" s="198" t="s">
        <v>152</v>
      </c>
      <c r="B74" s="67">
        <f>B73+B72</f>
        <v>6237.7399707099994</v>
      </c>
      <c r="C74" s="209">
        <f t="shared" si="24"/>
        <v>93.721273895441442</v>
      </c>
      <c r="D74" s="67">
        <v>149.58000000000001</v>
      </c>
      <c r="E74" s="209">
        <f t="shared" si="12"/>
        <v>96.316806181584042</v>
      </c>
      <c r="F74" s="67">
        <v>1109.2359707100002</v>
      </c>
      <c r="G74" s="209">
        <f t="shared" si="13"/>
        <v>98.713641140880384</v>
      </c>
      <c r="H74" s="67">
        <v>344.9</v>
      </c>
      <c r="I74" s="209">
        <f t="shared" si="14"/>
        <v>99.337557603686633</v>
      </c>
      <c r="J74" s="67">
        <v>1523.4</v>
      </c>
      <c r="K74" s="209">
        <f t="shared" si="15"/>
        <v>97.942651407997943</v>
      </c>
      <c r="L74" s="67">
        <v>1026.3979999999999</v>
      </c>
      <c r="M74" s="209">
        <f t="shared" si="16"/>
        <v>97.8960510540728</v>
      </c>
      <c r="N74" s="67">
        <v>318.8</v>
      </c>
      <c r="O74" s="209">
        <f t="shared" si="17"/>
        <v>96.870252202977809</v>
      </c>
      <c r="P74" s="67">
        <v>464.7</v>
      </c>
      <c r="Q74" s="209">
        <f t="shared" si="18"/>
        <v>87.530608400828783</v>
      </c>
      <c r="R74" s="67">
        <v>1070.0809999999999</v>
      </c>
      <c r="S74" s="209">
        <f t="shared" si="19"/>
        <v>98.499605571157815</v>
      </c>
      <c r="T74" s="67">
        <v>449.2</v>
      </c>
      <c r="U74" s="209">
        <f t="shared" si="20"/>
        <v>93.73956594323873</v>
      </c>
    </row>
    <row r="75" spans="1:21" ht="12.75" customHeight="1">
      <c r="A75" s="147" t="s">
        <v>177</v>
      </c>
      <c r="B75" s="157">
        <f>D75+F75+H75+J75+L75+N75+P75+R75+T75</f>
        <v>23.6</v>
      </c>
      <c r="C75" s="148">
        <f t="shared" si="24"/>
        <v>0.35458708992652371</v>
      </c>
      <c r="D75" s="147"/>
      <c r="E75" s="148">
        <f t="shared" si="12"/>
        <v>0</v>
      </c>
      <c r="F75" s="147">
        <v>0</v>
      </c>
      <c r="G75" s="148">
        <f t="shared" si="13"/>
        <v>0</v>
      </c>
      <c r="H75" s="147"/>
      <c r="I75" s="148">
        <f t="shared" si="14"/>
        <v>0</v>
      </c>
      <c r="J75" s="147"/>
      <c r="K75" s="148">
        <f t="shared" si="15"/>
        <v>0</v>
      </c>
      <c r="L75" s="147"/>
      <c r="M75" s="148">
        <f t="shared" si="16"/>
        <v>0</v>
      </c>
      <c r="N75" s="147">
        <v>0</v>
      </c>
      <c r="O75" s="148">
        <f t="shared" si="17"/>
        <v>0</v>
      </c>
      <c r="P75" s="147">
        <v>0</v>
      </c>
      <c r="Q75" s="148">
        <f t="shared" si="18"/>
        <v>0</v>
      </c>
      <c r="R75" s="147">
        <v>0</v>
      </c>
      <c r="S75" s="148">
        <f t="shared" si="19"/>
        <v>0</v>
      </c>
      <c r="T75" s="147">
        <v>23.6</v>
      </c>
      <c r="U75" s="148">
        <f t="shared" si="20"/>
        <v>4.9248747913188655</v>
      </c>
    </row>
    <row r="76" spans="1:21" ht="12.75" customHeight="1">
      <c r="A76" s="147" t="s">
        <v>178</v>
      </c>
      <c r="B76" s="147">
        <f>D76+F76+H76+J76+L76+N76+P76+R76+T76</f>
        <v>0</v>
      </c>
      <c r="C76" s="148">
        <f t="shared" si="24"/>
        <v>0</v>
      </c>
      <c r="D76" s="147"/>
      <c r="E76" s="148">
        <f t="shared" si="12"/>
        <v>0</v>
      </c>
      <c r="F76" s="147">
        <v>0</v>
      </c>
      <c r="G76" s="148">
        <f t="shared" si="13"/>
        <v>0</v>
      </c>
      <c r="H76" s="147"/>
      <c r="I76" s="148">
        <f t="shared" si="14"/>
        <v>0</v>
      </c>
      <c r="J76" s="147"/>
      <c r="K76" s="148">
        <f t="shared" si="15"/>
        <v>0</v>
      </c>
      <c r="L76" s="147"/>
      <c r="M76" s="148">
        <f t="shared" si="16"/>
        <v>0</v>
      </c>
      <c r="N76" s="147">
        <v>0</v>
      </c>
      <c r="O76" s="148">
        <f t="shared" si="17"/>
        <v>0</v>
      </c>
      <c r="P76" s="147">
        <v>0</v>
      </c>
      <c r="Q76" s="148">
        <f t="shared" si="18"/>
        <v>0</v>
      </c>
      <c r="R76" s="147">
        <v>0</v>
      </c>
      <c r="S76" s="148">
        <f t="shared" si="19"/>
        <v>0</v>
      </c>
      <c r="T76" s="147">
        <v>0</v>
      </c>
      <c r="U76" s="148">
        <f t="shared" si="20"/>
        <v>0</v>
      </c>
    </row>
    <row r="77" spans="1:21" ht="12.75" customHeight="1" thickBot="1">
      <c r="A77" s="147" t="s">
        <v>179</v>
      </c>
      <c r="B77" s="147">
        <f>D77+F77+H77+J77+L77+N77+P77+R77+T77</f>
        <v>58.6</v>
      </c>
      <c r="C77" s="148">
        <f t="shared" si="24"/>
        <v>0.8804577741395887</v>
      </c>
      <c r="D77" s="147"/>
      <c r="E77" s="148">
        <f t="shared" si="12"/>
        <v>0</v>
      </c>
      <c r="F77" s="147">
        <v>0</v>
      </c>
      <c r="G77" s="148">
        <f t="shared" si="13"/>
        <v>0</v>
      </c>
      <c r="H77" s="147"/>
      <c r="I77" s="148">
        <f t="shared" si="14"/>
        <v>0</v>
      </c>
      <c r="J77" s="147"/>
      <c r="K77" s="148">
        <f t="shared" si="15"/>
        <v>0</v>
      </c>
      <c r="L77" s="147"/>
      <c r="M77" s="148">
        <f t="shared" si="16"/>
        <v>0</v>
      </c>
      <c r="N77" s="147">
        <v>0</v>
      </c>
      <c r="O77" s="148">
        <f t="shared" si="17"/>
        <v>0</v>
      </c>
      <c r="P77" s="147">
        <v>58.6</v>
      </c>
      <c r="Q77" s="148">
        <f t="shared" si="18"/>
        <v>11.037860237332833</v>
      </c>
      <c r="R77" s="147">
        <v>0</v>
      </c>
      <c r="S77" s="148">
        <f t="shared" si="19"/>
        <v>0</v>
      </c>
      <c r="T77" s="147">
        <v>0</v>
      </c>
      <c r="U77" s="148">
        <f t="shared" si="20"/>
        <v>0</v>
      </c>
    </row>
    <row r="78" spans="1:21" ht="12.75" customHeight="1" thickBot="1">
      <c r="A78" s="198" t="s">
        <v>180</v>
      </c>
      <c r="B78" s="244">
        <f>SUM(B75:B77)</f>
        <v>82.2</v>
      </c>
      <c r="C78" s="209">
        <f t="shared" si="24"/>
        <v>1.2350448640661122</v>
      </c>
      <c r="D78" s="67">
        <v>0</v>
      </c>
      <c r="E78" s="209">
        <f>D78/D$12*100</f>
        <v>0</v>
      </c>
      <c r="F78" s="67">
        <v>0</v>
      </c>
      <c r="G78" s="209">
        <f>F78/F$12*100</f>
        <v>0</v>
      </c>
      <c r="H78" s="67"/>
      <c r="I78" s="209">
        <f>H78/H$12*100</f>
        <v>0</v>
      </c>
      <c r="J78" s="67"/>
      <c r="K78" s="209">
        <f>J78/J$12*100</f>
        <v>0</v>
      </c>
      <c r="L78" s="67">
        <v>0</v>
      </c>
      <c r="M78" s="209">
        <f>L78/L$12*100</f>
        <v>0</v>
      </c>
      <c r="N78" s="67">
        <v>0</v>
      </c>
      <c r="O78" s="209">
        <f>N78/N$12*100</f>
        <v>0</v>
      </c>
      <c r="P78" s="67">
        <v>58.6</v>
      </c>
      <c r="Q78" s="209">
        <f>P78/P$12*100</f>
        <v>11.037860237332833</v>
      </c>
      <c r="R78" s="67">
        <v>0</v>
      </c>
      <c r="S78" s="209">
        <f>R78/R$12*100</f>
        <v>0</v>
      </c>
      <c r="T78" s="67">
        <v>23.6</v>
      </c>
      <c r="U78" s="209">
        <f>T78/T$12*100</f>
        <v>4.9248747913188655</v>
      </c>
    </row>
    <row r="79" spans="1:21" ht="12.75" customHeight="1" thickBot="1">
      <c r="D79" s="147"/>
      <c r="E79" s="148"/>
      <c r="F79" s="147"/>
      <c r="G79" s="148"/>
      <c r="H79" s="147"/>
      <c r="J79" s="147"/>
      <c r="L79" s="147"/>
      <c r="N79" s="147"/>
      <c r="O79" s="148"/>
      <c r="P79" s="147"/>
      <c r="Q79" s="148"/>
      <c r="R79" s="147"/>
      <c r="S79" s="148"/>
      <c r="T79" s="147"/>
      <c r="U79" s="148"/>
    </row>
    <row r="80" spans="1:21" ht="12.75" customHeight="1">
      <c r="A80" s="152" t="s">
        <v>182</v>
      </c>
      <c r="B80" s="212">
        <f>D80+F80+H80+J80+L80+N80+P80+R80+T80</f>
        <v>93621</v>
      </c>
      <c r="C80" s="212"/>
      <c r="D80" s="212">
        <v>54</v>
      </c>
      <c r="E80" s="212"/>
      <c r="F80" s="212">
        <v>21949</v>
      </c>
      <c r="G80" s="212"/>
      <c r="H80" s="212">
        <v>19</v>
      </c>
      <c r="I80" s="212"/>
      <c r="J80" s="212">
        <v>5</v>
      </c>
      <c r="K80" s="212"/>
      <c r="L80" s="212">
        <v>15569</v>
      </c>
      <c r="M80" s="212"/>
      <c r="N80" s="212">
        <v>5227</v>
      </c>
      <c r="O80" s="212"/>
      <c r="P80" s="212">
        <v>40948</v>
      </c>
      <c r="Q80" s="212"/>
      <c r="R80" s="212">
        <v>7</v>
      </c>
      <c r="S80" s="212"/>
      <c r="T80" s="212">
        <v>9843</v>
      </c>
      <c r="U80" s="212"/>
    </row>
    <row r="81" spans="1:21" ht="12.75" customHeight="1" thickBot="1">
      <c r="A81" s="154" t="s">
        <v>184</v>
      </c>
      <c r="B81" s="160">
        <f>B12/B80*1000000</f>
        <v>71091.193910874674</v>
      </c>
      <c r="C81" s="213"/>
      <c r="D81" s="160">
        <f>D12/D80*1000000</f>
        <v>2875925.9259259263</v>
      </c>
      <c r="E81" s="213"/>
      <c r="F81" s="160">
        <f>F12/F80*1000000</f>
        <v>51195.5289594059</v>
      </c>
      <c r="G81" s="213"/>
      <c r="H81" s="160">
        <f>H12/H80*1000000</f>
        <v>18273684.210526317</v>
      </c>
      <c r="I81" s="213"/>
      <c r="J81" s="160">
        <f>J12/J80*1000000</f>
        <v>311080000.00000006</v>
      </c>
      <c r="K81" s="213"/>
      <c r="L81" s="160">
        <f>L12/L80*1000000</f>
        <v>67342.603892350176</v>
      </c>
      <c r="M81" s="213"/>
      <c r="N81" s="160">
        <f>N12/N80*1000000</f>
        <v>62961.545819781903</v>
      </c>
      <c r="O81" s="213"/>
      <c r="P81" s="160">
        <f>P12/P80*1000000</f>
        <v>12965.224186773466</v>
      </c>
      <c r="Q81" s="213"/>
      <c r="R81" s="160">
        <f>R12/R80*1000000</f>
        <v>155197285.7142857</v>
      </c>
      <c r="S81" s="213"/>
      <c r="T81" s="160">
        <f>T12/T80*1000000</f>
        <v>48684.344204002846</v>
      </c>
      <c r="U81" s="213"/>
    </row>
    <row r="82" spans="1:21" ht="12.75" customHeight="1">
      <c r="D82" s="1790"/>
      <c r="E82" s="1790"/>
      <c r="F82" s="1790"/>
      <c r="G82" s="1790"/>
      <c r="H82" s="1790"/>
      <c r="I82" s="1790"/>
      <c r="J82" s="1790"/>
      <c r="K82" s="1790"/>
      <c r="L82" s="1790"/>
      <c r="M82" s="1790"/>
      <c r="N82" s="1790"/>
      <c r="O82" s="1790"/>
      <c r="P82" s="1790"/>
      <c r="Q82" s="1790"/>
      <c r="R82" s="1790"/>
      <c r="S82" s="1790"/>
      <c r="T82" s="1790"/>
      <c r="U82" s="1790"/>
    </row>
    <row r="83" spans="1:21" ht="12.75" customHeight="1">
      <c r="D83" s="147"/>
      <c r="E83" s="148"/>
      <c r="F83" s="147"/>
      <c r="G83" s="148"/>
      <c r="H83" s="147"/>
      <c r="J83" s="147"/>
      <c r="L83" s="147"/>
      <c r="N83" s="147"/>
      <c r="O83" s="148"/>
      <c r="P83" s="147"/>
      <c r="Q83" s="148"/>
      <c r="R83" s="147"/>
      <c r="S83" s="148"/>
      <c r="T83" s="147"/>
      <c r="U83" s="148"/>
    </row>
    <row r="84" spans="1:21" s="147" customFormat="1" ht="12.75" customHeight="1">
      <c r="A84" s="147" t="s">
        <v>439</v>
      </c>
      <c r="N84" s="147">
        <v>0.7</v>
      </c>
    </row>
    <row r="85" spans="1:21" ht="12.75" customHeight="1">
      <c r="D85" s="147"/>
      <c r="E85" s="148"/>
      <c r="F85" s="147"/>
      <c r="G85" s="148"/>
      <c r="H85" s="147"/>
      <c r="J85" s="147"/>
      <c r="L85" s="147"/>
      <c r="N85" s="147"/>
      <c r="O85" s="148"/>
      <c r="P85" s="147"/>
      <c r="Q85" s="148"/>
      <c r="R85" s="147"/>
      <c r="S85" s="148"/>
      <c r="T85" s="147"/>
      <c r="U85" s="148"/>
    </row>
    <row r="86" spans="1:21" ht="12.75" customHeight="1">
      <c r="D86" s="147"/>
      <c r="E86" s="148"/>
      <c r="F86" s="147"/>
      <c r="G86" s="148"/>
      <c r="H86" s="147"/>
      <c r="J86" s="147"/>
      <c r="L86" s="147"/>
      <c r="N86" s="147"/>
      <c r="O86" s="148"/>
      <c r="P86" s="147"/>
      <c r="Q86" s="148"/>
      <c r="R86" s="147"/>
      <c r="S86" s="148"/>
      <c r="T86" s="147"/>
      <c r="U86" s="148"/>
    </row>
    <row r="87" spans="1:21" ht="12.75" customHeight="1">
      <c r="D87" s="147"/>
      <c r="E87" s="148"/>
      <c r="F87" s="147"/>
      <c r="G87" s="148"/>
      <c r="H87" s="147"/>
      <c r="J87" s="147"/>
      <c r="L87" s="147"/>
      <c r="N87" s="147"/>
      <c r="O87" s="148"/>
      <c r="P87" s="147"/>
      <c r="Q87" s="148"/>
      <c r="R87" s="147"/>
      <c r="S87" s="148"/>
      <c r="T87" s="147"/>
      <c r="U87" s="148"/>
    </row>
    <row r="88" spans="1:21" ht="12.75" customHeight="1">
      <c r="D88" s="147"/>
      <c r="E88" s="148"/>
      <c r="F88" s="147"/>
      <c r="G88" s="148"/>
      <c r="H88" s="147"/>
      <c r="J88" s="147"/>
      <c r="L88" s="147"/>
      <c r="N88" s="147"/>
      <c r="O88" s="148"/>
      <c r="P88" s="147"/>
      <c r="Q88" s="148"/>
      <c r="R88" s="147"/>
      <c r="S88" s="148"/>
      <c r="T88" s="147"/>
      <c r="U88" s="148"/>
    </row>
    <row r="89" spans="1:21" ht="12.75" customHeight="1">
      <c r="D89" s="147"/>
      <c r="E89" s="148"/>
      <c r="F89" s="147"/>
      <c r="G89" s="148"/>
      <c r="H89" s="147"/>
      <c r="J89" s="147"/>
      <c r="L89" s="147"/>
      <c r="N89" s="147"/>
      <c r="O89" s="148"/>
      <c r="P89" s="147"/>
      <c r="Q89" s="148"/>
      <c r="R89" s="147"/>
      <c r="S89" s="148"/>
      <c r="T89" s="147"/>
      <c r="U89" s="148"/>
    </row>
    <row r="90" spans="1:21" ht="12.75" customHeight="1">
      <c r="D90" s="147"/>
      <c r="E90" s="148"/>
      <c r="F90" s="147"/>
      <c r="G90" s="148"/>
      <c r="H90" s="147"/>
      <c r="J90" s="147"/>
      <c r="L90" s="147"/>
      <c r="N90" s="147"/>
      <c r="O90" s="148"/>
      <c r="P90" s="147"/>
      <c r="Q90" s="148"/>
      <c r="R90" s="147"/>
      <c r="S90" s="148"/>
      <c r="T90" s="147"/>
      <c r="U90" s="148"/>
    </row>
    <row r="91" spans="1:21" ht="12.75" customHeight="1">
      <c r="D91" s="147"/>
      <c r="E91" s="148"/>
      <c r="F91" s="147"/>
      <c r="G91" s="148"/>
      <c r="H91" s="147"/>
      <c r="J91" s="147"/>
      <c r="L91" s="147"/>
      <c r="N91" s="147"/>
      <c r="O91" s="148"/>
      <c r="P91" s="147"/>
      <c r="Q91" s="148"/>
      <c r="R91" s="147"/>
      <c r="S91" s="148"/>
      <c r="T91" s="147"/>
      <c r="U91" s="148"/>
    </row>
    <row r="92" spans="1:21" ht="12.75" customHeight="1">
      <c r="D92" s="147"/>
      <c r="E92" s="148"/>
      <c r="F92" s="147"/>
      <c r="G92" s="148"/>
      <c r="H92" s="147"/>
      <c r="J92" s="147"/>
      <c r="L92" s="147"/>
      <c r="N92" s="147"/>
      <c r="O92" s="148"/>
      <c r="P92" s="147"/>
      <c r="Q92" s="148"/>
      <c r="R92" s="147"/>
      <c r="S92" s="148"/>
      <c r="T92" s="147"/>
      <c r="U92" s="148"/>
    </row>
    <row r="93" spans="1:21" ht="12.75" customHeight="1">
      <c r="D93" s="147"/>
      <c r="E93" s="148"/>
      <c r="F93" s="147"/>
      <c r="G93" s="148"/>
      <c r="H93" s="147"/>
      <c r="J93" s="147"/>
      <c r="L93" s="147"/>
      <c r="N93" s="147"/>
      <c r="O93" s="148"/>
      <c r="P93" s="147"/>
      <c r="Q93" s="148"/>
      <c r="R93" s="147"/>
      <c r="S93" s="148"/>
      <c r="T93" s="147"/>
      <c r="U93" s="148"/>
    </row>
    <row r="94" spans="1:21" ht="12.75" customHeight="1">
      <c r="D94" s="147"/>
      <c r="E94" s="148"/>
      <c r="F94" s="147"/>
      <c r="G94" s="148"/>
      <c r="H94" s="147"/>
      <c r="J94" s="147"/>
      <c r="L94" s="147"/>
      <c r="N94" s="147"/>
      <c r="O94" s="148"/>
      <c r="P94" s="147"/>
      <c r="Q94" s="148"/>
      <c r="R94" s="147"/>
      <c r="S94" s="148"/>
      <c r="T94" s="147"/>
      <c r="U94" s="148"/>
    </row>
    <row r="95" spans="1:21" ht="12.75" customHeight="1">
      <c r="D95" s="147"/>
      <c r="E95" s="148"/>
      <c r="F95" s="147"/>
      <c r="G95" s="148"/>
      <c r="H95" s="147"/>
      <c r="J95" s="147"/>
      <c r="L95" s="147"/>
      <c r="N95" s="147"/>
      <c r="O95" s="148"/>
      <c r="P95" s="147"/>
      <c r="Q95" s="148"/>
      <c r="R95" s="147"/>
      <c r="S95" s="148"/>
      <c r="T95" s="147"/>
      <c r="U95" s="148"/>
    </row>
    <row r="96" spans="1:21" ht="12.75" customHeight="1">
      <c r="D96" s="147"/>
      <c r="E96" s="148"/>
      <c r="F96" s="147"/>
      <c r="G96" s="148"/>
      <c r="H96" s="147"/>
      <c r="J96" s="147"/>
      <c r="L96" s="147"/>
      <c r="N96" s="147"/>
      <c r="O96" s="148"/>
      <c r="P96" s="147"/>
      <c r="Q96" s="148"/>
      <c r="R96" s="147"/>
      <c r="S96" s="148"/>
      <c r="T96" s="147"/>
      <c r="U96" s="148"/>
    </row>
    <row r="97" spans="4:21" ht="12.75" customHeight="1">
      <c r="D97" s="147"/>
      <c r="E97" s="148"/>
      <c r="F97" s="147"/>
      <c r="G97" s="148"/>
      <c r="H97" s="147"/>
      <c r="J97" s="147"/>
      <c r="L97" s="147"/>
      <c r="N97" s="147"/>
      <c r="O97" s="148"/>
      <c r="P97" s="147"/>
      <c r="Q97" s="148"/>
      <c r="R97" s="147"/>
      <c r="S97" s="148"/>
      <c r="T97" s="147"/>
      <c r="U97" s="148"/>
    </row>
    <row r="98" spans="4:21" ht="12.75" customHeight="1">
      <c r="D98" s="147"/>
      <c r="E98" s="148"/>
      <c r="F98" s="147"/>
      <c r="G98" s="148"/>
      <c r="H98" s="147"/>
      <c r="J98" s="147"/>
      <c r="L98" s="147"/>
      <c r="N98" s="147"/>
      <c r="O98" s="148"/>
      <c r="P98" s="147"/>
      <c r="Q98" s="148"/>
      <c r="R98" s="147"/>
      <c r="S98" s="148"/>
      <c r="T98" s="147"/>
      <c r="U98" s="148"/>
    </row>
    <row r="99" spans="4:21" ht="12.75" customHeight="1">
      <c r="D99" s="147"/>
      <c r="E99" s="148"/>
      <c r="F99" s="147"/>
      <c r="G99" s="148"/>
      <c r="H99" s="147"/>
      <c r="J99" s="147"/>
      <c r="L99" s="147"/>
      <c r="N99" s="147"/>
      <c r="O99" s="148"/>
      <c r="P99" s="147"/>
      <c r="Q99" s="148"/>
      <c r="R99" s="147"/>
      <c r="S99" s="148"/>
      <c r="T99" s="147"/>
      <c r="U99" s="148"/>
    </row>
    <row r="100" spans="4:21" ht="12.75" customHeight="1">
      <c r="D100" s="147"/>
      <c r="E100" s="148"/>
      <c r="F100" s="147"/>
      <c r="G100" s="148"/>
      <c r="H100" s="147"/>
      <c r="J100" s="147"/>
      <c r="L100" s="147"/>
      <c r="N100" s="147"/>
      <c r="O100" s="148"/>
      <c r="P100" s="147"/>
      <c r="Q100" s="148"/>
      <c r="R100" s="147"/>
      <c r="S100" s="148"/>
      <c r="T100" s="147"/>
      <c r="U100" s="148"/>
    </row>
    <row r="101" spans="4:21" ht="12.75" customHeight="1">
      <c r="D101" s="147"/>
      <c r="E101" s="148"/>
      <c r="F101" s="147"/>
      <c r="G101" s="148"/>
      <c r="H101" s="147"/>
      <c r="J101" s="147"/>
      <c r="L101" s="147"/>
      <c r="N101" s="147"/>
      <c r="O101" s="148"/>
      <c r="P101" s="147"/>
      <c r="Q101" s="148"/>
      <c r="R101" s="147"/>
      <c r="S101" s="148"/>
      <c r="T101" s="147"/>
      <c r="U101" s="148"/>
    </row>
    <row r="102" spans="4:21" ht="12.75" customHeight="1">
      <c r="D102" s="147"/>
      <c r="E102" s="148"/>
      <c r="F102" s="147"/>
      <c r="G102" s="148"/>
      <c r="H102" s="147"/>
      <c r="J102" s="147"/>
      <c r="L102" s="147"/>
      <c r="N102" s="147"/>
      <c r="O102" s="148"/>
      <c r="P102" s="147"/>
      <c r="Q102" s="148"/>
      <c r="R102" s="147"/>
      <c r="S102" s="148"/>
      <c r="T102" s="147"/>
      <c r="U102" s="148"/>
    </row>
    <row r="103" spans="4:21" ht="12.75" customHeight="1">
      <c r="D103" s="147"/>
      <c r="E103" s="148"/>
      <c r="F103" s="147"/>
      <c r="G103" s="148"/>
      <c r="H103" s="147"/>
      <c r="J103" s="147"/>
      <c r="L103" s="147"/>
      <c r="N103" s="147"/>
      <c r="O103" s="148"/>
      <c r="P103" s="147"/>
      <c r="Q103" s="148"/>
      <c r="R103" s="147"/>
      <c r="S103" s="148"/>
      <c r="T103" s="147"/>
      <c r="U103" s="148"/>
    </row>
    <row r="104" spans="4:21" ht="12.75" customHeight="1">
      <c r="D104" s="147"/>
      <c r="E104" s="148"/>
      <c r="F104" s="147"/>
      <c r="G104" s="148"/>
      <c r="H104" s="147"/>
      <c r="J104" s="147"/>
      <c r="L104" s="147"/>
      <c r="N104" s="147"/>
      <c r="O104" s="148"/>
      <c r="P104" s="147"/>
      <c r="Q104" s="148"/>
      <c r="R104" s="147"/>
      <c r="S104" s="148"/>
      <c r="T104" s="147"/>
      <c r="U104" s="148"/>
    </row>
    <row r="105" spans="4:21" ht="12.75" customHeight="1">
      <c r="D105" s="147"/>
      <c r="E105" s="148"/>
      <c r="F105" s="147"/>
      <c r="G105" s="148"/>
      <c r="H105" s="147"/>
      <c r="J105" s="147"/>
      <c r="L105" s="147"/>
      <c r="N105" s="147"/>
      <c r="O105" s="148"/>
      <c r="P105" s="147"/>
      <c r="Q105" s="148"/>
      <c r="R105" s="147"/>
      <c r="S105" s="148"/>
      <c r="T105" s="147"/>
      <c r="U105" s="148"/>
    </row>
    <row r="106" spans="4:21" ht="12.75" customHeight="1">
      <c r="D106" s="147"/>
      <c r="E106" s="148"/>
      <c r="F106" s="147"/>
      <c r="G106" s="148"/>
      <c r="H106" s="147"/>
      <c r="J106" s="147"/>
      <c r="L106" s="147"/>
      <c r="N106" s="147"/>
      <c r="O106" s="148"/>
      <c r="P106" s="147"/>
      <c r="Q106" s="148"/>
      <c r="R106" s="147"/>
      <c r="S106" s="148"/>
      <c r="T106" s="147"/>
      <c r="U106" s="148"/>
    </row>
    <row r="107" spans="4:21" ht="12.75" customHeight="1">
      <c r="D107" s="147"/>
      <c r="E107" s="148"/>
      <c r="F107" s="147"/>
      <c r="G107" s="148"/>
      <c r="H107" s="147"/>
      <c r="J107" s="147"/>
      <c r="L107" s="147"/>
      <c r="N107" s="147"/>
      <c r="O107" s="148"/>
      <c r="P107" s="147"/>
      <c r="Q107" s="148"/>
      <c r="R107" s="147"/>
      <c r="S107" s="148"/>
      <c r="T107" s="147"/>
      <c r="U107" s="148"/>
    </row>
    <row r="108" spans="4:21" ht="12.75" customHeight="1">
      <c r="D108" s="147"/>
      <c r="E108" s="148"/>
      <c r="F108" s="147"/>
      <c r="G108" s="148"/>
      <c r="H108" s="147"/>
      <c r="J108" s="147"/>
      <c r="L108" s="147"/>
      <c r="N108" s="147"/>
      <c r="O108" s="148"/>
      <c r="P108" s="147"/>
      <c r="Q108" s="148"/>
      <c r="R108" s="147"/>
      <c r="S108" s="148"/>
      <c r="T108" s="147"/>
      <c r="U108" s="148"/>
    </row>
    <row r="109" spans="4:21" ht="12.75" customHeight="1">
      <c r="D109" s="147"/>
      <c r="E109" s="148"/>
      <c r="F109" s="147"/>
      <c r="G109" s="148"/>
      <c r="H109" s="147"/>
      <c r="J109" s="147"/>
      <c r="L109" s="147"/>
      <c r="N109" s="147"/>
      <c r="O109" s="148"/>
      <c r="P109" s="147"/>
      <c r="Q109" s="148"/>
      <c r="R109" s="147"/>
      <c r="S109" s="148"/>
      <c r="T109" s="147"/>
      <c r="U109" s="148"/>
    </row>
    <row r="110" spans="4:21" ht="12.75" customHeight="1">
      <c r="D110" s="147"/>
      <c r="E110" s="148"/>
      <c r="F110" s="147"/>
      <c r="G110" s="148"/>
      <c r="H110" s="147"/>
      <c r="J110" s="147"/>
      <c r="L110" s="147"/>
      <c r="N110" s="147"/>
      <c r="O110" s="148"/>
      <c r="P110" s="147"/>
      <c r="Q110" s="148"/>
      <c r="R110" s="147"/>
      <c r="S110" s="148"/>
      <c r="T110" s="147"/>
      <c r="U110" s="148"/>
    </row>
    <row r="111" spans="4:21" ht="12.75" customHeight="1">
      <c r="D111" s="147"/>
      <c r="E111" s="148"/>
      <c r="F111" s="147"/>
      <c r="G111" s="148"/>
      <c r="H111" s="147"/>
      <c r="J111" s="147"/>
      <c r="L111" s="147"/>
      <c r="N111" s="147"/>
      <c r="O111" s="148"/>
      <c r="P111" s="147"/>
      <c r="Q111" s="148"/>
      <c r="R111" s="147"/>
      <c r="S111" s="148"/>
      <c r="T111" s="147"/>
      <c r="U111" s="148"/>
    </row>
    <row r="112" spans="4:21" ht="12.75" customHeight="1">
      <c r="D112" s="147"/>
      <c r="E112" s="148"/>
      <c r="F112" s="147"/>
      <c r="G112" s="148"/>
      <c r="H112" s="147"/>
      <c r="J112" s="147"/>
      <c r="L112" s="147"/>
      <c r="N112" s="147"/>
      <c r="O112" s="148"/>
      <c r="P112" s="147"/>
      <c r="Q112" s="148"/>
      <c r="R112" s="147"/>
      <c r="S112" s="148"/>
      <c r="T112" s="147"/>
      <c r="U112" s="148"/>
    </row>
    <row r="113" spans="4:21" ht="12.75" customHeight="1">
      <c r="D113" s="147"/>
      <c r="E113" s="148"/>
      <c r="F113" s="147"/>
      <c r="G113" s="148"/>
      <c r="H113" s="147"/>
      <c r="J113" s="147"/>
      <c r="L113" s="147"/>
      <c r="N113" s="147"/>
      <c r="O113" s="148"/>
      <c r="P113" s="147"/>
      <c r="Q113" s="148"/>
      <c r="R113" s="147"/>
      <c r="S113" s="148"/>
      <c r="T113" s="147"/>
      <c r="U113" s="148"/>
    </row>
    <row r="114" spans="4:21" ht="12.75" customHeight="1">
      <c r="D114" s="147"/>
      <c r="E114" s="148"/>
      <c r="F114" s="147"/>
      <c r="G114" s="148"/>
      <c r="H114" s="147"/>
      <c r="J114" s="147"/>
      <c r="L114" s="147"/>
      <c r="N114" s="147"/>
      <c r="O114" s="148"/>
      <c r="P114" s="147"/>
      <c r="Q114" s="148"/>
      <c r="R114" s="147"/>
      <c r="S114" s="148"/>
      <c r="T114" s="147"/>
      <c r="U114" s="148"/>
    </row>
    <row r="115" spans="4:21" ht="12.75" customHeight="1">
      <c r="D115" s="147"/>
      <c r="E115" s="148"/>
      <c r="F115" s="147"/>
      <c r="G115" s="148"/>
      <c r="H115" s="147"/>
      <c r="J115" s="147"/>
      <c r="L115" s="147"/>
      <c r="N115" s="147"/>
      <c r="O115" s="148"/>
      <c r="P115" s="147"/>
      <c r="Q115" s="148"/>
      <c r="R115" s="147"/>
      <c r="S115" s="148"/>
      <c r="T115" s="147"/>
      <c r="U115" s="148"/>
    </row>
    <row r="116" spans="4:21" ht="12.75" customHeight="1">
      <c r="D116" s="147"/>
      <c r="E116" s="148"/>
      <c r="F116" s="147"/>
      <c r="G116" s="148"/>
      <c r="H116" s="147"/>
      <c r="J116" s="147"/>
      <c r="L116" s="147"/>
      <c r="N116" s="147"/>
      <c r="O116" s="148"/>
      <c r="P116" s="147"/>
      <c r="Q116" s="148"/>
      <c r="R116" s="147"/>
      <c r="S116" s="148"/>
      <c r="T116" s="147"/>
      <c r="U116" s="148"/>
    </row>
    <row r="117" spans="4:21" ht="12.75" customHeight="1">
      <c r="D117" s="147"/>
      <c r="E117" s="148"/>
      <c r="F117" s="147"/>
      <c r="G117" s="148"/>
      <c r="H117" s="147"/>
      <c r="J117" s="147"/>
      <c r="L117" s="147"/>
      <c r="N117" s="147"/>
      <c r="O117" s="148"/>
      <c r="P117" s="147"/>
      <c r="Q117" s="148"/>
      <c r="R117" s="147"/>
      <c r="S117" s="148"/>
      <c r="T117" s="147"/>
      <c r="U117" s="148"/>
    </row>
    <row r="118" spans="4:21" ht="12.75" customHeight="1">
      <c r="D118" s="147"/>
      <c r="E118" s="148"/>
      <c r="F118" s="147"/>
      <c r="G118" s="148"/>
      <c r="H118" s="147"/>
      <c r="J118" s="147"/>
      <c r="L118" s="147"/>
      <c r="N118" s="147"/>
      <c r="O118" s="148"/>
      <c r="P118" s="147"/>
      <c r="Q118" s="148"/>
      <c r="R118" s="147"/>
      <c r="S118" s="148"/>
      <c r="T118" s="147"/>
      <c r="U118" s="148"/>
    </row>
    <row r="119" spans="4:21" ht="12.75" customHeight="1">
      <c r="D119" s="147"/>
      <c r="E119" s="148"/>
      <c r="F119" s="147"/>
      <c r="G119" s="148"/>
      <c r="H119" s="147"/>
      <c r="J119" s="147"/>
      <c r="L119" s="147"/>
      <c r="N119" s="147"/>
      <c r="O119" s="148"/>
      <c r="P119" s="147"/>
      <c r="Q119" s="148"/>
      <c r="R119" s="147"/>
      <c r="S119" s="148"/>
      <c r="T119" s="147"/>
      <c r="U119" s="148"/>
    </row>
    <row r="120" spans="4:21" ht="12.75" customHeight="1">
      <c r="D120" s="147"/>
      <c r="E120" s="148"/>
      <c r="F120" s="147"/>
      <c r="G120" s="148"/>
      <c r="H120" s="147"/>
      <c r="J120" s="147"/>
      <c r="L120" s="147"/>
      <c r="N120" s="147"/>
      <c r="O120" s="148"/>
      <c r="P120" s="147"/>
      <c r="Q120" s="148"/>
      <c r="R120" s="147"/>
      <c r="S120" s="148"/>
      <c r="T120" s="147"/>
      <c r="U120" s="148"/>
    </row>
    <row r="121" spans="4:21" ht="12.75" customHeight="1">
      <c r="D121" s="147"/>
      <c r="E121" s="148"/>
      <c r="F121" s="147"/>
      <c r="G121" s="148"/>
      <c r="H121" s="147"/>
      <c r="J121" s="147"/>
      <c r="L121" s="147"/>
      <c r="N121" s="147"/>
      <c r="O121" s="148"/>
      <c r="P121" s="147"/>
      <c r="Q121" s="148"/>
      <c r="R121" s="147"/>
      <c r="S121" s="148"/>
      <c r="T121" s="147"/>
      <c r="U121" s="148"/>
    </row>
    <row r="122" spans="4:21" ht="12.75" customHeight="1"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210"/>
      <c r="O122" s="210"/>
      <c r="P122" s="210"/>
      <c r="Q122" s="210"/>
      <c r="R122" s="210"/>
      <c r="S122" s="210"/>
      <c r="T122" s="210"/>
      <c r="U122" s="210"/>
    </row>
    <row r="123" spans="4:21" ht="12.75" customHeight="1">
      <c r="D123" s="210"/>
      <c r="E123" s="210"/>
      <c r="F123" s="210"/>
      <c r="G123" s="210"/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  <c r="R123" s="210"/>
      <c r="S123" s="210"/>
      <c r="T123" s="210"/>
      <c r="U123" s="210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AC123"/>
  <sheetViews>
    <sheetView workbookViewId="0" xr3:uid="{0801C90D-E949-51CC-9495-7D82D7DEDABF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0.5703125" style="147" customWidth="1"/>
    <col min="3" max="3" width="5.5703125" style="148" customWidth="1"/>
    <col min="4" max="4" width="12.7109375" style="133" customWidth="1"/>
    <col min="5" max="5" width="5.5703125" style="148" customWidth="1"/>
    <col min="6" max="6" width="12.7109375" style="133" customWidth="1"/>
    <col min="7" max="7" width="5.5703125" style="148" customWidth="1"/>
    <col min="8" max="8" width="12" style="148" customWidth="1"/>
    <col min="9" max="9" width="5.5703125" style="148" customWidth="1"/>
    <col min="10" max="10" width="12.7109375" style="133" customWidth="1"/>
    <col min="11" max="11" width="4.7109375" style="147" customWidth="1"/>
    <col min="12" max="12" width="12.7109375" style="133" customWidth="1"/>
    <col min="13" max="13" width="5.5703125" style="148" customWidth="1"/>
    <col min="14" max="14" width="12.7109375" style="133" customWidth="1"/>
    <col min="15" max="15" width="5.5703125" style="148" bestFit="1" customWidth="1"/>
    <col min="16" max="16" width="12.7109375" style="133" customWidth="1"/>
    <col min="17" max="17" width="5.5703125" style="148" bestFit="1" customWidth="1"/>
    <col min="18" max="18" width="12.7109375" style="133" customWidth="1"/>
    <col min="19" max="19" width="5.7109375" style="148" bestFit="1" customWidth="1"/>
    <col min="20" max="20" width="12.7109375" style="133" customWidth="1"/>
    <col min="21" max="21" width="5.42578125" style="133" customWidth="1"/>
    <col min="22" max="22" width="12.7109375" style="133" customWidth="1"/>
    <col min="23" max="23" width="5.5703125" style="147" bestFit="1" customWidth="1"/>
    <col min="24" max="24" width="12.7109375" style="133" customWidth="1"/>
    <col min="25" max="25" width="5.5703125" style="148" customWidth="1"/>
    <col min="26" max="26" width="12.7109375" style="133" customWidth="1"/>
    <col min="27" max="27" width="4.7109375" style="133" customWidth="1"/>
    <col min="28" max="28" width="11.140625" style="133" customWidth="1"/>
    <col min="29" max="29" width="5.7109375" style="133" customWidth="1"/>
    <col min="30" max="16384" width="9.140625" style="133"/>
  </cols>
  <sheetData>
    <row r="1" spans="1:29" ht="12.75" customHeight="1">
      <c r="Z1" s="133" t="str">
        <f>Summary!AF1</f>
        <v>QUARTER ENDED 30 JUNE 2006</v>
      </c>
    </row>
    <row r="3" spans="1:29" s="307" customFormat="1" ht="12.75" customHeight="1">
      <c r="A3" s="658" t="s">
        <v>196</v>
      </c>
      <c r="B3" s="149" t="s">
        <v>81</v>
      </c>
      <c r="C3" s="671"/>
      <c r="D3" s="660" t="s">
        <v>396</v>
      </c>
      <c r="E3" s="1268"/>
      <c r="F3" s="660" t="s">
        <v>396</v>
      </c>
      <c r="G3" s="1268"/>
      <c r="H3" s="659" t="s">
        <v>513</v>
      </c>
      <c r="I3" s="671"/>
      <c r="J3" s="508" t="s">
        <v>504</v>
      </c>
      <c r="K3" s="149"/>
      <c r="L3" s="660" t="s">
        <v>514</v>
      </c>
      <c r="M3" s="1268"/>
      <c r="N3" s="660" t="s">
        <v>514</v>
      </c>
      <c r="O3" s="671"/>
      <c r="P3" s="508" t="s">
        <v>447</v>
      </c>
      <c r="Q3" s="671"/>
      <c r="R3" s="508" t="s">
        <v>457</v>
      </c>
      <c r="S3" s="671"/>
      <c r="T3" s="508" t="s">
        <v>462</v>
      </c>
      <c r="U3" s="508"/>
      <c r="V3" s="508" t="s">
        <v>466</v>
      </c>
      <c r="W3" s="149"/>
      <c r="X3" s="508" t="s">
        <v>489</v>
      </c>
      <c r="Y3" s="671"/>
      <c r="Z3" s="660" t="s">
        <v>489</v>
      </c>
      <c r="AA3" s="508"/>
      <c r="AB3" s="665" t="s">
        <v>486</v>
      </c>
      <c r="AC3" s="508"/>
    </row>
    <row r="4" spans="1:29" s="307" customFormat="1" ht="12.75" customHeight="1">
      <c r="A4" s="1295" t="s">
        <v>200</v>
      </c>
      <c r="B4" s="661"/>
      <c r="C4" s="674"/>
      <c r="D4" s="669" t="s">
        <v>515</v>
      </c>
      <c r="E4" s="1269"/>
      <c r="F4" s="669" t="s">
        <v>516</v>
      </c>
      <c r="G4" s="1269"/>
      <c r="H4" s="663" t="s">
        <v>516</v>
      </c>
      <c r="I4" s="674"/>
      <c r="J4" s="662" t="s">
        <v>516</v>
      </c>
      <c r="K4" s="661"/>
      <c r="L4" s="669" t="s">
        <v>517</v>
      </c>
      <c r="M4" s="1269"/>
      <c r="N4" s="669" t="s">
        <v>518</v>
      </c>
      <c r="O4" s="674"/>
      <c r="P4" s="662" t="s">
        <v>516</v>
      </c>
      <c r="Q4" s="674"/>
      <c r="R4" s="662" t="s">
        <v>516</v>
      </c>
      <c r="S4" s="674"/>
      <c r="T4" s="662" t="s">
        <v>519</v>
      </c>
      <c r="U4" s="662"/>
      <c r="V4" s="662" t="s">
        <v>516</v>
      </c>
      <c r="W4" s="661"/>
      <c r="X4" s="662" t="s">
        <v>516</v>
      </c>
      <c r="Y4" s="674"/>
      <c r="Z4" s="669" t="s">
        <v>520</v>
      </c>
      <c r="AA4" s="662"/>
      <c r="AB4" s="667" t="s">
        <v>516</v>
      </c>
      <c r="AC4" s="662"/>
    </row>
    <row r="5" spans="1:29" ht="12.75" customHeight="1">
      <c r="A5" s="214"/>
      <c r="B5" s="219" t="s">
        <v>108</v>
      </c>
      <c r="C5" s="207" t="s">
        <v>14</v>
      </c>
      <c r="D5" s="219" t="s">
        <v>108</v>
      </c>
      <c r="E5" s="207" t="s">
        <v>14</v>
      </c>
      <c r="F5" s="219" t="s">
        <v>108</v>
      </c>
      <c r="G5" s="207" t="s">
        <v>14</v>
      </c>
      <c r="H5" s="219" t="s">
        <v>108</v>
      </c>
      <c r="I5" s="151" t="s">
        <v>14</v>
      </c>
      <c r="J5" s="219" t="s">
        <v>108</v>
      </c>
      <c r="K5" s="151" t="s">
        <v>14</v>
      </c>
      <c r="L5" s="219" t="s">
        <v>108</v>
      </c>
      <c r="M5" s="207" t="s">
        <v>14</v>
      </c>
      <c r="N5" s="219" t="s">
        <v>108</v>
      </c>
      <c r="O5" s="207" t="s">
        <v>14</v>
      </c>
      <c r="P5" s="219" t="s">
        <v>108</v>
      </c>
      <c r="Q5" s="207" t="s">
        <v>14</v>
      </c>
      <c r="R5" s="219" t="s">
        <v>108</v>
      </c>
      <c r="S5" s="207" t="s">
        <v>14</v>
      </c>
      <c r="T5" s="219" t="s">
        <v>108</v>
      </c>
      <c r="U5" s="219" t="s">
        <v>14</v>
      </c>
      <c r="V5" s="219" t="s">
        <v>108</v>
      </c>
      <c r="W5" s="151" t="s">
        <v>14</v>
      </c>
      <c r="X5" s="219" t="s">
        <v>108</v>
      </c>
      <c r="Y5" s="207" t="s">
        <v>14</v>
      </c>
      <c r="Z5" s="219" t="s">
        <v>108</v>
      </c>
      <c r="AA5" s="219" t="s">
        <v>14</v>
      </c>
      <c r="AB5" s="219" t="s">
        <v>108</v>
      </c>
      <c r="AC5" s="219" t="s">
        <v>14</v>
      </c>
    </row>
    <row r="6" spans="1:29" ht="12.75" customHeight="1">
      <c r="A6" s="63" t="s">
        <v>106</v>
      </c>
      <c r="B6" s="133"/>
      <c r="H6" s="133"/>
      <c r="I6" s="147"/>
    </row>
    <row r="7" spans="1:29" ht="12.75" customHeight="1">
      <c r="A7" s="63" t="s">
        <v>201</v>
      </c>
      <c r="B7" s="147">
        <f t="shared" ref="B7:B12" si="0">D7+F7+H7+J7+L7+N7+P7+R7+T7+V7+X7+Z7+AB7</f>
        <v>10114.19011281</v>
      </c>
      <c r="C7" s="148">
        <f t="shared" ref="C7:C69" si="1">B7/B$12*100</f>
        <v>98.120955404967759</v>
      </c>
      <c r="D7" s="147">
        <v>1303.8</v>
      </c>
      <c r="E7" s="148">
        <f t="shared" ref="E7:E12" si="2">D7/D$12*100</f>
        <v>96.392133668490317</v>
      </c>
      <c r="F7" s="147"/>
      <c r="G7" s="148">
        <f>F7/F$12*100</f>
        <v>0</v>
      </c>
      <c r="H7" s="147"/>
      <c r="I7" s="148">
        <f>H7/H$12*100</f>
        <v>0</v>
      </c>
      <c r="J7" s="147">
        <v>4179.3493584200005</v>
      </c>
      <c r="K7" s="148">
        <f t="shared" ref="K7:K12" si="3">J7/J$12*100</f>
        <v>100.07336565433258</v>
      </c>
      <c r="L7" s="147">
        <v>2.2999999999999998</v>
      </c>
      <c r="M7" s="148">
        <f t="shared" ref="M7:M12" si="4">L7/L$12*100</f>
        <v>94.455852156057489</v>
      </c>
      <c r="N7" s="147">
        <v>2.2000000000000002</v>
      </c>
      <c r="O7" s="148">
        <f t="shared" ref="O7:O12" si="5">N7/N$12*100</f>
        <v>94.542329179200678</v>
      </c>
      <c r="P7" s="147">
        <v>362.767</v>
      </c>
      <c r="Q7" s="148">
        <f t="shared" ref="Q7:Q12" si="6">P7/P$12*100</f>
        <v>98.000902295450445</v>
      </c>
      <c r="R7" s="1297">
        <v>755.2</v>
      </c>
      <c r="S7" s="148">
        <f t="shared" ref="S7:S12" si="7">R7/R$12*100</f>
        <v>97.231878460151918</v>
      </c>
      <c r="T7" s="147">
        <v>231.55875439000002</v>
      </c>
      <c r="U7" s="148">
        <f t="shared" ref="U7:U12" si="8">T7/T$12*100</f>
        <v>93.171217632479298</v>
      </c>
      <c r="V7" s="147">
        <v>383.5</v>
      </c>
      <c r="W7" s="148">
        <f t="shared" ref="W7:W12" si="9">V7/V$12*100</f>
        <v>98.644442729634491</v>
      </c>
      <c r="X7" s="147">
        <v>882.69500000000005</v>
      </c>
      <c r="Y7" s="148">
        <f t="shared" ref="Y7:Y12" si="10">X7/X$12*100</f>
        <v>95.308510006532458</v>
      </c>
      <c r="Z7" s="147">
        <v>1293.02</v>
      </c>
      <c r="AA7" s="148">
        <f t="shared" ref="AA7:AA12" si="11">Z7/Z$12*100</f>
        <v>99.324023290470265</v>
      </c>
      <c r="AB7" s="147">
        <v>717.8</v>
      </c>
      <c r="AC7" s="148">
        <f t="shared" ref="AC7:AC12" si="12">AB7/AB$12*100</f>
        <v>94.187114551896073</v>
      </c>
    </row>
    <row r="8" spans="1:29" ht="12.75" customHeight="1">
      <c r="A8" s="175" t="s">
        <v>202</v>
      </c>
      <c r="B8" s="147">
        <f t="shared" si="0"/>
        <v>187.85363769000003</v>
      </c>
      <c r="C8" s="148">
        <f t="shared" si="1"/>
        <v>1.8224275202318148</v>
      </c>
      <c r="D8" s="147">
        <v>48.8</v>
      </c>
      <c r="E8" s="148">
        <f t="shared" si="2"/>
        <v>3.6078663315096851</v>
      </c>
      <c r="F8" s="147"/>
      <c r="G8" s="148">
        <f>F8/F$12*100</f>
        <v>0</v>
      </c>
      <c r="H8" s="147"/>
      <c r="I8" s="148">
        <f>H8/H$12*100</f>
        <v>0</v>
      </c>
      <c r="J8" s="147">
        <v>-3.0639591099999999</v>
      </c>
      <c r="K8" s="148">
        <f t="shared" si="3"/>
        <v>-7.3365654332585184E-2</v>
      </c>
      <c r="L8" s="147">
        <v>0.1</v>
      </c>
      <c r="M8" s="148">
        <f t="shared" si="4"/>
        <v>4.1067761806981515</v>
      </c>
      <c r="N8" s="147">
        <v>0.1</v>
      </c>
      <c r="O8" s="148">
        <f t="shared" si="5"/>
        <v>4.2973785990545768</v>
      </c>
      <c r="P8" s="147">
        <v>7.4</v>
      </c>
      <c r="Q8" s="148">
        <f t="shared" si="6"/>
        <v>1.9990977045495684</v>
      </c>
      <c r="R8" s="1297">
        <v>21.5</v>
      </c>
      <c r="S8" s="148">
        <f t="shared" si="7"/>
        <v>2.768121539848075</v>
      </c>
      <c r="T8" s="147">
        <v>11.217596800000001</v>
      </c>
      <c r="U8" s="148">
        <f t="shared" si="8"/>
        <v>4.5135721839560006</v>
      </c>
      <c r="V8" s="147">
        <v>5.2</v>
      </c>
      <c r="W8" s="148">
        <f t="shared" si="9"/>
        <v>1.3375517658255525</v>
      </c>
      <c r="X8" s="147">
        <v>43.5</v>
      </c>
      <c r="Y8" s="148">
        <f t="shared" si="10"/>
        <v>4.6968887161297639</v>
      </c>
      <c r="Z8" s="147">
        <v>8.8000000000000007</v>
      </c>
      <c r="AA8" s="148">
        <f t="shared" si="11"/>
        <v>0.67597670952973543</v>
      </c>
      <c r="AB8" s="147">
        <v>44.3</v>
      </c>
      <c r="AC8" s="148">
        <f t="shared" si="12"/>
        <v>5.8128854481039234</v>
      </c>
    </row>
    <row r="9" spans="1:29" ht="12.75" customHeight="1">
      <c r="A9" s="200" t="s">
        <v>203</v>
      </c>
      <c r="B9" s="147">
        <f t="shared" si="0"/>
        <v>5.7039999999999997</v>
      </c>
      <c r="C9" s="148">
        <f t="shared" si="1"/>
        <v>5.5336307048557257E-2</v>
      </c>
      <c r="D9" s="147">
        <v>0</v>
      </c>
      <c r="E9" s="148">
        <f t="shared" si="2"/>
        <v>0</v>
      </c>
      <c r="F9" s="147"/>
      <c r="G9" s="148">
        <f>F9/F$12*100</f>
        <v>0</v>
      </c>
      <c r="H9" s="147"/>
      <c r="I9" s="148">
        <f>H9/H$12*100</f>
        <v>0</v>
      </c>
      <c r="J9" s="147">
        <v>0</v>
      </c>
      <c r="K9" s="148">
        <f t="shared" si="3"/>
        <v>0</v>
      </c>
      <c r="L9" s="147"/>
      <c r="M9" s="148">
        <f t="shared" si="4"/>
        <v>0</v>
      </c>
      <c r="N9" s="147"/>
      <c r="O9" s="148">
        <f t="shared" si="5"/>
        <v>0</v>
      </c>
      <c r="P9" s="147"/>
      <c r="Q9" s="148">
        <f t="shared" si="6"/>
        <v>0</v>
      </c>
      <c r="R9" s="1297">
        <v>0</v>
      </c>
      <c r="S9" s="148">
        <f t="shared" si="7"/>
        <v>0</v>
      </c>
      <c r="T9" s="147">
        <v>5.7539999999999996</v>
      </c>
      <c r="U9" s="148">
        <f t="shared" si="8"/>
        <v>2.315210183564703</v>
      </c>
      <c r="V9" s="147">
        <v>0</v>
      </c>
      <c r="W9" s="148">
        <f t="shared" si="9"/>
        <v>0</v>
      </c>
      <c r="X9" s="147">
        <v>-0.05</v>
      </c>
      <c r="Y9" s="148">
        <f t="shared" si="10"/>
        <v>-5.3987226622181196E-3</v>
      </c>
      <c r="Z9" s="147">
        <v>0</v>
      </c>
      <c r="AA9" s="148">
        <f t="shared" si="11"/>
        <v>0</v>
      </c>
      <c r="AB9" s="147">
        <v>0</v>
      </c>
      <c r="AC9" s="148">
        <f t="shared" si="12"/>
        <v>0</v>
      </c>
    </row>
    <row r="10" spans="1:29" ht="12.75" customHeight="1">
      <c r="A10" s="208" t="s">
        <v>204</v>
      </c>
      <c r="B10" s="147">
        <f t="shared" si="0"/>
        <v>0</v>
      </c>
      <c r="C10" s="148">
        <f t="shared" si="1"/>
        <v>0</v>
      </c>
      <c r="D10" s="147">
        <v>0</v>
      </c>
      <c r="E10" s="148">
        <f t="shared" si="2"/>
        <v>0</v>
      </c>
      <c r="F10" s="147"/>
      <c r="G10" s="148">
        <f>F10/F$12*100</f>
        <v>0</v>
      </c>
      <c r="H10" s="147"/>
      <c r="I10" s="148">
        <f>H10/H$12*100</f>
        <v>0</v>
      </c>
      <c r="J10" s="147">
        <v>0</v>
      </c>
      <c r="K10" s="148">
        <f t="shared" si="3"/>
        <v>0</v>
      </c>
      <c r="L10" s="147"/>
      <c r="M10" s="148">
        <f t="shared" si="4"/>
        <v>0</v>
      </c>
      <c r="N10" s="147"/>
      <c r="O10" s="148">
        <f t="shared" si="5"/>
        <v>0</v>
      </c>
      <c r="P10" s="147"/>
      <c r="Q10" s="148">
        <f t="shared" si="6"/>
        <v>0</v>
      </c>
      <c r="R10" s="1297">
        <v>0</v>
      </c>
      <c r="S10" s="148">
        <f t="shared" si="7"/>
        <v>0</v>
      </c>
      <c r="T10" s="147">
        <v>0</v>
      </c>
      <c r="U10" s="148">
        <f t="shared" si="8"/>
        <v>0</v>
      </c>
      <c r="V10" s="147">
        <v>0</v>
      </c>
      <c r="W10" s="148">
        <f t="shared" si="9"/>
        <v>0</v>
      </c>
      <c r="X10" s="147">
        <v>0</v>
      </c>
      <c r="Y10" s="148">
        <f t="shared" si="10"/>
        <v>0</v>
      </c>
      <c r="Z10" s="147">
        <v>0</v>
      </c>
      <c r="AA10" s="148">
        <f t="shared" si="11"/>
        <v>0</v>
      </c>
      <c r="AB10" s="147">
        <v>0</v>
      </c>
      <c r="AC10" s="148">
        <f t="shared" si="12"/>
        <v>0</v>
      </c>
    </row>
    <row r="11" spans="1:29" ht="12.75" customHeight="1" thickBot="1">
      <c r="A11" s="176" t="s">
        <v>205</v>
      </c>
      <c r="B11" s="147">
        <f t="shared" si="0"/>
        <v>7.0000000000000007E-2</v>
      </c>
      <c r="C11" s="148">
        <f t="shared" si="1"/>
        <v>6.7909212717373916E-4</v>
      </c>
      <c r="D11" s="147">
        <v>0</v>
      </c>
      <c r="E11" s="148">
        <f t="shared" si="2"/>
        <v>0</v>
      </c>
      <c r="F11" s="147"/>
      <c r="G11" s="148">
        <f>F11/F$12*100</f>
        <v>0</v>
      </c>
      <c r="H11" s="147"/>
      <c r="I11" s="148">
        <f>H11/H$12*100</f>
        <v>0</v>
      </c>
      <c r="J11" s="147">
        <v>0</v>
      </c>
      <c r="K11" s="148">
        <f t="shared" si="3"/>
        <v>0</v>
      </c>
      <c r="L11" s="147"/>
      <c r="M11" s="148">
        <f t="shared" si="4"/>
        <v>0</v>
      </c>
      <c r="N11" s="147"/>
      <c r="O11" s="148">
        <f t="shared" si="5"/>
        <v>0</v>
      </c>
      <c r="P11" s="147"/>
      <c r="Q11" s="148">
        <f t="shared" si="6"/>
        <v>0</v>
      </c>
      <c r="R11" s="1297">
        <v>0</v>
      </c>
      <c r="S11" s="148">
        <f t="shared" si="7"/>
        <v>0</v>
      </c>
      <c r="T11" s="147">
        <v>0</v>
      </c>
      <c r="U11" s="148">
        <f t="shared" si="8"/>
        <v>0</v>
      </c>
      <c r="V11" s="147">
        <v>7.0000000000000007E-2</v>
      </c>
      <c r="W11" s="148">
        <f t="shared" si="9"/>
        <v>1.8005504539959364E-2</v>
      </c>
      <c r="X11" s="147">
        <v>0</v>
      </c>
      <c r="Y11" s="148">
        <f t="shared" si="10"/>
        <v>0</v>
      </c>
      <c r="Z11" s="147">
        <v>0</v>
      </c>
      <c r="AA11" s="148">
        <f t="shared" si="11"/>
        <v>0</v>
      </c>
      <c r="AB11" s="147">
        <v>0</v>
      </c>
      <c r="AC11" s="148">
        <f t="shared" si="12"/>
        <v>0</v>
      </c>
    </row>
    <row r="12" spans="1:29" ht="12.75" customHeight="1" thickBot="1">
      <c r="A12" s="198" t="s">
        <v>3</v>
      </c>
      <c r="B12" s="67">
        <f t="shared" si="0"/>
        <v>10307.879770500002</v>
      </c>
      <c r="C12" s="209">
        <f t="shared" si="1"/>
        <v>100</v>
      </c>
      <c r="D12" s="67">
        <v>1352.6</v>
      </c>
      <c r="E12" s="209">
        <f t="shared" si="2"/>
        <v>100</v>
      </c>
      <c r="F12" s="67">
        <v>1.0000000000000001E-5</v>
      </c>
      <c r="G12" s="209">
        <v>0</v>
      </c>
      <c r="H12" s="67">
        <v>1.0000000000000001E-5</v>
      </c>
      <c r="I12" s="209">
        <v>0</v>
      </c>
      <c r="J12" s="67">
        <v>4176.2853993100007</v>
      </c>
      <c r="K12" s="209">
        <f t="shared" si="3"/>
        <v>100</v>
      </c>
      <c r="L12" s="67">
        <v>2.4350000000000001</v>
      </c>
      <c r="M12" s="209">
        <f t="shared" si="4"/>
        <v>100</v>
      </c>
      <c r="N12" s="67">
        <v>2.3270000000000004</v>
      </c>
      <c r="O12" s="209">
        <f t="shared" si="5"/>
        <v>100</v>
      </c>
      <c r="P12" s="67">
        <v>370.16699999999997</v>
      </c>
      <c r="Q12" s="209">
        <f t="shared" si="6"/>
        <v>100</v>
      </c>
      <c r="R12" s="1618">
        <f>SUM(R7:R11)</f>
        <v>776.7</v>
      </c>
      <c r="S12" s="209">
        <f t="shared" si="7"/>
        <v>100</v>
      </c>
      <c r="T12" s="67">
        <v>248.53035119</v>
      </c>
      <c r="U12" s="209">
        <f t="shared" si="8"/>
        <v>100</v>
      </c>
      <c r="V12" s="67">
        <v>388.77</v>
      </c>
      <c r="W12" s="209">
        <f t="shared" si="9"/>
        <v>100</v>
      </c>
      <c r="X12" s="67">
        <v>926.14499999999998</v>
      </c>
      <c r="Y12" s="209">
        <f t="shared" si="10"/>
        <v>100</v>
      </c>
      <c r="Z12" s="67">
        <v>1301.82</v>
      </c>
      <c r="AA12" s="209">
        <f t="shared" si="11"/>
        <v>100</v>
      </c>
      <c r="AB12" s="67">
        <v>762.1</v>
      </c>
      <c r="AC12" s="209">
        <f t="shared" si="12"/>
        <v>100</v>
      </c>
    </row>
    <row r="13" spans="1:29" ht="12.75" customHeight="1">
      <c r="A13" s="63" t="s">
        <v>206</v>
      </c>
      <c r="D13" s="147"/>
      <c r="F13" s="147"/>
      <c r="H13" s="147"/>
      <c r="J13" s="147"/>
      <c r="K13" s="148"/>
      <c r="L13" s="147"/>
      <c r="N13" s="147"/>
      <c r="P13" s="147"/>
      <c r="R13" s="1297"/>
      <c r="T13" s="147"/>
      <c r="U13" s="148"/>
      <c r="V13" s="147"/>
      <c r="W13" s="148"/>
      <c r="X13" s="147"/>
      <c r="Z13" s="147"/>
      <c r="AA13" s="148"/>
      <c r="AB13" s="147"/>
      <c r="AC13" s="148"/>
    </row>
    <row r="14" spans="1:29" ht="12.75" customHeight="1">
      <c r="A14" s="147" t="s">
        <v>207</v>
      </c>
      <c r="B14" s="147">
        <f t="shared" ref="B14:B19" si="13">D14+F14+H14+J14+L14+N14+P14+R14+T14+V14+X14+Z14+AB14</f>
        <v>0</v>
      </c>
      <c r="C14" s="148">
        <f t="shared" si="1"/>
        <v>0</v>
      </c>
      <c r="D14" s="147">
        <v>0</v>
      </c>
      <c r="E14" s="148">
        <f t="shared" ref="E14:E77" si="14">D14/D$12*100</f>
        <v>0</v>
      </c>
      <c r="F14" s="147"/>
      <c r="G14" s="148">
        <f t="shared" ref="G14:G77" si="15">F14/F$12*100</f>
        <v>0</v>
      </c>
      <c r="H14" s="147"/>
      <c r="I14" s="148">
        <f t="shared" ref="I14:I77" si="16">H14/H$12*100</f>
        <v>0</v>
      </c>
      <c r="J14" s="147">
        <v>0</v>
      </c>
      <c r="K14" s="148">
        <f t="shared" ref="K14:K77" si="17">J14/J$12*100</f>
        <v>0</v>
      </c>
      <c r="L14" s="147"/>
      <c r="M14" s="148">
        <f t="shared" ref="M14:M77" si="18">L14/L$12*100</f>
        <v>0</v>
      </c>
      <c r="N14" s="147"/>
      <c r="O14" s="148">
        <f t="shared" ref="O14:O77" si="19">N14/N$12*100</f>
        <v>0</v>
      </c>
      <c r="P14" s="147"/>
      <c r="Q14" s="148">
        <f t="shared" ref="Q14:Q77" si="20">P14/P$12*100</f>
        <v>0</v>
      </c>
      <c r="R14" s="1297"/>
      <c r="S14" s="148">
        <f t="shared" ref="S14:S77" si="21">R14/R$12*100</f>
        <v>0</v>
      </c>
      <c r="T14" s="147">
        <v>0</v>
      </c>
      <c r="U14" s="148">
        <f t="shared" ref="U14:U77" si="22">T14/T$12*100</f>
        <v>0</v>
      </c>
      <c r="V14" s="147">
        <v>0</v>
      </c>
      <c r="W14" s="148">
        <f t="shared" ref="W14:W77" si="23">V14/V$12*100</f>
        <v>0</v>
      </c>
      <c r="X14" s="147">
        <v>0</v>
      </c>
      <c r="Y14" s="148">
        <f t="shared" ref="Y14:Y77" si="24">X14/X$12*100</f>
        <v>0</v>
      </c>
      <c r="Z14" s="147">
        <v>0</v>
      </c>
      <c r="AA14" s="148">
        <f t="shared" ref="AA14:AA77" si="25">Z14/Z$12*100</f>
        <v>0</v>
      </c>
      <c r="AB14" s="147">
        <v>0</v>
      </c>
      <c r="AC14" s="148">
        <f t="shared" ref="AC14:AC77" si="26">AB14/AB$12*100</f>
        <v>0</v>
      </c>
    </row>
    <row r="15" spans="1:29" ht="12.75" customHeight="1">
      <c r="A15" s="147" t="s">
        <v>208</v>
      </c>
      <c r="B15" s="147">
        <f t="shared" si="13"/>
        <v>0</v>
      </c>
      <c r="C15" s="148">
        <f t="shared" si="1"/>
        <v>0</v>
      </c>
      <c r="D15" s="147">
        <v>0</v>
      </c>
      <c r="E15" s="148">
        <f t="shared" si="14"/>
        <v>0</v>
      </c>
      <c r="F15" s="147"/>
      <c r="G15" s="148">
        <f t="shared" si="15"/>
        <v>0</v>
      </c>
      <c r="H15" s="147"/>
      <c r="I15" s="148">
        <f t="shared" si="16"/>
        <v>0</v>
      </c>
      <c r="J15" s="147">
        <v>0</v>
      </c>
      <c r="K15" s="148">
        <f t="shared" si="17"/>
        <v>0</v>
      </c>
      <c r="L15" s="147"/>
      <c r="M15" s="148">
        <f t="shared" si="18"/>
        <v>0</v>
      </c>
      <c r="N15" s="147"/>
      <c r="O15" s="148">
        <f t="shared" si="19"/>
        <v>0</v>
      </c>
      <c r="P15" s="147"/>
      <c r="Q15" s="148">
        <f t="shared" si="20"/>
        <v>0</v>
      </c>
      <c r="R15" s="1297"/>
      <c r="S15" s="148">
        <f t="shared" si="21"/>
        <v>0</v>
      </c>
      <c r="T15" s="147">
        <v>0</v>
      </c>
      <c r="U15" s="148">
        <f t="shared" si="22"/>
        <v>0</v>
      </c>
      <c r="V15" s="147">
        <v>0</v>
      </c>
      <c r="W15" s="148">
        <f t="shared" si="23"/>
        <v>0</v>
      </c>
      <c r="X15" s="147">
        <v>0</v>
      </c>
      <c r="Y15" s="148">
        <f t="shared" si="24"/>
        <v>0</v>
      </c>
      <c r="Z15" s="147">
        <v>0</v>
      </c>
      <c r="AA15" s="148">
        <f t="shared" si="25"/>
        <v>0</v>
      </c>
      <c r="AB15" s="147">
        <v>0</v>
      </c>
      <c r="AC15" s="148">
        <f t="shared" si="26"/>
        <v>0</v>
      </c>
    </row>
    <row r="16" spans="1:29" ht="12.75" customHeight="1">
      <c r="A16" s="147" t="s">
        <v>209</v>
      </c>
      <c r="B16" s="147">
        <f t="shared" si="13"/>
        <v>0</v>
      </c>
      <c r="C16" s="148">
        <f t="shared" si="1"/>
        <v>0</v>
      </c>
      <c r="D16" s="147">
        <v>0</v>
      </c>
      <c r="E16" s="148">
        <f t="shared" si="14"/>
        <v>0</v>
      </c>
      <c r="F16" s="147"/>
      <c r="G16" s="148">
        <f t="shared" si="15"/>
        <v>0</v>
      </c>
      <c r="H16" s="147"/>
      <c r="I16" s="148">
        <f t="shared" si="16"/>
        <v>0</v>
      </c>
      <c r="J16" s="147">
        <v>0</v>
      </c>
      <c r="K16" s="148">
        <f t="shared" si="17"/>
        <v>0</v>
      </c>
      <c r="L16" s="147"/>
      <c r="M16" s="148">
        <f t="shared" si="18"/>
        <v>0</v>
      </c>
      <c r="N16" s="147"/>
      <c r="O16" s="148">
        <f t="shared" si="19"/>
        <v>0</v>
      </c>
      <c r="P16" s="147"/>
      <c r="Q16" s="148">
        <f t="shared" si="20"/>
        <v>0</v>
      </c>
      <c r="R16" s="1297"/>
      <c r="S16" s="148">
        <f t="shared" si="21"/>
        <v>0</v>
      </c>
      <c r="T16" s="147">
        <v>0</v>
      </c>
      <c r="U16" s="148">
        <f t="shared" si="22"/>
        <v>0</v>
      </c>
      <c r="V16" s="147">
        <v>0</v>
      </c>
      <c r="W16" s="148">
        <f t="shared" si="23"/>
        <v>0</v>
      </c>
      <c r="X16" s="147">
        <v>0</v>
      </c>
      <c r="Y16" s="148">
        <f t="shared" si="24"/>
        <v>0</v>
      </c>
      <c r="Z16" s="147">
        <v>0</v>
      </c>
      <c r="AA16" s="148">
        <f t="shared" si="25"/>
        <v>0</v>
      </c>
      <c r="AB16" s="147">
        <v>0</v>
      </c>
      <c r="AC16" s="148">
        <f t="shared" si="26"/>
        <v>0</v>
      </c>
    </row>
    <row r="17" spans="1:29" ht="12.75" customHeight="1">
      <c r="A17" s="147" t="s">
        <v>210</v>
      </c>
      <c r="B17" s="147">
        <f t="shared" si="13"/>
        <v>28.3</v>
      </c>
      <c r="C17" s="148">
        <f t="shared" si="1"/>
        <v>0.27454724570024025</v>
      </c>
      <c r="D17" s="147">
        <v>0</v>
      </c>
      <c r="E17" s="148">
        <f t="shared" si="14"/>
        <v>0</v>
      </c>
      <c r="F17" s="147"/>
      <c r="G17" s="148">
        <f t="shared" si="15"/>
        <v>0</v>
      </c>
      <c r="H17" s="147"/>
      <c r="I17" s="148">
        <f t="shared" si="16"/>
        <v>0</v>
      </c>
      <c r="J17" s="147">
        <v>0</v>
      </c>
      <c r="K17" s="148">
        <f t="shared" si="17"/>
        <v>0</v>
      </c>
      <c r="L17" s="147"/>
      <c r="M17" s="148">
        <f t="shared" si="18"/>
        <v>0</v>
      </c>
      <c r="N17" s="147"/>
      <c r="O17" s="148">
        <f t="shared" si="19"/>
        <v>0</v>
      </c>
      <c r="P17" s="147"/>
      <c r="Q17" s="148">
        <f t="shared" si="20"/>
        <v>0</v>
      </c>
      <c r="R17" s="1297"/>
      <c r="S17" s="148">
        <f t="shared" si="21"/>
        <v>0</v>
      </c>
      <c r="T17" s="147">
        <v>0</v>
      </c>
      <c r="U17" s="148">
        <f t="shared" si="22"/>
        <v>0</v>
      </c>
      <c r="V17" s="147">
        <v>0</v>
      </c>
      <c r="W17" s="148">
        <f t="shared" si="23"/>
        <v>0</v>
      </c>
      <c r="X17" s="147">
        <v>28.3</v>
      </c>
      <c r="Y17" s="148">
        <f t="shared" si="24"/>
        <v>3.0556770268154554</v>
      </c>
      <c r="Z17" s="147">
        <v>0</v>
      </c>
      <c r="AA17" s="148">
        <f t="shared" si="25"/>
        <v>0</v>
      </c>
      <c r="AB17" s="147">
        <v>0</v>
      </c>
      <c r="AC17" s="148">
        <f t="shared" si="26"/>
        <v>0</v>
      </c>
    </row>
    <row r="18" spans="1:29" ht="12.75" customHeight="1">
      <c r="A18" s="147" t="s">
        <v>211</v>
      </c>
      <c r="B18" s="147">
        <f t="shared" si="13"/>
        <v>25.012122250000001</v>
      </c>
      <c r="C18" s="148">
        <f t="shared" si="1"/>
        <v>0.24265050434117302</v>
      </c>
      <c r="D18" s="147">
        <v>0</v>
      </c>
      <c r="E18" s="148">
        <f t="shared" si="14"/>
        <v>0</v>
      </c>
      <c r="F18" s="147"/>
      <c r="G18" s="148">
        <f t="shared" si="15"/>
        <v>0</v>
      </c>
      <c r="H18" s="147"/>
      <c r="I18" s="148">
        <f t="shared" si="16"/>
        <v>0</v>
      </c>
      <c r="J18" s="147">
        <v>0</v>
      </c>
      <c r="K18" s="148">
        <f t="shared" si="17"/>
        <v>0</v>
      </c>
      <c r="L18" s="147">
        <v>5.0000000000000001E-3</v>
      </c>
      <c r="M18" s="148">
        <f t="shared" si="18"/>
        <v>0.20533880903490762</v>
      </c>
      <c r="N18" s="147">
        <v>5.0000000000000001E-3</v>
      </c>
      <c r="O18" s="148">
        <f t="shared" si="19"/>
        <v>0.2148689299527288</v>
      </c>
      <c r="P18" s="147">
        <v>20.96</v>
      </c>
      <c r="Q18" s="148">
        <f t="shared" si="20"/>
        <v>5.6623091739674258</v>
      </c>
      <c r="R18" s="1297"/>
      <c r="S18" s="148">
        <f t="shared" si="21"/>
        <v>0</v>
      </c>
      <c r="T18" s="147">
        <v>3.5221222499999998</v>
      </c>
      <c r="U18" s="148">
        <f t="shared" si="22"/>
        <v>1.4171799271741092</v>
      </c>
      <c r="V18" s="147">
        <v>0</v>
      </c>
      <c r="W18" s="148">
        <f t="shared" si="23"/>
        <v>0</v>
      </c>
      <c r="X18" s="147">
        <v>0</v>
      </c>
      <c r="Y18" s="148">
        <f t="shared" si="24"/>
        <v>0</v>
      </c>
      <c r="Z18" s="147">
        <v>0.52</v>
      </c>
      <c r="AA18" s="148">
        <f t="shared" si="25"/>
        <v>3.9944078290393453E-2</v>
      </c>
      <c r="AB18" s="147">
        <v>0</v>
      </c>
      <c r="AC18" s="148">
        <f t="shared" si="26"/>
        <v>0</v>
      </c>
    </row>
    <row r="19" spans="1:29" ht="12.75" customHeight="1" thickBot="1">
      <c r="A19" s="147" t="s">
        <v>212</v>
      </c>
      <c r="B19" s="147">
        <f t="shared" si="13"/>
        <v>0</v>
      </c>
      <c r="C19" s="148">
        <f t="shared" si="1"/>
        <v>0</v>
      </c>
      <c r="D19" s="147">
        <v>0</v>
      </c>
      <c r="E19" s="148">
        <f t="shared" si="14"/>
        <v>0</v>
      </c>
      <c r="F19" s="147"/>
      <c r="G19" s="148">
        <f t="shared" si="15"/>
        <v>0</v>
      </c>
      <c r="H19" s="147"/>
      <c r="I19" s="148">
        <f t="shared" si="16"/>
        <v>0</v>
      </c>
      <c r="J19" s="147">
        <v>0</v>
      </c>
      <c r="K19" s="148">
        <f t="shared" si="17"/>
        <v>0</v>
      </c>
      <c r="L19" s="147"/>
      <c r="M19" s="148">
        <f t="shared" si="18"/>
        <v>0</v>
      </c>
      <c r="N19" s="147"/>
      <c r="O19" s="148">
        <f t="shared" si="19"/>
        <v>0</v>
      </c>
      <c r="P19" s="147"/>
      <c r="Q19" s="148">
        <f t="shared" si="20"/>
        <v>0</v>
      </c>
      <c r="R19" s="1297"/>
      <c r="S19" s="148">
        <f t="shared" si="21"/>
        <v>0</v>
      </c>
      <c r="T19" s="147">
        <v>0</v>
      </c>
      <c r="U19" s="148">
        <f t="shared" si="22"/>
        <v>0</v>
      </c>
      <c r="V19" s="147">
        <v>0</v>
      </c>
      <c r="W19" s="148">
        <f t="shared" si="23"/>
        <v>0</v>
      </c>
      <c r="X19" s="147">
        <v>0</v>
      </c>
      <c r="Y19" s="148">
        <f t="shared" si="24"/>
        <v>0</v>
      </c>
      <c r="Z19" s="147">
        <v>0</v>
      </c>
      <c r="AA19" s="148">
        <f t="shared" si="25"/>
        <v>0</v>
      </c>
      <c r="AB19" s="147">
        <v>0</v>
      </c>
      <c r="AC19" s="148">
        <f t="shared" si="26"/>
        <v>0</v>
      </c>
    </row>
    <row r="20" spans="1:29" ht="12.75" customHeight="1" thickBot="1">
      <c r="A20" s="67" t="s">
        <v>213</v>
      </c>
      <c r="B20" s="67">
        <f>SUM(B14:B19)</f>
        <v>53.312122250000002</v>
      </c>
      <c r="C20" s="209">
        <f t="shared" si="1"/>
        <v>0.51719775004141322</v>
      </c>
      <c r="D20" s="67">
        <v>0</v>
      </c>
      <c r="E20" s="209">
        <f t="shared" si="14"/>
        <v>0</v>
      </c>
      <c r="F20" s="67">
        <f>SUM(F14:F19)</f>
        <v>0</v>
      </c>
      <c r="G20" s="209">
        <f t="shared" si="15"/>
        <v>0</v>
      </c>
      <c r="H20" s="67">
        <f>SUM(H14:H19)</f>
        <v>0</v>
      </c>
      <c r="I20" s="209">
        <f t="shared" si="16"/>
        <v>0</v>
      </c>
      <c r="J20" s="67">
        <v>0</v>
      </c>
      <c r="K20" s="209">
        <f t="shared" si="17"/>
        <v>0</v>
      </c>
      <c r="L20" s="67">
        <v>5.0000000000000001E-3</v>
      </c>
      <c r="M20" s="209">
        <f t="shared" si="18"/>
        <v>0.20533880903490762</v>
      </c>
      <c r="N20" s="67">
        <v>0</v>
      </c>
      <c r="O20" s="209">
        <f t="shared" si="19"/>
        <v>0</v>
      </c>
      <c r="P20" s="67">
        <v>20.96</v>
      </c>
      <c r="Q20" s="209">
        <f t="shared" si="20"/>
        <v>5.6623091739674258</v>
      </c>
      <c r="R20" s="1618">
        <f>SUM(R14:R19)</f>
        <v>0</v>
      </c>
      <c r="S20" s="209">
        <f t="shared" si="21"/>
        <v>0</v>
      </c>
      <c r="T20" s="67">
        <v>3.5221222499999998</v>
      </c>
      <c r="U20" s="209">
        <f t="shared" si="22"/>
        <v>1.4171799271741092</v>
      </c>
      <c r="V20" s="67">
        <v>0</v>
      </c>
      <c r="W20" s="209">
        <f t="shared" si="23"/>
        <v>0</v>
      </c>
      <c r="X20" s="67">
        <v>28.3</v>
      </c>
      <c r="Y20" s="209">
        <f t="shared" si="24"/>
        <v>3.0556770268154554</v>
      </c>
      <c r="Z20" s="67">
        <v>0.52</v>
      </c>
      <c r="AA20" s="209">
        <f t="shared" si="25"/>
        <v>3.9944078290393453E-2</v>
      </c>
      <c r="AB20" s="67">
        <v>0</v>
      </c>
      <c r="AC20" s="209">
        <f t="shared" si="26"/>
        <v>0</v>
      </c>
    </row>
    <row r="21" spans="1:29" ht="12.75" customHeight="1">
      <c r="A21" s="147" t="s">
        <v>131</v>
      </c>
      <c r="B21" s="147">
        <f>D21+F21+H21+J21+L21+N21+P21+R21+T21+V21+X21+Z21+AB21</f>
        <v>103.38000000000001</v>
      </c>
      <c r="C21" s="148">
        <f t="shared" si="1"/>
        <v>1.0029220586745879</v>
      </c>
      <c r="D21" s="147">
        <v>0</v>
      </c>
      <c r="E21" s="148">
        <f t="shared" si="14"/>
        <v>0</v>
      </c>
      <c r="F21" s="147"/>
      <c r="G21" s="148">
        <f t="shared" si="15"/>
        <v>0</v>
      </c>
      <c r="H21" s="147"/>
      <c r="I21" s="148">
        <f t="shared" si="16"/>
        <v>0</v>
      </c>
      <c r="J21" s="147">
        <v>0</v>
      </c>
      <c r="K21" s="148">
        <f t="shared" si="17"/>
        <v>0</v>
      </c>
      <c r="L21" s="147">
        <v>0.09</v>
      </c>
      <c r="M21" s="148">
        <f t="shared" si="18"/>
        <v>3.6960985626283369</v>
      </c>
      <c r="N21" s="147">
        <v>0.09</v>
      </c>
      <c r="O21" s="148">
        <f t="shared" si="19"/>
        <v>3.8676407391491181</v>
      </c>
      <c r="P21" s="147"/>
      <c r="Q21" s="148">
        <f t="shared" si="20"/>
        <v>0</v>
      </c>
      <c r="R21" s="1297">
        <v>35.799999999999997</v>
      </c>
      <c r="S21" s="148">
        <f t="shared" si="21"/>
        <v>4.6092442384447017</v>
      </c>
      <c r="T21" s="147">
        <v>0</v>
      </c>
      <c r="U21" s="148">
        <f t="shared" si="22"/>
        <v>0</v>
      </c>
      <c r="V21" s="147">
        <v>19.8</v>
      </c>
      <c r="W21" s="148">
        <f t="shared" si="23"/>
        <v>5.0929855698742195</v>
      </c>
      <c r="X21" s="147">
        <v>20.9</v>
      </c>
      <c r="Y21" s="148">
        <f t="shared" si="24"/>
        <v>2.2566660728071737</v>
      </c>
      <c r="Z21" s="147">
        <v>22.3</v>
      </c>
      <c r="AA21" s="148">
        <f t="shared" si="25"/>
        <v>1.7129864343764882</v>
      </c>
      <c r="AB21" s="147">
        <v>4.4000000000000004</v>
      </c>
      <c r="AC21" s="148">
        <f t="shared" si="26"/>
        <v>0.57735205353628138</v>
      </c>
    </row>
    <row r="22" spans="1:29" ht="12.75" customHeight="1">
      <c r="A22" s="147" t="s">
        <v>133</v>
      </c>
      <c r="B22" s="147">
        <f>D22+F22+H22+J22+L22+N22+P22+R22+T22+V22+X22+Z22+AB22</f>
        <v>45.472297500000003</v>
      </c>
      <c r="C22" s="148">
        <f t="shared" si="1"/>
        <v>0.44114113195360144</v>
      </c>
      <c r="D22" s="147">
        <v>0</v>
      </c>
      <c r="E22" s="148">
        <f t="shared" si="14"/>
        <v>0</v>
      </c>
      <c r="F22" s="147"/>
      <c r="G22" s="148">
        <f t="shared" si="15"/>
        <v>0</v>
      </c>
      <c r="H22" s="147"/>
      <c r="I22" s="148">
        <f t="shared" si="16"/>
        <v>0</v>
      </c>
      <c r="J22" s="147"/>
      <c r="K22" s="148">
        <f t="shared" si="17"/>
        <v>0</v>
      </c>
      <c r="L22" s="147"/>
      <c r="M22" s="148">
        <f t="shared" si="18"/>
        <v>0</v>
      </c>
      <c r="N22" s="147">
        <v>0.14000000000000001</v>
      </c>
      <c r="O22" s="148">
        <f t="shared" si="19"/>
        <v>6.0163300386764069</v>
      </c>
      <c r="P22" s="147">
        <v>3.7250000000000001</v>
      </c>
      <c r="Q22" s="148">
        <f t="shared" si="20"/>
        <v>1.0063025607361002</v>
      </c>
      <c r="R22" s="1297"/>
      <c r="S22" s="148">
        <f t="shared" si="21"/>
        <v>0</v>
      </c>
      <c r="T22" s="147">
        <v>8.5072975</v>
      </c>
      <c r="U22" s="148">
        <f t="shared" si="22"/>
        <v>3.4230416765058287</v>
      </c>
      <c r="V22" s="147">
        <v>13</v>
      </c>
      <c r="W22" s="148">
        <f t="shared" si="23"/>
        <v>3.3438794145638813</v>
      </c>
      <c r="X22" s="147">
        <v>0</v>
      </c>
      <c r="Y22" s="148">
        <f t="shared" si="24"/>
        <v>0</v>
      </c>
      <c r="Z22" s="147">
        <v>0</v>
      </c>
      <c r="AA22" s="148">
        <f t="shared" si="25"/>
        <v>0</v>
      </c>
      <c r="AB22" s="147">
        <v>20.100000000000001</v>
      </c>
      <c r="AC22" s="148">
        <f t="shared" si="26"/>
        <v>2.637449153654376</v>
      </c>
    </row>
    <row r="23" spans="1:29" ht="12.75" customHeight="1">
      <c r="A23" s="147" t="s">
        <v>135</v>
      </c>
      <c r="B23" s="147">
        <f>D23+F23+H23+J23+L23+N23+P23+R23+T23+V23+X23+Z23+AB23</f>
        <v>964.92217613000003</v>
      </c>
      <c r="C23" s="148">
        <f t="shared" si="1"/>
        <v>9.3610150449319285</v>
      </c>
      <c r="D23" s="147">
        <v>104</v>
      </c>
      <c r="E23" s="148">
        <f t="shared" si="14"/>
        <v>7.6888954605944111</v>
      </c>
      <c r="F23" s="147"/>
      <c r="G23" s="148">
        <f t="shared" si="15"/>
        <v>0</v>
      </c>
      <c r="H23" s="147"/>
      <c r="I23" s="148">
        <f t="shared" si="16"/>
        <v>0</v>
      </c>
      <c r="J23" s="147">
        <v>6.1423089299999996</v>
      </c>
      <c r="K23" s="148">
        <f t="shared" si="17"/>
        <v>0.14707589024004014</v>
      </c>
      <c r="L23" s="147">
        <v>0.03</v>
      </c>
      <c r="M23" s="148">
        <f t="shared" si="18"/>
        <v>1.2320328542094454</v>
      </c>
      <c r="N23" s="147">
        <v>0.03</v>
      </c>
      <c r="O23" s="148">
        <f t="shared" si="19"/>
        <v>1.2892135797163728</v>
      </c>
      <c r="P23" s="147">
        <v>47.89</v>
      </c>
      <c r="Q23" s="148">
        <f t="shared" si="20"/>
        <v>12.937403928497137</v>
      </c>
      <c r="R23" s="1297">
        <v>43.6</v>
      </c>
      <c r="S23" s="148">
        <f t="shared" si="21"/>
        <v>5.6134929831337708</v>
      </c>
      <c r="T23" s="147">
        <v>54.729867200000001</v>
      </c>
      <c r="U23" s="148">
        <f t="shared" si="22"/>
        <v>22.021401787727463</v>
      </c>
      <c r="V23" s="147">
        <v>74.8</v>
      </c>
      <c r="W23" s="148">
        <f t="shared" si="23"/>
        <v>19.240167708413715</v>
      </c>
      <c r="X23" s="147">
        <v>78.099999999999994</v>
      </c>
      <c r="Y23" s="148">
        <f t="shared" si="24"/>
        <v>8.4328047983847014</v>
      </c>
      <c r="Z23" s="147">
        <v>451.1</v>
      </c>
      <c r="AA23" s="148">
        <f t="shared" si="25"/>
        <v>34.651487916916317</v>
      </c>
      <c r="AB23" s="147">
        <v>104.5</v>
      </c>
      <c r="AC23" s="148">
        <f t="shared" si="26"/>
        <v>13.712111271486682</v>
      </c>
    </row>
    <row r="24" spans="1:29" ht="12.75" customHeight="1" thickBot="1">
      <c r="A24" s="147" t="s">
        <v>137</v>
      </c>
      <c r="B24" s="147">
        <f>D24+F24+H24+J24+L24+N24+P24+R24+T24+V24+X24+Z24+AB24</f>
        <v>361.2216545</v>
      </c>
      <c r="C24" s="148">
        <f t="shared" si="1"/>
        <v>3.5043254533660346</v>
      </c>
      <c r="D24" s="147">
        <v>155</v>
      </c>
      <c r="E24" s="148">
        <f t="shared" si="14"/>
        <v>11.459411503770516</v>
      </c>
      <c r="F24" s="147"/>
      <c r="G24" s="148">
        <f t="shared" si="15"/>
        <v>0</v>
      </c>
      <c r="H24" s="147"/>
      <c r="I24" s="148">
        <f t="shared" si="16"/>
        <v>0</v>
      </c>
      <c r="J24" s="147">
        <v>154.32165449999999</v>
      </c>
      <c r="K24" s="148">
        <f t="shared" si="17"/>
        <v>3.6951893787119237</v>
      </c>
      <c r="L24" s="147">
        <v>0.2</v>
      </c>
      <c r="M24" s="148">
        <f t="shared" si="18"/>
        <v>8.2135523613963031</v>
      </c>
      <c r="N24" s="147">
        <v>0.1</v>
      </c>
      <c r="O24" s="148">
        <f t="shared" si="19"/>
        <v>4.2973785990545768</v>
      </c>
      <c r="P24" s="147"/>
      <c r="Q24" s="148">
        <f t="shared" si="20"/>
        <v>0</v>
      </c>
      <c r="R24" s="1297">
        <v>19.399999999999999</v>
      </c>
      <c r="S24" s="148">
        <f t="shared" si="21"/>
        <v>2.4977468778164025</v>
      </c>
      <c r="T24" s="147">
        <v>0</v>
      </c>
      <c r="U24" s="148">
        <f t="shared" si="22"/>
        <v>0</v>
      </c>
      <c r="V24" s="147">
        <v>17.7</v>
      </c>
      <c r="W24" s="148">
        <f t="shared" si="23"/>
        <v>4.5528204336754374</v>
      </c>
      <c r="X24" s="147">
        <v>0</v>
      </c>
      <c r="Y24" s="148">
        <f t="shared" si="24"/>
        <v>0</v>
      </c>
      <c r="Z24" s="147">
        <v>1.3</v>
      </c>
      <c r="AA24" s="148">
        <f t="shared" si="25"/>
        <v>9.9860195725983633E-2</v>
      </c>
      <c r="AB24" s="147">
        <v>13.2</v>
      </c>
      <c r="AC24" s="148">
        <f t="shared" si="26"/>
        <v>1.7320561606088438</v>
      </c>
    </row>
    <row r="25" spans="1:29" ht="12.75" customHeight="1" thickBot="1">
      <c r="A25" s="67" t="s">
        <v>214</v>
      </c>
      <c r="B25" s="67">
        <f>SUM(B21:B24)</f>
        <v>1474.9961281300002</v>
      </c>
      <c r="C25" s="209">
        <f t="shared" si="1"/>
        <v>14.309403688926157</v>
      </c>
      <c r="D25" s="67">
        <v>259</v>
      </c>
      <c r="E25" s="209">
        <f t="shared" si="14"/>
        <v>19.148306964364927</v>
      </c>
      <c r="F25" s="67">
        <f>SUM(F21:F24)</f>
        <v>0</v>
      </c>
      <c r="G25" s="209">
        <f t="shared" si="15"/>
        <v>0</v>
      </c>
      <c r="H25" s="67">
        <f>SUM(H21:H24)</f>
        <v>0</v>
      </c>
      <c r="I25" s="209">
        <f t="shared" si="16"/>
        <v>0</v>
      </c>
      <c r="J25" s="67">
        <v>477.59055593000005</v>
      </c>
      <c r="K25" s="209">
        <f t="shared" si="17"/>
        <v>11.4357739058951</v>
      </c>
      <c r="L25" s="67">
        <v>0.52</v>
      </c>
      <c r="M25" s="209">
        <f t="shared" si="18"/>
        <v>21.355236139630389</v>
      </c>
      <c r="N25" s="67">
        <v>0.36</v>
      </c>
      <c r="O25" s="209">
        <f t="shared" si="19"/>
        <v>15.470562956596472</v>
      </c>
      <c r="P25" s="67">
        <v>51.615000000000002</v>
      </c>
      <c r="Q25" s="209">
        <f t="shared" si="20"/>
        <v>13.943706489233239</v>
      </c>
      <c r="R25" s="1618">
        <f>SUM(R21:R24)</f>
        <v>98.800000000000011</v>
      </c>
      <c r="S25" s="209">
        <f t="shared" si="21"/>
        <v>12.720484099394877</v>
      </c>
      <c r="T25" s="67">
        <v>63.237164700000001</v>
      </c>
      <c r="U25" s="209">
        <f t="shared" si="22"/>
        <v>25.444443464233292</v>
      </c>
      <c r="V25" s="67">
        <v>125.3</v>
      </c>
      <c r="W25" s="209">
        <f t="shared" si="23"/>
        <v>32.229853126527253</v>
      </c>
      <c r="X25" s="67">
        <v>99</v>
      </c>
      <c r="Y25" s="209">
        <f t="shared" si="24"/>
        <v>10.689470871191876</v>
      </c>
      <c r="Z25" s="67">
        <v>474.7</v>
      </c>
      <c r="AA25" s="209">
        <f t="shared" si="25"/>
        <v>36.464334547018787</v>
      </c>
      <c r="AB25" s="67">
        <v>142.19999999999999</v>
      </c>
      <c r="AC25" s="209">
        <f t="shared" si="26"/>
        <v>18.658968639286179</v>
      </c>
    </row>
    <row r="26" spans="1:29" ht="12.75" customHeight="1">
      <c r="A26" s="147" t="s">
        <v>215</v>
      </c>
      <c r="B26" s="147">
        <f t="shared" ref="B26:B32" si="27">D26+F26+H26+J26+L26+N26+P26+R26+T26+V26+X26+Z26+AB26</f>
        <v>100.45131205</v>
      </c>
      <c r="C26" s="148">
        <f t="shared" si="1"/>
        <v>0.97450993110610795</v>
      </c>
      <c r="D26" s="147">
        <v>11.1</v>
      </c>
      <c r="E26" s="148">
        <f t="shared" si="14"/>
        <v>0.82064172704421123</v>
      </c>
      <c r="F26" s="147"/>
      <c r="G26" s="148">
        <f t="shared" si="15"/>
        <v>0</v>
      </c>
      <c r="H26" s="147"/>
      <c r="I26" s="148">
        <f t="shared" si="16"/>
        <v>0</v>
      </c>
      <c r="J26" s="147">
        <v>71.451312049999999</v>
      </c>
      <c r="K26" s="148">
        <f t="shared" si="17"/>
        <v>1.7108819254020586</v>
      </c>
      <c r="L26" s="147"/>
      <c r="M26" s="148">
        <f t="shared" si="18"/>
        <v>0</v>
      </c>
      <c r="N26" s="147"/>
      <c r="O26" s="148">
        <f t="shared" si="19"/>
        <v>0</v>
      </c>
      <c r="P26" s="147">
        <v>13.2</v>
      </c>
      <c r="Q26" s="148">
        <f t="shared" si="20"/>
        <v>3.5659580675749059</v>
      </c>
      <c r="R26" s="1297"/>
      <c r="S26" s="148">
        <f t="shared" si="21"/>
        <v>0</v>
      </c>
      <c r="T26" s="147">
        <v>0</v>
      </c>
      <c r="U26" s="148">
        <f t="shared" si="22"/>
        <v>0</v>
      </c>
      <c r="V26" s="147">
        <v>4.7</v>
      </c>
      <c r="W26" s="148">
        <f t="shared" si="23"/>
        <v>1.208941019111557</v>
      </c>
      <c r="X26" s="147">
        <v>0</v>
      </c>
      <c r="Y26" s="148">
        <f t="shared" si="24"/>
        <v>0</v>
      </c>
      <c r="Z26" s="147">
        <v>0</v>
      </c>
      <c r="AA26" s="148">
        <f t="shared" si="25"/>
        <v>0</v>
      </c>
      <c r="AB26" s="147">
        <v>0</v>
      </c>
      <c r="AC26" s="148">
        <f t="shared" si="26"/>
        <v>0</v>
      </c>
    </row>
    <row r="27" spans="1:29" ht="12.75" customHeight="1">
      <c r="A27" s="147" t="s">
        <v>216</v>
      </c>
      <c r="B27" s="147">
        <f t="shared" si="27"/>
        <v>172.88190600000001</v>
      </c>
      <c r="C27" s="148">
        <f t="shared" si="1"/>
        <v>1.6771820185055777</v>
      </c>
      <c r="D27" s="147">
        <v>0</v>
      </c>
      <c r="E27" s="148">
        <f t="shared" si="14"/>
        <v>0</v>
      </c>
      <c r="F27" s="147"/>
      <c r="G27" s="148">
        <f t="shared" si="15"/>
        <v>0</v>
      </c>
      <c r="H27" s="147"/>
      <c r="I27" s="148">
        <f t="shared" si="16"/>
        <v>0</v>
      </c>
      <c r="J27" s="147">
        <v>77.781906000000006</v>
      </c>
      <c r="K27" s="148">
        <f t="shared" si="17"/>
        <v>1.8624662484238028</v>
      </c>
      <c r="L27" s="147"/>
      <c r="M27" s="148">
        <f t="shared" si="18"/>
        <v>0</v>
      </c>
      <c r="N27" s="147"/>
      <c r="O27" s="148">
        <f t="shared" si="19"/>
        <v>0</v>
      </c>
      <c r="P27" s="147"/>
      <c r="Q27" s="148">
        <f t="shared" si="20"/>
        <v>0</v>
      </c>
      <c r="R27" s="1297"/>
      <c r="S27" s="148">
        <f t="shared" si="21"/>
        <v>0</v>
      </c>
      <c r="T27" s="147">
        <v>0</v>
      </c>
      <c r="U27" s="148">
        <f t="shared" si="22"/>
        <v>0</v>
      </c>
      <c r="V27" s="147">
        <v>0</v>
      </c>
      <c r="W27" s="148">
        <f t="shared" si="23"/>
        <v>0</v>
      </c>
      <c r="X27" s="147">
        <v>0</v>
      </c>
      <c r="Y27" s="148">
        <f t="shared" si="24"/>
        <v>0</v>
      </c>
      <c r="Z27" s="147">
        <v>95.1</v>
      </c>
      <c r="AA27" s="148">
        <f t="shared" si="25"/>
        <v>7.3051573950315714</v>
      </c>
      <c r="AB27" s="147">
        <v>0</v>
      </c>
      <c r="AC27" s="148">
        <f t="shared" si="26"/>
        <v>0</v>
      </c>
    </row>
    <row r="28" spans="1:29" ht="12.75" customHeight="1">
      <c r="A28" s="147" t="s">
        <v>217</v>
      </c>
      <c r="B28" s="147">
        <f t="shared" si="27"/>
        <v>616.05017630000009</v>
      </c>
      <c r="C28" s="148">
        <f t="shared" si="1"/>
        <v>5.9764974952760586</v>
      </c>
      <c r="D28" s="147">
        <v>110.1</v>
      </c>
      <c r="E28" s="148">
        <f t="shared" si="14"/>
        <v>8.1398787520331215</v>
      </c>
      <c r="F28" s="147"/>
      <c r="G28" s="148">
        <f t="shared" si="15"/>
        <v>0</v>
      </c>
      <c r="H28" s="147"/>
      <c r="I28" s="148">
        <f t="shared" si="16"/>
        <v>0</v>
      </c>
      <c r="J28" s="147">
        <v>397.78873730000004</v>
      </c>
      <c r="K28" s="148">
        <f t="shared" si="17"/>
        <v>9.5249414076375629</v>
      </c>
      <c r="L28" s="147">
        <v>0.06</v>
      </c>
      <c r="M28" s="148">
        <f t="shared" si="18"/>
        <v>2.4640657084188908</v>
      </c>
      <c r="N28" s="147">
        <v>0.06</v>
      </c>
      <c r="O28" s="148">
        <f t="shared" si="19"/>
        <v>2.5784271594327457</v>
      </c>
      <c r="P28" s="147"/>
      <c r="Q28" s="148">
        <f t="shared" si="20"/>
        <v>0</v>
      </c>
      <c r="R28" s="1297">
        <v>30.1</v>
      </c>
      <c r="S28" s="148">
        <f t="shared" si="21"/>
        <v>3.8753701557873055</v>
      </c>
      <c r="T28" s="147">
        <v>8.6414390000000001</v>
      </c>
      <c r="U28" s="148">
        <f t="shared" si="22"/>
        <v>3.4770155671625274</v>
      </c>
      <c r="V28" s="147">
        <v>8.1</v>
      </c>
      <c r="W28" s="148">
        <f t="shared" si="23"/>
        <v>2.0834940967667257</v>
      </c>
      <c r="X28" s="147">
        <v>15.9</v>
      </c>
      <c r="Y28" s="148">
        <f t="shared" si="24"/>
        <v>1.7167938065853618</v>
      </c>
      <c r="Z28" s="147">
        <v>22.2</v>
      </c>
      <c r="AA28" s="148">
        <f t="shared" si="25"/>
        <v>1.7053048808591049</v>
      </c>
      <c r="AB28" s="147">
        <v>23.1</v>
      </c>
      <c r="AC28" s="148">
        <f t="shared" si="26"/>
        <v>3.0310982810654767</v>
      </c>
    </row>
    <row r="29" spans="1:29" ht="12.75" customHeight="1">
      <c r="A29" s="147" t="s">
        <v>218</v>
      </c>
      <c r="B29" s="147">
        <f t="shared" si="27"/>
        <v>160.44702000000001</v>
      </c>
      <c r="C29" s="148">
        <f t="shared" si="1"/>
        <v>1.5565472587212497</v>
      </c>
      <c r="D29" s="147">
        <v>81</v>
      </c>
      <c r="E29" s="148">
        <f t="shared" si="14"/>
        <v>5.9884666568091092</v>
      </c>
      <c r="F29" s="147"/>
      <c r="G29" s="148">
        <f t="shared" si="15"/>
        <v>0</v>
      </c>
      <c r="H29" s="147"/>
      <c r="I29" s="148">
        <f t="shared" si="16"/>
        <v>0</v>
      </c>
      <c r="J29" s="147">
        <v>46.227020000000003</v>
      </c>
      <c r="K29" s="148">
        <f t="shared" si="17"/>
        <v>1.1068932216087906</v>
      </c>
      <c r="L29" s="147">
        <v>0.06</v>
      </c>
      <c r="M29" s="148">
        <f t="shared" si="18"/>
        <v>2.4640657084188908</v>
      </c>
      <c r="N29" s="147">
        <v>0.06</v>
      </c>
      <c r="O29" s="148">
        <f t="shared" si="19"/>
        <v>2.5784271594327457</v>
      </c>
      <c r="P29" s="147"/>
      <c r="Q29" s="148">
        <f t="shared" si="20"/>
        <v>0</v>
      </c>
      <c r="R29" s="1297">
        <v>13.7</v>
      </c>
      <c r="S29" s="148">
        <f t="shared" si="21"/>
        <v>1.7638727951590061</v>
      </c>
      <c r="T29" s="147">
        <v>0</v>
      </c>
      <c r="U29" s="148">
        <f t="shared" si="22"/>
        <v>0</v>
      </c>
      <c r="V29" s="147">
        <v>14.4</v>
      </c>
      <c r="W29" s="148">
        <f t="shared" si="23"/>
        <v>3.7039895053630687</v>
      </c>
      <c r="X29" s="147">
        <v>5</v>
      </c>
      <c r="Y29" s="148">
        <f t="shared" si="24"/>
        <v>0.53987226622181195</v>
      </c>
      <c r="Z29" s="147">
        <v>0</v>
      </c>
      <c r="AA29" s="148">
        <f t="shared" si="25"/>
        <v>0</v>
      </c>
      <c r="AB29" s="147">
        <v>0</v>
      </c>
      <c r="AC29" s="148">
        <f t="shared" si="26"/>
        <v>0</v>
      </c>
    </row>
    <row r="30" spans="1:29" ht="12.75" customHeight="1">
      <c r="A30" s="147" t="s">
        <v>219</v>
      </c>
      <c r="B30" s="147">
        <f t="shared" si="27"/>
        <v>53.813159999999996</v>
      </c>
      <c r="C30" s="148">
        <f t="shared" si="1"/>
        <v>0.52205847563343954</v>
      </c>
      <c r="D30" s="147">
        <v>0</v>
      </c>
      <c r="E30" s="148">
        <f t="shared" si="14"/>
        <v>0</v>
      </c>
      <c r="F30" s="147"/>
      <c r="G30" s="148">
        <f t="shared" si="15"/>
        <v>0</v>
      </c>
      <c r="H30" s="147"/>
      <c r="I30" s="148">
        <f t="shared" si="16"/>
        <v>0</v>
      </c>
      <c r="J30" s="147">
        <v>38.803159999999998</v>
      </c>
      <c r="K30" s="148">
        <f t="shared" si="17"/>
        <v>0.92913094508366212</v>
      </c>
      <c r="L30" s="147"/>
      <c r="M30" s="148">
        <f t="shared" si="18"/>
        <v>0</v>
      </c>
      <c r="N30" s="147"/>
      <c r="O30" s="148">
        <f t="shared" si="19"/>
        <v>0</v>
      </c>
      <c r="P30" s="147">
        <v>11.01</v>
      </c>
      <c r="Q30" s="148">
        <f t="shared" si="20"/>
        <v>2.9743332063636148</v>
      </c>
      <c r="R30" s="1297"/>
      <c r="S30" s="148">
        <f t="shared" si="21"/>
        <v>0</v>
      </c>
      <c r="T30" s="147">
        <v>0</v>
      </c>
      <c r="U30" s="148">
        <f t="shared" si="22"/>
        <v>0</v>
      </c>
      <c r="V30" s="147">
        <v>0</v>
      </c>
      <c r="W30" s="148">
        <f t="shared" si="23"/>
        <v>0</v>
      </c>
      <c r="X30" s="147">
        <v>0</v>
      </c>
      <c r="Y30" s="148">
        <f t="shared" si="24"/>
        <v>0</v>
      </c>
      <c r="Z30" s="147">
        <v>0</v>
      </c>
      <c r="AA30" s="148">
        <f t="shared" si="25"/>
        <v>0</v>
      </c>
      <c r="AB30" s="147">
        <v>4</v>
      </c>
      <c r="AC30" s="148">
        <f t="shared" si="26"/>
        <v>0.52486550321480119</v>
      </c>
    </row>
    <row r="31" spans="1:29" ht="12.75" customHeight="1">
      <c r="A31" s="147" t="s">
        <v>220</v>
      </c>
      <c r="B31" s="147">
        <f t="shared" si="27"/>
        <v>79.404750000000007</v>
      </c>
      <c r="C31" s="148">
        <f t="shared" si="1"/>
        <v>0.77033057978855668</v>
      </c>
      <c r="D31" s="147">
        <v>0</v>
      </c>
      <c r="E31" s="148">
        <f t="shared" si="14"/>
        <v>0</v>
      </c>
      <c r="F31" s="147"/>
      <c r="G31" s="148">
        <f t="shared" si="15"/>
        <v>0</v>
      </c>
      <c r="H31" s="147"/>
      <c r="I31" s="148">
        <f t="shared" si="16"/>
        <v>0</v>
      </c>
      <c r="J31" s="147">
        <v>0</v>
      </c>
      <c r="K31" s="148">
        <f t="shared" si="17"/>
        <v>0</v>
      </c>
      <c r="L31" s="147"/>
      <c r="M31" s="148">
        <f t="shared" si="18"/>
        <v>0</v>
      </c>
      <c r="N31" s="147"/>
      <c r="O31" s="148">
        <f t="shared" si="19"/>
        <v>0</v>
      </c>
      <c r="P31" s="147"/>
      <c r="Q31" s="148">
        <f t="shared" si="20"/>
        <v>0</v>
      </c>
      <c r="R31" s="1297"/>
      <c r="S31" s="148">
        <f t="shared" si="21"/>
        <v>0</v>
      </c>
      <c r="T31" s="147">
        <v>8.0047499999999996</v>
      </c>
      <c r="U31" s="148">
        <f t="shared" si="22"/>
        <v>3.22083397929954</v>
      </c>
      <c r="V31" s="147">
        <v>0</v>
      </c>
      <c r="W31" s="148">
        <f t="shared" si="23"/>
        <v>0</v>
      </c>
      <c r="X31" s="147">
        <v>9.1999999999999993</v>
      </c>
      <c r="Y31" s="148">
        <f t="shared" si="24"/>
        <v>0.99336496984813383</v>
      </c>
      <c r="Z31" s="147">
        <v>62.2</v>
      </c>
      <c r="AA31" s="148">
        <f t="shared" si="25"/>
        <v>4.7779262878124475</v>
      </c>
      <c r="AB31" s="147">
        <v>0</v>
      </c>
      <c r="AC31" s="148">
        <f t="shared" si="26"/>
        <v>0</v>
      </c>
    </row>
    <row r="32" spans="1:29" ht="12.75" customHeight="1" thickBot="1">
      <c r="A32" s="147" t="s">
        <v>221</v>
      </c>
      <c r="B32" s="147">
        <f t="shared" si="27"/>
        <v>0</v>
      </c>
      <c r="C32" s="148">
        <f t="shared" si="1"/>
        <v>0</v>
      </c>
      <c r="D32" s="147">
        <v>0</v>
      </c>
      <c r="E32" s="148">
        <f t="shared" si="14"/>
        <v>0</v>
      </c>
      <c r="F32" s="147"/>
      <c r="G32" s="148">
        <f t="shared" si="15"/>
        <v>0</v>
      </c>
      <c r="H32" s="147"/>
      <c r="I32" s="148">
        <f t="shared" si="16"/>
        <v>0</v>
      </c>
      <c r="J32" s="147">
        <v>0</v>
      </c>
      <c r="K32" s="148">
        <f t="shared" si="17"/>
        <v>0</v>
      </c>
      <c r="L32" s="147"/>
      <c r="M32" s="148">
        <f t="shared" si="18"/>
        <v>0</v>
      </c>
      <c r="N32" s="147"/>
      <c r="O32" s="148">
        <f t="shared" si="19"/>
        <v>0</v>
      </c>
      <c r="P32" s="147"/>
      <c r="Q32" s="148">
        <f t="shared" si="20"/>
        <v>0</v>
      </c>
      <c r="R32" s="1297"/>
      <c r="S32" s="148">
        <f t="shared" si="21"/>
        <v>0</v>
      </c>
      <c r="T32" s="147">
        <v>0</v>
      </c>
      <c r="U32" s="148">
        <f t="shared" si="22"/>
        <v>0</v>
      </c>
      <c r="V32" s="147">
        <v>0</v>
      </c>
      <c r="W32" s="148">
        <f t="shared" si="23"/>
        <v>0</v>
      </c>
      <c r="X32" s="147">
        <v>0</v>
      </c>
      <c r="Y32" s="148">
        <f t="shared" si="24"/>
        <v>0</v>
      </c>
      <c r="Z32" s="147">
        <v>0</v>
      </c>
      <c r="AA32" s="148">
        <f t="shared" si="25"/>
        <v>0</v>
      </c>
      <c r="AB32" s="147">
        <v>0</v>
      </c>
      <c r="AC32" s="148">
        <f t="shared" si="26"/>
        <v>0</v>
      </c>
    </row>
    <row r="33" spans="1:29" ht="12.75" customHeight="1" thickBot="1">
      <c r="A33" s="67" t="s">
        <v>222</v>
      </c>
      <c r="B33" s="67">
        <f>SUM(B26:B32)</f>
        <v>1183.04832435</v>
      </c>
      <c r="C33" s="209">
        <f t="shared" si="1"/>
        <v>11.477125759030988</v>
      </c>
      <c r="D33" s="67">
        <v>202.2</v>
      </c>
      <c r="E33" s="209">
        <f t="shared" si="14"/>
        <v>14.948987135886441</v>
      </c>
      <c r="F33" s="67">
        <f>SUM(F26:F32)</f>
        <v>0</v>
      </c>
      <c r="G33" s="209">
        <f t="shared" si="15"/>
        <v>0</v>
      </c>
      <c r="H33" s="67">
        <f>SUM(H26:H32)</f>
        <v>0</v>
      </c>
      <c r="I33" s="209">
        <f t="shared" si="16"/>
        <v>0</v>
      </c>
      <c r="J33" s="67">
        <v>632.05213535000019</v>
      </c>
      <c r="K33" s="209">
        <f t="shared" si="17"/>
        <v>15.134313748155881</v>
      </c>
      <c r="L33" s="67">
        <v>0.12</v>
      </c>
      <c r="M33" s="209">
        <f t="shared" si="18"/>
        <v>4.9281314168377817</v>
      </c>
      <c r="N33" s="67">
        <v>0.12</v>
      </c>
      <c r="O33" s="209">
        <f t="shared" si="19"/>
        <v>5.1568543188654914</v>
      </c>
      <c r="P33" s="67">
        <v>24.21</v>
      </c>
      <c r="Q33" s="209">
        <f t="shared" si="20"/>
        <v>6.5402912739385197</v>
      </c>
      <c r="R33" s="1618">
        <f>SUM(R26:R32)</f>
        <v>43.8</v>
      </c>
      <c r="S33" s="209">
        <f t="shared" si="21"/>
        <v>5.6392429509463105</v>
      </c>
      <c r="T33" s="67">
        <v>16.646189</v>
      </c>
      <c r="U33" s="209">
        <f t="shared" si="22"/>
        <v>6.6978495464620673</v>
      </c>
      <c r="V33" s="67">
        <v>27.2</v>
      </c>
      <c r="W33" s="209">
        <f t="shared" si="23"/>
        <v>6.996424621241351</v>
      </c>
      <c r="X33" s="67">
        <v>30.1</v>
      </c>
      <c r="Y33" s="209">
        <f t="shared" si="24"/>
        <v>3.2500310426553081</v>
      </c>
      <c r="Z33" s="67">
        <v>179.5</v>
      </c>
      <c r="AA33" s="209">
        <f t="shared" si="25"/>
        <v>13.788388563703124</v>
      </c>
      <c r="AB33" s="67">
        <v>27.1</v>
      </c>
      <c r="AC33" s="209">
        <f t="shared" si="26"/>
        <v>3.5559637842802783</v>
      </c>
    </row>
    <row r="34" spans="1:29" ht="12.75" customHeight="1">
      <c r="A34" s="147" t="s">
        <v>223</v>
      </c>
      <c r="B34" s="147">
        <f>D34+F34+H34+J34+L34+N34+P34+R34+T34+V34+X34+Z34+AB34</f>
        <v>111.3125038</v>
      </c>
      <c r="C34" s="148">
        <f t="shared" si="1"/>
        <v>1.0798777855225274</v>
      </c>
      <c r="D34" s="147">
        <v>8</v>
      </c>
      <c r="E34" s="148">
        <f t="shared" si="14"/>
        <v>0.5914534969688009</v>
      </c>
      <c r="F34" s="147"/>
      <c r="G34" s="148">
        <f t="shared" si="15"/>
        <v>0</v>
      </c>
      <c r="H34" s="147"/>
      <c r="I34" s="148">
        <f t="shared" si="16"/>
        <v>0</v>
      </c>
      <c r="J34" s="147">
        <v>22.9749135</v>
      </c>
      <c r="K34" s="148">
        <f t="shared" si="17"/>
        <v>0.55012795590540531</v>
      </c>
      <c r="L34" s="147">
        <v>0.06</v>
      </c>
      <c r="M34" s="148">
        <f t="shared" si="18"/>
        <v>2.4640657084188908</v>
      </c>
      <c r="N34" s="147">
        <v>0.04</v>
      </c>
      <c r="O34" s="148">
        <f t="shared" si="19"/>
        <v>1.7189514396218304</v>
      </c>
      <c r="P34" s="147">
        <v>12.62</v>
      </c>
      <c r="Q34" s="148">
        <f t="shared" si="20"/>
        <v>3.4092720312723714</v>
      </c>
      <c r="R34" s="1297">
        <v>18.8</v>
      </c>
      <c r="S34" s="148">
        <f t="shared" si="21"/>
        <v>2.4204969743787821</v>
      </c>
      <c r="T34" s="147">
        <v>4.4175902999999996</v>
      </c>
      <c r="U34" s="148">
        <f t="shared" si="22"/>
        <v>1.7774852362489835</v>
      </c>
      <c r="V34" s="147">
        <v>1.5</v>
      </c>
      <c r="W34" s="148">
        <f t="shared" si="23"/>
        <v>0.3858322401419863</v>
      </c>
      <c r="X34" s="147">
        <v>0</v>
      </c>
      <c r="Y34" s="148">
        <f t="shared" si="24"/>
        <v>0</v>
      </c>
      <c r="Z34" s="147">
        <v>42.9</v>
      </c>
      <c r="AA34" s="148">
        <f t="shared" si="25"/>
        <v>3.2953864589574597</v>
      </c>
      <c r="AB34" s="147">
        <v>0</v>
      </c>
      <c r="AC34" s="148">
        <f t="shared" si="26"/>
        <v>0</v>
      </c>
    </row>
    <row r="35" spans="1:29" ht="12.75" customHeight="1">
      <c r="A35" s="147" t="s">
        <v>224</v>
      </c>
      <c r="B35" s="147">
        <f>D35+F35+H35+J35+L35+N35+P35+R35+T35+V35+X35+Z35+AB35</f>
        <v>163.553</v>
      </c>
      <c r="C35" s="148">
        <f t="shared" si="1"/>
        <v>1.5866793525092366</v>
      </c>
      <c r="D35" s="147">
        <v>96.2</v>
      </c>
      <c r="E35" s="148">
        <f t="shared" si="14"/>
        <v>7.1122283010498304</v>
      </c>
      <c r="F35" s="147"/>
      <c r="G35" s="148">
        <f t="shared" si="15"/>
        <v>0</v>
      </c>
      <c r="H35" s="147"/>
      <c r="I35" s="148">
        <f t="shared" si="16"/>
        <v>0</v>
      </c>
      <c r="J35" s="147">
        <v>0</v>
      </c>
      <c r="K35" s="148">
        <f t="shared" si="17"/>
        <v>0</v>
      </c>
      <c r="L35" s="147"/>
      <c r="M35" s="148">
        <f t="shared" si="18"/>
        <v>0</v>
      </c>
      <c r="N35" s="147"/>
      <c r="O35" s="148">
        <f t="shared" si="19"/>
        <v>0</v>
      </c>
      <c r="P35" s="147">
        <v>14.553000000000001</v>
      </c>
      <c r="Q35" s="148">
        <f t="shared" si="20"/>
        <v>3.9314687695013339</v>
      </c>
      <c r="R35" s="1297">
        <v>16.5</v>
      </c>
      <c r="S35" s="148">
        <f t="shared" si="21"/>
        <v>2.1243723445345695</v>
      </c>
      <c r="T35" s="147">
        <v>0</v>
      </c>
      <c r="U35" s="148">
        <f t="shared" si="22"/>
        <v>0</v>
      </c>
      <c r="V35" s="147">
        <v>0</v>
      </c>
      <c r="W35" s="148">
        <f t="shared" si="23"/>
        <v>0</v>
      </c>
      <c r="X35" s="147">
        <v>0</v>
      </c>
      <c r="Y35" s="148">
        <f t="shared" si="24"/>
        <v>0</v>
      </c>
      <c r="Z35" s="147">
        <v>33.299999999999997</v>
      </c>
      <c r="AA35" s="148">
        <f t="shared" si="25"/>
        <v>2.5579573212886575</v>
      </c>
      <c r="AB35" s="147">
        <v>3</v>
      </c>
      <c r="AC35" s="148">
        <f t="shared" si="26"/>
        <v>0.39364912741110092</v>
      </c>
    </row>
    <row r="36" spans="1:29" ht="12.75" customHeight="1">
      <c r="A36" s="147" t="s">
        <v>225</v>
      </c>
      <c r="B36" s="147">
        <f>D36+F36+H36+J36+L36+N36+P36+R36+T36+V36+X36+Z36+AB36</f>
        <v>654.5146440499999</v>
      </c>
      <c r="C36" s="148">
        <f t="shared" si="1"/>
        <v>6.3496534556325299</v>
      </c>
      <c r="D36" s="147">
        <v>83.4</v>
      </c>
      <c r="E36" s="148">
        <f t="shared" si="14"/>
        <v>6.1659027058997493</v>
      </c>
      <c r="F36" s="147"/>
      <c r="G36" s="148">
        <f t="shared" si="15"/>
        <v>0</v>
      </c>
      <c r="H36" s="147"/>
      <c r="I36" s="148">
        <f t="shared" si="16"/>
        <v>0</v>
      </c>
      <c r="J36" s="147">
        <v>225.05142030000002</v>
      </c>
      <c r="K36" s="148">
        <f t="shared" si="17"/>
        <v>5.3887940785173036</v>
      </c>
      <c r="L36" s="147">
        <v>0.09</v>
      </c>
      <c r="M36" s="148">
        <f t="shared" si="18"/>
        <v>3.6960985626283369</v>
      </c>
      <c r="N36" s="147">
        <v>0.1</v>
      </c>
      <c r="O36" s="148">
        <f t="shared" si="19"/>
        <v>4.2973785990545768</v>
      </c>
      <c r="P36" s="147">
        <v>15.05</v>
      </c>
      <c r="Q36" s="148">
        <f t="shared" si="20"/>
        <v>4.0657324937122974</v>
      </c>
      <c r="R36" s="1297">
        <v>101.8</v>
      </c>
      <c r="S36" s="148">
        <f t="shared" si="21"/>
        <v>13.106733616582977</v>
      </c>
      <c r="T36" s="147">
        <v>16.623223750000001</v>
      </c>
      <c r="U36" s="148">
        <f t="shared" si="22"/>
        <v>6.6886091257689673</v>
      </c>
      <c r="V36" s="147">
        <v>14.2</v>
      </c>
      <c r="W36" s="148">
        <f t="shared" si="23"/>
        <v>3.6525452066774697</v>
      </c>
      <c r="X36" s="147">
        <v>93</v>
      </c>
      <c r="Y36" s="148">
        <f t="shared" si="24"/>
        <v>10.041624151725701</v>
      </c>
      <c r="Z36" s="147">
        <v>17.8</v>
      </c>
      <c r="AA36" s="148">
        <f t="shared" si="25"/>
        <v>1.3673165260942375</v>
      </c>
      <c r="AB36" s="147">
        <v>87.4</v>
      </c>
      <c r="AC36" s="148">
        <f t="shared" si="26"/>
        <v>11.468311245243406</v>
      </c>
    </row>
    <row r="37" spans="1:29" ht="12.75" customHeight="1" thickBot="1">
      <c r="A37" s="147" t="s">
        <v>226</v>
      </c>
      <c r="B37" s="147">
        <f>D37+F37+H37+J37+L37+N37+P37+R37+T37+V37+X37+Z37+AB37</f>
        <v>93.980501399999994</v>
      </c>
      <c r="C37" s="148">
        <f t="shared" si="1"/>
        <v>0.91173455155115091</v>
      </c>
      <c r="D37" s="147">
        <v>40.4</v>
      </c>
      <c r="E37" s="148">
        <f t="shared" si="14"/>
        <v>2.9868401596924441</v>
      </c>
      <c r="F37" s="147"/>
      <c r="G37" s="148">
        <f t="shared" si="15"/>
        <v>0</v>
      </c>
      <c r="H37" s="147"/>
      <c r="I37" s="148">
        <f t="shared" si="16"/>
        <v>0</v>
      </c>
      <c r="J37" s="147">
        <v>0</v>
      </c>
      <c r="K37" s="148">
        <f t="shared" si="17"/>
        <v>0</v>
      </c>
      <c r="L37" s="147"/>
      <c r="M37" s="148">
        <f t="shared" si="18"/>
        <v>0</v>
      </c>
      <c r="N37" s="147"/>
      <c r="O37" s="148">
        <f t="shared" si="19"/>
        <v>0</v>
      </c>
      <c r="P37" s="147">
        <v>10.714</v>
      </c>
      <c r="Q37" s="148">
        <f t="shared" si="20"/>
        <v>2.894369298181632</v>
      </c>
      <c r="R37" s="1297">
        <v>17</v>
      </c>
      <c r="S37" s="148">
        <f t="shared" si="21"/>
        <v>2.1887472640659196</v>
      </c>
      <c r="T37" s="147">
        <v>3.6665014</v>
      </c>
      <c r="U37" s="148">
        <f t="shared" si="22"/>
        <v>1.47527309338447</v>
      </c>
      <c r="V37" s="147">
        <v>2.5</v>
      </c>
      <c r="W37" s="148">
        <f t="shared" si="23"/>
        <v>0.64305373356997708</v>
      </c>
      <c r="X37" s="147">
        <v>6.1</v>
      </c>
      <c r="Y37" s="148">
        <f t="shared" si="24"/>
        <v>0.6586441647906105</v>
      </c>
      <c r="Z37" s="147">
        <v>13.6</v>
      </c>
      <c r="AA37" s="148">
        <f t="shared" si="25"/>
        <v>1.0446912783641364</v>
      </c>
      <c r="AB37" s="147">
        <v>0</v>
      </c>
      <c r="AC37" s="148">
        <f t="shared" si="26"/>
        <v>0</v>
      </c>
    </row>
    <row r="38" spans="1:29" ht="12.75" customHeight="1" thickBot="1">
      <c r="A38" s="67" t="s">
        <v>227</v>
      </c>
      <c r="B38" s="67">
        <f>SUM(B34:B37)</f>
        <v>1023.3606492499999</v>
      </c>
      <c r="C38" s="209">
        <f t="shared" si="1"/>
        <v>9.9279451452154461</v>
      </c>
      <c r="D38" s="67">
        <v>228</v>
      </c>
      <c r="E38" s="209">
        <f t="shared" si="14"/>
        <v>16.856424663610824</v>
      </c>
      <c r="F38" s="67">
        <f>SUM(F34:F37)</f>
        <v>0</v>
      </c>
      <c r="G38" s="209">
        <f t="shared" si="15"/>
        <v>0</v>
      </c>
      <c r="H38" s="67">
        <f>SUM(H34:H37)</f>
        <v>0</v>
      </c>
      <c r="I38" s="209">
        <f t="shared" si="16"/>
        <v>0</v>
      </c>
      <c r="J38" s="67">
        <v>248.02633380000003</v>
      </c>
      <c r="K38" s="209">
        <f t="shared" si="17"/>
        <v>5.9389220344227081</v>
      </c>
      <c r="L38" s="67">
        <v>0.15</v>
      </c>
      <c r="M38" s="209">
        <f t="shared" si="18"/>
        <v>6.1601642710472273</v>
      </c>
      <c r="N38" s="67">
        <v>0.14000000000000001</v>
      </c>
      <c r="O38" s="209">
        <f t="shared" si="19"/>
        <v>6.0163300386764069</v>
      </c>
      <c r="P38" s="67">
        <v>52.936999999999998</v>
      </c>
      <c r="Q38" s="209">
        <f t="shared" si="20"/>
        <v>14.300842592667633</v>
      </c>
      <c r="R38" s="1618">
        <f>SUM(R34:R37)</f>
        <v>154.1</v>
      </c>
      <c r="S38" s="209">
        <f t="shared" si="21"/>
        <v>19.840350199562248</v>
      </c>
      <c r="T38" s="67">
        <v>24.707315450000003</v>
      </c>
      <c r="U38" s="209">
        <f t="shared" si="22"/>
        <v>9.9413674554024212</v>
      </c>
      <c r="V38" s="67">
        <v>18.2</v>
      </c>
      <c r="W38" s="209">
        <f t="shared" si="23"/>
        <v>4.6814311803894331</v>
      </c>
      <c r="X38" s="67">
        <v>99.1</v>
      </c>
      <c r="Y38" s="209">
        <f t="shared" si="24"/>
        <v>10.700268316516311</v>
      </c>
      <c r="Z38" s="67">
        <v>107.6</v>
      </c>
      <c r="AA38" s="209">
        <f t="shared" si="25"/>
        <v>8.2653515847044901</v>
      </c>
      <c r="AB38" s="67">
        <v>90.4</v>
      </c>
      <c r="AC38" s="209">
        <f t="shared" si="26"/>
        <v>11.861960372654508</v>
      </c>
    </row>
    <row r="39" spans="1:29" ht="12.75" customHeight="1">
      <c r="A39" s="147" t="s">
        <v>228</v>
      </c>
      <c r="B39" s="147">
        <f t="shared" ref="B39:B45" si="28">D39+F39+H39+J39+L39+N39+P39+R39+T39+V39+X39+Z39+AB39</f>
        <v>1672.8825026899999</v>
      </c>
      <c r="C39" s="148">
        <f t="shared" si="1"/>
        <v>16.229161960906861</v>
      </c>
      <c r="D39" s="147">
        <v>273</v>
      </c>
      <c r="E39" s="148">
        <f t="shared" si="14"/>
        <v>20.183350584060332</v>
      </c>
      <c r="F39" s="147"/>
      <c r="G39" s="148">
        <f t="shared" si="15"/>
        <v>0</v>
      </c>
      <c r="H39" s="147"/>
      <c r="I39" s="148">
        <f t="shared" si="16"/>
        <v>0</v>
      </c>
      <c r="J39" s="147">
        <v>833.68401029999995</v>
      </c>
      <c r="K39" s="148">
        <f t="shared" si="17"/>
        <v>19.962333283969048</v>
      </c>
      <c r="L39" s="147">
        <v>0.3</v>
      </c>
      <c r="M39" s="148">
        <f t="shared" si="18"/>
        <v>12.320328542094455</v>
      </c>
      <c r="N39" s="147">
        <v>0.3</v>
      </c>
      <c r="O39" s="148">
        <f t="shared" si="19"/>
        <v>12.892135797163728</v>
      </c>
      <c r="P39" s="147">
        <v>16.38</v>
      </c>
      <c r="Q39" s="148">
        <f t="shared" si="20"/>
        <v>4.4250297838543142</v>
      </c>
      <c r="R39" s="1297">
        <v>71.7</v>
      </c>
      <c r="S39" s="148">
        <f t="shared" si="21"/>
        <v>9.2313634607956736</v>
      </c>
      <c r="T39" s="147">
        <v>31.11849239</v>
      </c>
      <c r="U39" s="148">
        <f t="shared" si="22"/>
        <v>12.521002863835367</v>
      </c>
      <c r="V39" s="147">
        <v>53</v>
      </c>
      <c r="W39" s="148">
        <f t="shared" si="23"/>
        <v>13.632739151683515</v>
      </c>
      <c r="X39" s="147">
        <v>134.6</v>
      </c>
      <c r="Y39" s="148">
        <f t="shared" si="24"/>
        <v>14.533361406691176</v>
      </c>
      <c r="Z39" s="147">
        <v>181.8</v>
      </c>
      <c r="AA39" s="148">
        <f t="shared" si="25"/>
        <v>13.965064294602941</v>
      </c>
      <c r="AB39" s="147">
        <v>77</v>
      </c>
      <c r="AC39" s="148">
        <f t="shared" si="26"/>
        <v>10.103660936884923</v>
      </c>
    </row>
    <row r="40" spans="1:29" ht="12.75" customHeight="1">
      <c r="A40" s="147" t="s">
        <v>229</v>
      </c>
      <c r="B40" s="147">
        <f t="shared" si="28"/>
        <v>499.21702830999999</v>
      </c>
      <c r="C40" s="148">
        <f t="shared" si="1"/>
        <v>4.8430621953770094</v>
      </c>
      <c r="D40" s="147">
        <v>51.3</v>
      </c>
      <c r="E40" s="148">
        <f t="shared" si="14"/>
        <v>3.7926955493124352</v>
      </c>
      <c r="F40" s="147"/>
      <c r="G40" s="148">
        <f t="shared" si="15"/>
        <v>0</v>
      </c>
      <c r="H40" s="147"/>
      <c r="I40" s="148">
        <f t="shared" si="16"/>
        <v>0</v>
      </c>
      <c r="J40" s="147">
        <v>94.189652819999992</v>
      </c>
      <c r="K40" s="148">
        <f t="shared" si="17"/>
        <v>2.2553452126514597</v>
      </c>
      <c r="L40" s="147">
        <v>0.20200000000000001</v>
      </c>
      <c r="M40" s="148">
        <f t="shared" si="18"/>
        <v>8.2956878850102669</v>
      </c>
      <c r="N40" s="147">
        <v>0.20200000000000001</v>
      </c>
      <c r="O40" s="148">
        <f t="shared" si="19"/>
        <v>8.6807047700902444</v>
      </c>
      <c r="P40" s="147">
        <v>31.358000000000001</v>
      </c>
      <c r="Q40" s="148">
        <f t="shared" si="20"/>
        <v>8.4713115971980226</v>
      </c>
      <c r="R40" s="1297">
        <v>60.2</v>
      </c>
      <c r="S40" s="148">
        <f t="shared" si="21"/>
        <v>7.750740311574611</v>
      </c>
      <c r="T40" s="147">
        <v>15.76537549</v>
      </c>
      <c r="U40" s="148">
        <f t="shared" si="22"/>
        <v>6.3434407164006554</v>
      </c>
      <c r="V40" s="147">
        <v>26.4</v>
      </c>
      <c r="W40" s="148">
        <f t="shared" si="23"/>
        <v>6.7906474264989578</v>
      </c>
      <c r="X40" s="147">
        <v>117.5</v>
      </c>
      <c r="Y40" s="148">
        <f t="shared" si="24"/>
        <v>12.686998256212581</v>
      </c>
      <c r="Z40" s="147">
        <v>63.8</v>
      </c>
      <c r="AA40" s="148">
        <f t="shared" si="25"/>
        <v>4.9008311440905814</v>
      </c>
      <c r="AB40" s="147">
        <v>38.299999999999997</v>
      </c>
      <c r="AC40" s="148">
        <f t="shared" si="26"/>
        <v>5.0255871932817211</v>
      </c>
    </row>
    <row r="41" spans="1:29" ht="12.75" customHeight="1">
      <c r="A41" s="147" t="s">
        <v>43</v>
      </c>
      <c r="B41" s="147">
        <f t="shared" si="28"/>
        <v>18.083258620000002</v>
      </c>
      <c r="C41" s="148">
        <f t="shared" si="1"/>
        <v>0.17543140803555221</v>
      </c>
      <c r="D41" s="147">
        <v>0</v>
      </c>
      <c r="E41" s="148">
        <f t="shared" si="14"/>
        <v>0</v>
      </c>
      <c r="F41" s="147"/>
      <c r="G41" s="148">
        <f t="shared" si="15"/>
        <v>0</v>
      </c>
      <c r="H41" s="147"/>
      <c r="I41" s="148">
        <f t="shared" si="16"/>
        <v>0</v>
      </c>
      <c r="J41" s="147">
        <v>0</v>
      </c>
      <c r="K41" s="148">
        <f t="shared" si="17"/>
        <v>0</v>
      </c>
      <c r="L41" s="147">
        <v>0.08</v>
      </c>
      <c r="M41" s="148">
        <f t="shared" si="18"/>
        <v>3.2854209445585218</v>
      </c>
      <c r="N41" s="147">
        <v>0.08</v>
      </c>
      <c r="O41" s="148">
        <f t="shared" si="19"/>
        <v>3.4379028792436608</v>
      </c>
      <c r="P41" s="147"/>
      <c r="Q41" s="148">
        <f t="shared" si="20"/>
        <v>0</v>
      </c>
      <c r="R41" s="1297"/>
      <c r="S41" s="148">
        <f t="shared" si="21"/>
        <v>0</v>
      </c>
      <c r="T41" s="147">
        <v>0.32325862</v>
      </c>
      <c r="U41" s="148">
        <f t="shared" si="22"/>
        <v>0.13006806551078773</v>
      </c>
      <c r="V41" s="147">
        <v>0</v>
      </c>
      <c r="W41" s="148">
        <f t="shared" si="23"/>
        <v>0</v>
      </c>
      <c r="X41" s="147">
        <v>0</v>
      </c>
      <c r="Y41" s="148">
        <f t="shared" si="24"/>
        <v>0</v>
      </c>
      <c r="Z41" s="147">
        <v>17.600000000000001</v>
      </c>
      <c r="AA41" s="148">
        <f t="shared" si="25"/>
        <v>1.3519534190594709</v>
      </c>
      <c r="AB41" s="147">
        <v>0</v>
      </c>
      <c r="AC41" s="148">
        <f t="shared" si="26"/>
        <v>0</v>
      </c>
    </row>
    <row r="42" spans="1:29" ht="12.75" customHeight="1">
      <c r="A42" s="147" t="s">
        <v>230</v>
      </c>
      <c r="B42" s="147">
        <f t="shared" si="28"/>
        <v>326.62717199999997</v>
      </c>
      <c r="C42" s="148">
        <f t="shared" si="1"/>
        <v>3.1687134432317534</v>
      </c>
      <c r="D42" s="147">
        <v>104.6</v>
      </c>
      <c r="E42" s="148">
        <f t="shared" si="14"/>
        <v>7.7332544728670713</v>
      </c>
      <c r="F42" s="147"/>
      <c r="G42" s="148">
        <f t="shared" si="15"/>
        <v>0</v>
      </c>
      <c r="H42" s="147"/>
      <c r="I42" s="148">
        <f t="shared" si="16"/>
        <v>0</v>
      </c>
      <c r="J42" s="147">
        <v>0</v>
      </c>
      <c r="K42" s="148">
        <f t="shared" si="17"/>
        <v>0</v>
      </c>
      <c r="L42" s="147">
        <v>0.27</v>
      </c>
      <c r="M42" s="148">
        <f t="shared" si="18"/>
        <v>11.088295687885012</v>
      </c>
      <c r="N42" s="147">
        <v>0.26</v>
      </c>
      <c r="O42" s="148">
        <f t="shared" si="19"/>
        <v>11.173184357541897</v>
      </c>
      <c r="P42" s="147"/>
      <c r="Q42" s="148">
        <f t="shared" si="20"/>
        <v>0</v>
      </c>
      <c r="R42" s="1297">
        <v>16.899999999999999</v>
      </c>
      <c r="S42" s="148">
        <f t="shared" si="21"/>
        <v>2.1758722801596497</v>
      </c>
      <c r="T42" s="147">
        <v>8.2971719999999998</v>
      </c>
      <c r="U42" s="148">
        <f t="shared" si="22"/>
        <v>3.3384944576273745</v>
      </c>
      <c r="V42" s="147">
        <v>15.9</v>
      </c>
      <c r="W42" s="148">
        <f t="shared" si="23"/>
        <v>4.0898217455050547</v>
      </c>
      <c r="X42" s="147">
        <v>54</v>
      </c>
      <c r="Y42" s="148">
        <f t="shared" si="24"/>
        <v>5.8306204751955688</v>
      </c>
      <c r="Z42" s="147">
        <v>65.2</v>
      </c>
      <c r="AA42" s="148">
        <f t="shared" si="25"/>
        <v>5.0083728933339486</v>
      </c>
      <c r="AB42" s="147">
        <v>61.2</v>
      </c>
      <c r="AC42" s="148">
        <f t="shared" si="26"/>
        <v>8.0304421991864583</v>
      </c>
    </row>
    <row r="43" spans="1:29" ht="12.75" customHeight="1">
      <c r="A43" s="147" t="s">
        <v>231</v>
      </c>
      <c r="B43" s="147">
        <f t="shared" si="28"/>
        <v>107.46610059999999</v>
      </c>
      <c r="C43" s="148">
        <f t="shared" si="1"/>
        <v>1.0425626122217291</v>
      </c>
      <c r="D43" s="147">
        <v>49.2</v>
      </c>
      <c r="E43" s="148">
        <f t="shared" si="14"/>
        <v>3.6374390063581257</v>
      </c>
      <c r="F43" s="147"/>
      <c r="G43" s="148">
        <f t="shared" si="15"/>
        <v>0</v>
      </c>
      <c r="H43" s="147"/>
      <c r="I43" s="148">
        <f t="shared" si="16"/>
        <v>0</v>
      </c>
      <c r="J43" s="147">
        <v>18.9711006</v>
      </c>
      <c r="K43" s="148">
        <f t="shared" si="17"/>
        <v>0.45425776224810632</v>
      </c>
      <c r="L43" s="147"/>
      <c r="M43" s="148">
        <f t="shared" si="18"/>
        <v>0</v>
      </c>
      <c r="N43" s="147"/>
      <c r="O43" s="148">
        <f t="shared" si="19"/>
        <v>0</v>
      </c>
      <c r="P43" s="147">
        <v>14.8</v>
      </c>
      <c r="Q43" s="148">
        <f t="shared" si="20"/>
        <v>3.9981954090991367</v>
      </c>
      <c r="R43" s="1297">
        <v>14.2</v>
      </c>
      <c r="S43" s="148">
        <f t="shared" si="21"/>
        <v>1.8282477146903564</v>
      </c>
      <c r="T43" s="147">
        <v>0</v>
      </c>
      <c r="U43" s="148">
        <f t="shared" si="22"/>
        <v>0</v>
      </c>
      <c r="V43" s="147">
        <v>0</v>
      </c>
      <c r="W43" s="148">
        <f t="shared" si="23"/>
        <v>0</v>
      </c>
      <c r="X43" s="147">
        <v>0.39500000000000002</v>
      </c>
      <c r="Y43" s="148">
        <f t="shared" si="24"/>
        <v>4.2649909031523145E-2</v>
      </c>
      <c r="Z43" s="147">
        <v>2.8</v>
      </c>
      <c r="AA43" s="148">
        <f t="shared" si="25"/>
        <v>0.21508349848673394</v>
      </c>
      <c r="AB43" s="147">
        <v>7.1</v>
      </c>
      <c r="AC43" s="148">
        <f t="shared" si="26"/>
        <v>0.93163626820627199</v>
      </c>
    </row>
    <row r="44" spans="1:29" ht="12.75" customHeight="1">
      <c r="A44" s="147" t="s">
        <v>232</v>
      </c>
      <c r="B44" s="147">
        <f t="shared" si="28"/>
        <v>3.4</v>
      </c>
      <c r="C44" s="148">
        <f t="shared" si="1"/>
        <v>3.2984474748438755E-2</v>
      </c>
      <c r="D44" s="147">
        <v>3.4</v>
      </c>
      <c r="E44" s="148">
        <f t="shared" si="14"/>
        <v>0.25136773621174036</v>
      </c>
      <c r="F44" s="147"/>
      <c r="G44" s="148">
        <f t="shared" si="15"/>
        <v>0</v>
      </c>
      <c r="H44" s="147"/>
      <c r="I44" s="148">
        <f t="shared" si="16"/>
        <v>0</v>
      </c>
      <c r="J44" s="147">
        <v>0</v>
      </c>
      <c r="K44" s="148">
        <f t="shared" si="17"/>
        <v>0</v>
      </c>
      <c r="L44" s="147"/>
      <c r="M44" s="148">
        <f t="shared" si="18"/>
        <v>0</v>
      </c>
      <c r="N44" s="147"/>
      <c r="O44" s="148">
        <f t="shared" si="19"/>
        <v>0</v>
      </c>
      <c r="P44" s="147"/>
      <c r="Q44" s="148">
        <f t="shared" si="20"/>
        <v>0</v>
      </c>
      <c r="R44" s="1297"/>
      <c r="S44" s="148">
        <f t="shared" si="21"/>
        <v>0</v>
      </c>
      <c r="T44" s="147">
        <v>0</v>
      </c>
      <c r="U44" s="148">
        <f t="shared" si="22"/>
        <v>0</v>
      </c>
      <c r="V44" s="147">
        <v>0</v>
      </c>
      <c r="W44" s="148">
        <f t="shared" si="23"/>
        <v>0</v>
      </c>
      <c r="X44" s="147">
        <v>0</v>
      </c>
      <c r="Y44" s="148">
        <f t="shared" si="24"/>
        <v>0</v>
      </c>
      <c r="Z44" s="147">
        <v>0</v>
      </c>
      <c r="AA44" s="148">
        <f t="shared" si="25"/>
        <v>0</v>
      </c>
      <c r="AB44" s="147">
        <v>0</v>
      </c>
      <c r="AC44" s="148">
        <f t="shared" si="26"/>
        <v>0</v>
      </c>
    </row>
    <row r="45" spans="1:29" ht="12.75" customHeight="1" thickBot="1">
      <c r="A45" s="147" t="s">
        <v>233</v>
      </c>
      <c r="B45" s="147">
        <f t="shared" si="28"/>
        <v>0</v>
      </c>
      <c r="C45" s="148">
        <f t="shared" si="1"/>
        <v>0</v>
      </c>
      <c r="D45" s="147">
        <v>0</v>
      </c>
      <c r="E45" s="148">
        <f t="shared" si="14"/>
        <v>0</v>
      </c>
      <c r="F45" s="147"/>
      <c r="G45" s="148">
        <f t="shared" si="15"/>
        <v>0</v>
      </c>
      <c r="H45" s="147"/>
      <c r="I45" s="148">
        <f t="shared" si="16"/>
        <v>0</v>
      </c>
      <c r="J45" s="147">
        <v>0</v>
      </c>
      <c r="K45" s="148">
        <f t="shared" si="17"/>
        <v>0</v>
      </c>
      <c r="L45" s="147"/>
      <c r="M45" s="148">
        <f t="shared" si="18"/>
        <v>0</v>
      </c>
      <c r="N45" s="147"/>
      <c r="O45" s="148">
        <f t="shared" si="19"/>
        <v>0</v>
      </c>
      <c r="P45" s="147"/>
      <c r="Q45" s="148">
        <f t="shared" si="20"/>
        <v>0</v>
      </c>
      <c r="R45" s="1297"/>
      <c r="S45" s="148">
        <f t="shared" si="21"/>
        <v>0</v>
      </c>
      <c r="T45" s="147">
        <v>0</v>
      </c>
      <c r="U45" s="148">
        <f t="shared" si="22"/>
        <v>0</v>
      </c>
      <c r="V45" s="147">
        <v>0</v>
      </c>
      <c r="W45" s="148">
        <f t="shared" si="23"/>
        <v>0</v>
      </c>
      <c r="X45" s="147">
        <v>0</v>
      </c>
      <c r="Y45" s="148">
        <f t="shared" si="24"/>
        <v>0</v>
      </c>
      <c r="Z45" s="147">
        <v>0</v>
      </c>
      <c r="AA45" s="148">
        <f t="shared" si="25"/>
        <v>0</v>
      </c>
      <c r="AB45" s="147">
        <v>0</v>
      </c>
      <c r="AC45" s="148">
        <f t="shared" si="26"/>
        <v>0</v>
      </c>
    </row>
    <row r="46" spans="1:29" ht="12.75" customHeight="1" thickBot="1">
      <c r="A46" s="67" t="s">
        <v>234</v>
      </c>
      <c r="B46" s="67">
        <f>SUM(B39:B45)</f>
        <v>2627.6760622199999</v>
      </c>
      <c r="C46" s="209">
        <f t="shared" si="1"/>
        <v>25.491916094521343</v>
      </c>
      <c r="D46" s="67">
        <v>481.5</v>
      </c>
      <c r="E46" s="209">
        <f t="shared" si="14"/>
        <v>35.598107348809705</v>
      </c>
      <c r="F46" s="67">
        <f>SUM(F39:F45)</f>
        <v>0</v>
      </c>
      <c r="G46" s="209">
        <f t="shared" si="15"/>
        <v>0</v>
      </c>
      <c r="H46" s="67">
        <f>SUM(H39:H45)</f>
        <v>0</v>
      </c>
      <c r="I46" s="209">
        <f t="shared" si="16"/>
        <v>0</v>
      </c>
      <c r="J46" s="67">
        <v>946.84476371999995</v>
      </c>
      <c r="K46" s="209">
        <f t="shared" si="17"/>
        <v>22.671936258868612</v>
      </c>
      <c r="L46" s="67">
        <v>0.85199999999999998</v>
      </c>
      <c r="M46" s="209">
        <f t="shared" si="18"/>
        <v>34.98973305954825</v>
      </c>
      <c r="N46" s="67">
        <v>0.84199999999999997</v>
      </c>
      <c r="O46" s="209">
        <f t="shared" si="19"/>
        <v>36.183927804039527</v>
      </c>
      <c r="P46" s="67">
        <v>62.537999999999997</v>
      </c>
      <c r="Q46" s="209">
        <f t="shared" si="20"/>
        <v>16.894536790151474</v>
      </c>
      <c r="R46" s="1618">
        <f>SUM(R39:R45)</f>
        <v>163</v>
      </c>
      <c r="S46" s="209">
        <f t="shared" si="21"/>
        <v>20.986223767220288</v>
      </c>
      <c r="T46" s="67">
        <v>55.50429849999999</v>
      </c>
      <c r="U46" s="209">
        <f t="shared" si="22"/>
        <v>22.333006103374181</v>
      </c>
      <c r="V46" s="67">
        <v>95.3</v>
      </c>
      <c r="W46" s="209">
        <f t="shared" si="23"/>
        <v>24.513208323687525</v>
      </c>
      <c r="X46" s="67">
        <v>306.495</v>
      </c>
      <c r="Y46" s="209">
        <f t="shared" si="24"/>
        <v>33.093630047130851</v>
      </c>
      <c r="Z46" s="67">
        <v>331.2</v>
      </c>
      <c r="AA46" s="209">
        <f t="shared" si="25"/>
        <v>25.441305249573677</v>
      </c>
      <c r="AB46" s="67">
        <v>183.6</v>
      </c>
      <c r="AC46" s="209">
        <f t="shared" si="26"/>
        <v>24.091326597559373</v>
      </c>
    </row>
    <row r="47" spans="1:29" ht="12.75" customHeight="1">
      <c r="A47" s="147" t="s">
        <v>235</v>
      </c>
      <c r="B47" s="147">
        <f>D47+F47+H47+J47+L47+N47+P47+R47+T47+V47+X47+Z47+AB47</f>
        <v>52.480000000000004</v>
      </c>
      <c r="C47" s="148">
        <f t="shared" si="1"/>
        <v>0.50912506905825472</v>
      </c>
      <c r="D47" s="147">
        <v>12.4</v>
      </c>
      <c r="E47" s="148">
        <f t="shared" si="14"/>
        <v>0.91675292030164135</v>
      </c>
      <c r="F47" s="147"/>
      <c r="G47" s="148">
        <f t="shared" si="15"/>
        <v>0</v>
      </c>
      <c r="H47" s="147"/>
      <c r="I47" s="148">
        <f t="shared" si="16"/>
        <v>0</v>
      </c>
      <c r="J47" s="147">
        <v>0</v>
      </c>
      <c r="K47" s="148">
        <f t="shared" si="17"/>
        <v>0</v>
      </c>
      <c r="L47" s="147">
        <v>0.04</v>
      </c>
      <c r="M47" s="148">
        <f t="shared" si="18"/>
        <v>1.6427104722792609</v>
      </c>
      <c r="N47" s="147">
        <v>0.04</v>
      </c>
      <c r="O47" s="148">
        <f t="shared" si="19"/>
        <v>1.7189514396218304</v>
      </c>
      <c r="P47" s="147"/>
      <c r="Q47" s="148">
        <f t="shared" si="20"/>
        <v>0</v>
      </c>
      <c r="R47" s="1297"/>
      <c r="S47" s="148">
        <f t="shared" si="21"/>
        <v>0</v>
      </c>
      <c r="T47" s="147">
        <v>0</v>
      </c>
      <c r="U47" s="148">
        <f t="shared" si="22"/>
        <v>0</v>
      </c>
      <c r="V47" s="147">
        <v>14.6</v>
      </c>
      <c r="W47" s="148">
        <f t="shared" si="23"/>
        <v>3.7554338040486663</v>
      </c>
      <c r="X47" s="147">
        <v>0</v>
      </c>
      <c r="Y47" s="148">
        <f t="shared" si="24"/>
        <v>0</v>
      </c>
      <c r="Z47" s="147">
        <v>9.6</v>
      </c>
      <c r="AA47" s="148">
        <f t="shared" si="25"/>
        <v>0.73742913766880214</v>
      </c>
      <c r="AB47" s="147">
        <v>15.8</v>
      </c>
      <c r="AC47" s="148">
        <f t="shared" si="26"/>
        <v>2.0732187376984648</v>
      </c>
    </row>
    <row r="48" spans="1:29" ht="12.75" customHeight="1" thickBot="1">
      <c r="A48" s="147" t="s">
        <v>236</v>
      </c>
      <c r="B48" s="147">
        <f>D48+F48+H48+J48+L48+N48+P48+R48+T48+V48+X48+Z48+AB48</f>
        <v>16.7</v>
      </c>
      <c r="C48" s="148">
        <f t="shared" si="1"/>
        <v>0.16201197891144917</v>
      </c>
      <c r="D48" s="147">
        <v>0</v>
      </c>
      <c r="E48" s="148">
        <f t="shared" si="14"/>
        <v>0</v>
      </c>
      <c r="F48" s="147"/>
      <c r="G48" s="148">
        <f t="shared" si="15"/>
        <v>0</v>
      </c>
      <c r="H48" s="147"/>
      <c r="I48" s="148">
        <f t="shared" si="16"/>
        <v>0</v>
      </c>
      <c r="J48" s="147">
        <v>0</v>
      </c>
      <c r="K48" s="148">
        <f t="shared" si="17"/>
        <v>0</v>
      </c>
      <c r="L48" s="147"/>
      <c r="M48" s="148">
        <f t="shared" si="18"/>
        <v>0</v>
      </c>
      <c r="N48" s="147"/>
      <c r="O48" s="148">
        <f t="shared" si="19"/>
        <v>0</v>
      </c>
      <c r="P48" s="147"/>
      <c r="Q48" s="148">
        <f t="shared" si="20"/>
        <v>0</v>
      </c>
      <c r="R48" s="1297"/>
      <c r="S48" s="148">
        <f t="shared" si="21"/>
        <v>0</v>
      </c>
      <c r="T48" s="147">
        <v>0</v>
      </c>
      <c r="U48" s="148">
        <f t="shared" si="22"/>
        <v>0</v>
      </c>
      <c r="V48" s="147">
        <v>0</v>
      </c>
      <c r="W48" s="148">
        <f t="shared" si="23"/>
        <v>0</v>
      </c>
      <c r="X48" s="147">
        <v>6.4</v>
      </c>
      <c r="Y48" s="148">
        <f t="shared" si="24"/>
        <v>0.69103650076391931</v>
      </c>
      <c r="Z48" s="147">
        <v>6.5</v>
      </c>
      <c r="AA48" s="148">
        <f t="shared" si="25"/>
        <v>0.49930097862991818</v>
      </c>
      <c r="AB48" s="147">
        <v>3.8</v>
      </c>
      <c r="AC48" s="148">
        <f t="shared" si="26"/>
        <v>0.49862222805406109</v>
      </c>
    </row>
    <row r="49" spans="1:29" ht="12.75" customHeight="1" thickBot="1">
      <c r="A49" s="67" t="s">
        <v>237</v>
      </c>
      <c r="B49" s="67">
        <f>SUM(B47:B48)</f>
        <v>69.180000000000007</v>
      </c>
      <c r="C49" s="209">
        <f t="shared" si="1"/>
        <v>0.67113704796970397</v>
      </c>
      <c r="D49" s="67">
        <v>12.4</v>
      </c>
      <c r="E49" s="209">
        <f t="shared" si="14"/>
        <v>0.91675292030164135</v>
      </c>
      <c r="F49" s="67">
        <f>SUM(F47:F48)</f>
        <v>0</v>
      </c>
      <c r="G49" s="209">
        <f t="shared" si="15"/>
        <v>0</v>
      </c>
      <c r="H49" s="67">
        <f>SUM(H47:H48)</f>
        <v>0</v>
      </c>
      <c r="I49" s="209">
        <f t="shared" si="16"/>
        <v>0</v>
      </c>
      <c r="J49" s="67">
        <v>0</v>
      </c>
      <c r="K49" s="209">
        <f t="shared" si="17"/>
        <v>0</v>
      </c>
      <c r="L49" s="67">
        <v>0.04</v>
      </c>
      <c r="M49" s="209">
        <f t="shared" si="18"/>
        <v>1.6427104722792609</v>
      </c>
      <c r="N49" s="67">
        <v>0.04</v>
      </c>
      <c r="O49" s="209">
        <f t="shared" si="19"/>
        <v>1.7189514396218304</v>
      </c>
      <c r="P49" s="67">
        <v>0</v>
      </c>
      <c r="Q49" s="209">
        <f t="shared" si="20"/>
        <v>0</v>
      </c>
      <c r="R49" s="1618">
        <f>SUM(R47:R48)</f>
        <v>0</v>
      </c>
      <c r="S49" s="209">
        <f t="shared" si="21"/>
        <v>0</v>
      </c>
      <c r="T49" s="67">
        <v>0</v>
      </c>
      <c r="U49" s="209">
        <f t="shared" si="22"/>
        <v>0</v>
      </c>
      <c r="V49" s="67">
        <v>14.6</v>
      </c>
      <c r="W49" s="209">
        <f t="shared" si="23"/>
        <v>3.7554338040486663</v>
      </c>
      <c r="X49" s="67">
        <v>6.4</v>
      </c>
      <c r="Y49" s="209">
        <f t="shared" si="24"/>
        <v>0.69103650076391931</v>
      </c>
      <c r="Z49" s="67">
        <v>16.100000000000001</v>
      </c>
      <c r="AA49" s="209">
        <f t="shared" si="25"/>
        <v>1.2367301162987205</v>
      </c>
      <c r="AB49" s="67">
        <v>19.600000000000001</v>
      </c>
      <c r="AC49" s="209">
        <f t="shared" si="26"/>
        <v>2.5718409657525263</v>
      </c>
    </row>
    <row r="50" spans="1:29" ht="12.75" customHeight="1">
      <c r="A50" s="147" t="s">
        <v>238</v>
      </c>
      <c r="B50" s="147">
        <f t="shared" ref="B50:B56" si="29">D50+F50+H50+J50+L50+N50+P50+R50+T50+V50+X50+Z50+AB50</f>
        <v>188.9728538</v>
      </c>
      <c r="C50" s="148">
        <f t="shared" si="1"/>
        <v>1.8332853895019146</v>
      </c>
      <c r="D50" s="147">
        <v>61</v>
      </c>
      <c r="E50" s="148">
        <f t="shared" si="14"/>
        <v>4.5098329143871068</v>
      </c>
      <c r="F50" s="147"/>
      <c r="G50" s="148">
        <f t="shared" si="15"/>
        <v>0</v>
      </c>
      <c r="H50" s="147"/>
      <c r="I50" s="148">
        <f t="shared" si="16"/>
        <v>0</v>
      </c>
      <c r="J50" s="147">
        <v>23.826333999999999</v>
      </c>
      <c r="K50" s="148">
        <f t="shared" si="17"/>
        <v>0.57051498453473859</v>
      </c>
      <c r="L50" s="147">
        <v>0.08</v>
      </c>
      <c r="M50" s="148">
        <f t="shared" si="18"/>
        <v>3.2854209445585218</v>
      </c>
      <c r="N50" s="147">
        <v>0.08</v>
      </c>
      <c r="O50" s="148">
        <f t="shared" si="19"/>
        <v>3.4379028792436608</v>
      </c>
      <c r="P50" s="147">
        <v>21.312999999999999</v>
      </c>
      <c r="Q50" s="148">
        <f t="shared" si="20"/>
        <v>5.7576715374412091</v>
      </c>
      <c r="R50" s="1297">
        <v>35.1</v>
      </c>
      <c r="S50" s="148">
        <f t="shared" si="21"/>
        <v>4.5191193511008105</v>
      </c>
      <c r="T50" s="147">
        <v>1.2735198000000001</v>
      </c>
      <c r="U50" s="148">
        <f t="shared" si="22"/>
        <v>0.51242023113161006</v>
      </c>
      <c r="V50" s="147">
        <v>4.7</v>
      </c>
      <c r="W50" s="148">
        <f t="shared" si="23"/>
        <v>1.208941019111557</v>
      </c>
      <c r="X50" s="147">
        <v>0</v>
      </c>
      <c r="Y50" s="148">
        <f t="shared" si="24"/>
        <v>0</v>
      </c>
      <c r="Z50" s="147">
        <v>0</v>
      </c>
      <c r="AA50" s="148">
        <f t="shared" si="25"/>
        <v>0</v>
      </c>
      <c r="AB50" s="147">
        <v>41.6</v>
      </c>
      <c r="AC50" s="148">
        <f t="shared" si="26"/>
        <v>5.4586012334339324</v>
      </c>
    </row>
    <row r="51" spans="1:29" ht="12.75" customHeight="1">
      <c r="A51" s="147" t="s">
        <v>239</v>
      </c>
      <c r="B51" s="147">
        <f t="shared" si="29"/>
        <v>0</v>
      </c>
      <c r="C51" s="148">
        <f t="shared" si="1"/>
        <v>0</v>
      </c>
      <c r="D51" s="147">
        <v>0</v>
      </c>
      <c r="E51" s="148">
        <f t="shared" si="14"/>
        <v>0</v>
      </c>
      <c r="F51" s="147"/>
      <c r="G51" s="148">
        <f t="shared" si="15"/>
        <v>0</v>
      </c>
      <c r="H51" s="147"/>
      <c r="I51" s="148">
        <f t="shared" si="16"/>
        <v>0</v>
      </c>
      <c r="J51" s="147">
        <v>0</v>
      </c>
      <c r="K51" s="148">
        <f t="shared" si="17"/>
        <v>0</v>
      </c>
      <c r="L51" s="147"/>
      <c r="M51" s="148">
        <f t="shared" si="18"/>
        <v>0</v>
      </c>
      <c r="N51" s="147"/>
      <c r="O51" s="148">
        <f t="shared" si="19"/>
        <v>0</v>
      </c>
      <c r="P51" s="147"/>
      <c r="Q51" s="148">
        <f t="shared" si="20"/>
        <v>0</v>
      </c>
      <c r="R51" s="1297"/>
      <c r="S51" s="148">
        <f t="shared" si="21"/>
        <v>0</v>
      </c>
      <c r="T51" s="147">
        <v>0</v>
      </c>
      <c r="U51" s="148">
        <f t="shared" si="22"/>
        <v>0</v>
      </c>
      <c r="V51" s="147">
        <v>0</v>
      </c>
      <c r="W51" s="148">
        <f t="shared" si="23"/>
        <v>0</v>
      </c>
      <c r="X51" s="147">
        <v>0</v>
      </c>
      <c r="Y51" s="148">
        <f t="shared" si="24"/>
        <v>0</v>
      </c>
      <c r="Z51" s="147">
        <v>0</v>
      </c>
      <c r="AA51" s="148">
        <f t="shared" si="25"/>
        <v>0</v>
      </c>
      <c r="AB51" s="147">
        <v>0</v>
      </c>
      <c r="AC51" s="148">
        <f t="shared" si="26"/>
        <v>0</v>
      </c>
    </row>
    <row r="52" spans="1:29" ht="12.75" customHeight="1">
      <c r="A52" s="147" t="s">
        <v>240</v>
      </c>
      <c r="B52" s="147">
        <f t="shared" si="29"/>
        <v>114.59602960000001</v>
      </c>
      <c r="C52" s="148">
        <f t="shared" si="1"/>
        <v>1.1117323072389824</v>
      </c>
      <c r="D52" s="147">
        <v>13</v>
      </c>
      <c r="E52" s="148">
        <f t="shared" si="14"/>
        <v>0.96111193257430139</v>
      </c>
      <c r="F52" s="147"/>
      <c r="G52" s="148">
        <f t="shared" si="15"/>
        <v>0</v>
      </c>
      <c r="H52" s="147"/>
      <c r="I52" s="148">
        <f t="shared" si="16"/>
        <v>0</v>
      </c>
      <c r="J52" s="147">
        <v>0</v>
      </c>
      <c r="K52" s="148">
        <f t="shared" si="17"/>
        <v>0</v>
      </c>
      <c r="L52" s="147">
        <v>7.0000000000000007E-2</v>
      </c>
      <c r="M52" s="148">
        <f t="shared" si="18"/>
        <v>2.8747433264887068</v>
      </c>
      <c r="N52" s="147">
        <v>7.0000000000000007E-2</v>
      </c>
      <c r="O52" s="148">
        <f t="shared" si="19"/>
        <v>3.0081650193382035</v>
      </c>
      <c r="P52" s="147">
        <v>14.19</v>
      </c>
      <c r="Q52" s="148">
        <f t="shared" si="20"/>
        <v>3.8334049226430236</v>
      </c>
      <c r="R52" s="1297">
        <v>32.9</v>
      </c>
      <c r="S52" s="148">
        <f t="shared" si="21"/>
        <v>4.2358697051628678</v>
      </c>
      <c r="T52" s="147">
        <v>7.7660296000000004</v>
      </c>
      <c r="U52" s="148">
        <f t="shared" si="22"/>
        <v>3.1247811636748208</v>
      </c>
      <c r="V52" s="147">
        <v>0</v>
      </c>
      <c r="W52" s="148">
        <f t="shared" si="23"/>
        <v>0</v>
      </c>
      <c r="X52" s="147">
        <v>7.5</v>
      </c>
      <c r="Y52" s="148">
        <f t="shared" si="24"/>
        <v>0.80980839933271787</v>
      </c>
      <c r="Z52" s="147">
        <v>1.9</v>
      </c>
      <c r="AA52" s="148">
        <f t="shared" si="25"/>
        <v>0.14594951683028376</v>
      </c>
      <c r="AB52" s="147">
        <v>37.200000000000003</v>
      </c>
      <c r="AC52" s="148">
        <f t="shared" si="26"/>
        <v>4.8812491798976518</v>
      </c>
    </row>
    <row r="53" spans="1:29" ht="12.75" customHeight="1">
      <c r="A53" s="147" t="s">
        <v>241</v>
      </c>
      <c r="B53" s="147">
        <f t="shared" si="29"/>
        <v>463.45029680000005</v>
      </c>
      <c r="C53" s="148">
        <f t="shared" si="1"/>
        <v>4.4960778270458963</v>
      </c>
      <c r="D53" s="147">
        <v>0</v>
      </c>
      <c r="E53" s="148">
        <f t="shared" si="14"/>
        <v>0</v>
      </c>
      <c r="F53" s="147"/>
      <c r="G53" s="148">
        <f t="shared" si="15"/>
        <v>0</v>
      </c>
      <c r="H53" s="147"/>
      <c r="I53" s="148">
        <f t="shared" si="16"/>
        <v>0</v>
      </c>
      <c r="J53" s="147">
        <v>288.22543564999995</v>
      </c>
      <c r="K53" s="148">
        <f t="shared" si="17"/>
        <v>6.9014784214129641</v>
      </c>
      <c r="L53" s="147">
        <v>0.08</v>
      </c>
      <c r="M53" s="148">
        <f t="shared" si="18"/>
        <v>3.2854209445585218</v>
      </c>
      <c r="N53" s="147">
        <v>0.16</v>
      </c>
      <c r="O53" s="148">
        <f t="shared" si="19"/>
        <v>6.8758057584873216</v>
      </c>
      <c r="P53" s="147">
        <v>12.42</v>
      </c>
      <c r="Q53" s="148">
        <f t="shared" si="20"/>
        <v>3.3552423635818429</v>
      </c>
      <c r="R53" s="1297"/>
      <c r="S53" s="148">
        <f t="shared" si="21"/>
        <v>0</v>
      </c>
      <c r="T53" s="147">
        <v>11.864861150000001</v>
      </c>
      <c r="U53" s="148">
        <f t="shared" si="22"/>
        <v>4.7740089261489773</v>
      </c>
      <c r="V53" s="147">
        <v>14.7</v>
      </c>
      <c r="W53" s="148">
        <f t="shared" si="23"/>
        <v>3.7811559533914658</v>
      </c>
      <c r="X53" s="147">
        <v>66.900000000000006</v>
      </c>
      <c r="Y53" s="148">
        <f t="shared" si="24"/>
        <v>7.2234909220478443</v>
      </c>
      <c r="Z53" s="147">
        <v>13.5</v>
      </c>
      <c r="AA53" s="148">
        <f t="shared" si="25"/>
        <v>1.0370097248467531</v>
      </c>
      <c r="AB53" s="147">
        <v>55.6</v>
      </c>
      <c r="AC53" s="148">
        <f t="shared" si="26"/>
        <v>7.2956304946857369</v>
      </c>
    </row>
    <row r="54" spans="1:29" ht="12.75" customHeight="1">
      <c r="A54" s="147" t="s">
        <v>242</v>
      </c>
      <c r="B54" s="147">
        <f t="shared" si="29"/>
        <v>154.703002</v>
      </c>
      <c r="C54" s="148">
        <f t="shared" si="1"/>
        <v>1.5008227244049033</v>
      </c>
      <c r="D54" s="147">
        <v>15</v>
      </c>
      <c r="E54" s="148">
        <f t="shared" si="14"/>
        <v>1.1089753068165016</v>
      </c>
      <c r="F54" s="147"/>
      <c r="G54" s="148">
        <f t="shared" si="15"/>
        <v>0</v>
      </c>
      <c r="H54" s="147"/>
      <c r="I54" s="148">
        <f t="shared" si="16"/>
        <v>0</v>
      </c>
      <c r="J54" s="147">
        <v>91.527986999999996</v>
      </c>
      <c r="K54" s="148">
        <f t="shared" si="17"/>
        <v>2.1916123599963284</v>
      </c>
      <c r="L54" s="147"/>
      <c r="M54" s="148">
        <f t="shared" si="18"/>
        <v>0</v>
      </c>
      <c r="N54" s="147"/>
      <c r="O54" s="148">
        <f t="shared" si="19"/>
        <v>0</v>
      </c>
      <c r="P54" s="147"/>
      <c r="Q54" s="148">
        <f t="shared" si="20"/>
        <v>0</v>
      </c>
      <c r="R54" s="1297">
        <v>21.8</v>
      </c>
      <c r="S54" s="148">
        <f t="shared" si="21"/>
        <v>2.8067464915668854</v>
      </c>
      <c r="T54" s="147">
        <v>3.3750149999999999</v>
      </c>
      <c r="U54" s="148">
        <f t="shared" si="22"/>
        <v>1.3579890680715374</v>
      </c>
      <c r="V54" s="147">
        <v>9.6</v>
      </c>
      <c r="W54" s="148">
        <f t="shared" si="23"/>
        <v>2.4693263369087122</v>
      </c>
      <c r="X54" s="147">
        <v>0</v>
      </c>
      <c r="Y54" s="148">
        <f t="shared" si="24"/>
        <v>0</v>
      </c>
      <c r="Z54" s="147">
        <v>0</v>
      </c>
      <c r="AA54" s="148">
        <f t="shared" si="25"/>
        <v>0</v>
      </c>
      <c r="AB54" s="147">
        <v>13.4</v>
      </c>
      <c r="AC54" s="148">
        <f t="shared" si="26"/>
        <v>1.758299435769584</v>
      </c>
    </row>
    <row r="55" spans="1:29" ht="12.75" customHeight="1">
      <c r="A55" s="147" t="s">
        <v>243</v>
      </c>
      <c r="B55" s="147">
        <f t="shared" si="29"/>
        <v>303.78856139999999</v>
      </c>
      <c r="C55" s="148">
        <f t="shared" si="1"/>
        <v>2.9471488624596578</v>
      </c>
      <c r="D55" s="147">
        <v>25.5</v>
      </c>
      <c r="E55" s="148">
        <f t="shared" si="14"/>
        <v>1.8852580215880526</v>
      </c>
      <c r="F55" s="147"/>
      <c r="G55" s="148">
        <f t="shared" si="15"/>
        <v>0</v>
      </c>
      <c r="H55" s="147"/>
      <c r="I55" s="148">
        <f t="shared" si="16"/>
        <v>0</v>
      </c>
      <c r="J55" s="147">
        <v>129.56089600000001</v>
      </c>
      <c r="K55" s="148">
        <f t="shared" si="17"/>
        <v>3.1022998577014365</v>
      </c>
      <c r="L55" s="147">
        <v>0.02</v>
      </c>
      <c r="M55" s="148">
        <f t="shared" si="18"/>
        <v>0.82135523613963046</v>
      </c>
      <c r="N55" s="147">
        <v>0.02</v>
      </c>
      <c r="O55" s="148">
        <f t="shared" si="19"/>
        <v>0.8594757198109152</v>
      </c>
      <c r="P55" s="147">
        <v>32.591999999999999</v>
      </c>
      <c r="Q55" s="148">
        <f t="shared" si="20"/>
        <v>8.8046746468485839</v>
      </c>
      <c r="R55" s="1297">
        <v>49.4</v>
      </c>
      <c r="S55" s="148">
        <f t="shared" si="21"/>
        <v>6.3602420496974368</v>
      </c>
      <c r="T55" s="147">
        <v>9.7956654000000007</v>
      </c>
      <c r="U55" s="148">
        <f t="shared" si="22"/>
        <v>3.9414362684866893</v>
      </c>
      <c r="V55" s="147">
        <v>4.9000000000000004</v>
      </c>
      <c r="W55" s="148">
        <f t="shared" si="23"/>
        <v>1.2603853177971551</v>
      </c>
      <c r="X55" s="147">
        <v>49.3</v>
      </c>
      <c r="Y55" s="148">
        <f t="shared" si="24"/>
        <v>5.3231405449470648</v>
      </c>
      <c r="Z55" s="147">
        <v>0</v>
      </c>
      <c r="AA55" s="148">
        <f t="shared" si="25"/>
        <v>0</v>
      </c>
      <c r="AB55" s="147">
        <v>2.7</v>
      </c>
      <c r="AC55" s="148">
        <f t="shared" si="26"/>
        <v>0.35428421466999083</v>
      </c>
    </row>
    <row r="56" spans="1:29" ht="12.75" customHeight="1" thickBot="1">
      <c r="A56" s="147" t="s">
        <v>244</v>
      </c>
      <c r="B56" s="147">
        <f t="shared" si="29"/>
        <v>609.88083499000004</v>
      </c>
      <c r="C56" s="148">
        <f t="shared" si="1"/>
        <v>5.9166467650836472</v>
      </c>
      <c r="D56" s="147">
        <v>0</v>
      </c>
      <c r="E56" s="148">
        <f t="shared" si="14"/>
        <v>0</v>
      </c>
      <c r="F56" s="147"/>
      <c r="G56" s="148">
        <f t="shared" si="15"/>
        <v>0</v>
      </c>
      <c r="H56" s="147"/>
      <c r="I56" s="148">
        <f t="shared" si="16"/>
        <v>0</v>
      </c>
      <c r="J56" s="147">
        <v>468.98130874999998</v>
      </c>
      <c r="K56" s="148">
        <f t="shared" si="17"/>
        <v>11.229627860861337</v>
      </c>
      <c r="L56" s="147">
        <v>0.1</v>
      </c>
      <c r="M56" s="148">
        <f t="shared" si="18"/>
        <v>4.1067761806981515</v>
      </c>
      <c r="N56" s="147">
        <v>0.1</v>
      </c>
      <c r="O56" s="148">
        <f t="shared" si="19"/>
        <v>4.2973785990545768</v>
      </c>
      <c r="P56" s="147">
        <v>17.468</v>
      </c>
      <c r="Q56" s="148">
        <f t="shared" si="20"/>
        <v>4.7189511760907914</v>
      </c>
      <c r="R56" s="1297">
        <v>28.2</v>
      </c>
      <c r="S56" s="148">
        <f t="shared" si="21"/>
        <v>3.6307454615681731</v>
      </c>
      <c r="T56" s="147">
        <v>10.731526240000001</v>
      </c>
      <c r="U56" s="148">
        <f t="shared" si="22"/>
        <v>4.317994236364239</v>
      </c>
      <c r="V56" s="147">
        <v>20.9</v>
      </c>
      <c r="W56" s="148">
        <f t="shared" si="23"/>
        <v>5.3759292126450084</v>
      </c>
      <c r="X56" s="147">
        <v>53.4</v>
      </c>
      <c r="Y56" s="148">
        <f t="shared" si="24"/>
        <v>5.765835803248951</v>
      </c>
      <c r="Z56" s="147">
        <v>5.9</v>
      </c>
      <c r="AA56" s="148">
        <f t="shared" si="25"/>
        <v>0.45321165752561804</v>
      </c>
      <c r="AB56" s="147">
        <v>4.0999999999999996</v>
      </c>
      <c r="AC56" s="148">
        <f t="shared" si="26"/>
        <v>0.53798714079517118</v>
      </c>
    </row>
    <row r="57" spans="1:29" ht="12.75" customHeight="1" thickBot="1">
      <c r="A57" s="67" t="s">
        <v>245</v>
      </c>
      <c r="B57" s="67">
        <f>SUM(B50:B56)</f>
        <v>1835.3915785900001</v>
      </c>
      <c r="C57" s="209">
        <f t="shared" si="1"/>
        <v>17.805713875735002</v>
      </c>
      <c r="D57" s="67">
        <v>114.5</v>
      </c>
      <c r="E57" s="209">
        <f t="shared" si="14"/>
        <v>8.4651781753659634</v>
      </c>
      <c r="F57" s="67">
        <f>SUM(F50:F56)</f>
        <v>0</v>
      </c>
      <c r="G57" s="209">
        <f t="shared" si="15"/>
        <v>0</v>
      </c>
      <c r="H57" s="67">
        <f>SUM(H50:H56)</f>
        <v>0</v>
      </c>
      <c r="I57" s="209">
        <f t="shared" si="16"/>
        <v>0</v>
      </c>
      <c r="J57" s="67">
        <v>1002.1219613999999</v>
      </c>
      <c r="K57" s="209">
        <f t="shared" si="17"/>
        <v>23.995533484506804</v>
      </c>
      <c r="L57" s="67">
        <v>0.35</v>
      </c>
      <c r="M57" s="209">
        <f t="shared" si="18"/>
        <v>14.37371663244353</v>
      </c>
      <c r="N57" s="67">
        <v>0.43</v>
      </c>
      <c r="O57" s="209">
        <f t="shared" si="19"/>
        <v>18.478727975934675</v>
      </c>
      <c r="P57" s="67">
        <v>97.983000000000004</v>
      </c>
      <c r="Q57" s="209">
        <f t="shared" si="20"/>
        <v>26.469944646605452</v>
      </c>
      <c r="R57" s="1618">
        <f>SUM(R50:R56)</f>
        <v>167.39999999999998</v>
      </c>
      <c r="S57" s="209">
        <f t="shared" si="21"/>
        <v>21.55272305909617</v>
      </c>
      <c r="T57" s="67">
        <v>44.806617190000004</v>
      </c>
      <c r="U57" s="209">
        <f t="shared" si="22"/>
        <v>18.028629893877874</v>
      </c>
      <c r="V57" s="67">
        <v>54.8</v>
      </c>
      <c r="W57" s="209">
        <f t="shared" si="23"/>
        <v>14.095737839853898</v>
      </c>
      <c r="X57" s="67">
        <v>177.1</v>
      </c>
      <c r="Y57" s="209">
        <f t="shared" si="24"/>
        <v>19.122275669576577</v>
      </c>
      <c r="Z57" s="67">
        <v>21.3</v>
      </c>
      <c r="AA57" s="209">
        <f t="shared" si="25"/>
        <v>1.6361708992026551</v>
      </c>
      <c r="AB57" s="67">
        <v>154.6</v>
      </c>
      <c r="AC57" s="209">
        <f t="shared" si="26"/>
        <v>20.286051699252063</v>
      </c>
    </row>
    <row r="58" spans="1:29" s="210" customFormat="1" ht="12.75" customHeight="1">
      <c r="A58" s="147" t="s">
        <v>246</v>
      </c>
      <c r="B58" s="147">
        <f>D58+F58+H58+J58+L58+N58+P58+R58+T58+V58+X58+Z58+AB58</f>
        <v>539.5933</v>
      </c>
      <c r="C58" s="148">
        <f t="shared" si="1"/>
        <v>5.2347651700813937</v>
      </c>
      <c r="D58" s="147">
        <v>0</v>
      </c>
      <c r="E58" s="148">
        <f t="shared" si="14"/>
        <v>0</v>
      </c>
      <c r="F58" s="147"/>
      <c r="G58" s="148">
        <f t="shared" si="15"/>
        <v>0</v>
      </c>
      <c r="H58" s="147"/>
      <c r="I58" s="148">
        <f t="shared" si="16"/>
        <v>0</v>
      </c>
      <c r="J58" s="147">
        <v>351.5985</v>
      </c>
      <c r="K58" s="148">
        <f t="shared" si="17"/>
        <v>8.4189289376173999</v>
      </c>
      <c r="L58" s="147">
        <v>0.2</v>
      </c>
      <c r="M58" s="148">
        <f t="shared" si="18"/>
        <v>8.2135523613963031</v>
      </c>
      <c r="N58" s="147">
        <v>0.2</v>
      </c>
      <c r="O58" s="148">
        <f t="shared" si="19"/>
        <v>8.5947571981091535</v>
      </c>
      <c r="P58" s="147">
        <v>23.46</v>
      </c>
      <c r="Q58" s="148">
        <f t="shared" si="20"/>
        <v>6.3376800200990377</v>
      </c>
      <c r="R58" s="1297">
        <v>31.6</v>
      </c>
      <c r="S58" s="148">
        <f t="shared" si="21"/>
        <v>4.0684949143813567</v>
      </c>
      <c r="T58" s="147">
        <v>10.6348</v>
      </c>
      <c r="U58" s="148">
        <f t="shared" si="22"/>
        <v>4.2790749496305018</v>
      </c>
      <c r="V58" s="147">
        <v>5.9</v>
      </c>
      <c r="W58" s="148">
        <f t="shared" si="23"/>
        <v>1.5176068112251462</v>
      </c>
      <c r="X58" s="147">
        <v>0</v>
      </c>
      <c r="Y58" s="148">
        <f t="shared" si="24"/>
        <v>0</v>
      </c>
      <c r="Z58" s="147">
        <v>66.3</v>
      </c>
      <c r="AA58" s="148">
        <f t="shared" si="25"/>
        <v>5.0928699820251646</v>
      </c>
      <c r="AB58" s="147">
        <v>49.7</v>
      </c>
      <c r="AC58" s="148">
        <f t="shared" si="26"/>
        <v>6.5214538774439053</v>
      </c>
    </row>
    <row r="59" spans="1:29" s="210" customFormat="1" ht="12.75" customHeight="1" thickBot="1">
      <c r="A59" s="147" t="s">
        <v>247</v>
      </c>
      <c r="B59" s="147">
        <f>D59+F59+H59+J59+L59+N59+P59+R59+T59+V59+X59+Z59+AB59</f>
        <v>0</v>
      </c>
      <c r="C59" s="148">
        <f t="shared" si="1"/>
        <v>0</v>
      </c>
      <c r="D59" s="147">
        <v>0</v>
      </c>
      <c r="E59" s="148">
        <f t="shared" si="14"/>
        <v>0</v>
      </c>
      <c r="F59" s="147"/>
      <c r="G59" s="148">
        <f t="shared" si="15"/>
        <v>0</v>
      </c>
      <c r="H59" s="147"/>
      <c r="I59" s="148">
        <f t="shared" si="16"/>
        <v>0</v>
      </c>
      <c r="J59" s="147">
        <v>0</v>
      </c>
      <c r="K59" s="148">
        <f t="shared" si="17"/>
        <v>0</v>
      </c>
      <c r="L59" s="147"/>
      <c r="M59" s="148">
        <f t="shared" si="18"/>
        <v>0</v>
      </c>
      <c r="N59" s="147"/>
      <c r="O59" s="148">
        <f t="shared" si="19"/>
        <v>0</v>
      </c>
      <c r="P59" s="147"/>
      <c r="Q59" s="148">
        <f t="shared" si="20"/>
        <v>0</v>
      </c>
      <c r="R59" s="1297"/>
      <c r="S59" s="148">
        <f t="shared" si="21"/>
        <v>0</v>
      </c>
      <c r="T59" s="147">
        <v>0</v>
      </c>
      <c r="U59" s="148">
        <f t="shared" si="22"/>
        <v>0</v>
      </c>
      <c r="V59" s="147">
        <v>0</v>
      </c>
      <c r="W59" s="148">
        <f t="shared" si="23"/>
        <v>0</v>
      </c>
      <c r="X59" s="147">
        <v>0</v>
      </c>
      <c r="Y59" s="148">
        <f t="shared" si="24"/>
        <v>0</v>
      </c>
      <c r="Z59" s="147">
        <v>0</v>
      </c>
      <c r="AA59" s="148">
        <f t="shared" si="25"/>
        <v>0</v>
      </c>
      <c r="AB59" s="147">
        <v>0</v>
      </c>
      <c r="AC59" s="148">
        <f t="shared" si="26"/>
        <v>0</v>
      </c>
    </row>
    <row r="60" spans="1:29" ht="12.75" customHeight="1" thickBot="1">
      <c r="A60" s="67" t="s">
        <v>248</v>
      </c>
      <c r="B60" s="67">
        <f>SUM(B58:B59)</f>
        <v>539.5933</v>
      </c>
      <c r="C60" s="209">
        <f t="shared" si="1"/>
        <v>5.2347651700813937</v>
      </c>
      <c r="D60" s="67">
        <v>0</v>
      </c>
      <c r="E60" s="209">
        <f t="shared" si="14"/>
        <v>0</v>
      </c>
      <c r="F60" s="67">
        <f>SUM(F58:F59)</f>
        <v>0</v>
      </c>
      <c r="G60" s="209">
        <f t="shared" si="15"/>
        <v>0</v>
      </c>
      <c r="H60" s="67">
        <f>SUM(H58:H59)</f>
        <v>0</v>
      </c>
      <c r="I60" s="209">
        <f t="shared" si="16"/>
        <v>0</v>
      </c>
      <c r="J60" s="67">
        <v>351.5985</v>
      </c>
      <c r="K60" s="209">
        <f t="shared" si="17"/>
        <v>8.4189289376173999</v>
      </c>
      <c r="L60" s="67">
        <v>0.2</v>
      </c>
      <c r="M60" s="209">
        <f t="shared" si="18"/>
        <v>8.2135523613963031</v>
      </c>
      <c r="N60" s="67">
        <v>0.2</v>
      </c>
      <c r="O60" s="209">
        <f t="shared" si="19"/>
        <v>8.5947571981091535</v>
      </c>
      <c r="P60" s="67">
        <v>23.46</v>
      </c>
      <c r="Q60" s="209">
        <f t="shared" si="20"/>
        <v>6.3376800200990377</v>
      </c>
      <c r="R60" s="1618">
        <f>SUM(R58:R59)</f>
        <v>31.6</v>
      </c>
      <c r="S60" s="209">
        <f t="shared" si="21"/>
        <v>4.0684949143813567</v>
      </c>
      <c r="T60" s="67">
        <v>10.6348</v>
      </c>
      <c r="U60" s="209">
        <f t="shared" si="22"/>
        <v>4.2790749496305018</v>
      </c>
      <c r="V60" s="67">
        <v>5.9</v>
      </c>
      <c r="W60" s="209">
        <f t="shared" si="23"/>
        <v>1.5176068112251462</v>
      </c>
      <c r="X60" s="67">
        <v>0</v>
      </c>
      <c r="Y60" s="209">
        <f t="shared" si="24"/>
        <v>0</v>
      </c>
      <c r="Z60" s="67">
        <v>66.3</v>
      </c>
      <c r="AA60" s="209">
        <f t="shared" si="25"/>
        <v>5.0928699820251646</v>
      </c>
      <c r="AB60" s="67">
        <v>49.7</v>
      </c>
      <c r="AC60" s="209">
        <f t="shared" si="26"/>
        <v>6.5214538774439053</v>
      </c>
    </row>
    <row r="61" spans="1:29" ht="12.75" customHeight="1">
      <c r="A61" s="147" t="s">
        <v>249</v>
      </c>
      <c r="B61" s="147">
        <f>D61+F61+H61+J61+L61+N61+P61+R61+T61+V61+X61+Z61+AB61</f>
        <v>418.28124031999994</v>
      </c>
      <c r="C61" s="148">
        <f t="shared" si="1"/>
        <v>4.0578785320825528</v>
      </c>
      <c r="D61" s="147">
        <v>0</v>
      </c>
      <c r="E61" s="148">
        <f t="shared" si="14"/>
        <v>0</v>
      </c>
      <c r="F61" s="147"/>
      <c r="G61" s="148">
        <f t="shared" si="15"/>
        <v>0</v>
      </c>
      <c r="H61" s="147"/>
      <c r="I61" s="148">
        <f t="shared" si="16"/>
        <v>0</v>
      </c>
      <c r="J61" s="147">
        <v>277.29752701999996</v>
      </c>
      <c r="K61" s="148">
        <f t="shared" si="17"/>
        <v>6.6398126685933532</v>
      </c>
      <c r="L61" s="147">
        <v>7.0000000000000007E-2</v>
      </c>
      <c r="M61" s="148">
        <f t="shared" si="18"/>
        <v>2.8747433264887068</v>
      </c>
      <c r="N61" s="147">
        <v>6.7000000000000004E-2</v>
      </c>
      <c r="O61" s="148">
        <f t="shared" si="19"/>
        <v>2.8792436613665662</v>
      </c>
      <c r="P61" s="147">
        <v>17.954999999999998</v>
      </c>
      <c r="Q61" s="148">
        <f t="shared" si="20"/>
        <v>4.850513416917229</v>
      </c>
      <c r="R61" s="1297">
        <v>22.8</v>
      </c>
      <c r="S61" s="148">
        <f t="shared" si="21"/>
        <v>2.9354963306295865</v>
      </c>
      <c r="T61" s="147">
        <v>9.5917133000000003</v>
      </c>
      <c r="U61" s="148">
        <f t="shared" si="22"/>
        <v>3.8593730118166496</v>
      </c>
      <c r="V61" s="147">
        <v>4</v>
      </c>
      <c r="W61" s="148">
        <f t="shared" si="23"/>
        <v>1.0288859737119633</v>
      </c>
      <c r="X61" s="147">
        <v>78.5</v>
      </c>
      <c r="Y61" s="148">
        <f t="shared" si="24"/>
        <v>8.4759945796824478</v>
      </c>
      <c r="Z61" s="147">
        <v>0</v>
      </c>
      <c r="AA61" s="148">
        <f t="shared" si="25"/>
        <v>0</v>
      </c>
      <c r="AB61" s="147">
        <v>8</v>
      </c>
      <c r="AC61" s="148">
        <f t="shared" si="26"/>
        <v>1.0497310064296024</v>
      </c>
    </row>
    <row r="62" spans="1:29" ht="12.75" customHeight="1" thickBot="1">
      <c r="A62" s="147" t="s">
        <v>250</v>
      </c>
      <c r="B62" s="147">
        <f>D62+F62+H62+J62+L62+N62+P62+R62+T62+V62+X62+Z62+AB62</f>
        <v>417.43358119999999</v>
      </c>
      <c r="C62" s="148">
        <f t="shared" si="1"/>
        <v>4.0496551230122826</v>
      </c>
      <c r="D62" s="147">
        <v>0</v>
      </c>
      <c r="E62" s="148">
        <f t="shared" si="14"/>
        <v>0</v>
      </c>
      <c r="F62" s="147"/>
      <c r="G62" s="148">
        <f t="shared" si="15"/>
        <v>0</v>
      </c>
      <c r="H62" s="147"/>
      <c r="I62" s="148">
        <f t="shared" si="16"/>
        <v>0</v>
      </c>
      <c r="J62" s="147">
        <v>243.81758119999998</v>
      </c>
      <c r="K62" s="148">
        <f t="shared" si="17"/>
        <v>5.8381446162727082</v>
      </c>
      <c r="L62" s="147">
        <v>8.0000000000000002E-3</v>
      </c>
      <c r="M62" s="148">
        <f t="shared" si="18"/>
        <v>0.32854209445585214</v>
      </c>
      <c r="N62" s="147">
        <v>8.0000000000000002E-3</v>
      </c>
      <c r="O62" s="148">
        <f t="shared" si="19"/>
        <v>0.34379028792436611</v>
      </c>
      <c r="P62" s="147"/>
      <c r="Q62" s="148">
        <f t="shared" si="20"/>
        <v>0</v>
      </c>
      <c r="R62" s="1297">
        <v>31.3</v>
      </c>
      <c r="S62" s="148">
        <f t="shared" si="21"/>
        <v>4.0298699626625467</v>
      </c>
      <c r="T62" s="147">
        <v>0</v>
      </c>
      <c r="U62" s="148">
        <f t="shared" si="22"/>
        <v>0</v>
      </c>
      <c r="V62" s="147">
        <v>28.3</v>
      </c>
      <c r="W62" s="148">
        <f t="shared" si="23"/>
        <v>7.2793682640121409</v>
      </c>
      <c r="X62" s="147">
        <v>47.3</v>
      </c>
      <c r="Y62" s="148">
        <f t="shared" si="24"/>
        <v>5.1071916384583407</v>
      </c>
      <c r="Z62" s="147">
        <v>66.7</v>
      </c>
      <c r="AA62" s="148">
        <f t="shared" si="25"/>
        <v>5.1235961960946987</v>
      </c>
      <c r="AB62" s="147">
        <v>0</v>
      </c>
      <c r="AC62" s="148">
        <f t="shared" si="26"/>
        <v>0</v>
      </c>
    </row>
    <row r="63" spans="1:29" ht="12.75" customHeight="1" thickBot="1">
      <c r="A63" s="67" t="s">
        <v>251</v>
      </c>
      <c r="B63" s="67">
        <f>SUM(B61:B62)</f>
        <v>835.71482151999999</v>
      </c>
      <c r="C63" s="209">
        <f t="shared" si="1"/>
        <v>8.1075336550948371</v>
      </c>
      <c r="D63" s="67">
        <v>0</v>
      </c>
      <c r="E63" s="209">
        <f t="shared" si="14"/>
        <v>0</v>
      </c>
      <c r="F63" s="67">
        <f>SUM(F61:F62)</f>
        <v>0</v>
      </c>
      <c r="G63" s="209">
        <f t="shared" si="15"/>
        <v>0</v>
      </c>
      <c r="H63" s="67">
        <f>SUM(H61:H62)</f>
        <v>0</v>
      </c>
      <c r="I63" s="209">
        <f t="shared" si="16"/>
        <v>0</v>
      </c>
      <c r="J63" s="67">
        <v>521.11510821999991</v>
      </c>
      <c r="K63" s="209">
        <f t="shared" si="17"/>
        <v>12.477957284866061</v>
      </c>
      <c r="L63" s="67">
        <v>7.8000000000000014E-2</v>
      </c>
      <c r="M63" s="209">
        <f t="shared" si="18"/>
        <v>3.2032854209445594</v>
      </c>
      <c r="N63" s="67">
        <v>7.4999999999999997E-2</v>
      </c>
      <c r="O63" s="209">
        <f t="shared" si="19"/>
        <v>3.2230339492909321</v>
      </c>
      <c r="P63" s="67">
        <v>17.954999999999998</v>
      </c>
      <c r="Q63" s="209">
        <f t="shared" si="20"/>
        <v>4.850513416917229</v>
      </c>
      <c r="R63" s="1618">
        <f>SUM(R61:R62)</f>
        <v>54.1</v>
      </c>
      <c r="S63" s="209">
        <f t="shared" si="21"/>
        <v>6.9653662932921332</v>
      </c>
      <c r="T63" s="67">
        <v>9.5917133000000003</v>
      </c>
      <c r="U63" s="209">
        <f t="shared" si="22"/>
        <v>3.8593730118166496</v>
      </c>
      <c r="V63" s="67">
        <v>32.299999999999997</v>
      </c>
      <c r="W63" s="209">
        <f t="shared" si="23"/>
        <v>8.3082542377241033</v>
      </c>
      <c r="X63" s="67">
        <v>125.8</v>
      </c>
      <c r="Y63" s="209">
        <f t="shared" si="24"/>
        <v>13.583186218140789</v>
      </c>
      <c r="Z63" s="67">
        <v>66.7</v>
      </c>
      <c r="AA63" s="209">
        <f t="shared" si="25"/>
        <v>5.1235961960946987</v>
      </c>
      <c r="AB63" s="67">
        <v>8</v>
      </c>
      <c r="AC63" s="209">
        <f t="shared" si="26"/>
        <v>1.0497310064296024</v>
      </c>
    </row>
    <row r="64" spans="1:29" ht="12.75" customHeight="1">
      <c r="A64" s="147" t="s">
        <v>252</v>
      </c>
      <c r="B64" s="147">
        <f>D64+F64+H64+J64+L64+N64+P64+R64+T64+V64+X64+Z64+AB64</f>
        <v>68.148533999999998</v>
      </c>
      <c r="C64" s="148">
        <f t="shared" si="1"/>
        <v>0.66113047025474114</v>
      </c>
      <c r="D64" s="147">
        <v>6.2</v>
      </c>
      <c r="E64" s="148">
        <f t="shared" si="14"/>
        <v>0.45837646015082067</v>
      </c>
      <c r="F64" s="147"/>
      <c r="G64" s="148">
        <f t="shared" si="15"/>
        <v>0</v>
      </c>
      <c r="H64" s="147"/>
      <c r="I64" s="148">
        <f t="shared" si="16"/>
        <v>0</v>
      </c>
      <c r="J64" s="147">
        <v>0</v>
      </c>
      <c r="K64" s="148">
        <f t="shared" si="17"/>
        <v>0</v>
      </c>
      <c r="L64" s="147">
        <v>0.02</v>
      </c>
      <c r="M64" s="148">
        <f t="shared" si="18"/>
        <v>0.82135523613963046</v>
      </c>
      <c r="N64" s="147">
        <v>0.02</v>
      </c>
      <c r="O64" s="148">
        <f t="shared" si="19"/>
        <v>0.8594757198109152</v>
      </c>
      <c r="P64" s="147"/>
      <c r="Q64" s="148">
        <f t="shared" si="20"/>
        <v>0</v>
      </c>
      <c r="R64" s="1297"/>
      <c r="S64" s="148">
        <f t="shared" si="21"/>
        <v>0</v>
      </c>
      <c r="T64" s="147">
        <v>2.908534</v>
      </c>
      <c r="U64" s="148">
        <f t="shared" si="22"/>
        <v>1.1702932805081996</v>
      </c>
      <c r="V64" s="147">
        <v>0</v>
      </c>
      <c r="W64" s="148">
        <f t="shared" si="23"/>
        <v>0</v>
      </c>
      <c r="X64" s="147">
        <v>10.4</v>
      </c>
      <c r="Y64" s="148">
        <f t="shared" si="24"/>
        <v>1.122934313741369</v>
      </c>
      <c r="Z64" s="147">
        <v>29.1</v>
      </c>
      <c r="AA64" s="148">
        <f t="shared" si="25"/>
        <v>2.2353320735585567</v>
      </c>
      <c r="AB64" s="147">
        <v>19.5</v>
      </c>
      <c r="AC64" s="148">
        <f t="shared" si="26"/>
        <v>2.5587193281721556</v>
      </c>
    </row>
    <row r="65" spans="1:29" ht="12.75" customHeight="1" thickBot="1">
      <c r="A65" s="147" t="s">
        <v>253</v>
      </c>
      <c r="B65" s="147">
        <f>D65+F65+H65+J65+L65+N65+P65+R65+T65+V65+X65+Z65+AB65</f>
        <v>64.11</v>
      </c>
      <c r="C65" s="148">
        <f t="shared" si="1"/>
        <v>0.62195137533012024</v>
      </c>
      <c r="D65" s="147">
        <v>0</v>
      </c>
      <c r="E65" s="148">
        <f t="shared" si="14"/>
        <v>0</v>
      </c>
      <c r="F65" s="147"/>
      <c r="G65" s="148">
        <f t="shared" si="15"/>
        <v>0</v>
      </c>
      <c r="H65" s="147"/>
      <c r="I65" s="148">
        <f t="shared" si="16"/>
        <v>0</v>
      </c>
      <c r="J65" s="147">
        <v>0</v>
      </c>
      <c r="K65" s="148">
        <f t="shared" si="17"/>
        <v>0</v>
      </c>
      <c r="L65" s="147"/>
      <c r="M65" s="148">
        <f t="shared" si="18"/>
        <v>0</v>
      </c>
      <c r="N65" s="147"/>
      <c r="O65" s="148">
        <f t="shared" si="19"/>
        <v>0</v>
      </c>
      <c r="P65" s="147">
        <v>11.11</v>
      </c>
      <c r="Q65" s="148">
        <f t="shared" si="20"/>
        <v>3.001348040208879</v>
      </c>
      <c r="R65" s="1297">
        <v>42.4</v>
      </c>
      <c r="S65" s="148">
        <f t="shared" si="21"/>
        <v>5.4589931762585291</v>
      </c>
      <c r="T65" s="147">
        <v>0</v>
      </c>
      <c r="U65" s="148">
        <f t="shared" si="22"/>
        <v>0</v>
      </c>
      <c r="V65" s="147">
        <v>0</v>
      </c>
      <c r="W65" s="148">
        <f t="shared" si="23"/>
        <v>0</v>
      </c>
      <c r="X65" s="147">
        <v>0</v>
      </c>
      <c r="Y65" s="148">
        <f t="shared" si="24"/>
        <v>0</v>
      </c>
      <c r="Z65" s="147">
        <v>0</v>
      </c>
      <c r="AA65" s="148">
        <f t="shared" si="25"/>
        <v>0</v>
      </c>
      <c r="AB65" s="147">
        <v>10.6</v>
      </c>
      <c r="AC65" s="148">
        <f t="shared" si="26"/>
        <v>1.3908935835192231</v>
      </c>
    </row>
    <row r="66" spans="1:29" ht="12.75" customHeight="1" thickBot="1">
      <c r="A66" s="67" t="s">
        <v>254</v>
      </c>
      <c r="B66" s="157">
        <f>SUM(B64:B65)</f>
        <v>132.258534</v>
      </c>
      <c r="C66" s="209">
        <f t="shared" si="1"/>
        <v>1.2830818455848614</v>
      </c>
      <c r="D66" s="157">
        <v>6.2</v>
      </c>
      <c r="E66" s="209">
        <f t="shared" si="14"/>
        <v>0.45837646015082067</v>
      </c>
      <c r="F66" s="157">
        <f>SUM(F64:F65)</f>
        <v>0</v>
      </c>
      <c r="G66" s="209">
        <f t="shared" si="15"/>
        <v>0</v>
      </c>
      <c r="H66" s="157">
        <f>SUM(H64:H65)</f>
        <v>0</v>
      </c>
      <c r="I66" s="209">
        <f t="shared" si="16"/>
        <v>0</v>
      </c>
      <c r="J66" s="157">
        <v>0</v>
      </c>
      <c r="K66" s="209">
        <f t="shared" si="17"/>
        <v>0</v>
      </c>
      <c r="L66" s="157">
        <v>0.02</v>
      </c>
      <c r="M66" s="209">
        <f t="shared" si="18"/>
        <v>0.82135523613963046</v>
      </c>
      <c r="N66" s="157">
        <v>0.02</v>
      </c>
      <c r="O66" s="209">
        <f t="shared" si="19"/>
        <v>0.8594757198109152</v>
      </c>
      <c r="P66" s="157">
        <v>11.11</v>
      </c>
      <c r="Q66" s="209">
        <f t="shared" si="20"/>
        <v>3.001348040208879</v>
      </c>
      <c r="R66" s="1618">
        <f>SUM(R64:R65)</f>
        <v>42.4</v>
      </c>
      <c r="S66" s="209">
        <f t="shared" si="21"/>
        <v>5.4589931762585291</v>
      </c>
      <c r="T66" s="157">
        <v>2.908534</v>
      </c>
      <c r="U66" s="209">
        <f t="shared" si="22"/>
        <v>1.1702932805081996</v>
      </c>
      <c r="V66" s="157">
        <v>0</v>
      </c>
      <c r="W66" s="209">
        <f t="shared" si="23"/>
        <v>0</v>
      </c>
      <c r="X66" s="157">
        <v>10.4</v>
      </c>
      <c r="Y66" s="209">
        <f t="shared" si="24"/>
        <v>1.122934313741369</v>
      </c>
      <c r="Z66" s="157">
        <v>29.1</v>
      </c>
      <c r="AA66" s="209">
        <f t="shared" si="25"/>
        <v>2.2353320735585567</v>
      </c>
      <c r="AB66" s="157">
        <v>30.1</v>
      </c>
      <c r="AC66" s="209">
        <f t="shared" si="26"/>
        <v>3.949612911691379</v>
      </c>
    </row>
    <row r="67" spans="1:29" ht="12.75" customHeight="1">
      <c r="A67" s="147" t="s">
        <v>255</v>
      </c>
      <c r="B67" s="157">
        <f>D67+F67+H67+J67+L67+N67+P67+R67+T67+V67+X67+Z67+AB67</f>
        <v>0</v>
      </c>
      <c r="C67" s="212">
        <f t="shared" si="1"/>
        <v>0</v>
      </c>
      <c r="D67" s="157">
        <v>0</v>
      </c>
      <c r="E67" s="212">
        <f t="shared" si="14"/>
        <v>0</v>
      </c>
      <c r="F67" s="157"/>
      <c r="G67" s="212">
        <f t="shared" si="15"/>
        <v>0</v>
      </c>
      <c r="H67" s="157"/>
      <c r="I67" s="212">
        <f t="shared" si="16"/>
        <v>0</v>
      </c>
      <c r="J67" s="157">
        <v>0</v>
      </c>
      <c r="K67" s="212">
        <f t="shared" si="17"/>
        <v>0</v>
      </c>
      <c r="L67" s="157"/>
      <c r="M67" s="212">
        <f t="shared" si="18"/>
        <v>0</v>
      </c>
      <c r="N67" s="157"/>
      <c r="O67" s="212">
        <f t="shared" si="19"/>
        <v>0</v>
      </c>
      <c r="P67" s="157"/>
      <c r="Q67" s="212">
        <f t="shared" si="20"/>
        <v>0</v>
      </c>
      <c r="R67" s="1297"/>
      <c r="S67" s="212">
        <f t="shared" si="21"/>
        <v>0</v>
      </c>
      <c r="T67" s="157">
        <v>0</v>
      </c>
      <c r="U67" s="212">
        <f t="shared" si="22"/>
        <v>0</v>
      </c>
      <c r="V67" s="157">
        <v>0</v>
      </c>
      <c r="W67" s="212">
        <f t="shared" si="23"/>
        <v>0</v>
      </c>
      <c r="X67" s="157">
        <v>0</v>
      </c>
      <c r="Y67" s="212">
        <f t="shared" si="24"/>
        <v>0</v>
      </c>
      <c r="Z67" s="157">
        <v>0</v>
      </c>
      <c r="AA67" s="212">
        <f t="shared" si="25"/>
        <v>0</v>
      </c>
      <c r="AB67" s="157">
        <v>0</v>
      </c>
      <c r="AC67" s="212">
        <f t="shared" si="26"/>
        <v>0</v>
      </c>
    </row>
    <row r="68" spans="1:29" ht="12.75" customHeight="1" thickBot="1">
      <c r="A68" s="160" t="s">
        <v>256</v>
      </c>
      <c r="B68" s="160">
        <f>D68+F68+H68+J68+L68+N68+P68+R68+T68+V68+X68+Z68+AB68</f>
        <v>0</v>
      </c>
      <c r="C68" s="213">
        <f t="shared" si="1"/>
        <v>0</v>
      </c>
      <c r="D68" s="147">
        <v>0</v>
      </c>
      <c r="E68" s="213">
        <f t="shared" si="14"/>
        <v>0</v>
      </c>
      <c r="F68" s="147"/>
      <c r="G68" s="213">
        <f t="shared" si="15"/>
        <v>0</v>
      </c>
      <c r="H68" s="147"/>
      <c r="I68" s="213">
        <f t="shared" si="16"/>
        <v>0</v>
      </c>
      <c r="J68" s="147">
        <v>0</v>
      </c>
      <c r="K68" s="213">
        <f t="shared" si="17"/>
        <v>0</v>
      </c>
      <c r="L68" s="147"/>
      <c r="M68" s="213">
        <f t="shared" si="18"/>
        <v>0</v>
      </c>
      <c r="N68" s="147"/>
      <c r="O68" s="213">
        <f t="shared" si="19"/>
        <v>0</v>
      </c>
      <c r="P68" s="147"/>
      <c r="Q68" s="213">
        <f t="shared" si="20"/>
        <v>0</v>
      </c>
      <c r="R68" s="1297"/>
      <c r="S68" s="213">
        <f t="shared" si="21"/>
        <v>0</v>
      </c>
      <c r="T68" s="147">
        <v>0</v>
      </c>
      <c r="U68" s="213">
        <f t="shared" si="22"/>
        <v>0</v>
      </c>
      <c r="V68" s="147">
        <v>0</v>
      </c>
      <c r="W68" s="213">
        <f t="shared" si="23"/>
        <v>0</v>
      </c>
      <c r="X68" s="147">
        <v>0</v>
      </c>
      <c r="Y68" s="213">
        <f t="shared" si="24"/>
        <v>0</v>
      </c>
      <c r="Z68" s="147">
        <v>0</v>
      </c>
      <c r="AA68" s="213">
        <f t="shared" si="25"/>
        <v>0</v>
      </c>
      <c r="AB68" s="147">
        <v>0</v>
      </c>
      <c r="AC68" s="213">
        <f t="shared" si="26"/>
        <v>0</v>
      </c>
    </row>
    <row r="69" spans="1:29" ht="12.75" customHeight="1" thickBot="1">
      <c r="A69" s="67" t="s">
        <v>257</v>
      </c>
      <c r="B69" s="157">
        <f>SUM(B67:B68)</f>
        <v>0</v>
      </c>
      <c r="C69" s="209">
        <f t="shared" si="1"/>
        <v>0</v>
      </c>
      <c r="D69" s="157">
        <v>0</v>
      </c>
      <c r="E69" s="209">
        <f t="shared" si="14"/>
        <v>0</v>
      </c>
      <c r="F69" s="157">
        <f>SUM(F67:F68)</f>
        <v>0</v>
      </c>
      <c r="G69" s="209">
        <f t="shared" si="15"/>
        <v>0</v>
      </c>
      <c r="H69" s="157">
        <f>SUM(H67:H68)</f>
        <v>0</v>
      </c>
      <c r="I69" s="209">
        <f t="shared" si="16"/>
        <v>0</v>
      </c>
      <c r="J69" s="157">
        <v>0</v>
      </c>
      <c r="K69" s="209">
        <f t="shared" si="17"/>
        <v>0</v>
      </c>
      <c r="L69" s="157">
        <v>0</v>
      </c>
      <c r="M69" s="209">
        <f t="shared" si="18"/>
        <v>0</v>
      </c>
      <c r="N69" s="157">
        <v>0</v>
      </c>
      <c r="O69" s="209">
        <f t="shared" si="19"/>
        <v>0</v>
      </c>
      <c r="P69" s="157">
        <v>0</v>
      </c>
      <c r="Q69" s="209">
        <f t="shared" si="20"/>
        <v>0</v>
      </c>
      <c r="R69" s="1618">
        <f>SUM(R67:R68)</f>
        <v>0</v>
      </c>
      <c r="S69" s="209">
        <f t="shared" si="21"/>
        <v>0</v>
      </c>
      <c r="T69" s="157">
        <v>0</v>
      </c>
      <c r="U69" s="209">
        <f t="shared" si="22"/>
        <v>0</v>
      </c>
      <c r="V69" s="157">
        <v>0</v>
      </c>
      <c r="W69" s="209">
        <f t="shared" si="23"/>
        <v>0</v>
      </c>
      <c r="X69" s="157">
        <v>0</v>
      </c>
      <c r="Y69" s="209">
        <f t="shared" si="24"/>
        <v>0</v>
      </c>
      <c r="Z69" s="157">
        <v>0</v>
      </c>
      <c r="AA69" s="209">
        <f t="shared" si="25"/>
        <v>0</v>
      </c>
      <c r="AB69" s="157">
        <v>0</v>
      </c>
      <c r="AC69" s="209">
        <f t="shared" si="26"/>
        <v>0</v>
      </c>
    </row>
    <row r="70" spans="1:29" ht="12.75" customHeight="1" thickBot="1">
      <c r="A70" s="67" t="s">
        <v>258</v>
      </c>
      <c r="B70" s="67">
        <f>D70+F70+H70+J70+L70+N70+P70+R70+T70+V70+X70+Z70+AB70</f>
        <v>12.6</v>
      </c>
      <c r="C70" s="209">
        <f t="shared" ref="C70:C78" si="30">B70/B$12*100</f>
        <v>0.12223658289127304</v>
      </c>
      <c r="D70" s="67">
        <v>0</v>
      </c>
      <c r="E70" s="209">
        <f t="shared" si="14"/>
        <v>0</v>
      </c>
      <c r="F70" s="67"/>
      <c r="G70" s="209">
        <f t="shared" si="15"/>
        <v>0</v>
      </c>
      <c r="H70" s="67"/>
      <c r="I70" s="209">
        <f t="shared" si="16"/>
        <v>0</v>
      </c>
      <c r="J70" s="67">
        <v>0</v>
      </c>
      <c r="K70" s="209">
        <f t="shared" si="17"/>
        <v>0</v>
      </c>
      <c r="L70" s="67">
        <v>0</v>
      </c>
      <c r="M70" s="209">
        <f t="shared" si="18"/>
        <v>0</v>
      </c>
      <c r="N70" s="67">
        <v>0</v>
      </c>
      <c r="O70" s="209">
        <f t="shared" si="19"/>
        <v>0</v>
      </c>
      <c r="P70" s="67"/>
      <c r="Q70" s="209">
        <f t="shared" si="20"/>
        <v>0</v>
      </c>
      <c r="R70" s="1619"/>
      <c r="S70" s="209">
        <f t="shared" si="21"/>
        <v>0</v>
      </c>
      <c r="T70" s="67">
        <v>0</v>
      </c>
      <c r="U70" s="209">
        <f t="shared" si="22"/>
        <v>0</v>
      </c>
      <c r="V70" s="67">
        <v>0.1</v>
      </c>
      <c r="W70" s="209">
        <f t="shared" si="23"/>
        <v>2.5722149342799087E-2</v>
      </c>
      <c r="X70" s="67">
        <v>0</v>
      </c>
      <c r="Y70" s="209">
        <f t="shared" si="24"/>
        <v>0</v>
      </c>
      <c r="Z70" s="67">
        <v>0</v>
      </c>
      <c r="AA70" s="209">
        <f t="shared" si="25"/>
        <v>0</v>
      </c>
      <c r="AB70" s="67">
        <v>12.5</v>
      </c>
      <c r="AC70" s="209">
        <f t="shared" si="26"/>
        <v>1.6402046975462536</v>
      </c>
    </row>
    <row r="71" spans="1:29" ht="12.75" customHeight="1" thickBot="1">
      <c r="A71" s="67" t="s">
        <v>259</v>
      </c>
      <c r="B71" s="67">
        <f>D71+F71+H71+J71+L71+N71+P71+R71+T71+V71+X71+Z71+AB71</f>
        <v>0</v>
      </c>
      <c r="C71" s="209">
        <f t="shared" si="30"/>
        <v>0</v>
      </c>
      <c r="D71" s="67">
        <v>0</v>
      </c>
      <c r="E71" s="209">
        <f t="shared" si="14"/>
        <v>0</v>
      </c>
      <c r="F71" s="67"/>
      <c r="G71" s="209">
        <f t="shared" si="15"/>
        <v>0</v>
      </c>
      <c r="H71" s="67"/>
      <c r="I71" s="209">
        <f t="shared" si="16"/>
        <v>0</v>
      </c>
      <c r="J71" s="67">
        <v>0</v>
      </c>
      <c r="K71" s="209">
        <f t="shared" si="17"/>
        <v>0</v>
      </c>
      <c r="L71" s="67">
        <v>0</v>
      </c>
      <c r="M71" s="209">
        <f t="shared" si="18"/>
        <v>0</v>
      </c>
      <c r="N71" s="67">
        <v>0</v>
      </c>
      <c r="O71" s="209">
        <f t="shared" si="19"/>
        <v>0</v>
      </c>
      <c r="P71" s="67"/>
      <c r="Q71" s="209">
        <f t="shared" si="20"/>
        <v>0</v>
      </c>
      <c r="R71" s="1618"/>
      <c r="S71" s="209">
        <f t="shared" si="21"/>
        <v>0</v>
      </c>
      <c r="T71" s="67">
        <v>0</v>
      </c>
      <c r="U71" s="209">
        <f t="shared" si="22"/>
        <v>0</v>
      </c>
      <c r="V71" s="67">
        <v>0</v>
      </c>
      <c r="W71" s="209">
        <f t="shared" si="23"/>
        <v>0</v>
      </c>
      <c r="X71" s="67">
        <v>0</v>
      </c>
      <c r="Y71" s="209">
        <f t="shared" si="24"/>
        <v>0</v>
      </c>
      <c r="Z71" s="67">
        <v>0</v>
      </c>
      <c r="AA71" s="209">
        <f t="shared" si="25"/>
        <v>0</v>
      </c>
      <c r="AB71" s="67">
        <v>0</v>
      </c>
      <c r="AC71" s="209">
        <f t="shared" si="26"/>
        <v>0</v>
      </c>
    </row>
    <row r="72" spans="1:29" ht="12.75" customHeight="1" thickBot="1">
      <c r="A72" s="186" t="s">
        <v>147</v>
      </c>
      <c r="B72" s="147">
        <f>B71+B70+B69+B66+B63+B60+B57+B49+B46+B38+B33+B25+B20</f>
        <v>9787.1315203100003</v>
      </c>
      <c r="C72" s="209">
        <f t="shared" si="30"/>
        <v>94.948056615092426</v>
      </c>
      <c r="D72" s="147">
        <v>1303.8</v>
      </c>
      <c r="E72" s="209">
        <f t="shared" si="14"/>
        <v>96.392133668490317</v>
      </c>
      <c r="F72" s="147">
        <f>F71+F70+F69+F66+F63+F60+F57+F49+F46+F38+F33+F25+F20</f>
        <v>0</v>
      </c>
      <c r="G72" s="209">
        <f t="shared" si="15"/>
        <v>0</v>
      </c>
      <c r="H72" s="147">
        <f>H71+H70+H69+H66+H63+H60+H57+H49+H46+H38+H33+H25+H20</f>
        <v>0</v>
      </c>
      <c r="I72" s="209">
        <f t="shared" si="16"/>
        <v>0</v>
      </c>
      <c r="J72" s="147">
        <v>4179.3493584200005</v>
      </c>
      <c r="K72" s="209">
        <f t="shared" si="17"/>
        <v>100.07336565433258</v>
      </c>
      <c r="L72" s="147">
        <v>2.335</v>
      </c>
      <c r="M72" s="209">
        <f t="shared" si="18"/>
        <v>95.893223819301838</v>
      </c>
      <c r="N72" s="147">
        <v>2.2270000000000003</v>
      </c>
      <c r="O72" s="209">
        <f t="shared" si="19"/>
        <v>95.702621400945418</v>
      </c>
      <c r="P72" s="147">
        <v>362.76799999999997</v>
      </c>
      <c r="Q72" s="209">
        <f t="shared" si="20"/>
        <v>98.001172443788889</v>
      </c>
      <c r="R72" s="1628">
        <f>R20+R25+R33+R38+R46+R49+R57+R60+R63+R66+R69+R70+R71</f>
        <v>755.2</v>
      </c>
      <c r="S72" s="209">
        <f t="shared" si="21"/>
        <v>97.231878460151918</v>
      </c>
      <c r="T72" s="147">
        <v>231.55875439000002</v>
      </c>
      <c r="U72" s="209">
        <f t="shared" si="22"/>
        <v>93.171217632479298</v>
      </c>
      <c r="V72" s="147">
        <v>373.6</v>
      </c>
      <c r="W72" s="209">
        <f t="shared" si="23"/>
        <v>96.09794994469739</v>
      </c>
      <c r="X72" s="147">
        <v>882.69500000000005</v>
      </c>
      <c r="Y72" s="209">
        <f t="shared" si="24"/>
        <v>95.308510006532458</v>
      </c>
      <c r="Z72" s="147">
        <v>1293.02</v>
      </c>
      <c r="AA72" s="209">
        <f t="shared" si="25"/>
        <v>99.324023290470265</v>
      </c>
      <c r="AB72" s="147">
        <v>717.8</v>
      </c>
      <c r="AC72" s="209">
        <f t="shared" si="26"/>
        <v>94.187114551896073</v>
      </c>
    </row>
    <row r="73" spans="1:29" ht="12.75" customHeight="1" thickBot="1">
      <c r="A73" s="198" t="s">
        <v>149</v>
      </c>
      <c r="B73" s="67">
        <f>D73+F73+H73+J73+L73+N73+P73+R73+T73+V73+X73+Z73+AB73</f>
        <v>9.9</v>
      </c>
      <c r="C73" s="209">
        <f t="shared" si="30"/>
        <v>9.6043029414571685E-2</v>
      </c>
      <c r="D73" s="67">
        <v>0</v>
      </c>
      <c r="E73" s="209">
        <f t="shared" si="14"/>
        <v>0</v>
      </c>
      <c r="F73" s="67"/>
      <c r="G73" s="209">
        <f t="shared" si="15"/>
        <v>0</v>
      </c>
      <c r="H73" s="67"/>
      <c r="I73" s="209">
        <f t="shared" si="16"/>
        <v>0</v>
      </c>
      <c r="J73" s="67">
        <v>0</v>
      </c>
      <c r="K73" s="209">
        <f t="shared" si="17"/>
        <v>0</v>
      </c>
      <c r="L73" s="67"/>
      <c r="M73" s="209">
        <f t="shared" si="18"/>
        <v>0</v>
      </c>
      <c r="N73" s="67"/>
      <c r="O73" s="209">
        <f t="shared" si="19"/>
        <v>0</v>
      </c>
      <c r="P73" s="67"/>
      <c r="Q73" s="209">
        <f t="shared" si="20"/>
        <v>0</v>
      </c>
      <c r="R73" s="1618"/>
      <c r="S73" s="209">
        <f t="shared" si="21"/>
        <v>0</v>
      </c>
      <c r="T73" s="67">
        <v>0</v>
      </c>
      <c r="U73" s="209">
        <f t="shared" si="22"/>
        <v>0</v>
      </c>
      <c r="V73" s="67">
        <v>9.9</v>
      </c>
      <c r="W73" s="209">
        <f t="shared" si="23"/>
        <v>2.5464927849371097</v>
      </c>
      <c r="X73" s="67">
        <v>0</v>
      </c>
      <c r="Y73" s="209">
        <f t="shared" si="24"/>
        <v>0</v>
      </c>
      <c r="Z73" s="67">
        <v>0</v>
      </c>
      <c r="AA73" s="209">
        <f t="shared" si="25"/>
        <v>0</v>
      </c>
      <c r="AB73" s="67">
        <v>0</v>
      </c>
      <c r="AC73" s="209">
        <f t="shared" si="26"/>
        <v>0</v>
      </c>
    </row>
    <row r="74" spans="1:29" ht="12.75" customHeight="1" thickBot="1">
      <c r="A74" s="198" t="s">
        <v>152</v>
      </c>
      <c r="B74" s="67">
        <f>B73+B72</f>
        <v>9797.0315203099999</v>
      </c>
      <c r="C74" s="209">
        <f t="shared" si="30"/>
        <v>95.044099644506986</v>
      </c>
      <c r="D74" s="67">
        <v>1303.8</v>
      </c>
      <c r="E74" s="209">
        <f t="shared" si="14"/>
        <v>96.392133668490317</v>
      </c>
      <c r="F74" s="67">
        <f>F73+F72</f>
        <v>0</v>
      </c>
      <c r="G74" s="209">
        <f t="shared" si="15"/>
        <v>0</v>
      </c>
      <c r="H74" s="67">
        <f>H73+H72</f>
        <v>0</v>
      </c>
      <c r="I74" s="209">
        <f t="shared" si="16"/>
        <v>0</v>
      </c>
      <c r="J74" s="67">
        <v>4179.3493584200005</v>
      </c>
      <c r="K74" s="209">
        <f t="shared" si="17"/>
        <v>100.07336565433258</v>
      </c>
      <c r="L74" s="67">
        <v>2.335</v>
      </c>
      <c r="M74" s="209">
        <f t="shared" si="18"/>
        <v>95.893223819301838</v>
      </c>
      <c r="N74" s="67">
        <v>2.2270000000000003</v>
      </c>
      <c r="O74" s="209">
        <f t="shared" si="19"/>
        <v>95.702621400945418</v>
      </c>
      <c r="P74" s="67">
        <v>362.76799999999997</v>
      </c>
      <c r="Q74" s="209">
        <f t="shared" si="20"/>
        <v>98.001172443788889</v>
      </c>
      <c r="R74" s="1618">
        <f>R73+R72</f>
        <v>755.2</v>
      </c>
      <c r="S74" s="209">
        <f t="shared" si="21"/>
        <v>97.231878460151918</v>
      </c>
      <c r="T74" s="67">
        <v>231.55875439000002</v>
      </c>
      <c r="U74" s="209">
        <f t="shared" si="22"/>
        <v>93.171217632479298</v>
      </c>
      <c r="V74" s="67">
        <v>383.5</v>
      </c>
      <c r="W74" s="209">
        <f t="shared" si="23"/>
        <v>98.644442729634491</v>
      </c>
      <c r="X74" s="67">
        <v>882.69500000000005</v>
      </c>
      <c r="Y74" s="209">
        <f t="shared" si="24"/>
        <v>95.308510006532458</v>
      </c>
      <c r="Z74" s="67">
        <v>1293.02</v>
      </c>
      <c r="AA74" s="209">
        <f t="shared" si="25"/>
        <v>99.324023290470265</v>
      </c>
      <c r="AB74" s="67">
        <v>717.8</v>
      </c>
      <c r="AC74" s="209">
        <f t="shared" si="26"/>
        <v>94.187114551896073</v>
      </c>
    </row>
    <row r="75" spans="1:29" ht="12.75" customHeight="1">
      <c r="A75" s="147" t="s">
        <v>177</v>
      </c>
      <c r="B75" s="147">
        <f>D75+F75+H75+J75+L75+N75+P75+R75+T75+V75+X75+Z75+AB75</f>
        <v>10.5</v>
      </c>
      <c r="C75" s="148">
        <f t="shared" si="30"/>
        <v>0.10186381907606087</v>
      </c>
      <c r="D75" s="147">
        <v>0</v>
      </c>
      <c r="E75" s="148">
        <f t="shared" si="14"/>
        <v>0</v>
      </c>
      <c r="F75" s="147"/>
      <c r="G75" s="148">
        <f t="shared" si="15"/>
        <v>0</v>
      </c>
      <c r="H75" s="147"/>
      <c r="I75" s="148">
        <f t="shared" si="16"/>
        <v>0</v>
      </c>
      <c r="J75" s="147">
        <v>0</v>
      </c>
      <c r="K75" s="148">
        <f t="shared" si="17"/>
        <v>0</v>
      </c>
      <c r="L75" s="147"/>
      <c r="M75" s="148">
        <f t="shared" si="18"/>
        <v>0</v>
      </c>
      <c r="N75" s="147"/>
      <c r="O75" s="148">
        <f t="shared" si="19"/>
        <v>0</v>
      </c>
      <c r="P75" s="147"/>
      <c r="Q75" s="148">
        <f t="shared" si="20"/>
        <v>0</v>
      </c>
      <c r="R75" s="1297"/>
      <c r="S75" s="148">
        <f t="shared" si="21"/>
        <v>0</v>
      </c>
      <c r="T75" s="147">
        <v>0</v>
      </c>
      <c r="U75" s="148">
        <f t="shared" si="22"/>
        <v>0</v>
      </c>
      <c r="V75" s="147">
        <v>0</v>
      </c>
      <c r="W75" s="148">
        <f t="shared" si="23"/>
        <v>0</v>
      </c>
      <c r="X75" s="147">
        <v>0</v>
      </c>
      <c r="Y75" s="148">
        <f t="shared" si="24"/>
        <v>0</v>
      </c>
      <c r="Z75" s="147">
        <v>0</v>
      </c>
      <c r="AA75" s="148">
        <f t="shared" si="25"/>
        <v>0</v>
      </c>
      <c r="AB75" s="147">
        <v>10.5</v>
      </c>
      <c r="AC75" s="148">
        <f t="shared" si="26"/>
        <v>1.3777719459388531</v>
      </c>
    </row>
    <row r="76" spans="1:29" ht="12.75" customHeight="1">
      <c r="A76" s="147" t="s">
        <v>178</v>
      </c>
      <c r="B76" s="147">
        <f>D76+F76+H76+J76+L76+N76+P76+R76+T76+V76+X76+Z76+AB76</f>
        <v>0</v>
      </c>
      <c r="C76" s="148">
        <f t="shared" si="30"/>
        <v>0</v>
      </c>
      <c r="D76" s="147">
        <v>0</v>
      </c>
      <c r="E76" s="148">
        <f t="shared" si="14"/>
        <v>0</v>
      </c>
      <c r="F76" s="147"/>
      <c r="G76" s="148">
        <f t="shared" si="15"/>
        <v>0</v>
      </c>
      <c r="H76" s="147"/>
      <c r="I76" s="148">
        <f t="shared" si="16"/>
        <v>0</v>
      </c>
      <c r="J76" s="147">
        <v>0</v>
      </c>
      <c r="K76" s="148">
        <f t="shared" si="17"/>
        <v>0</v>
      </c>
      <c r="L76" s="147"/>
      <c r="M76" s="148">
        <f t="shared" si="18"/>
        <v>0</v>
      </c>
      <c r="N76" s="147"/>
      <c r="O76" s="148">
        <f t="shared" si="19"/>
        <v>0</v>
      </c>
      <c r="P76" s="147"/>
      <c r="Q76" s="148">
        <f t="shared" si="20"/>
        <v>0</v>
      </c>
      <c r="R76" s="1297"/>
      <c r="S76" s="148">
        <f t="shared" si="21"/>
        <v>0</v>
      </c>
      <c r="T76" s="147">
        <v>0</v>
      </c>
      <c r="U76" s="148">
        <f t="shared" si="22"/>
        <v>0</v>
      </c>
      <c r="V76" s="147">
        <v>0</v>
      </c>
      <c r="W76" s="148">
        <f t="shared" si="23"/>
        <v>0</v>
      </c>
      <c r="X76" s="147">
        <v>0</v>
      </c>
      <c r="Y76" s="148">
        <f t="shared" si="24"/>
        <v>0</v>
      </c>
      <c r="Z76" s="147">
        <v>0</v>
      </c>
      <c r="AA76" s="148">
        <f t="shared" si="25"/>
        <v>0</v>
      </c>
      <c r="AB76" s="147">
        <v>0</v>
      </c>
      <c r="AC76" s="148">
        <f t="shared" si="26"/>
        <v>0</v>
      </c>
    </row>
    <row r="77" spans="1:29" ht="12.75" customHeight="1" thickBot="1">
      <c r="A77" s="147" t="s">
        <v>179</v>
      </c>
      <c r="B77" s="147">
        <f>D77+F77+H77+J77+L77+N77+P77+R77+T77+V77+X77+Z77+AB77</f>
        <v>0</v>
      </c>
      <c r="C77" s="148">
        <f t="shared" si="30"/>
        <v>0</v>
      </c>
      <c r="D77" s="147">
        <v>0</v>
      </c>
      <c r="E77" s="148">
        <f t="shared" si="14"/>
        <v>0</v>
      </c>
      <c r="F77" s="147"/>
      <c r="G77" s="148">
        <f t="shared" si="15"/>
        <v>0</v>
      </c>
      <c r="H77" s="147"/>
      <c r="I77" s="148">
        <f t="shared" si="16"/>
        <v>0</v>
      </c>
      <c r="J77" s="147">
        <v>0</v>
      </c>
      <c r="K77" s="148">
        <f t="shared" si="17"/>
        <v>0</v>
      </c>
      <c r="L77" s="147"/>
      <c r="M77" s="148">
        <f t="shared" si="18"/>
        <v>0</v>
      </c>
      <c r="N77" s="147"/>
      <c r="O77" s="148">
        <f t="shared" si="19"/>
        <v>0</v>
      </c>
      <c r="P77" s="147"/>
      <c r="Q77" s="148">
        <f t="shared" si="20"/>
        <v>0</v>
      </c>
      <c r="R77" s="1297"/>
      <c r="S77" s="148">
        <f t="shared" si="21"/>
        <v>0</v>
      </c>
      <c r="T77" s="147">
        <v>0</v>
      </c>
      <c r="U77" s="148">
        <f t="shared" si="22"/>
        <v>0</v>
      </c>
      <c r="V77" s="147">
        <v>0</v>
      </c>
      <c r="W77" s="148">
        <f t="shared" si="23"/>
        <v>0</v>
      </c>
      <c r="X77" s="147">
        <v>0</v>
      </c>
      <c r="Y77" s="148">
        <f t="shared" si="24"/>
        <v>0</v>
      </c>
      <c r="Z77" s="147">
        <v>0</v>
      </c>
      <c r="AA77" s="148">
        <f t="shared" si="25"/>
        <v>0</v>
      </c>
      <c r="AB77" s="147">
        <v>0</v>
      </c>
      <c r="AC77" s="148">
        <f t="shared" si="26"/>
        <v>0</v>
      </c>
    </row>
    <row r="78" spans="1:29" ht="12.75" customHeight="1" thickBot="1">
      <c r="A78" s="198" t="s">
        <v>180</v>
      </c>
      <c r="B78" s="67">
        <f>SUM(B75:B77)</f>
        <v>10.5</v>
      </c>
      <c r="C78" s="209">
        <f t="shared" si="30"/>
        <v>0.10186381907606087</v>
      </c>
      <c r="D78" s="67">
        <v>0</v>
      </c>
      <c r="E78" s="209">
        <f>D78/D$12*100</f>
        <v>0</v>
      </c>
      <c r="F78" s="67">
        <f>SUM(F75:F77)</f>
        <v>0</v>
      </c>
      <c r="G78" s="209">
        <f>F78/F$12*100</f>
        <v>0</v>
      </c>
      <c r="H78" s="67">
        <f>SUM(H75:H77)</f>
        <v>0</v>
      </c>
      <c r="I78" s="209">
        <f>H78/H$12*100</f>
        <v>0</v>
      </c>
      <c r="J78" s="67">
        <v>0</v>
      </c>
      <c r="K78" s="209">
        <f>J78/J$12*100</f>
        <v>0</v>
      </c>
      <c r="L78" s="67"/>
      <c r="M78" s="209">
        <f>L78/L$12*100</f>
        <v>0</v>
      </c>
      <c r="N78" s="67"/>
      <c r="O78" s="209">
        <f>N78/N$12*100</f>
        <v>0</v>
      </c>
      <c r="P78" s="67">
        <v>0</v>
      </c>
      <c r="Q78" s="209">
        <f>P78/P$12*100</f>
        <v>0</v>
      </c>
      <c r="R78" s="1618">
        <f>SUM(R75:R77)</f>
        <v>0</v>
      </c>
      <c r="S78" s="209">
        <f>R78/R$12*100</f>
        <v>0</v>
      </c>
      <c r="T78" s="67">
        <v>0</v>
      </c>
      <c r="U78" s="209">
        <f>T78/T$12*100</f>
        <v>0</v>
      </c>
      <c r="V78" s="67">
        <v>0</v>
      </c>
      <c r="W78" s="209">
        <f>V78/V$12*100</f>
        <v>0</v>
      </c>
      <c r="X78" s="67">
        <v>0</v>
      </c>
      <c r="Y78" s="209">
        <f>X78/X$12*100</f>
        <v>0</v>
      </c>
      <c r="Z78" s="67">
        <v>0</v>
      </c>
      <c r="AA78" s="209">
        <f>Z78/Z$12*100</f>
        <v>0</v>
      </c>
      <c r="AB78" s="67">
        <v>10.5</v>
      </c>
      <c r="AC78" s="209">
        <f>AB78/AB$12*100</f>
        <v>1.3777719459388531</v>
      </c>
    </row>
    <row r="79" spans="1:29" ht="12.75" customHeight="1" thickBot="1">
      <c r="D79" s="147"/>
      <c r="F79" s="147"/>
      <c r="H79" s="147"/>
      <c r="J79" s="147"/>
      <c r="K79" s="148"/>
      <c r="L79" s="147"/>
      <c r="N79" s="147"/>
      <c r="P79" s="147"/>
      <c r="R79" s="1297"/>
      <c r="T79" s="147"/>
      <c r="U79" s="148"/>
      <c r="V79" s="147"/>
      <c r="W79" s="148"/>
      <c r="X79" s="147"/>
      <c r="Z79" s="147"/>
      <c r="AA79" s="148"/>
      <c r="AB79" s="147"/>
      <c r="AC79" s="148"/>
    </row>
    <row r="80" spans="1:29" ht="12.75" customHeight="1">
      <c r="A80" s="152" t="s">
        <v>182</v>
      </c>
      <c r="B80" s="212">
        <f>D80+F80+H80+J80+L80+N80+P80+R80+T80+V80+X80+Z80+AB80</f>
        <v>20599</v>
      </c>
      <c r="C80" s="212"/>
      <c r="D80" s="212">
        <v>1</v>
      </c>
      <c r="E80" s="212"/>
      <c r="F80" s="212">
        <v>0</v>
      </c>
      <c r="G80" s="212"/>
      <c r="H80" s="212">
        <v>0</v>
      </c>
      <c r="I80" s="212"/>
      <c r="J80" s="212">
        <v>2212</v>
      </c>
      <c r="K80" s="212"/>
      <c r="L80" s="212">
        <v>11</v>
      </c>
      <c r="M80" s="212"/>
      <c r="N80" s="212">
        <v>2</v>
      </c>
      <c r="O80" s="212"/>
      <c r="P80" s="212">
        <v>2009</v>
      </c>
      <c r="Q80" s="212"/>
      <c r="R80" s="1629">
        <v>6276</v>
      </c>
      <c r="S80" s="212"/>
      <c r="T80" s="212">
        <v>219</v>
      </c>
      <c r="U80" s="212"/>
      <c r="V80" s="212">
        <v>1107</v>
      </c>
      <c r="W80" s="212"/>
      <c r="X80" s="212">
        <v>6825</v>
      </c>
      <c r="Y80" s="212"/>
      <c r="Z80" s="212">
        <v>5</v>
      </c>
      <c r="AA80" s="212"/>
      <c r="AB80" s="212">
        <v>1932</v>
      </c>
      <c r="AC80" s="212"/>
    </row>
    <row r="81" spans="1:29" ht="12.75" customHeight="1" thickBot="1">
      <c r="A81" s="154" t="s">
        <v>184</v>
      </c>
      <c r="B81" s="160">
        <f>B12/B80*1000000</f>
        <v>500406.80472353037</v>
      </c>
      <c r="C81" s="213"/>
      <c r="D81" s="160">
        <f>D12/D80*1000000</f>
        <v>1352600000</v>
      </c>
      <c r="E81" s="213"/>
      <c r="F81" s="160">
        <v>0</v>
      </c>
      <c r="G81" s="213"/>
      <c r="H81" s="160">
        <v>0</v>
      </c>
      <c r="I81" s="213"/>
      <c r="J81" s="160">
        <f>J12/J80*1000000</f>
        <v>1888013.290827306</v>
      </c>
      <c r="K81" s="213"/>
      <c r="L81" s="160">
        <f>L12/L80*1000000</f>
        <v>221363.63636363638</v>
      </c>
      <c r="M81" s="213"/>
      <c r="N81" s="160">
        <f>N12/N80*1000000</f>
        <v>1163500.0000000002</v>
      </c>
      <c r="O81" s="213"/>
      <c r="P81" s="160">
        <f>P12/P80*1000000</f>
        <v>184254.35540069683</v>
      </c>
      <c r="Q81" s="213"/>
      <c r="R81" s="160">
        <f>R12/R80*1000000</f>
        <v>123757.17017208414</v>
      </c>
      <c r="S81" s="213"/>
      <c r="T81" s="160">
        <f>T12/T80*1000000</f>
        <v>1134841.786255708</v>
      </c>
      <c r="U81" s="213"/>
      <c r="V81" s="160">
        <f>V12/V80*1000000</f>
        <v>351192.41192411922</v>
      </c>
      <c r="W81" s="213"/>
      <c r="X81" s="160">
        <f>X12/X80*1000000</f>
        <v>135698.90109890109</v>
      </c>
      <c r="Y81" s="213"/>
      <c r="Z81" s="160">
        <f>Z12/Z80*1000000</f>
        <v>260363999.99999997</v>
      </c>
      <c r="AA81" s="213"/>
      <c r="AB81" s="160">
        <f>AB12/AB80*1000000</f>
        <v>394461.6977225673</v>
      </c>
      <c r="AC81" s="213"/>
    </row>
    <row r="82" spans="1:29" ht="12.75" customHeight="1">
      <c r="B82" s="148"/>
      <c r="D82" s="1790"/>
      <c r="E82" s="1790"/>
      <c r="F82" s="1790"/>
      <c r="G82" s="1790"/>
      <c r="H82" s="1790"/>
      <c r="I82" s="1790"/>
      <c r="J82" s="1790"/>
      <c r="K82" s="1790"/>
      <c r="L82" s="1790"/>
      <c r="M82" s="1790"/>
      <c r="N82" s="1790"/>
      <c r="O82" s="1790"/>
      <c r="P82" s="1790"/>
      <c r="Q82" s="1790"/>
      <c r="R82" s="1790"/>
      <c r="S82" s="1790"/>
      <c r="T82" s="1790"/>
      <c r="U82" s="1790"/>
      <c r="V82" s="1790"/>
      <c r="W82" s="1790"/>
      <c r="X82" s="1790"/>
      <c r="Y82" s="1790"/>
      <c r="Z82" s="1790"/>
      <c r="AA82" s="1790"/>
      <c r="AB82" s="1790"/>
      <c r="AC82" s="1790"/>
    </row>
    <row r="83" spans="1:29" ht="12.75" customHeight="1">
      <c r="D83" s="147"/>
      <c r="F83" s="147"/>
      <c r="J83" s="147"/>
      <c r="K83" s="148"/>
      <c r="L83" s="147"/>
      <c r="N83" s="147"/>
      <c r="P83" s="147"/>
      <c r="R83" s="147"/>
      <c r="T83" s="147"/>
      <c r="U83" s="148"/>
      <c r="V83" s="147"/>
      <c r="W83" s="148"/>
      <c r="X83" s="147"/>
      <c r="Z83" s="147"/>
      <c r="AA83" s="148"/>
    </row>
    <row r="84" spans="1:29" s="147" customFormat="1" ht="12.75" customHeight="1">
      <c r="A84" s="147" t="s">
        <v>439</v>
      </c>
      <c r="R84" s="147">
        <v>19.899999999999999</v>
      </c>
      <c r="V84" s="147">
        <v>15.7</v>
      </c>
    </row>
    <row r="85" spans="1:29" ht="12.75" customHeight="1">
      <c r="D85" s="147"/>
      <c r="F85" s="147"/>
      <c r="J85" s="147"/>
      <c r="K85" s="148"/>
      <c r="L85" s="147"/>
      <c r="N85" s="147"/>
      <c r="P85" s="147"/>
      <c r="R85" s="147"/>
      <c r="T85" s="147"/>
      <c r="U85" s="148"/>
      <c r="V85" s="147"/>
      <c r="W85" s="148"/>
      <c r="X85" s="147"/>
      <c r="Z85" s="147"/>
      <c r="AA85" s="148"/>
    </row>
    <row r="86" spans="1:29" ht="12.75" customHeight="1">
      <c r="D86" s="147"/>
      <c r="F86" s="147"/>
      <c r="J86" s="147"/>
      <c r="K86" s="148"/>
      <c r="L86" s="147"/>
      <c r="N86" s="147"/>
      <c r="P86" s="147"/>
      <c r="R86" s="147"/>
      <c r="T86" s="147"/>
      <c r="U86" s="148"/>
      <c r="V86" s="147"/>
      <c r="W86" s="148"/>
      <c r="X86" s="147"/>
      <c r="Z86" s="147"/>
      <c r="AA86" s="148"/>
    </row>
    <row r="87" spans="1:29" ht="12.75" customHeight="1">
      <c r="D87" s="147"/>
      <c r="F87" s="147"/>
      <c r="J87" s="147"/>
      <c r="K87" s="148"/>
      <c r="L87" s="147"/>
      <c r="N87" s="147"/>
      <c r="P87" s="147"/>
      <c r="R87" s="147"/>
      <c r="T87" s="147"/>
      <c r="U87" s="148"/>
      <c r="V87" s="147"/>
      <c r="W87" s="148"/>
      <c r="X87" s="147"/>
      <c r="Z87" s="147"/>
      <c r="AA87" s="148"/>
    </row>
    <row r="88" spans="1:29" ht="12.75" customHeight="1">
      <c r="D88" s="147"/>
      <c r="F88" s="147"/>
      <c r="J88" s="147"/>
      <c r="K88" s="148"/>
      <c r="L88" s="147"/>
      <c r="N88" s="147"/>
      <c r="P88" s="147"/>
      <c r="R88" s="147"/>
      <c r="T88" s="147"/>
      <c r="U88" s="148"/>
      <c r="V88" s="147"/>
      <c r="W88" s="148"/>
      <c r="X88" s="147"/>
      <c r="Z88" s="147"/>
      <c r="AA88" s="148"/>
    </row>
    <row r="89" spans="1:29" ht="12.75" customHeight="1">
      <c r="D89" s="147"/>
      <c r="F89" s="147"/>
      <c r="J89" s="147"/>
      <c r="K89" s="148"/>
      <c r="L89" s="147"/>
      <c r="N89" s="147"/>
      <c r="P89" s="147"/>
      <c r="R89" s="147"/>
      <c r="T89" s="147"/>
      <c r="U89" s="148"/>
      <c r="V89" s="147"/>
      <c r="W89" s="148"/>
      <c r="X89" s="147"/>
      <c r="Z89" s="147"/>
      <c r="AA89" s="148"/>
    </row>
    <row r="90" spans="1:29" ht="12.75" customHeight="1">
      <c r="D90" s="147"/>
      <c r="F90" s="147"/>
      <c r="J90" s="147"/>
      <c r="K90" s="148"/>
      <c r="L90" s="147"/>
      <c r="N90" s="147"/>
      <c r="P90" s="147"/>
      <c r="R90" s="147"/>
      <c r="T90" s="147"/>
      <c r="U90" s="148"/>
      <c r="V90" s="147"/>
      <c r="W90" s="148"/>
      <c r="X90" s="147"/>
      <c r="Z90" s="147"/>
      <c r="AA90" s="148"/>
    </row>
    <row r="91" spans="1:29" ht="12.75" customHeight="1">
      <c r="D91" s="147"/>
      <c r="F91" s="147"/>
      <c r="J91" s="147"/>
      <c r="K91" s="148"/>
      <c r="L91" s="147"/>
      <c r="N91" s="147"/>
      <c r="P91" s="147"/>
      <c r="R91" s="147"/>
      <c r="T91" s="147"/>
      <c r="U91" s="148"/>
      <c r="V91" s="147"/>
      <c r="W91" s="148"/>
      <c r="X91" s="147"/>
      <c r="Z91" s="147"/>
      <c r="AA91" s="148"/>
    </row>
    <row r="92" spans="1:29" ht="12.75" customHeight="1">
      <c r="D92" s="147"/>
      <c r="F92" s="147"/>
      <c r="J92" s="147"/>
      <c r="K92" s="148"/>
      <c r="L92" s="147"/>
      <c r="N92" s="147"/>
      <c r="P92" s="147"/>
      <c r="R92" s="147"/>
      <c r="T92" s="147"/>
      <c r="U92" s="148"/>
      <c r="V92" s="147"/>
      <c r="W92" s="148"/>
      <c r="X92" s="147"/>
      <c r="Z92" s="147"/>
      <c r="AA92" s="148"/>
    </row>
    <row r="93" spans="1:29" ht="12.75" customHeight="1">
      <c r="D93" s="147"/>
      <c r="F93" s="147"/>
      <c r="J93" s="147"/>
      <c r="K93" s="148"/>
      <c r="L93" s="147"/>
      <c r="N93" s="147"/>
      <c r="P93" s="147"/>
      <c r="R93" s="147"/>
      <c r="T93" s="147"/>
      <c r="U93" s="148"/>
      <c r="V93" s="147"/>
      <c r="W93" s="148"/>
      <c r="X93" s="147"/>
      <c r="Z93" s="147"/>
      <c r="AA93" s="148"/>
    </row>
    <row r="94" spans="1:29" ht="12.75" customHeight="1">
      <c r="D94" s="147"/>
      <c r="F94" s="147"/>
      <c r="J94" s="147"/>
      <c r="K94" s="148"/>
      <c r="L94" s="147"/>
      <c r="N94" s="147"/>
      <c r="P94" s="147"/>
      <c r="R94" s="147"/>
      <c r="T94" s="147"/>
      <c r="U94" s="148"/>
      <c r="V94" s="147"/>
      <c r="W94" s="148"/>
      <c r="X94" s="147"/>
      <c r="Z94" s="147"/>
      <c r="AA94" s="148"/>
    </row>
    <row r="95" spans="1:29" ht="12.75" customHeight="1">
      <c r="D95" s="147"/>
      <c r="F95" s="147"/>
      <c r="J95" s="147"/>
      <c r="K95" s="148"/>
      <c r="L95" s="147"/>
      <c r="N95" s="147"/>
      <c r="P95" s="147"/>
      <c r="R95" s="147"/>
      <c r="T95" s="147"/>
      <c r="U95" s="148"/>
      <c r="V95" s="147"/>
      <c r="W95" s="148"/>
      <c r="X95" s="147"/>
      <c r="Z95" s="147"/>
      <c r="AA95" s="148"/>
    </row>
    <row r="96" spans="1:29" ht="12.75" customHeight="1">
      <c r="D96" s="147"/>
      <c r="F96" s="147"/>
      <c r="J96" s="147"/>
      <c r="K96" s="148"/>
      <c r="L96" s="147"/>
      <c r="N96" s="147"/>
      <c r="P96" s="147"/>
      <c r="R96" s="147"/>
      <c r="T96" s="147"/>
      <c r="U96" s="148"/>
      <c r="V96" s="147"/>
      <c r="W96" s="148"/>
      <c r="X96" s="147"/>
      <c r="Z96" s="147"/>
      <c r="AA96" s="148"/>
    </row>
    <row r="97" spans="4:27" ht="12.75" customHeight="1">
      <c r="D97" s="147"/>
      <c r="F97" s="147"/>
      <c r="J97" s="147"/>
      <c r="K97" s="148"/>
      <c r="L97" s="147"/>
      <c r="N97" s="147"/>
      <c r="P97" s="147"/>
      <c r="R97" s="147"/>
      <c r="T97" s="147"/>
      <c r="U97" s="148"/>
      <c r="V97" s="147"/>
      <c r="W97" s="148"/>
      <c r="X97" s="147"/>
      <c r="Z97" s="147"/>
      <c r="AA97" s="148"/>
    </row>
    <row r="98" spans="4:27" ht="12.75" customHeight="1">
      <c r="D98" s="147"/>
      <c r="F98" s="147"/>
      <c r="J98" s="147"/>
      <c r="K98" s="148"/>
      <c r="L98" s="147"/>
      <c r="N98" s="147"/>
      <c r="P98" s="147"/>
      <c r="R98" s="147"/>
      <c r="T98" s="147"/>
      <c r="U98" s="148"/>
      <c r="V98" s="147"/>
      <c r="W98" s="148"/>
      <c r="X98" s="147"/>
      <c r="Z98" s="147"/>
      <c r="AA98" s="148"/>
    </row>
    <row r="99" spans="4:27" ht="12.75" customHeight="1">
      <c r="D99" s="147"/>
      <c r="F99" s="147"/>
      <c r="J99" s="147"/>
      <c r="K99" s="148"/>
      <c r="L99" s="147"/>
      <c r="N99" s="147"/>
      <c r="P99" s="147"/>
      <c r="R99" s="147"/>
      <c r="T99" s="147"/>
      <c r="U99" s="148"/>
      <c r="V99" s="147"/>
      <c r="W99" s="148"/>
      <c r="X99" s="147"/>
      <c r="Z99" s="147"/>
      <c r="AA99" s="148"/>
    </row>
    <row r="100" spans="4:27" ht="12.75" customHeight="1">
      <c r="D100" s="147"/>
      <c r="F100" s="147"/>
      <c r="J100" s="147"/>
      <c r="K100" s="148"/>
      <c r="L100" s="147"/>
      <c r="N100" s="147"/>
      <c r="P100" s="147"/>
      <c r="R100" s="147"/>
      <c r="T100" s="147"/>
      <c r="U100" s="148"/>
      <c r="V100" s="147"/>
      <c r="W100" s="148"/>
      <c r="X100" s="147"/>
      <c r="Z100" s="147"/>
      <c r="AA100" s="148"/>
    </row>
    <row r="101" spans="4:27" ht="12.75" customHeight="1">
      <c r="D101" s="147"/>
      <c r="F101" s="147"/>
      <c r="J101" s="147"/>
      <c r="K101" s="148"/>
      <c r="L101" s="147"/>
      <c r="N101" s="147"/>
      <c r="P101" s="147"/>
      <c r="R101" s="147"/>
      <c r="T101" s="147"/>
      <c r="U101" s="148"/>
      <c r="V101" s="147"/>
      <c r="W101" s="148"/>
      <c r="X101" s="147"/>
      <c r="Z101" s="147"/>
      <c r="AA101" s="148"/>
    </row>
    <row r="102" spans="4:27" ht="12.75" customHeight="1">
      <c r="D102" s="147"/>
      <c r="F102" s="147"/>
      <c r="J102" s="147"/>
      <c r="K102" s="148"/>
      <c r="L102" s="147"/>
      <c r="N102" s="147"/>
      <c r="P102" s="147"/>
      <c r="R102" s="147"/>
      <c r="T102" s="147"/>
      <c r="U102" s="148"/>
      <c r="V102" s="147"/>
      <c r="W102" s="148"/>
      <c r="X102" s="147"/>
      <c r="Z102" s="147"/>
      <c r="AA102" s="148"/>
    </row>
    <row r="103" spans="4:27" ht="12.75" customHeight="1">
      <c r="D103" s="147"/>
      <c r="F103" s="147"/>
      <c r="J103" s="147"/>
      <c r="K103" s="148"/>
      <c r="L103" s="147"/>
      <c r="N103" s="147"/>
      <c r="P103" s="147"/>
      <c r="R103" s="147"/>
      <c r="T103" s="147"/>
      <c r="U103" s="148"/>
      <c r="V103" s="147"/>
      <c r="W103" s="148"/>
      <c r="X103" s="147"/>
      <c r="Z103" s="147"/>
      <c r="AA103" s="148"/>
    </row>
    <row r="104" spans="4:27" ht="12.75" customHeight="1">
      <c r="D104" s="147"/>
      <c r="F104" s="147"/>
      <c r="J104" s="147"/>
      <c r="K104" s="148"/>
      <c r="L104" s="147"/>
      <c r="N104" s="147"/>
      <c r="P104" s="147"/>
      <c r="R104" s="147"/>
      <c r="T104" s="147"/>
      <c r="U104" s="148"/>
      <c r="V104" s="147"/>
      <c r="W104" s="148"/>
      <c r="X104" s="147"/>
      <c r="Z104" s="147"/>
      <c r="AA104" s="148"/>
    </row>
    <row r="105" spans="4:27" ht="12.75" customHeight="1">
      <c r="D105" s="147"/>
      <c r="F105" s="147"/>
      <c r="J105" s="147"/>
      <c r="K105" s="148"/>
      <c r="L105" s="147"/>
      <c r="N105" s="147"/>
      <c r="P105" s="147"/>
      <c r="R105" s="147"/>
      <c r="T105" s="147"/>
      <c r="U105" s="148"/>
      <c r="V105" s="147"/>
      <c r="W105" s="148"/>
      <c r="X105" s="147"/>
      <c r="Z105" s="147"/>
      <c r="AA105" s="148"/>
    </row>
    <row r="106" spans="4:27" ht="12.75" customHeight="1">
      <c r="D106" s="147"/>
      <c r="F106" s="147"/>
      <c r="J106" s="147"/>
      <c r="K106" s="148"/>
      <c r="L106" s="147"/>
      <c r="N106" s="147"/>
      <c r="P106" s="147"/>
      <c r="R106" s="147"/>
      <c r="T106" s="147"/>
      <c r="U106" s="148"/>
      <c r="V106" s="147"/>
      <c r="W106" s="148"/>
      <c r="X106" s="147"/>
      <c r="Z106" s="147"/>
      <c r="AA106" s="148"/>
    </row>
    <row r="107" spans="4:27" ht="12.75" customHeight="1">
      <c r="D107" s="147"/>
      <c r="F107" s="147"/>
      <c r="J107" s="147"/>
      <c r="K107" s="148"/>
      <c r="L107" s="147"/>
      <c r="N107" s="147"/>
      <c r="P107" s="147"/>
      <c r="R107" s="147"/>
      <c r="T107" s="147"/>
      <c r="U107" s="148"/>
      <c r="V107" s="147"/>
      <c r="W107" s="148"/>
      <c r="X107" s="147"/>
      <c r="Z107" s="147"/>
      <c r="AA107" s="148"/>
    </row>
    <row r="108" spans="4:27" ht="12.75" customHeight="1">
      <c r="D108" s="147"/>
      <c r="F108" s="147"/>
      <c r="J108" s="147"/>
      <c r="K108" s="148"/>
      <c r="L108" s="147"/>
      <c r="N108" s="147"/>
      <c r="P108" s="147"/>
      <c r="R108" s="147"/>
      <c r="T108" s="147"/>
      <c r="U108" s="148"/>
      <c r="V108" s="147"/>
      <c r="W108" s="148"/>
      <c r="X108" s="147"/>
      <c r="Z108" s="147"/>
      <c r="AA108" s="148"/>
    </row>
    <row r="109" spans="4:27" ht="12.75" customHeight="1">
      <c r="D109" s="147"/>
      <c r="F109" s="147"/>
      <c r="J109" s="147"/>
      <c r="K109" s="148"/>
      <c r="L109" s="147"/>
      <c r="N109" s="147"/>
      <c r="P109" s="147"/>
      <c r="R109" s="147"/>
      <c r="T109" s="147"/>
      <c r="U109" s="148"/>
      <c r="V109" s="147"/>
      <c r="W109" s="148"/>
      <c r="X109" s="147"/>
      <c r="Z109" s="147"/>
      <c r="AA109" s="148"/>
    </row>
    <row r="110" spans="4:27" ht="12.75" customHeight="1">
      <c r="D110" s="147"/>
      <c r="F110" s="147"/>
      <c r="J110" s="147"/>
      <c r="K110" s="148"/>
      <c r="L110" s="147"/>
      <c r="N110" s="147"/>
      <c r="P110" s="147"/>
      <c r="R110" s="147"/>
      <c r="T110" s="147"/>
      <c r="U110" s="148"/>
      <c r="V110" s="147"/>
      <c r="W110" s="148"/>
      <c r="X110" s="147"/>
      <c r="Z110" s="147"/>
      <c r="AA110" s="148"/>
    </row>
    <row r="111" spans="4:27" ht="12.75" customHeight="1">
      <c r="D111" s="147"/>
      <c r="F111" s="147"/>
      <c r="J111" s="147"/>
      <c r="K111" s="148"/>
      <c r="L111" s="147"/>
      <c r="N111" s="147"/>
      <c r="P111" s="147"/>
      <c r="R111" s="147"/>
      <c r="T111" s="147"/>
      <c r="U111" s="148"/>
      <c r="V111" s="147"/>
      <c r="W111" s="148"/>
      <c r="X111" s="147"/>
      <c r="Z111" s="147"/>
      <c r="AA111" s="148"/>
    </row>
    <row r="112" spans="4:27" ht="12.75" customHeight="1">
      <c r="D112" s="147"/>
      <c r="F112" s="147"/>
      <c r="J112" s="147"/>
      <c r="K112" s="148"/>
      <c r="L112" s="147"/>
      <c r="N112" s="147"/>
      <c r="P112" s="147"/>
      <c r="R112" s="147"/>
      <c r="T112" s="147"/>
      <c r="U112" s="148"/>
      <c r="V112" s="147"/>
      <c r="W112" s="148"/>
      <c r="X112" s="147"/>
      <c r="Z112" s="147"/>
      <c r="AA112" s="148"/>
    </row>
    <row r="113" spans="4:27" ht="12.75" customHeight="1">
      <c r="D113" s="147"/>
      <c r="F113" s="147"/>
      <c r="J113" s="147"/>
      <c r="K113" s="148"/>
      <c r="L113" s="147"/>
      <c r="N113" s="147"/>
      <c r="P113" s="147"/>
      <c r="R113" s="147"/>
      <c r="T113" s="147"/>
      <c r="U113" s="148"/>
      <c r="V113" s="147"/>
      <c r="W113" s="148"/>
      <c r="X113" s="147"/>
      <c r="Z113" s="147"/>
      <c r="AA113" s="148"/>
    </row>
    <row r="114" spans="4:27" ht="12.75" customHeight="1">
      <c r="D114" s="147"/>
      <c r="F114" s="147"/>
      <c r="J114" s="147"/>
      <c r="K114" s="148"/>
      <c r="L114" s="147"/>
      <c r="N114" s="147"/>
      <c r="P114" s="147"/>
      <c r="R114" s="147"/>
      <c r="T114" s="147"/>
      <c r="U114" s="148"/>
      <c r="V114" s="147"/>
      <c r="W114" s="148"/>
      <c r="X114" s="147"/>
      <c r="Z114" s="147"/>
      <c r="AA114" s="148"/>
    </row>
    <row r="115" spans="4:27" ht="12.75" customHeight="1">
      <c r="D115" s="147"/>
      <c r="F115" s="147"/>
      <c r="J115" s="147"/>
      <c r="K115" s="148"/>
      <c r="L115" s="147"/>
      <c r="N115" s="147"/>
      <c r="P115" s="147"/>
      <c r="R115" s="147"/>
      <c r="T115" s="147"/>
      <c r="U115" s="148"/>
      <c r="V115" s="147"/>
      <c r="W115" s="148"/>
      <c r="X115" s="147"/>
      <c r="Z115" s="147"/>
      <c r="AA115" s="148"/>
    </row>
    <row r="116" spans="4:27" ht="12.75" customHeight="1">
      <c r="D116" s="147"/>
      <c r="F116" s="147"/>
      <c r="J116" s="147"/>
      <c r="K116" s="148"/>
      <c r="L116" s="147"/>
      <c r="N116" s="147"/>
      <c r="P116" s="147"/>
      <c r="R116" s="147"/>
      <c r="T116" s="147"/>
      <c r="U116" s="148"/>
      <c r="V116" s="147"/>
      <c r="W116" s="148"/>
      <c r="X116" s="147"/>
      <c r="Z116" s="147"/>
      <c r="AA116" s="148"/>
    </row>
    <row r="117" spans="4:27" ht="12.75" customHeight="1">
      <c r="D117" s="147"/>
      <c r="F117" s="147"/>
      <c r="J117" s="147"/>
      <c r="K117" s="148"/>
      <c r="L117" s="147"/>
      <c r="N117" s="147"/>
      <c r="P117" s="147"/>
      <c r="R117" s="147"/>
      <c r="T117" s="147"/>
      <c r="U117" s="148"/>
      <c r="V117" s="147"/>
      <c r="W117" s="148"/>
      <c r="X117" s="147"/>
      <c r="Z117" s="147"/>
      <c r="AA117" s="148"/>
    </row>
    <row r="118" spans="4:27" ht="12.75" customHeight="1">
      <c r="D118" s="147"/>
      <c r="F118" s="147"/>
      <c r="J118" s="147"/>
      <c r="K118" s="148"/>
      <c r="L118" s="147"/>
      <c r="N118" s="147"/>
      <c r="P118" s="147"/>
      <c r="R118" s="147"/>
      <c r="T118" s="147"/>
      <c r="U118" s="148"/>
      <c r="V118" s="147"/>
      <c r="W118" s="148"/>
      <c r="X118" s="147"/>
      <c r="Z118" s="147"/>
      <c r="AA118" s="148"/>
    </row>
    <row r="119" spans="4:27" ht="12.75" customHeight="1">
      <c r="D119" s="147"/>
      <c r="F119" s="147"/>
      <c r="J119" s="147"/>
      <c r="K119" s="148"/>
      <c r="L119" s="147"/>
      <c r="N119" s="147"/>
      <c r="P119" s="147"/>
      <c r="R119" s="147"/>
      <c r="T119" s="147"/>
      <c r="U119" s="148"/>
      <c r="V119" s="147"/>
      <c r="W119" s="148"/>
      <c r="X119" s="147"/>
      <c r="Z119" s="147"/>
      <c r="AA119" s="148"/>
    </row>
    <row r="120" spans="4:27" ht="12.75" customHeight="1">
      <c r="D120" s="147"/>
      <c r="F120" s="147"/>
      <c r="J120" s="147"/>
      <c r="K120" s="148"/>
      <c r="L120" s="147"/>
      <c r="N120" s="147"/>
      <c r="P120" s="147"/>
      <c r="R120" s="147"/>
      <c r="T120" s="147"/>
      <c r="U120" s="148"/>
      <c r="V120" s="147"/>
      <c r="W120" s="148"/>
      <c r="X120" s="147"/>
      <c r="Z120" s="147"/>
      <c r="AA120" s="148"/>
    </row>
    <row r="121" spans="4:27" ht="12.75" customHeight="1">
      <c r="D121" s="147"/>
      <c r="F121" s="147"/>
      <c r="J121" s="147"/>
      <c r="K121" s="148"/>
      <c r="L121" s="147"/>
      <c r="N121" s="147"/>
      <c r="P121" s="147"/>
      <c r="R121" s="147"/>
      <c r="T121" s="147"/>
      <c r="U121" s="148"/>
      <c r="V121" s="147"/>
      <c r="W121" s="148"/>
      <c r="X121" s="147"/>
      <c r="Z121" s="147"/>
      <c r="AA121" s="148"/>
    </row>
    <row r="122" spans="4:27" ht="12.75" customHeight="1">
      <c r="D122" s="210"/>
      <c r="E122" s="210"/>
      <c r="F122" s="210"/>
      <c r="G122" s="210"/>
      <c r="J122" s="210"/>
      <c r="K122" s="210"/>
      <c r="L122" s="210"/>
      <c r="M122" s="210"/>
      <c r="N122" s="210"/>
      <c r="O122" s="210"/>
      <c r="P122" s="210"/>
      <c r="Q122" s="210"/>
      <c r="R122" s="210"/>
      <c r="S122" s="210"/>
      <c r="T122" s="210"/>
      <c r="U122" s="210"/>
      <c r="V122" s="210"/>
      <c r="W122" s="210"/>
      <c r="X122" s="210"/>
      <c r="Y122" s="210"/>
      <c r="Z122" s="148"/>
      <c r="AA122" s="210"/>
    </row>
    <row r="123" spans="4:27" ht="12.75" customHeight="1">
      <c r="D123" s="210"/>
      <c r="E123" s="210"/>
      <c r="F123" s="210"/>
      <c r="G123" s="210"/>
      <c r="J123" s="210"/>
      <c r="K123" s="210"/>
      <c r="L123" s="210"/>
      <c r="M123" s="210"/>
      <c r="N123" s="210"/>
      <c r="O123" s="210"/>
      <c r="P123" s="210"/>
      <c r="Q123" s="210"/>
      <c r="R123" s="210"/>
      <c r="S123" s="210"/>
      <c r="T123" s="210"/>
      <c r="U123" s="210"/>
      <c r="V123" s="210"/>
      <c r="W123" s="210"/>
      <c r="X123" s="210"/>
      <c r="Y123" s="210"/>
      <c r="Z123" s="210"/>
      <c r="AA123" s="210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1:AK119"/>
  <sheetViews>
    <sheetView workbookViewId="0" xr3:uid="{AB5DE215-5931-5800-A1A6-141DC62B4C85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0.5703125" style="147" customWidth="1"/>
    <col min="3" max="3" width="5.5703125" style="148" customWidth="1"/>
    <col min="4" max="4" width="12.7109375" style="251" customWidth="1"/>
    <col min="5" max="5" width="4.85546875" style="251" customWidth="1"/>
    <col min="6" max="6" width="12.7109375" style="251" customWidth="1"/>
    <col min="7" max="7" width="4.85546875" style="251" customWidth="1"/>
    <col min="8" max="8" width="12.7109375" style="251" customWidth="1"/>
    <col min="9" max="9" width="4.85546875" style="251" customWidth="1"/>
    <col min="10" max="10" width="12.7109375" style="251" customWidth="1"/>
    <col min="11" max="11" width="4.85546875" style="251" customWidth="1"/>
    <col min="12" max="12" width="12.7109375" style="251" customWidth="1"/>
    <col min="13" max="13" width="4.85546875" style="251" customWidth="1"/>
    <col min="14" max="14" width="12.7109375" style="251" customWidth="1"/>
    <col min="15" max="15" width="4.7109375" style="248" customWidth="1"/>
    <col min="16" max="16" width="12.7109375" style="251" customWidth="1"/>
    <col min="17" max="17" width="4.85546875" style="251" customWidth="1"/>
    <col min="18" max="18" width="12.7109375" style="251" customWidth="1"/>
    <col min="19" max="19" width="5.5703125" style="250" customWidth="1"/>
    <col min="20" max="20" width="12.7109375" style="251" customWidth="1"/>
    <col min="21" max="21" width="5.5703125" style="250" customWidth="1"/>
    <col min="22" max="22" width="12.7109375" style="251" customWidth="1"/>
    <col min="23" max="23" width="5.5703125" style="250" bestFit="1" customWidth="1"/>
    <col min="24" max="24" width="12.7109375" style="251" customWidth="1"/>
    <col min="25" max="25" width="5.5703125" style="250" bestFit="1" customWidth="1"/>
    <col min="26" max="26" width="12.7109375" style="251" customWidth="1"/>
    <col min="27" max="27" width="4.7109375" style="251" customWidth="1"/>
    <col min="28" max="28" width="12.7109375" style="251" customWidth="1"/>
    <col min="29" max="29" width="7" style="248" bestFit="1" customWidth="1"/>
    <col min="30" max="30" width="11.140625" style="248" customWidth="1"/>
    <col min="31" max="31" width="5.5703125" style="248" customWidth="1"/>
    <col min="32" max="32" width="11.140625" style="248" customWidth="1"/>
    <col min="33" max="33" width="5.5703125" style="248" customWidth="1"/>
    <col min="34" max="34" width="12.7109375" style="251" customWidth="1"/>
    <col min="35" max="35" width="4.7109375" style="251" customWidth="1"/>
    <col min="36" max="36" width="12.7109375" style="251" customWidth="1"/>
    <col min="37" max="37" width="4.7109375" style="251" customWidth="1"/>
    <col min="38" max="16384" width="9.140625" style="251"/>
  </cols>
  <sheetData>
    <row r="1" spans="1:37" ht="12.75" customHeight="1">
      <c r="D1" s="1790"/>
      <c r="E1" s="1790"/>
      <c r="F1" s="1790"/>
      <c r="G1" s="1790"/>
      <c r="H1" s="1790"/>
      <c r="I1" s="1790"/>
      <c r="J1" s="1790"/>
      <c r="K1" s="1790"/>
      <c r="L1" s="1790"/>
      <c r="M1" s="1790"/>
      <c r="N1" s="1790"/>
      <c r="O1" s="1792"/>
      <c r="P1" s="1790"/>
      <c r="Q1" s="1790"/>
      <c r="R1" s="1790"/>
      <c r="S1" s="1793"/>
      <c r="T1" s="1790"/>
      <c r="U1" s="1793"/>
      <c r="V1" s="1790"/>
      <c r="W1" s="1793"/>
      <c r="X1" s="1790"/>
      <c r="Y1" s="1793"/>
      <c r="Z1" s="1790"/>
      <c r="AA1" s="1790"/>
      <c r="AB1" s="1790"/>
      <c r="AC1" s="1792"/>
      <c r="AD1" s="1792"/>
      <c r="AE1" s="1792"/>
      <c r="AF1" s="1792"/>
      <c r="AG1" s="1792"/>
      <c r="AH1" s="1790" t="str">
        <f>Summary!AF1</f>
        <v>QUARTER ENDED 30 JUNE 2006</v>
      </c>
      <c r="AI1" s="1790"/>
      <c r="AJ1" s="1790"/>
      <c r="AK1" s="1790"/>
    </row>
    <row r="3" spans="1:37" s="307" customFormat="1" ht="12.75" customHeight="1">
      <c r="A3" s="658" t="s">
        <v>196</v>
      </c>
      <c r="B3" s="149" t="s">
        <v>81</v>
      </c>
      <c r="C3" s="671"/>
      <c r="D3" s="660" t="s">
        <v>521</v>
      </c>
      <c r="E3" s="660"/>
      <c r="F3" s="660" t="s">
        <v>521</v>
      </c>
      <c r="G3" s="660"/>
      <c r="H3" s="660" t="s">
        <v>521</v>
      </c>
      <c r="I3" s="660"/>
      <c r="J3" s="508" t="s">
        <v>522</v>
      </c>
      <c r="K3" s="660"/>
      <c r="L3" s="659" t="s">
        <v>523</v>
      </c>
      <c r="M3" s="508"/>
      <c r="N3" s="659" t="s">
        <v>415</v>
      </c>
      <c r="O3" s="149"/>
      <c r="P3" s="659" t="s">
        <v>524</v>
      </c>
      <c r="Q3" s="508"/>
      <c r="R3" s="660" t="s">
        <v>441</v>
      </c>
      <c r="S3" s="1268"/>
      <c r="T3" s="660" t="s">
        <v>441</v>
      </c>
      <c r="U3" s="1268"/>
      <c r="V3" s="660" t="s">
        <v>525</v>
      </c>
      <c r="W3" s="671"/>
      <c r="X3" s="508" t="s">
        <v>457</v>
      </c>
      <c r="Y3" s="671"/>
      <c r="Z3" s="508" t="s">
        <v>526</v>
      </c>
      <c r="AA3" s="508"/>
      <c r="AB3" s="508" t="s">
        <v>489</v>
      </c>
      <c r="AC3" s="149"/>
      <c r="AD3" s="508" t="s">
        <v>527</v>
      </c>
      <c r="AE3" s="149"/>
      <c r="AF3" s="508" t="s">
        <v>527</v>
      </c>
      <c r="AG3" s="149"/>
      <c r="AH3" s="508" t="s">
        <v>486</v>
      </c>
      <c r="AI3" s="149"/>
      <c r="AJ3" s="659" t="s">
        <v>528</v>
      </c>
      <c r="AK3" s="149"/>
    </row>
    <row r="4" spans="1:37" s="307" customFormat="1" ht="12.75" customHeight="1">
      <c r="A4" s="1295" t="s">
        <v>263</v>
      </c>
      <c r="B4" s="661"/>
      <c r="C4" s="674"/>
      <c r="D4" s="669" t="s">
        <v>529</v>
      </c>
      <c r="E4" s="669"/>
      <c r="F4" s="669" t="s">
        <v>530</v>
      </c>
      <c r="G4" s="669"/>
      <c r="H4" s="669" t="s">
        <v>531</v>
      </c>
      <c r="I4" s="669"/>
      <c r="J4" s="662" t="s">
        <v>532</v>
      </c>
      <c r="K4" s="669"/>
      <c r="L4" s="663" t="s">
        <v>533</v>
      </c>
      <c r="M4" s="662"/>
      <c r="N4" s="663" t="s">
        <v>534</v>
      </c>
      <c r="O4" s="661"/>
      <c r="P4" s="663" t="s">
        <v>535</v>
      </c>
      <c r="Q4" s="662"/>
      <c r="R4" s="669" t="s">
        <v>536</v>
      </c>
      <c r="S4" s="1269"/>
      <c r="T4" s="669" t="s">
        <v>531</v>
      </c>
      <c r="U4" s="1269"/>
      <c r="V4" s="669" t="s">
        <v>536</v>
      </c>
      <c r="W4" s="674"/>
      <c r="X4" s="662" t="s">
        <v>537</v>
      </c>
      <c r="Y4" s="674"/>
      <c r="Z4" s="662" t="s">
        <v>499</v>
      </c>
      <c r="AA4" s="662"/>
      <c r="AB4" s="662" t="s">
        <v>499</v>
      </c>
      <c r="AC4" s="661"/>
      <c r="AD4" s="218">
        <v>40</v>
      </c>
      <c r="AE4" s="661"/>
      <c r="AF4" s="218" t="s">
        <v>538</v>
      </c>
      <c r="AG4" s="661"/>
      <c r="AH4" s="662" t="s">
        <v>536</v>
      </c>
      <c r="AI4" s="661"/>
      <c r="AJ4" s="663" t="s">
        <v>537</v>
      </c>
      <c r="AK4" s="661"/>
    </row>
    <row r="5" spans="1:37" ht="12.75" customHeight="1">
      <c r="A5" s="214"/>
      <c r="B5" s="1797" t="s">
        <v>108</v>
      </c>
      <c r="C5" s="1801" t="s">
        <v>14</v>
      </c>
      <c r="D5" s="1797" t="s">
        <v>108</v>
      </c>
      <c r="E5" s="1801" t="s">
        <v>14</v>
      </c>
      <c r="F5" s="1797" t="s">
        <v>108</v>
      </c>
      <c r="G5" s="1801" t="s">
        <v>14</v>
      </c>
      <c r="H5" s="1797" t="s">
        <v>108</v>
      </c>
      <c r="I5" s="1801" t="s">
        <v>14</v>
      </c>
      <c r="J5" s="1797" t="s">
        <v>108</v>
      </c>
      <c r="K5" s="1801" t="s">
        <v>14</v>
      </c>
      <c r="L5" s="1797" t="s">
        <v>108</v>
      </c>
      <c r="M5" s="1801" t="s">
        <v>14</v>
      </c>
      <c r="N5" s="1797" t="s">
        <v>108</v>
      </c>
      <c r="O5" s="1801" t="s">
        <v>14</v>
      </c>
      <c r="P5" s="1797" t="s">
        <v>108</v>
      </c>
      <c r="Q5" s="1801" t="s">
        <v>14</v>
      </c>
      <c r="R5" s="1797" t="s">
        <v>108</v>
      </c>
      <c r="S5" s="1801" t="s">
        <v>14</v>
      </c>
      <c r="T5" s="1797" t="s">
        <v>108</v>
      </c>
      <c r="U5" s="1801" t="s">
        <v>14</v>
      </c>
      <c r="V5" s="1797" t="s">
        <v>108</v>
      </c>
      <c r="W5" s="1801" t="s">
        <v>14</v>
      </c>
      <c r="X5" s="1797" t="s">
        <v>108</v>
      </c>
      <c r="Y5" s="1801" t="s">
        <v>14</v>
      </c>
      <c r="Z5" s="1797" t="s">
        <v>108</v>
      </c>
      <c r="AA5" s="1797" t="s">
        <v>14</v>
      </c>
      <c r="AB5" s="1797" t="s">
        <v>108</v>
      </c>
      <c r="AC5" s="1802" t="s">
        <v>14</v>
      </c>
      <c r="AD5" s="1797" t="s">
        <v>108</v>
      </c>
      <c r="AE5" s="1802" t="s">
        <v>14</v>
      </c>
      <c r="AF5" s="1797" t="s">
        <v>108</v>
      </c>
      <c r="AG5" s="1802" t="s">
        <v>14</v>
      </c>
      <c r="AH5" s="1797" t="s">
        <v>108</v>
      </c>
      <c r="AI5" s="1802" t="s">
        <v>14</v>
      </c>
      <c r="AJ5" s="1797" t="s">
        <v>108</v>
      </c>
      <c r="AK5" s="1802" t="s">
        <v>14</v>
      </c>
    </row>
    <row r="6" spans="1:37" ht="12.75" customHeight="1">
      <c r="A6" s="63" t="s">
        <v>106</v>
      </c>
      <c r="B6" s="1790"/>
      <c r="C6" s="1793"/>
      <c r="D6" s="1790"/>
      <c r="E6" s="1793"/>
      <c r="F6" s="1790"/>
      <c r="G6" s="1793"/>
      <c r="H6" s="1790"/>
      <c r="I6" s="1793"/>
      <c r="J6" s="1790"/>
      <c r="K6" s="1793"/>
      <c r="L6" s="1790"/>
      <c r="M6" s="1793"/>
      <c r="N6" s="1790"/>
      <c r="O6" s="1793"/>
      <c r="P6" s="1790"/>
      <c r="Q6" s="1793"/>
      <c r="R6" s="1790"/>
      <c r="S6" s="1793"/>
      <c r="T6" s="1790"/>
      <c r="U6" s="1793"/>
      <c r="V6" s="1790"/>
      <c r="W6" s="1793"/>
      <c r="X6" s="1790"/>
      <c r="Y6" s="1793"/>
      <c r="Z6" s="1790"/>
      <c r="AA6" s="1790"/>
      <c r="AB6" s="1790"/>
      <c r="AC6" s="1792"/>
      <c r="AD6" s="1790"/>
      <c r="AE6" s="1792"/>
      <c r="AF6" s="1790"/>
      <c r="AG6" s="1792"/>
      <c r="AH6" s="1790"/>
      <c r="AI6" s="1792"/>
      <c r="AJ6" s="1790"/>
      <c r="AK6" s="1792"/>
    </row>
    <row r="7" spans="1:37" ht="12.75" customHeight="1">
      <c r="A7" s="63" t="s">
        <v>201</v>
      </c>
      <c r="B7" s="147">
        <f t="shared" ref="B7:B12" si="0">D7+F7+H7+J7+L7+P7+N7+R7+T7+V7+X7+Z7+AB7+AD7+AF7+AH7+AJ7</f>
        <v>12201.768229859999</v>
      </c>
      <c r="C7" s="148">
        <f t="shared" ref="C7:C69" si="1">B7/B$12*100</f>
        <v>99.037391807118027</v>
      </c>
      <c r="D7" s="147"/>
      <c r="E7" s="148">
        <f>D7/D$12*100</f>
        <v>0</v>
      </c>
      <c r="F7" s="147"/>
      <c r="G7" s="148">
        <f>F7/F$12*100</f>
        <v>0</v>
      </c>
      <c r="H7" s="147"/>
      <c r="I7" s="148">
        <f>H7/H$12*100</f>
        <v>0</v>
      </c>
      <c r="J7" s="1297">
        <f>J74</f>
        <v>10.199999999999999</v>
      </c>
      <c r="K7" s="148">
        <f t="shared" ref="K7:K12" si="2">J7/J$12*100</f>
        <v>99.029126213592235</v>
      </c>
      <c r="L7" s="147">
        <v>11</v>
      </c>
      <c r="M7" s="148">
        <f t="shared" ref="M7:M12" si="3">L7/L$12*100</f>
        <v>99.099099099099092</v>
      </c>
      <c r="N7" s="147">
        <v>1159.2380822</v>
      </c>
      <c r="O7" s="148">
        <f t="shared" ref="O7:O12" si="4">N7/N$12*100</f>
        <v>99.494471560973054</v>
      </c>
      <c r="P7" s="147">
        <v>58.348886660000012</v>
      </c>
      <c r="Q7" s="148">
        <f t="shared" ref="Q7:Q12" si="5">P7/P$12*100</f>
        <v>91.833896215112759</v>
      </c>
      <c r="R7" s="147">
        <v>1640.6</v>
      </c>
      <c r="S7" s="148">
        <f t="shared" ref="S7:S12" si="6">R7/R$12*100</f>
        <v>99.490600363856871</v>
      </c>
      <c r="T7" s="147">
        <v>980</v>
      </c>
      <c r="U7" s="148">
        <f t="shared" ref="U7:U12" si="7">T7/T$12*100</f>
        <v>98.541980894922077</v>
      </c>
      <c r="V7" s="147">
        <v>393.2</v>
      </c>
      <c r="W7" s="148">
        <f t="shared" ref="W7:W12" si="8">V7/V$12*100</f>
        <v>95.902439024390247</v>
      </c>
      <c r="X7" s="1297">
        <v>126.9</v>
      </c>
      <c r="Y7" s="148">
        <f t="shared" ref="Y7:Y12" si="9">X7/X$12*100</f>
        <v>96.355353075170854</v>
      </c>
      <c r="Z7" s="147">
        <v>224</v>
      </c>
      <c r="AA7" s="148">
        <f t="shared" ref="AA7:AA12" si="10">Z7/Z$12*100</f>
        <v>97.518502394427514</v>
      </c>
      <c r="AB7" s="147">
        <v>1135.9000000000001</v>
      </c>
      <c r="AC7" s="148">
        <f t="shared" ref="AC7:AC12" si="11">AB7/AB$12*100</f>
        <v>97.469433005746581</v>
      </c>
      <c r="AD7" s="147">
        <v>6143.971442</v>
      </c>
      <c r="AE7" s="148">
        <f t="shared" ref="AE7:AG12" si="12">AD7/AD$12*100</f>
        <v>99.545126204675313</v>
      </c>
      <c r="AF7" s="147">
        <v>67.909818999999999</v>
      </c>
      <c r="AG7" s="148">
        <f t="shared" si="12"/>
        <v>99.629990452895143</v>
      </c>
      <c r="AH7" s="1630">
        <f>AH74</f>
        <v>248.10000000000002</v>
      </c>
      <c r="AI7" s="148">
        <f t="shared" ref="AI7:AI12" si="13">AH7/AH$12*100</f>
        <v>100.44534412955466</v>
      </c>
      <c r="AJ7" s="147">
        <v>2.4</v>
      </c>
      <c r="AK7" s="148">
        <f t="shared" ref="AK7:AK12" si="14">AJ7/AJ$12*100</f>
        <v>85.714285714285722</v>
      </c>
    </row>
    <row r="8" spans="1:37" ht="12.75" customHeight="1">
      <c r="A8" s="175" t="s">
        <v>202</v>
      </c>
      <c r="B8" s="147">
        <f t="shared" si="0"/>
        <v>118.65581359000002</v>
      </c>
      <c r="C8" s="148">
        <f t="shared" si="1"/>
        <v>0.96308683129609196</v>
      </c>
      <c r="D8" s="147"/>
      <c r="E8" s="148">
        <f>D8/D$12*100</f>
        <v>0</v>
      </c>
      <c r="F8" s="147"/>
      <c r="G8" s="148">
        <f>F8/F$12*100</f>
        <v>0</v>
      </c>
      <c r="H8" s="147"/>
      <c r="I8" s="148">
        <f>H8/H$12*100</f>
        <v>0</v>
      </c>
      <c r="J8" s="1297">
        <v>0.1</v>
      </c>
      <c r="K8" s="148">
        <f t="shared" si="2"/>
        <v>0.97087378640776711</v>
      </c>
      <c r="L8" s="147">
        <v>0.1</v>
      </c>
      <c r="M8" s="148">
        <f t="shared" si="3"/>
        <v>0.90090090090090091</v>
      </c>
      <c r="N8" s="147">
        <v>5.8900540799999996</v>
      </c>
      <c r="O8" s="148">
        <f t="shared" si="4"/>
        <v>0.50552843902694322</v>
      </c>
      <c r="P8" s="147">
        <v>5.1885315099999998</v>
      </c>
      <c r="Q8" s="148">
        <f t="shared" si="5"/>
        <v>8.1661037848872322</v>
      </c>
      <c r="R8" s="147">
        <v>8.4</v>
      </c>
      <c r="S8" s="148">
        <f t="shared" si="6"/>
        <v>0.50939963614311701</v>
      </c>
      <c r="T8" s="147">
        <v>14.5</v>
      </c>
      <c r="U8" s="148">
        <f t="shared" si="7"/>
        <v>1.4580191050779285</v>
      </c>
      <c r="V8" s="147">
        <v>16.399999999999999</v>
      </c>
      <c r="W8" s="148">
        <f t="shared" si="8"/>
        <v>3.9999999999999996</v>
      </c>
      <c r="X8" s="1297">
        <v>4.6500000000000004</v>
      </c>
      <c r="Y8" s="148">
        <f t="shared" si="9"/>
        <v>3.5307517084282467</v>
      </c>
      <c r="Z8" s="147">
        <v>5.7</v>
      </c>
      <c r="AA8" s="148">
        <f t="shared" si="10"/>
        <v>2.481497605572486</v>
      </c>
      <c r="AB8" s="147">
        <v>30.1</v>
      </c>
      <c r="AC8" s="148">
        <f t="shared" si="11"/>
        <v>2.5828241337027658</v>
      </c>
      <c r="AD8" s="147">
        <v>28.075022000000001</v>
      </c>
      <c r="AE8" s="148">
        <f t="shared" si="12"/>
        <v>0.45487379532468797</v>
      </c>
      <c r="AF8" s="147">
        <v>0.25220599999999999</v>
      </c>
      <c r="AG8" s="148">
        <f t="shared" si="12"/>
        <v>0.37000954710485784</v>
      </c>
      <c r="AH8" s="1630">
        <v>-1.1000000000000001</v>
      </c>
      <c r="AI8" s="148">
        <f t="shared" si="13"/>
        <v>-0.44534412955465585</v>
      </c>
      <c r="AJ8" s="147">
        <v>0.4</v>
      </c>
      <c r="AK8" s="148">
        <f t="shared" si="14"/>
        <v>14.285714285714288</v>
      </c>
    </row>
    <row r="9" spans="1:37" ht="12.75" customHeight="1">
      <c r="A9" s="200" t="s">
        <v>203</v>
      </c>
      <c r="B9" s="147">
        <f t="shared" si="0"/>
        <v>-0.14899999999999997</v>
      </c>
      <c r="C9" s="148">
        <f t="shared" si="1"/>
        <v>-1.2093797473671482E-3</v>
      </c>
      <c r="D9" s="147"/>
      <c r="E9" s="148">
        <f>D9/D$12*100</f>
        <v>0</v>
      </c>
      <c r="F9" s="147"/>
      <c r="G9" s="148">
        <f>F9/F$12*100</f>
        <v>0</v>
      </c>
      <c r="H9" s="147"/>
      <c r="I9" s="148">
        <f>H9/H$12*100</f>
        <v>0</v>
      </c>
      <c r="J9" s="1297">
        <v>0</v>
      </c>
      <c r="K9" s="148">
        <f t="shared" si="2"/>
        <v>0</v>
      </c>
      <c r="L9" s="147"/>
      <c r="M9" s="148">
        <f t="shared" si="3"/>
        <v>0</v>
      </c>
      <c r="N9" s="147">
        <v>0</v>
      </c>
      <c r="O9" s="148">
        <f t="shared" si="4"/>
        <v>0</v>
      </c>
      <c r="P9" s="147">
        <v>0</v>
      </c>
      <c r="Q9" s="148">
        <f t="shared" si="5"/>
        <v>0</v>
      </c>
      <c r="R9" s="147"/>
      <c r="S9" s="148">
        <f t="shared" si="6"/>
        <v>0</v>
      </c>
      <c r="T9" s="147"/>
      <c r="U9" s="148">
        <f t="shared" si="7"/>
        <v>0</v>
      </c>
      <c r="V9" s="147">
        <v>0.4</v>
      </c>
      <c r="W9" s="148">
        <f t="shared" si="8"/>
        <v>9.7560975609756115E-2</v>
      </c>
      <c r="X9" s="1297">
        <v>0.06</v>
      </c>
      <c r="Y9" s="148">
        <f t="shared" si="9"/>
        <v>4.5558086560364468E-2</v>
      </c>
      <c r="Z9" s="147">
        <v>0</v>
      </c>
      <c r="AA9" s="148">
        <f t="shared" si="10"/>
        <v>0</v>
      </c>
      <c r="AB9" s="147">
        <v>-0.60899999999999999</v>
      </c>
      <c r="AC9" s="148">
        <f t="shared" si="11"/>
        <v>-5.2257139449335029E-2</v>
      </c>
      <c r="AD9" s="147">
        <v>0</v>
      </c>
      <c r="AE9" s="148">
        <f t="shared" si="12"/>
        <v>0</v>
      </c>
      <c r="AF9" s="147">
        <v>0</v>
      </c>
      <c r="AG9" s="148">
        <f t="shared" si="12"/>
        <v>0</v>
      </c>
      <c r="AH9" s="1630">
        <v>0</v>
      </c>
      <c r="AI9" s="148">
        <f t="shared" si="13"/>
        <v>0</v>
      </c>
      <c r="AJ9" s="147"/>
      <c r="AK9" s="148">
        <f t="shared" si="14"/>
        <v>0</v>
      </c>
    </row>
    <row r="10" spans="1:37" ht="12.75" customHeight="1">
      <c r="A10" s="208" t="s">
        <v>204</v>
      </c>
      <c r="B10" s="147">
        <f t="shared" si="0"/>
        <v>0</v>
      </c>
      <c r="C10" s="148">
        <f t="shared" si="1"/>
        <v>0</v>
      </c>
      <c r="D10" s="147"/>
      <c r="E10" s="148">
        <f>D10/D$12*100</f>
        <v>0</v>
      </c>
      <c r="F10" s="147"/>
      <c r="G10" s="148">
        <f>F10/F$12*100</f>
        <v>0</v>
      </c>
      <c r="H10" s="147"/>
      <c r="I10" s="148">
        <f>H10/H$12*100</f>
        <v>0</v>
      </c>
      <c r="J10" s="1297">
        <v>0</v>
      </c>
      <c r="K10" s="148">
        <f t="shared" si="2"/>
        <v>0</v>
      </c>
      <c r="L10" s="147"/>
      <c r="M10" s="148">
        <f t="shared" si="3"/>
        <v>0</v>
      </c>
      <c r="N10" s="147">
        <v>0</v>
      </c>
      <c r="O10" s="148">
        <f t="shared" si="4"/>
        <v>0</v>
      </c>
      <c r="P10" s="147">
        <v>0</v>
      </c>
      <c r="Q10" s="148">
        <f t="shared" si="5"/>
        <v>0</v>
      </c>
      <c r="R10" s="147"/>
      <c r="S10" s="148">
        <f t="shared" si="6"/>
        <v>0</v>
      </c>
      <c r="T10" s="147"/>
      <c r="U10" s="148">
        <f t="shared" si="7"/>
        <v>0</v>
      </c>
      <c r="V10" s="147"/>
      <c r="W10" s="148">
        <f t="shared" si="8"/>
        <v>0</v>
      </c>
      <c r="X10" s="1297">
        <v>0</v>
      </c>
      <c r="Y10" s="148">
        <f t="shared" si="9"/>
        <v>0</v>
      </c>
      <c r="Z10" s="147">
        <v>0</v>
      </c>
      <c r="AA10" s="148">
        <f t="shared" si="10"/>
        <v>0</v>
      </c>
      <c r="AB10" s="147">
        <v>0</v>
      </c>
      <c r="AC10" s="148">
        <f t="shared" si="11"/>
        <v>0</v>
      </c>
      <c r="AD10" s="147">
        <v>0</v>
      </c>
      <c r="AE10" s="148">
        <f t="shared" si="12"/>
        <v>0</v>
      </c>
      <c r="AF10" s="147">
        <v>0</v>
      </c>
      <c r="AG10" s="148">
        <f t="shared" si="12"/>
        <v>0</v>
      </c>
      <c r="AH10" s="1630">
        <v>0</v>
      </c>
      <c r="AI10" s="148">
        <f t="shared" si="13"/>
        <v>0</v>
      </c>
      <c r="AJ10" s="147"/>
      <c r="AK10" s="148">
        <f t="shared" si="14"/>
        <v>0</v>
      </c>
    </row>
    <row r="11" spans="1:37" ht="12.75" customHeight="1" thickBot="1">
      <c r="A11" s="176" t="s">
        <v>205</v>
      </c>
      <c r="B11" s="147">
        <f t="shared" si="0"/>
        <v>0</v>
      </c>
      <c r="C11" s="148">
        <f t="shared" si="1"/>
        <v>0</v>
      </c>
      <c r="D11" s="147"/>
      <c r="E11" s="148">
        <f>D11/D$12*100</f>
        <v>0</v>
      </c>
      <c r="F11" s="147"/>
      <c r="G11" s="148">
        <f>F11/F$12*100</f>
        <v>0</v>
      </c>
      <c r="H11" s="147"/>
      <c r="I11" s="148">
        <f>H11/H$12*100</f>
        <v>0</v>
      </c>
      <c r="J11" s="1297">
        <v>0</v>
      </c>
      <c r="K11" s="148">
        <f t="shared" si="2"/>
        <v>0</v>
      </c>
      <c r="L11" s="147"/>
      <c r="M11" s="148">
        <f t="shared" si="3"/>
        <v>0</v>
      </c>
      <c r="N11" s="147">
        <v>0</v>
      </c>
      <c r="O11" s="148">
        <f t="shared" si="4"/>
        <v>0</v>
      </c>
      <c r="P11" s="147">
        <v>0</v>
      </c>
      <c r="Q11" s="148">
        <f t="shared" si="5"/>
        <v>0</v>
      </c>
      <c r="R11" s="147"/>
      <c r="S11" s="148">
        <f t="shared" si="6"/>
        <v>0</v>
      </c>
      <c r="T11" s="147"/>
      <c r="U11" s="148">
        <f t="shared" si="7"/>
        <v>0</v>
      </c>
      <c r="V11" s="147"/>
      <c r="W11" s="148">
        <f t="shared" si="8"/>
        <v>0</v>
      </c>
      <c r="X11" s="1297">
        <v>0</v>
      </c>
      <c r="Y11" s="148">
        <f t="shared" si="9"/>
        <v>0</v>
      </c>
      <c r="Z11" s="147">
        <v>0</v>
      </c>
      <c r="AA11" s="148">
        <f t="shared" si="10"/>
        <v>0</v>
      </c>
      <c r="AB11" s="147">
        <v>0</v>
      </c>
      <c r="AC11" s="148">
        <f t="shared" si="11"/>
        <v>0</v>
      </c>
      <c r="AD11" s="147">
        <v>0</v>
      </c>
      <c r="AE11" s="148">
        <f t="shared" si="12"/>
        <v>0</v>
      </c>
      <c r="AF11" s="147">
        <v>0</v>
      </c>
      <c r="AG11" s="148">
        <f t="shared" si="12"/>
        <v>0</v>
      </c>
      <c r="AH11" s="1630">
        <v>0</v>
      </c>
      <c r="AI11" s="148">
        <f t="shared" si="13"/>
        <v>0</v>
      </c>
      <c r="AJ11" s="147"/>
      <c r="AK11" s="148">
        <f t="shared" si="14"/>
        <v>0</v>
      </c>
    </row>
    <row r="12" spans="1:37" ht="12.75" customHeight="1" thickBot="1">
      <c r="A12" s="198" t="s">
        <v>3</v>
      </c>
      <c r="B12" s="67">
        <f t="shared" si="0"/>
        <v>12320.365073449999</v>
      </c>
      <c r="C12" s="209">
        <f t="shared" si="1"/>
        <v>100</v>
      </c>
      <c r="D12" s="67">
        <v>1.0000000000000001E-5</v>
      </c>
      <c r="E12" s="209">
        <v>0</v>
      </c>
      <c r="F12" s="67">
        <v>1.0000000000000001E-5</v>
      </c>
      <c r="G12" s="209">
        <v>0</v>
      </c>
      <c r="H12" s="67">
        <v>1.0000000000000001E-5</v>
      </c>
      <c r="I12" s="209">
        <v>0</v>
      </c>
      <c r="J12" s="1618">
        <f>SUM(J7:J11)</f>
        <v>10.299999999999999</v>
      </c>
      <c r="K12" s="209">
        <f t="shared" si="2"/>
        <v>100</v>
      </c>
      <c r="L12" s="67">
        <f>SUM(L7:L11)</f>
        <v>11.1</v>
      </c>
      <c r="M12" s="209">
        <f t="shared" si="3"/>
        <v>100</v>
      </c>
      <c r="N12" s="67">
        <v>1165.12813628</v>
      </c>
      <c r="O12" s="209">
        <f t="shared" si="4"/>
        <v>100</v>
      </c>
      <c r="P12" s="67">
        <v>63.537418170000016</v>
      </c>
      <c r="Q12" s="209">
        <f t="shared" si="5"/>
        <v>100</v>
      </c>
      <c r="R12" s="67">
        <v>1649</v>
      </c>
      <c r="S12" s="209">
        <f t="shared" si="6"/>
        <v>100</v>
      </c>
      <c r="T12" s="67">
        <v>994.5</v>
      </c>
      <c r="U12" s="209">
        <f t="shared" si="7"/>
        <v>100</v>
      </c>
      <c r="V12" s="67">
        <v>410</v>
      </c>
      <c r="W12" s="209">
        <f t="shared" si="8"/>
        <v>100</v>
      </c>
      <c r="X12" s="1618">
        <v>131.69999999999999</v>
      </c>
      <c r="Y12" s="209">
        <f t="shared" si="9"/>
        <v>100</v>
      </c>
      <c r="Z12" s="67">
        <v>229.7</v>
      </c>
      <c r="AA12" s="209">
        <f t="shared" si="10"/>
        <v>100</v>
      </c>
      <c r="AB12" s="67">
        <v>1165.3910000000001</v>
      </c>
      <c r="AC12" s="209">
        <f t="shared" si="11"/>
        <v>100</v>
      </c>
      <c r="AD12" s="67">
        <v>6172.046464</v>
      </c>
      <c r="AE12" s="209">
        <f t="shared" si="12"/>
        <v>100</v>
      </c>
      <c r="AF12" s="67">
        <v>68.162025</v>
      </c>
      <c r="AG12" s="209">
        <f t="shared" si="12"/>
        <v>100</v>
      </c>
      <c r="AH12" s="1636">
        <f>SUM(AH7:AH11)</f>
        <v>247.00000000000003</v>
      </c>
      <c r="AI12" s="209">
        <f t="shared" si="13"/>
        <v>100</v>
      </c>
      <c r="AJ12" s="67">
        <f>SUM(AJ7:AJ11)</f>
        <v>2.8</v>
      </c>
      <c r="AK12" s="209">
        <f t="shared" si="14"/>
        <v>100</v>
      </c>
    </row>
    <row r="13" spans="1:37" ht="12.75" customHeight="1">
      <c r="A13" s="63" t="s">
        <v>206</v>
      </c>
      <c r="D13" s="147"/>
      <c r="E13" s="148"/>
      <c r="F13" s="147"/>
      <c r="G13" s="148"/>
      <c r="H13" s="147"/>
      <c r="I13" s="148"/>
      <c r="J13" s="1297"/>
      <c r="K13" s="148"/>
      <c r="L13" s="147"/>
      <c r="M13" s="148"/>
      <c r="N13" s="147"/>
      <c r="O13" s="148"/>
      <c r="P13" s="147"/>
      <c r="Q13" s="148"/>
      <c r="R13" s="147"/>
      <c r="S13" s="148"/>
      <c r="T13" s="147"/>
      <c r="U13" s="148"/>
      <c r="V13" s="147"/>
      <c r="W13" s="148"/>
      <c r="X13" s="1297"/>
      <c r="Y13" s="148"/>
      <c r="Z13" s="147"/>
      <c r="AA13" s="148"/>
      <c r="AB13" s="147"/>
      <c r="AC13" s="148"/>
      <c r="AD13" s="147">
        <v>0</v>
      </c>
      <c r="AE13" s="148"/>
      <c r="AF13" s="147">
        <v>0</v>
      </c>
      <c r="AG13" s="148"/>
      <c r="AH13" s="1630"/>
      <c r="AI13" s="148"/>
      <c r="AJ13" s="147"/>
      <c r="AK13" s="148"/>
    </row>
    <row r="14" spans="1:37" ht="12.75" customHeight="1">
      <c r="A14" s="147" t="s">
        <v>207</v>
      </c>
      <c r="B14" s="147">
        <f t="shared" ref="B14:B19" si="15">D14+F14+H14+J14+L14+P14+N14+R14+T14+V14+X14+Z14+AB14+AD14+AF14+AH14+AJ14</f>
        <v>0</v>
      </c>
      <c r="C14" s="148">
        <f t="shared" si="1"/>
        <v>0</v>
      </c>
      <c r="D14" s="147"/>
      <c r="E14" s="148">
        <f t="shared" ref="E14:E77" si="16">D14/D$12*100</f>
        <v>0</v>
      </c>
      <c r="F14" s="147"/>
      <c r="G14" s="148">
        <f t="shared" ref="G14:G77" si="17">F14/F$12*100</f>
        <v>0</v>
      </c>
      <c r="H14" s="147"/>
      <c r="I14" s="148">
        <f t="shared" ref="I14:I77" si="18">H14/H$12*100</f>
        <v>0</v>
      </c>
      <c r="J14" s="1297">
        <v>0</v>
      </c>
      <c r="K14" s="148">
        <f t="shared" ref="K14:K77" si="19">J14/J$12*100</f>
        <v>0</v>
      </c>
      <c r="L14" s="147"/>
      <c r="M14" s="148">
        <f t="shared" ref="M14:M77" si="20">L14/L$12*100</f>
        <v>0</v>
      </c>
      <c r="N14" s="147">
        <v>0</v>
      </c>
      <c r="O14" s="148">
        <f t="shared" ref="O14:O77" si="21">N14/N$12*100</f>
        <v>0</v>
      </c>
      <c r="P14" s="147">
        <v>0</v>
      </c>
      <c r="Q14" s="148">
        <f t="shared" ref="Q14:Q77" si="22">P14/P$12*100</f>
        <v>0</v>
      </c>
      <c r="R14" s="147"/>
      <c r="S14" s="148">
        <f t="shared" ref="S14:S77" si="23">R14/R$12*100</f>
        <v>0</v>
      </c>
      <c r="T14" s="147"/>
      <c r="U14" s="148">
        <f t="shared" ref="U14:U77" si="24">T14/T$12*100</f>
        <v>0</v>
      </c>
      <c r="V14" s="147"/>
      <c r="W14" s="148">
        <f t="shared" ref="W14:W77" si="25">V14/V$12*100</f>
        <v>0</v>
      </c>
      <c r="X14" s="1297"/>
      <c r="Y14" s="148">
        <f t="shared" ref="Y14:Y77" si="26">X14/X$12*100</f>
        <v>0</v>
      </c>
      <c r="Z14" s="147">
        <v>0</v>
      </c>
      <c r="AA14" s="148">
        <f t="shared" ref="AA14:AA77" si="27">Z14/Z$12*100</f>
        <v>0</v>
      </c>
      <c r="AB14" s="147">
        <v>0</v>
      </c>
      <c r="AC14" s="148">
        <f t="shared" ref="AC14:AC77" si="28">AB14/AB$12*100</f>
        <v>0</v>
      </c>
      <c r="AD14" s="147">
        <v>0</v>
      </c>
      <c r="AE14" s="148">
        <f t="shared" ref="AE14:AG77" si="29">AD14/AD$12*100</f>
        <v>0</v>
      </c>
      <c r="AF14" s="147">
        <v>0</v>
      </c>
      <c r="AG14" s="148">
        <f t="shared" si="29"/>
        <v>0</v>
      </c>
      <c r="AH14" s="1630">
        <v>0</v>
      </c>
      <c r="AI14" s="148">
        <f t="shared" ref="AI14:AI77" si="30">AH14/AH$12*100</f>
        <v>0</v>
      </c>
      <c r="AJ14" s="147"/>
      <c r="AK14" s="148">
        <f t="shared" ref="AK14:AK77" si="31">AJ14/AJ$12*100</f>
        <v>0</v>
      </c>
    </row>
    <row r="15" spans="1:37" ht="12.75" customHeight="1">
      <c r="A15" s="147" t="s">
        <v>208</v>
      </c>
      <c r="B15" s="147">
        <f t="shared" si="15"/>
        <v>0</v>
      </c>
      <c r="C15" s="148">
        <f t="shared" si="1"/>
        <v>0</v>
      </c>
      <c r="D15" s="147"/>
      <c r="E15" s="148">
        <f t="shared" si="16"/>
        <v>0</v>
      </c>
      <c r="F15" s="147"/>
      <c r="G15" s="148">
        <f t="shared" si="17"/>
        <v>0</v>
      </c>
      <c r="H15" s="147"/>
      <c r="I15" s="148">
        <f t="shared" si="18"/>
        <v>0</v>
      </c>
      <c r="J15" s="1297">
        <v>0</v>
      </c>
      <c r="K15" s="148">
        <f t="shared" si="19"/>
        <v>0</v>
      </c>
      <c r="L15" s="147"/>
      <c r="M15" s="148">
        <f t="shared" si="20"/>
        <v>0</v>
      </c>
      <c r="N15" s="147">
        <v>0</v>
      </c>
      <c r="O15" s="148">
        <f t="shared" si="21"/>
        <v>0</v>
      </c>
      <c r="P15" s="147">
        <v>0</v>
      </c>
      <c r="Q15" s="148">
        <f t="shared" si="22"/>
        <v>0</v>
      </c>
      <c r="R15" s="147"/>
      <c r="S15" s="148">
        <f t="shared" si="23"/>
        <v>0</v>
      </c>
      <c r="T15" s="147"/>
      <c r="U15" s="148">
        <f t="shared" si="24"/>
        <v>0</v>
      </c>
      <c r="V15" s="147"/>
      <c r="W15" s="148">
        <f t="shared" si="25"/>
        <v>0</v>
      </c>
      <c r="X15" s="1297"/>
      <c r="Y15" s="148">
        <f t="shared" si="26"/>
        <v>0</v>
      </c>
      <c r="Z15" s="147">
        <v>0</v>
      </c>
      <c r="AA15" s="148">
        <f t="shared" si="27"/>
        <v>0</v>
      </c>
      <c r="AB15" s="147">
        <v>0</v>
      </c>
      <c r="AC15" s="148">
        <f t="shared" si="28"/>
        <v>0</v>
      </c>
      <c r="AD15" s="147">
        <v>0</v>
      </c>
      <c r="AE15" s="148">
        <f t="shared" si="29"/>
        <v>0</v>
      </c>
      <c r="AF15" s="147">
        <v>0</v>
      </c>
      <c r="AG15" s="148">
        <f t="shared" si="29"/>
        <v>0</v>
      </c>
      <c r="AH15" s="1630">
        <v>0</v>
      </c>
      <c r="AI15" s="148">
        <f t="shared" si="30"/>
        <v>0</v>
      </c>
      <c r="AJ15" s="147"/>
      <c r="AK15" s="148">
        <f t="shared" si="31"/>
        <v>0</v>
      </c>
    </row>
    <row r="16" spans="1:37" ht="12.75" customHeight="1">
      <c r="A16" s="147" t="s">
        <v>209</v>
      </c>
      <c r="B16" s="147">
        <f t="shared" si="15"/>
        <v>0</v>
      </c>
      <c r="C16" s="148">
        <f t="shared" si="1"/>
        <v>0</v>
      </c>
      <c r="D16" s="147"/>
      <c r="E16" s="148">
        <f t="shared" si="16"/>
        <v>0</v>
      </c>
      <c r="F16" s="147"/>
      <c r="G16" s="148">
        <f t="shared" si="17"/>
        <v>0</v>
      </c>
      <c r="H16" s="147"/>
      <c r="I16" s="148">
        <f t="shared" si="18"/>
        <v>0</v>
      </c>
      <c r="J16" s="1297">
        <v>0</v>
      </c>
      <c r="K16" s="148">
        <f t="shared" si="19"/>
        <v>0</v>
      </c>
      <c r="L16" s="147"/>
      <c r="M16" s="148">
        <f t="shared" si="20"/>
        <v>0</v>
      </c>
      <c r="N16" s="147">
        <v>0</v>
      </c>
      <c r="O16" s="148">
        <f t="shared" si="21"/>
        <v>0</v>
      </c>
      <c r="P16" s="147">
        <v>0</v>
      </c>
      <c r="Q16" s="148">
        <f t="shared" si="22"/>
        <v>0</v>
      </c>
      <c r="R16" s="147"/>
      <c r="S16" s="148">
        <f t="shared" si="23"/>
        <v>0</v>
      </c>
      <c r="T16" s="147"/>
      <c r="U16" s="148">
        <f t="shared" si="24"/>
        <v>0</v>
      </c>
      <c r="V16" s="147"/>
      <c r="W16" s="148">
        <f t="shared" si="25"/>
        <v>0</v>
      </c>
      <c r="X16" s="1297"/>
      <c r="Y16" s="148">
        <f t="shared" si="26"/>
        <v>0</v>
      </c>
      <c r="Z16" s="147">
        <v>0</v>
      </c>
      <c r="AA16" s="148">
        <f t="shared" si="27"/>
        <v>0</v>
      </c>
      <c r="AB16" s="147">
        <v>0</v>
      </c>
      <c r="AC16" s="148">
        <f t="shared" si="28"/>
        <v>0</v>
      </c>
      <c r="AD16" s="147">
        <v>0</v>
      </c>
      <c r="AE16" s="148">
        <f t="shared" si="29"/>
        <v>0</v>
      </c>
      <c r="AF16" s="147">
        <v>0</v>
      </c>
      <c r="AG16" s="148">
        <f t="shared" si="29"/>
        <v>0</v>
      </c>
      <c r="AH16" s="1630">
        <v>0</v>
      </c>
      <c r="AI16" s="148">
        <f t="shared" si="30"/>
        <v>0</v>
      </c>
      <c r="AJ16" s="147"/>
      <c r="AK16" s="148">
        <f t="shared" si="31"/>
        <v>0</v>
      </c>
    </row>
    <row r="17" spans="1:37" ht="12.75" customHeight="1">
      <c r="A17" s="147" t="s">
        <v>210</v>
      </c>
      <c r="B17" s="147">
        <f t="shared" si="15"/>
        <v>0</v>
      </c>
      <c r="C17" s="148">
        <f t="shared" si="1"/>
        <v>0</v>
      </c>
      <c r="D17" s="147"/>
      <c r="E17" s="148">
        <f t="shared" si="16"/>
        <v>0</v>
      </c>
      <c r="F17" s="147"/>
      <c r="G17" s="148">
        <f t="shared" si="17"/>
        <v>0</v>
      </c>
      <c r="H17" s="147"/>
      <c r="I17" s="148">
        <f t="shared" si="18"/>
        <v>0</v>
      </c>
      <c r="J17" s="1297">
        <v>0</v>
      </c>
      <c r="K17" s="148">
        <f t="shared" si="19"/>
        <v>0</v>
      </c>
      <c r="L17" s="147"/>
      <c r="M17" s="148">
        <f t="shared" si="20"/>
        <v>0</v>
      </c>
      <c r="N17" s="147">
        <v>0</v>
      </c>
      <c r="O17" s="148">
        <f t="shared" si="21"/>
        <v>0</v>
      </c>
      <c r="P17" s="147">
        <v>0</v>
      </c>
      <c r="Q17" s="148">
        <f t="shared" si="22"/>
        <v>0</v>
      </c>
      <c r="R17" s="147"/>
      <c r="S17" s="148">
        <f t="shared" si="23"/>
        <v>0</v>
      </c>
      <c r="T17" s="147"/>
      <c r="U17" s="148">
        <f t="shared" si="24"/>
        <v>0</v>
      </c>
      <c r="V17" s="147"/>
      <c r="W17" s="148">
        <f t="shared" si="25"/>
        <v>0</v>
      </c>
      <c r="X17" s="1297"/>
      <c r="Y17" s="148">
        <f t="shared" si="26"/>
        <v>0</v>
      </c>
      <c r="Z17" s="147">
        <v>0</v>
      </c>
      <c r="AA17" s="148">
        <f t="shared" si="27"/>
        <v>0</v>
      </c>
      <c r="AB17" s="147">
        <v>0</v>
      </c>
      <c r="AC17" s="148">
        <f t="shared" si="28"/>
        <v>0</v>
      </c>
      <c r="AD17" s="147">
        <v>0</v>
      </c>
      <c r="AE17" s="148">
        <f t="shared" si="29"/>
        <v>0</v>
      </c>
      <c r="AF17" s="147">
        <v>0</v>
      </c>
      <c r="AG17" s="148">
        <f t="shared" si="29"/>
        <v>0</v>
      </c>
      <c r="AH17" s="1630">
        <v>0</v>
      </c>
      <c r="AI17" s="148">
        <f t="shared" si="30"/>
        <v>0</v>
      </c>
      <c r="AJ17" s="147"/>
      <c r="AK17" s="148">
        <f t="shared" si="31"/>
        <v>0</v>
      </c>
    </row>
    <row r="18" spans="1:37" ht="12.75" customHeight="1">
      <c r="A18" s="147" t="s">
        <v>211</v>
      </c>
      <c r="B18" s="147">
        <f t="shared" si="15"/>
        <v>0</v>
      </c>
      <c r="C18" s="148">
        <f t="shared" si="1"/>
        <v>0</v>
      </c>
      <c r="D18" s="147"/>
      <c r="E18" s="148">
        <f t="shared" si="16"/>
        <v>0</v>
      </c>
      <c r="F18" s="147"/>
      <c r="G18" s="148">
        <f t="shared" si="17"/>
        <v>0</v>
      </c>
      <c r="H18" s="147"/>
      <c r="I18" s="148">
        <f t="shared" si="18"/>
        <v>0</v>
      </c>
      <c r="J18" s="1297">
        <v>0</v>
      </c>
      <c r="K18" s="148">
        <f t="shared" si="19"/>
        <v>0</v>
      </c>
      <c r="L18" s="147"/>
      <c r="M18" s="148">
        <f t="shared" si="20"/>
        <v>0</v>
      </c>
      <c r="N18" s="147">
        <v>0</v>
      </c>
      <c r="O18" s="148">
        <f t="shared" si="21"/>
        <v>0</v>
      </c>
      <c r="P18" s="147">
        <v>0</v>
      </c>
      <c r="Q18" s="148">
        <f t="shared" si="22"/>
        <v>0</v>
      </c>
      <c r="R18" s="147"/>
      <c r="S18" s="148">
        <f t="shared" si="23"/>
        <v>0</v>
      </c>
      <c r="T18" s="147"/>
      <c r="U18" s="148">
        <f t="shared" si="24"/>
        <v>0</v>
      </c>
      <c r="V18" s="147"/>
      <c r="W18" s="148">
        <f t="shared" si="25"/>
        <v>0</v>
      </c>
      <c r="X18" s="1297"/>
      <c r="Y18" s="148">
        <f t="shared" si="26"/>
        <v>0</v>
      </c>
      <c r="Z18" s="147">
        <v>0</v>
      </c>
      <c r="AA18" s="148">
        <f t="shared" si="27"/>
        <v>0</v>
      </c>
      <c r="AB18" s="147">
        <v>0</v>
      </c>
      <c r="AC18" s="148">
        <f t="shared" si="28"/>
        <v>0</v>
      </c>
      <c r="AD18" s="147">
        <v>0</v>
      </c>
      <c r="AE18" s="148">
        <f t="shared" si="29"/>
        <v>0</v>
      </c>
      <c r="AF18" s="147">
        <v>0</v>
      </c>
      <c r="AG18" s="148">
        <f t="shared" si="29"/>
        <v>0</v>
      </c>
      <c r="AH18" s="1630">
        <v>0</v>
      </c>
      <c r="AI18" s="148">
        <f t="shared" si="30"/>
        <v>0</v>
      </c>
      <c r="AJ18" s="147"/>
      <c r="AK18" s="148">
        <f t="shared" si="31"/>
        <v>0</v>
      </c>
    </row>
    <row r="19" spans="1:37" ht="12.75" customHeight="1" thickBot="1">
      <c r="A19" s="147" t="s">
        <v>212</v>
      </c>
      <c r="B19" s="147">
        <f t="shared" si="15"/>
        <v>0</v>
      </c>
      <c r="C19" s="148">
        <f t="shared" si="1"/>
        <v>0</v>
      </c>
      <c r="D19" s="147"/>
      <c r="E19" s="148">
        <f t="shared" si="16"/>
        <v>0</v>
      </c>
      <c r="F19" s="147"/>
      <c r="G19" s="148">
        <f t="shared" si="17"/>
        <v>0</v>
      </c>
      <c r="H19" s="147"/>
      <c r="I19" s="148">
        <f t="shared" si="18"/>
        <v>0</v>
      </c>
      <c r="J19" s="1297">
        <v>0</v>
      </c>
      <c r="K19" s="148">
        <f t="shared" si="19"/>
        <v>0</v>
      </c>
      <c r="L19" s="147"/>
      <c r="M19" s="148">
        <f t="shared" si="20"/>
        <v>0</v>
      </c>
      <c r="N19" s="147">
        <v>0</v>
      </c>
      <c r="O19" s="148">
        <f t="shared" si="21"/>
        <v>0</v>
      </c>
      <c r="P19" s="147">
        <v>0</v>
      </c>
      <c r="Q19" s="148">
        <f t="shared" si="22"/>
        <v>0</v>
      </c>
      <c r="R19" s="147"/>
      <c r="S19" s="148">
        <f t="shared" si="23"/>
        <v>0</v>
      </c>
      <c r="T19" s="147"/>
      <c r="U19" s="148">
        <f t="shared" si="24"/>
        <v>0</v>
      </c>
      <c r="V19" s="147"/>
      <c r="W19" s="148">
        <f t="shared" si="25"/>
        <v>0</v>
      </c>
      <c r="X19" s="1297"/>
      <c r="Y19" s="148">
        <f t="shared" si="26"/>
        <v>0</v>
      </c>
      <c r="Z19" s="147">
        <v>0</v>
      </c>
      <c r="AA19" s="148">
        <f t="shared" si="27"/>
        <v>0</v>
      </c>
      <c r="AB19" s="147">
        <v>0</v>
      </c>
      <c r="AC19" s="148">
        <f t="shared" si="28"/>
        <v>0</v>
      </c>
      <c r="AD19" s="147">
        <v>0</v>
      </c>
      <c r="AE19" s="148">
        <f t="shared" si="29"/>
        <v>0</v>
      </c>
      <c r="AF19" s="147">
        <v>0</v>
      </c>
      <c r="AG19" s="148">
        <f t="shared" si="29"/>
        <v>0</v>
      </c>
      <c r="AH19" s="1630">
        <v>0</v>
      </c>
      <c r="AI19" s="148">
        <f t="shared" si="30"/>
        <v>0</v>
      </c>
      <c r="AJ19" s="147"/>
      <c r="AK19" s="148">
        <f t="shared" si="31"/>
        <v>0</v>
      </c>
    </row>
    <row r="20" spans="1:37" ht="12.75" customHeight="1" thickBot="1">
      <c r="A20" s="67" t="s">
        <v>213</v>
      </c>
      <c r="B20" s="67">
        <f>SUM(B14:B19)</f>
        <v>0</v>
      </c>
      <c r="C20" s="209">
        <f t="shared" si="1"/>
        <v>0</v>
      </c>
      <c r="D20" s="67">
        <f>SUM(D14:D19)</f>
        <v>0</v>
      </c>
      <c r="E20" s="209">
        <f t="shared" si="16"/>
        <v>0</v>
      </c>
      <c r="F20" s="67">
        <f>SUM(F14:F19)</f>
        <v>0</v>
      </c>
      <c r="G20" s="209">
        <f t="shared" si="17"/>
        <v>0</v>
      </c>
      <c r="H20" s="67">
        <f>SUM(H14:H19)</f>
        <v>0</v>
      </c>
      <c r="I20" s="209">
        <f t="shared" si="18"/>
        <v>0</v>
      </c>
      <c r="J20" s="1618">
        <f>SUM(J14:J19)</f>
        <v>0</v>
      </c>
      <c r="K20" s="209">
        <f t="shared" si="19"/>
        <v>0</v>
      </c>
      <c r="L20" s="67">
        <f>SUM(L14:L19)</f>
        <v>0</v>
      </c>
      <c r="M20" s="209">
        <f t="shared" si="20"/>
        <v>0</v>
      </c>
      <c r="N20" s="67">
        <v>0</v>
      </c>
      <c r="O20" s="209">
        <f t="shared" si="21"/>
        <v>0</v>
      </c>
      <c r="P20" s="67">
        <v>0</v>
      </c>
      <c r="Q20" s="209">
        <f t="shared" si="22"/>
        <v>0</v>
      </c>
      <c r="R20" s="67">
        <v>0</v>
      </c>
      <c r="S20" s="209">
        <f t="shared" si="23"/>
        <v>0</v>
      </c>
      <c r="T20" s="67">
        <v>0</v>
      </c>
      <c r="U20" s="209">
        <f t="shared" si="24"/>
        <v>0</v>
      </c>
      <c r="V20" s="67">
        <v>0</v>
      </c>
      <c r="W20" s="209">
        <f t="shared" si="25"/>
        <v>0</v>
      </c>
      <c r="X20" s="1618">
        <v>0</v>
      </c>
      <c r="Y20" s="209">
        <f t="shared" si="26"/>
        <v>0</v>
      </c>
      <c r="Z20" s="67">
        <v>0</v>
      </c>
      <c r="AA20" s="209">
        <f t="shared" si="27"/>
        <v>0</v>
      </c>
      <c r="AB20" s="67">
        <v>0</v>
      </c>
      <c r="AC20" s="209">
        <f t="shared" si="28"/>
        <v>0</v>
      </c>
      <c r="AD20" s="67">
        <v>0</v>
      </c>
      <c r="AE20" s="209">
        <f t="shared" si="29"/>
        <v>0</v>
      </c>
      <c r="AF20" s="67">
        <v>0</v>
      </c>
      <c r="AG20" s="209">
        <f t="shared" si="29"/>
        <v>0</v>
      </c>
      <c r="AH20" s="1636">
        <f>SUM(AH14:AH19)</f>
        <v>0</v>
      </c>
      <c r="AI20" s="209">
        <f t="shared" si="30"/>
        <v>0</v>
      </c>
      <c r="AJ20" s="67">
        <f>SUM(AJ14:AJ19)</f>
        <v>0</v>
      </c>
      <c r="AK20" s="209">
        <f t="shared" si="31"/>
        <v>0</v>
      </c>
    </row>
    <row r="21" spans="1:37" ht="12.75" customHeight="1">
      <c r="A21" s="147" t="s">
        <v>131</v>
      </c>
      <c r="B21" s="147">
        <f>D21+F21+H21+J21+L21+P21+N21+R21+T21+V21+X21+Z21+AB21+AD21+AF21+AH21+AJ21</f>
        <v>73.792503199999999</v>
      </c>
      <c r="C21" s="148">
        <f t="shared" si="1"/>
        <v>0.59894737501748652</v>
      </c>
      <c r="D21" s="147"/>
      <c r="E21" s="148">
        <f t="shared" si="16"/>
        <v>0</v>
      </c>
      <c r="F21" s="147"/>
      <c r="G21" s="148">
        <f t="shared" si="17"/>
        <v>0</v>
      </c>
      <c r="H21" s="147"/>
      <c r="I21" s="148">
        <f t="shared" si="18"/>
        <v>0</v>
      </c>
      <c r="J21" s="1297">
        <v>0</v>
      </c>
      <c r="K21" s="148">
        <f t="shared" si="19"/>
        <v>0</v>
      </c>
      <c r="L21" s="147"/>
      <c r="M21" s="148">
        <f t="shared" si="20"/>
        <v>0</v>
      </c>
      <c r="N21" s="147">
        <v>0</v>
      </c>
      <c r="O21" s="148">
        <f t="shared" si="21"/>
        <v>0</v>
      </c>
      <c r="P21" s="147">
        <v>0.46622520000000001</v>
      </c>
      <c r="Q21" s="148">
        <f t="shared" si="22"/>
        <v>0.73378052402534366</v>
      </c>
      <c r="R21" s="147">
        <v>6.6</v>
      </c>
      <c r="S21" s="148">
        <f t="shared" si="23"/>
        <v>0.40024257125530621</v>
      </c>
      <c r="T21" s="147"/>
      <c r="U21" s="148">
        <f t="shared" si="24"/>
        <v>0</v>
      </c>
      <c r="V21" s="147">
        <v>3.1</v>
      </c>
      <c r="W21" s="148">
        <f t="shared" si="25"/>
        <v>0.75609756097560987</v>
      </c>
      <c r="X21" s="1297">
        <v>1</v>
      </c>
      <c r="Y21" s="148">
        <f t="shared" si="26"/>
        <v>0.75930144267274113</v>
      </c>
      <c r="Z21" s="147">
        <v>1.8</v>
      </c>
      <c r="AA21" s="148">
        <f t="shared" si="27"/>
        <v>0.78363082281236396</v>
      </c>
      <c r="AB21" s="147">
        <v>9.1</v>
      </c>
      <c r="AC21" s="148">
        <f t="shared" si="28"/>
        <v>0.78085380786362679</v>
      </c>
      <c r="AD21" s="147">
        <v>49.057721999999998</v>
      </c>
      <c r="AE21" s="148">
        <f t="shared" si="29"/>
        <v>0.79483721138752583</v>
      </c>
      <c r="AF21" s="147">
        <v>0.66855600000000004</v>
      </c>
      <c r="AG21" s="148">
        <f t="shared" si="29"/>
        <v>0.98083353597549372</v>
      </c>
      <c r="AH21" s="1630">
        <v>2</v>
      </c>
      <c r="AI21" s="148">
        <f t="shared" si="30"/>
        <v>0.80971659919028327</v>
      </c>
      <c r="AJ21" s="147"/>
      <c r="AK21" s="148">
        <f t="shared" si="31"/>
        <v>0</v>
      </c>
    </row>
    <row r="22" spans="1:37" ht="12.75" customHeight="1">
      <c r="A22" s="147" t="s">
        <v>133</v>
      </c>
      <c r="B22" s="147">
        <f>D22+F22+H22+J22+L22+P22+N22+R22+T22+V22+X22+Z22+AB22+AD22+AF22+AH22+AJ22</f>
        <v>445.26252799999997</v>
      </c>
      <c r="C22" s="148">
        <f t="shared" si="1"/>
        <v>3.6140368028503214</v>
      </c>
      <c r="D22" s="147"/>
      <c r="E22" s="148">
        <f t="shared" si="16"/>
        <v>0</v>
      </c>
      <c r="F22" s="147"/>
      <c r="G22" s="148">
        <f t="shared" si="17"/>
        <v>0</v>
      </c>
      <c r="H22" s="147"/>
      <c r="I22" s="148">
        <f t="shared" si="18"/>
        <v>0</v>
      </c>
      <c r="J22" s="1297"/>
      <c r="K22" s="148">
        <f t="shared" si="19"/>
        <v>0</v>
      </c>
      <c r="L22" s="147"/>
      <c r="M22" s="148">
        <f t="shared" si="20"/>
        <v>0</v>
      </c>
      <c r="N22" s="147">
        <v>47.284458000000001</v>
      </c>
      <c r="O22" s="148">
        <f t="shared" si="21"/>
        <v>4.0583053938572764</v>
      </c>
      <c r="P22" s="147">
        <v>0.36836799999999997</v>
      </c>
      <c r="Q22" s="148">
        <f t="shared" si="22"/>
        <v>0.57976545256276957</v>
      </c>
      <c r="R22" s="147">
        <v>269.7</v>
      </c>
      <c r="S22" s="148">
        <f t="shared" si="23"/>
        <v>16.355366889023649</v>
      </c>
      <c r="T22" s="147"/>
      <c r="U22" s="148">
        <f t="shared" si="24"/>
        <v>0</v>
      </c>
      <c r="V22" s="147">
        <v>77.7</v>
      </c>
      <c r="W22" s="148">
        <f t="shared" si="25"/>
        <v>18.951219512195124</v>
      </c>
      <c r="X22" s="1297">
        <v>0.8</v>
      </c>
      <c r="Y22" s="148">
        <f t="shared" si="26"/>
        <v>0.607441154138193</v>
      </c>
      <c r="Z22" s="147">
        <v>1.4</v>
      </c>
      <c r="AA22" s="148">
        <f t="shared" si="27"/>
        <v>0.60949063996517194</v>
      </c>
      <c r="AB22" s="147">
        <v>7</v>
      </c>
      <c r="AC22" s="148">
        <f t="shared" si="28"/>
        <v>0.60065677527971295</v>
      </c>
      <c r="AD22" s="147">
        <v>38.756304999999998</v>
      </c>
      <c r="AE22" s="148">
        <f t="shared" si="29"/>
        <v>0.62793281330683126</v>
      </c>
      <c r="AF22" s="147">
        <v>0.70339700000000005</v>
      </c>
      <c r="AG22" s="148">
        <f t="shared" si="29"/>
        <v>1.0319485079852015</v>
      </c>
      <c r="AH22" s="1630">
        <v>1.5</v>
      </c>
      <c r="AI22" s="148">
        <f t="shared" si="30"/>
        <v>0.60728744939271251</v>
      </c>
      <c r="AJ22" s="147">
        <v>0.05</v>
      </c>
      <c r="AK22" s="148">
        <f t="shared" si="31"/>
        <v>1.785714285714286</v>
      </c>
    </row>
    <row r="23" spans="1:37" ht="12.75" customHeight="1">
      <c r="A23" s="147" t="s">
        <v>135</v>
      </c>
      <c r="B23" s="147">
        <f>D23+F23+H23+J23+L23+P23+N23+R23+T23+V23+X23+Z23+AB23+AD23+AF23+AH23+AJ23</f>
        <v>3794.2665790400006</v>
      </c>
      <c r="C23" s="148">
        <f t="shared" si="1"/>
        <v>30.79670575035578</v>
      </c>
      <c r="D23" s="147"/>
      <c r="E23" s="148">
        <f t="shared" si="16"/>
        <v>0</v>
      </c>
      <c r="F23" s="147"/>
      <c r="G23" s="148">
        <f t="shared" si="17"/>
        <v>0</v>
      </c>
      <c r="H23" s="147"/>
      <c r="I23" s="148">
        <f t="shared" si="18"/>
        <v>0</v>
      </c>
      <c r="J23" s="1297">
        <v>1.3</v>
      </c>
      <c r="K23" s="148">
        <f t="shared" si="19"/>
        <v>12.621359223300974</v>
      </c>
      <c r="L23" s="147">
        <v>2.0299999999999998</v>
      </c>
      <c r="M23" s="148">
        <f t="shared" si="20"/>
        <v>18.288288288288289</v>
      </c>
      <c r="N23" s="147">
        <v>91.211440379999999</v>
      </c>
      <c r="O23" s="148">
        <f t="shared" si="21"/>
        <v>7.8284471501321935</v>
      </c>
      <c r="P23" s="147">
        <v>25.134742660000001</v>
      </c>
      <c r="Q23" s="148">
        <f t="shared" si="22"/>
        <v>39.558961292304573</v>
      </c>
      <c r="R23" s="147">
        <v>105.2</v>
      </c>
      <c r="S23" s="148">
        <f t="shared" si="23"/>
        <v>6.3796240145542749</v>
      </c>
      <c r="T23" s="147">
        <v>126.4</v>
      </c>
      <c r="U23" s="148">
        <f t="shared" si="24"/>
        <v>12.709904474610356</v>
      </c>
      <c r="V23" s="147">
        <v>29.4</v>
      </c>
      <c r="W23" s="148">
        <f t="shared" si="25"/>
        <v>7.1707317073170724</v>
      </c>
      <c r="X23" s="1297">
        <v>54.5</v>
      </c>
      <c r="Y23" s="148">
        <f t="shared" si="26"/>
        <v>41.381928625664393</v>
      </c>
      <c r="Z23" s="147">
        <v>95.9</v>
      </c>
      <c r="AA23" s="148">
        <f t="shared" si="27"/>
        <v>41.750108837614285</v>
      </c>
      <c r="AB23" s="147">
        <v>489.6</v>
      </c>
      <c r="AC23" s="148">
        <f t="shared" si="28"/>
        <v>42.011651025278212</v>
      </c>
      <c r="AD23" s="147">
        <v>2646.1944400000002</v>
      </c>
      <c r="AE23" s="148">
        <f t="shared" si="29"/>
        <v>42.873858053962962</v>
      </c>
      <c r="AF23" s="147">
        <v>20.095956000000001</v>
      </c>
      <c r="AG23" s="148">
        <f t="shared" si="29"/>
        <v>29.482627606794253</v>
      </c>
      <c r="AH23" s="1630">
        <v>106.4</v>
      </c>
      <c r="AI23" s="148">
        <f t="shared" si="30"/>
        <v>43.076923076923073</v>
      </c>
      <c r="AJ23" s="147">
        <v>0.9</v>
      </c>
      <c r="AK23" s="148">
        <f t="shared" si="31"/>
        <v>32.142857142857146</v>
      </c>
    </row>
    <row r="24" spans="1:37" ht="12.75" customHeight="1" thickBot="1">
      <c r="A24" s="147" t="s">
        <v>137</v>
      </c>
      <c r="B24" s="147">
        <f>D24+F24+H24+J24+L24+P24+N24+R24+T24+V24+X24+Z24+AB24+AD24+AF24+AH24+AJ24</f>
        <v>25.2</v>
      </c>
      <c r="C24" s="148">
        <f t="shared" si="1"/>
        <v>0.20453939351444392</v>
      </c>
      <c r="D24" s="147"/>
      <c r="E24" s="148">
        <f t="shared" si="16"/>
        <v>0</v>
      </c>
      <c r="F24" s="147"/>
      <c r="G24" s="148">
        <f t="shared" si="17"/>
        <v>0</v>
      </c>
      <c r="H24" s="147"/>
      <c r="I24" s="148">
        <f t="shared" si="18"/>
        <v>0</v>
      </c>
      <c r="J24" s="1297">
        <v>0</v>
      </c>
      <c r="K24" s="148">
        <f t="shared" si="19"/>
        <v>0</v>
      </c>
      <c r="L24" s="147"/>
      <c r="M24" s="148">
        <f t="shared" si="20"/>
        <v>0</v>
      </c>
      <c r="N24" s="147">
        <v>0</v>
      </c>
      <c r="O24" s="148">
        <f t="shared" si="21"/>
        <v>0</v>
      </c>
      <c r="P24" s="147">
        <v>0</v>
      </c>
      <c r="Q24" s="148">
        <f t="shared" si="22"/>
        <v>0</v>
      </c>
      <c r="R24" s="147"/>
      <c r="S24" s="148">
        <f t="shared" si="23"/>
        <v>0</v>
      </c>
      <c r="T24" s="147">
        <v>25.2</v>
      </c>
      <c r="U24" s="148">
        <f t="shared" si="24"/>
        <v>2.5339366515837103</v>
      </c>
      <c r="V24" s="147"/>
      <c r="W24" s="148">
        <f t="shared" si="25"/>
        <v>0</v>
      </c>
      <c r="X24" s="1297"/>
      <c r="Y24" s="148">
        <f t="shared" si="26"/>
        <v>0</v>
      </c>
      <c r="Z24" s="147">
        <v>0</v>
      </c>
      <c r="AA24" s="148">
        <f t="shared" si="27"/>
        <v>0</v>
      </c>
      <c r="AB24" s="147">
        <v>0</v>
      </c>
      <c r="AC24" s="148">
        <f t="shared" si="28"/>
        <v>0</v>
      </c>
      <c r="AD24" s="147">
        <v>0</v>
      </c>
      <c r="AE24" s="148">
        <f t="shared" si="29"/>
        <v>0</v>
      </c>
      <c r="AF24" s="147">
        <v>0</v>
      </c>
      <c r="AG24" s="148">
        <f t="shared" si="29"/>
        <v>0</v>
      </c>
      <c r="AH24" s="1630">
        <v>0</v>
      </c>
      <c r="AI24" s="148">
        <f t="shared" si="30"/>
        <v>0</v>
      </c>
      <c r="AJ24" s="147"/>
      <c r="AK24" s="148">
        <f t="shared" si="31"/>
        <v>0</v>
      </c>
    </row>
    <row r="25" spans="1:37" ht="12.75" customHeight="1" thickBot="1">
      <c r="A25" s="67" t="s">
        <v>214</v>
      </c>
      <c r="B25" s="67">
        <f>SUM(B21:B24)</f>
        <v>4338.52161024</v>
      </c>
      <c r="C25" s="209">
        <f t="shared" si="1"/>
        <v>35.214229321738024</v>
      </c>
      <c r="D25" s="67">
        <f>SUM(D21:D24)</f>
        <v>0</v>
      </c>
      <c r="E25" s="209">
        <f t="shared" si="16"/>
        <v>0</v>
      </c>
      <c r="F25" s="67">
        <f>SUM(F21:F24)</f>
        <v>0</v>
      </c>
      <c r="G25" s="209">
        <f t="shared" si="17"/>
        <v>0</v>
      </c>
      <c r="H25" s="67">
        <f>SUM(H21:H24)</f>
        <v>0</v>
      </c>
      <c r="I25" s="209">
        <f t="shared" si="18"/>
        <v>0</v>
      </c>
      <c r="J25" s="1618">
        <f>SUM(J21:J24)</f>
        <v>1.3</v>
      </c>
      <c r="K25" s="209">
        <f t="shared" si="19"/>
        <v>12.621359223300974</v>
      </c>
      <c r="L25" s="67">
        <f>SUM(L21:L24)</f>
        <v>2.0299999999999998</v>
      </c>
      <c r="M25" s="209">
        <f t="shared" si="20"/>
        <v>18.288288288288289</v>
      </c>
      <c r="N25" s="67">
        <v>138.49589838</v>
      </c>
      <c r="O25" s="209">
        <f t="shared" si="21"/>
        <v>11.88675254398947</v>
      </c>
      <c r="P25" s="67">
        <v>25.969335860000008</v>
      </c>
      <c r="Q25" s="209">
        <f t="shared" si="22"/>
        <v>40.872507268892697</v>
      </c>
      <c r="R25" s="67">
        <v>381.5</v>
      </c>
      <c r="S25" s="209">
        <f t="shared" si="23"/>
        <v>23.135233474833232</v>
      </c>
      <c r="T25" s="67">
        <v>151.6</v>
      </c>
      <c r="U25" s="209">
        <f t="shared" si="24"/>
        <v>15.243841126194067</v>
      </c>
      <c r="V25" s="67">
        <v>110.2</v>
      </c>
      <c r="W25" s="209">
        <f t="shared" si="25"/>
        <v>26.878048780487806</v>
      </c>
      <c r="X25" s="1618">
        <v>56.3</v>
      </c>
      <c r="Y25" s="209">
        <f t="shared" si="26"/>
        <v>42.748671222475323</v>
      </c>
      <c r="Z25" s="67">
        <v>99.1</v>
      </c>
      <c r="AA25" s="209">
        <f t="shared" si="27"/>
        <v>43.143230300391814</v>
      </c>
      <c r="AB25" s="67">
        <v>505.7</v>
      </c>
      <c r="AC25" s="209">
        <f t="shared" si="28"/>
        <v>43.393161608421551</v>
      </c>
      <c r="AD25" s="67">
        <v>2734.0084670000001</v>
      </c>
      <c r="AE25" s="209">
        <f t="shared" si="29"/>
        <v>44.296628078657321</v>
      </c>
      <c r="AF25" s="67">
        <v>21.467909000000002</v>
      </c>
      <c r="AG25" s="209">
        <f t="shared" si="29"/>
        <v>31.495409650754951</v>
      </c>
      <c r="AH25" s="1636">
        <f>SUM(AH21:AH24)</f>
        <v>109.9</v>
      </c>
      <c r="AI25" s="209">
        <f t="shared" si="30"/>
        <v>44.493927125506069</v>
      </c>
      <c r="AJ25" s="67">
        <f>SUM(AJ21:AJ24)</f>
        <v>0.95000000000000007</v>
      </c>
      <c r="AK25" s="209">
        <f t="shared" si="31"/>
        <v>33.928571428571438</v>
      </c>
    </row>
    <row r="26" spans="1:37" ht="12.75" customHeight="1">
      <c r="A26" s="147" t="s">
        <v>215</v>
      </c>
      <c r="B26" s="147">
        <f t="shared" ref="B26:B32" si="32">D26+F26+H26+J26+L26+P26+N26+R26+T26+V26+X26+Z26+AB26+AD26+AF26+AH26+AJ26</f>
        <v>0.2</v>
      </c>
      <c r="C26" s="148">
        <f t="shared" si="1"/>
        <v>1.6233285199559043E-3</v>
      </c>
      <c r="D26" s="147"/>
      <c r="E26" s="148">
        <f t="shared" si="16"/>
        <v>0</v>
      </c>
      <c r="F26" s="147"/>
      <c r="G26" s="148">
        <f t="shared" si="17"/>
        <v>0</v>
      </c>
      <c r="H26" s="147"/>
      <c r="I26" s="148">
        <f t="shared" si="18"/>
        <v>0</v>
      </c>
      <c r="J26" s="1297">
        <v>0.2</v>
      </c>
      <c r="K26" s="148">
        <f t="shared" si="19"/>
        <v>1.9417475728155342</v>
      </c>
      <c r="L26" s="147"/>
      <c r="M26" s="148">
        <f t="shared" si="20"/>
        <v>0</v>
      </c>
      <c r="N26" s="147">
        <v>0</v>
      </c>
      <c r="O26" s="148">
        <f t="shared" si="21"/>
        <v>0</v>
      </c>
      <c r="P26" s="147">
        <v>0</v>
      </c>
      <c r="Q26" s="148">
        <f t="shared" si="22"/>
        <v>0</v>
      </c>
      <c r="R26" s="147"/>
      <c r="S26" s="148">
        <f t="shared" si="23"/>
        <v>0</v>
      </c>
      <c r="T26" s="147"/>
      <c r="U26" s="148">
        <f t="shared" si="24"/>
        <v>0</v>
      </c>
      <c r="V26" s="147"/>
      <c r="W26" s="148">
        <f t="shared" si="25"/>
        <v>0</v>
      </c>
      <c r="X26" s="1297"/>
      <c r="Y26" s="148">
        <f t="shared" si="26"/>
        <v>0</v>
      </c>
      <c r="Z26" s="147">
        <v>0</v>
      </c>
      <c r="AA26" s="148">
        <f t="shared" si="27"/>
        <v>0</v>
      </c>
      <c r="AB26" s="147">
        <v>0</v>
      </c>
      <c r="AC26" s="148">
        <f t="shared" si="28"/>
        <v>0</v>
      </c>
      <c r="AD26" s="147">
        <v>0</v>
      </c>
      <c r="AE26" s="148">
        <f t="shared" si="29"/>
        <v>0</v>
      </c>
      <c r="AF26" s="147">
        <v>0</v>
      </c>
      <c r="AG26" s="148">
        <f t="shared" si="29"/>
        <v>0</v>
      </c>
      <c r="AH26" s="1630">
        <v>0</v>
      </c>
      <c r="AI26" s="148">
        <f t="shared" si="30"/>
        <v>0</v>
      </c>
      <c r="AJ26" s="147"/>
      <c r="AK26" s="148">
        <f t="shared" si="31"/>
        <v>0</v>
      </c>
    </row>
    <row r="27" spans="1:37" ht="12.75" customHeight="1">
      <c r="A27" s="147" t="s">
        <v>216</v>
      </c>
      <c r="B27" s="147">
        <f t="shared" si="32"/>
        <v>613.97143315000005</v>
      </c>
      <c r="C27" s="148">
        <f t="shared" si="1"/>
        <v>4.983386689352975</v>
      </c>
      <c r="D27" s="147"/>
      <c r="E27" s="148">
        <f t="shared" si="16"/>
        <v>0</v>
      </c>
      <c r="F27" s="147"/>
      <c r="G27" s="148">
        <f t="shared" si="17"/>
        <v>0</v>
      </c>
      <c r="H27" s="147"/>
      <c r="I27" s="148">
        <f t="shared" si="18"/>
        <v>0</v>
      </c>
      <c r="J27" s="1297">
        <v>0.3</v>
      </c>
      <c r="K27" s="148">
        <f t="shared" si="19"/>
        <v>2.912621359223301</v>
      </c>
      <c r="L27" s="147">
        <v>0.35</v>
      </c>
      <c r="M27" s="148">
        <f t="shared" si="20"/>
        <v>3.1531531531531529</v>
      </c>
      <c r="N27" s="147">
        <v>92.157347999999999</v>
      </c>
      <c r="O27" s="148">
        <f t="shared" si="21"/>
        <v>7.9096320078784048</v>
      </c>
      <c r="P27" s="147">
        <v>3.1815311500000001</v>
      </c>
      <c r="Q27" s="148">
        <f t="shared" si="22"/>
        <v>5.0073346409631094</v>
      </c>
      <c r="R27" s="147">
        <v>52.3</v>
      </c>
      <c r="S27" s="148">
        <f t="shared" si="23"/>
        <v>3.171619163129169</v>
      </c>
      <c r="T27" s="147">
        <v>11.5</v>
      </c>
      <c r="U27" s="148">
        <f t="shared" si="24"/>
        <v>1.1563599798893918</v>
      </c>
      <c r="V27" s="147">
        <v>21.4</v>
      </c>
      <c r="W27" s="148">
        <f t="shared" si="25"/>
        <v>5.2195121951219514</v>
      </c>
      <c r="X27" s="1297">
        <v>7</v>
      </c>
      <c r="Y27" s="148">
        <f t="shared" si="26"/>
        <v>5.3151100987091882</v>
      </c>
      <c r="Z27" s="147">
        <v>12.4</v>
      </c>
      <c r="AA27" s="148">
        <f t="shared" si="27"/>
        <v>5.3983456682629525</v>
      </c>
      <c r="AB27" s="147">
        <v>62.4</v>
      </c>
      <c r="AC27" s="148">
        <f t="shared" si="28"/>
        <v>5.3544261110648694</v>
      </c>
      <c r="AD27" s="147">
        <v>334.74643700000001</v>
      </c>
      <c r="AE27" s="148">
        <f t="shared" si="29"/>
        <v>5.4235890632465598</v>
      </c>
      <c r="AF27" s="147">
        <v>2.4261170000000001</v>
      </c>
      <c r="AG27" s="148">
        <f t="shared" si="29"/>
        <v>3.5593382092154688</v>
      </c>
      <c r="AH27" s="1630">
        <v>13.7</v>
      </c>
      <c r="AI27" s="148">
        <f t="shared" si="30"/>
        <v>5.5465587044534397</v>
      </c>
      <c r="AJ27" s="147">
        <v>0.11</v>
      </c>
      <c r="AK27" s="148">
        <f t="shared" si="31"/>
        <v>3.9285714285714293</v>
      </c>
    </row>
    <row r="28" spans="1:37" ht="12.75" customHeight="1">
      <c r="A28" s="147" t="s">
        <v>217</v>
      </c>
      <c r="B28" s="147">
        <f t="shared" si="32"/>
        <v>136.54264900000001</v>
      </c>
      <c r="C28" s="148">
        <f t="shared" si="1"/>
        <v>1.1082678815601428</v>
      </c>
      <c r="D28" s="147"/>
      <c r="E28" s="148">
        <f t="shared" si="16"/>
        <v>0</v>
      </c>
      <c r="F28" s="147"/>
      <c r="G28" s="148">
        <f t="shared" si="17"/>
        <v>0</v>
      </c>
      <c r="H28" s="147"/>
      <c r="I28" s="148">
        <f t="shared" si="18"/>
        <v>0</v>
      </c>
      <c r="J28" s="1297">
        <v>0</v>
      </c>
      <c r="K28" s="148">
        <f t="shared" si="19"/>
        <v>0</v>
      </c>
      <c r="L28" s="147">
        <v>0.44</v>
      </c>
      <c r="M28" s="148">
        <f t="shared" si="20"/>
        <v>3.9639639639639643</v>
      </c>
      <c r="N28" s="147">
        <v>0</v>
      </c>
      <c r="O28" s="148">
        <f t="shared" si="21"/>
        <v>0</v>
      </c>
      <c r="P28" s="147">
        <v>0.54042100000000004</v>
      </c>
      <c r="Q28" s="148">
        <f t="shared" si="22"/>
        <v>0.8505554924407781</v>
      </c>
      <c r="R28" s="147">
        <v>22</v>
      </c>
      <c r="S28" s="148">
        <f t="shared" si="23"/>
        <v>1.3341419041843541</v>
      </c>
      <c r="T28" s="147">
        <v>36.1</v>
      </c>
      <c r="U28" s="148">
        <f t="shared" si="24"/>
        <v>3.6299648064353951</v>
      </c>
      <c r="V28" s="147">
        <v>3.6</v>
      </c>
      <c r="W28" s="148">
        <f t="shared" si="25"/>
        <v>0.87804878048780499</v>
      </c>
      <c r="X28" s="1297">
        <v>1.2</v>
      </c>
      <c r="Y28" s="148">
        <f t="shared" si="26"/>
        <v>0.91116173120728938</v>
      </c>
      <c r="Z28" s="147">
        <v>2.1</v>
      </c>
      <c r="AA28" s="148">
        <f t="shared" si="27"/>
        <v>0.91423595994775797</v>
      </c>
      <c r="AB28" s="147">
        <v>10.6</v>
      </c>
      <c r="AC28" s="148">
        <f t="shared" si="28"/>
        <v>0.90956597399499384</v>
      </c>
      <c r="AD28" s="147">
        <v>56.875363999999998</v>
      </c>
      <c r="AE28" s="148">
        <f t="shared" si="29"/>
        <v>0.92149928442275575</v>
      </c>
      <c r="AF28" s="147">
        <v>0.76686399999999999</v>
      </c>
      <c r="AG28" s="148">
        <f t="shared" si="29"/>
        <v>1.1250604717216073</v>
      </c>
      <c r="AH28" s="1630">
        <v>2.2999999999999998</v>
      </c>
      <c r="AI28" s="148">
        <f t="shared" si="30"/>
        <v>0.93117408906882582</v>
      </c>
      <c r="AJ28" s="147">
        <v>0.02</v>
      </c>
      <c r="AK28" s="148">
        <f t="shared" si="31"/>
        <v>0.7142857142857143</v>
      </c>
    </row>
    <row r="29" spans="1:37" ht="12.75" customHeight="1">
      <c r="A29" s="147" t="s">
        <v>218</v>
      </c>
      <c r="B29" s="147">
        <f t="shared" si="32"/>
        <v>310.11853039999994</v>
      </c>
      <c r="C29" s="148">
        <f t="shared" si="1"/>
        <v>2.5171212748256599</v>
      </c>
      <c r="D29" s="147"/>
      <c r="E29" s="148">
        <f t="shared" si="16"/>
        <v>0</v>
      </c>
      <c r="F29" s="147"/>
      <c r="G29" s="148">
        <f t="shared" si="17"/>
        <v>0</v>
      </c>
      <c r="H29" s="147"/>
      <c r="I29" s="148">
        <f t="shared" si="18"/>
        <v>0</v>
      </c>
      <c r="J29" s="1297">
        <v>0</v>
      </c>
      <c r="K29" s="148">
        <f t="shared" si="19"/>
        <v>0</v>
      </c>
      <c r="L29" s="147">
        <v>0.47</v>
      </c>
      <c r="M29" s="148">
        <f t="shared" si="20"/>
        <v>4.2342342342342336</v>
      </c>
      <c r="N29" s="147">
        <v>0</v>
      </c>
      <c r="O29" s="148">
        <f t="shared" si="21"/>
        <v>0</v>
      </c>
      <c r="P29" s="147">
        <v>0.53682439999999998</v>
      </c>
      <c r="Q29" s="148">
        <f t="shared" si="22"/>
        <v>0.84489489101316417</v>
      </c>
      <c r="R29" s="147">
        <v>134.19999999999999</v>
      </c>
      <c r="S29" s="148">
        <f t="shared" si="23"/>
        <v>8.1382656155245598</v>
      </c>
      <c r="T29" s="147">
        <v>69.2</v>
      </c>
      <c r="U29" s="148">
        <f t="shared" si="24"/>
        <v>6.9582704876822525</v>
      </c>
      <c r="V29" s="147">
        <v>28.9</v>
      </c>
      <c r="W29" s="148">
        <f t="shared" si="25"/>
        <v>7.0487804878048772</v>
      </c>
      <c r="X29" s="1297">
        <v>1.2</v>
      </c>
      <c r="Y29" s="148">
        <f t="shared" si="26"/>
        <v>0.91116173120728938</v>
      </c>
      <c r="Z29" s="147">
        <v>2.1</v>
      </c>
      <c r="AA29" s="148">
        <f t="shared" si="27"/>
        <v>0.91423595994775797</v>
      </c>
      <c r="AB29" s="147">
        <v>10.5</v>
      </c>
      <c r="AC29" s="148">
        <f t="shared" si="28"/>
        <v>0.90098516291956954</v>
      </c>
      <c r="AD29" s="147">
        <v>56.813929000000002</v>
      </c>
      <c r="AE29" s="148">
        <f t="shared" si="29"/>
        <v>0.9205039095441262</v>
      </c>
      <c r="AF29" s="147">
        <v>3.877777</v>
      </c>
      <c r="AG29" s="148">
        <f t="shared" si="29"/>
        <v>5.689057800146049</v>
      </c>
      <c r="AH29" s="1630">
        <v>2.2999999999999998</v>
      </c>
      <c r="AI29" s="148">
        <f t="shared" si="30"/>
        <v>0.93117408906882582</v>
      </c>
      <c r="AJ29" s="147">
        <v>0.02</v>
      </c>
      <c r="AK29" s="148">
        <f t="shared" si="31"/>
        <v>0.7142857142857143</v>
      </c>
    </row>
    <row r="30" spans="1:37" ht="12.75" customHeight="1">
      <c r="A30" s="147" t="s">
        <v>219</v>
      </c>
      <c r="B30" s="147">
        <f t="shared" si="32"/>
        <v>467.57795199999998</v>
      </c>
      <c r="C30" s="148">
        <f t="shared" si="1"/>
        <v>3.7951631239208639</v>
      </c>
      <c r="D30" s="147"/>
      <c r="E30" s="148">
        <f t="shared" si="16"/>
        <v>0</v>
      </c>
      <c r="F30" s="147"/>
      <c r="G30" s="148">
        <f t="shared" si="17"/>
        <v>0</v>
      </c>
      <c r="H30" s="147"/>
      <c r="I30" s="148">
        <f t="shared" si="18"/>
        <v>0</v>
      </c>
      <c r="J30" s="1297">
        <v>0</v>
      </c>
      <c r="K30" s="148">
        <f t="shared" si="19"/>
        <v>0</v>
      </c>
      <c r="L30" s="147"/>
      <c r="M30" s="148">
        <f t="shared" si="20"/>
        <v>0</v>
      </c>
      <c r="N30" s="147">
        <v>0</v>
      </c>
      <c r="O30" s="148">
        <f t="shared" si="21"/>
        <v>0</v>
      </c>
      <c r="P30" s="147">
        <v>0</v>
      </c>
      <c r="Q30" s="148">
        <f t="shared" si="22"/>
        <v>0</v>
      </c>
      <c r="R30" s="147"/>
      <c r="S30" s="148">
        <f t="shared" si="23"/>
        <v>0</v>
      </c>
      <c r="T30" s="147"/>
      <c r="U30" s="148">
        <f t="shared" si="24"/>
        <v>0</v>
      </c>
      <c r="V30" s="147"/>
      <c r="W30" s="148">
        <f t="shared" si="25"/>
        <v>0</v>
      </c>
      <c r="X30" s="1297"/>
      <c r="Y30" s="148">
        <f t="shared" si="26"/>
        <v>0</v>
      </c>
      <c r="Z30" s="147">
        <v>0</v>
      </c>
      <c r="AA30" s="148">
        <f t="shared" si="27"/>
        <v>0</v>
      </c>
      <c r="AB30" s="147">
        <v>72.900000000000006</v>
      </c>
      <c r="AC30" s="148">
        <f t="shared" si="28"/>
        <v>6.2554112739844401</v>
      </c>
      <c r="AD30" s="147">
        <v>394.677952</v>
      </c>
      <c r="AE30" s="148">
        <f t="shared" si="29"/>
        <v>6.3946043553310492</v>
      </c>
      <c r="AF30" s="147">
        <v>0</v>
      </c>
      <c r="AG30" s="148">
        <f t="shared" si="29"/>
        <v>0</v>
      </c>
      <c r="AH30" s="1630">
        <v>0</v>
      </c>
      <c r="AI30" s="148">
        <f t="shared" si="30"/>
        <v>0</v>
      </c>
      <c r="AJ30" s="147"/>
      <c r="AK30" s="148">
        <f t="shared" si="31"/>
        <v>0</v>
      </c>
    </row>
    <row r="31" spans="1:37" ht="12.75" customHeight="1">
      <c r="A31" s="147" t="s">
        <v>220</v>
      </c>
      <c r="B31" s="147">
        <f t="shared" si="32"/>
        <v>136.73268249999998</v>
      </c>
      <c r="C31" s="148">
        <f t="shared" si="1"/>
        <v>1.1098103155616277</v>
      </c>
      <c r="D31" s="147"/>
      <c r="E31" s="148">
        <f t="shared" si="16"/>
        <v>0</v>
      </c>
      <c r="F31" s="147"/>
      <c r="G31" s="148">
        <f t="shared" si="17"/>
        <v>0</v>
      </c>
      <c r="H31" s="147"/>
      <c r="I31" s="148">
        <f t="shared" si="18"/>
        <v>0</v>
      </c>
      <c r="J31" s="1297">
        <v>0.3</v>
      </c>
      <c r="K31" s="148">
        <f t="shared" si="19"/>
        <v>2.912621359223301</v>
      </c>
      <c r="L31" s="147"/>
      <c r="M31" s="148">
        <f t="shared" si="20"/>
        <v>0</v>
      </c>
      <c r="N31" s="147">
        <v>93.541499999999999</v>
      </c>
      <c r="O31" s="148">
        <f t="shared" si="21"/>
        <v>8.0284302719405272</v>
      </c>
      <c r="P31" s="147">
        <v>3.7511825000000001</v>
      </c>
      <c r="Q31" s="148">
        <f t="shared" si="22"/>
        <v>5.9038950716621468</v>
      </c>
      <c r="R31" s="147"/>
      <c r="S31" s="148">
        <f t="shared" si="23"/>
        <v>0</v>
      </c>
      <c r="T31" s="147"/>
      <c r="U31" s="148">
        <f t="shared" si="24"/>
        <v>0</v>
      </c>
      <c r="V31" s="147"/>
      <c r="W31" s="148">
        <f t="shared" si="25"/>
        <v>0</v>
      </c>
      <c r="X31" s="1297">
        <v>8.3000000000000007</v>
      </c>
      <c r="Y31" s="148">
        <f t="shared" si="26"/>
        <v>6.3022019741837525</v>
      </c>
      <c r="Z31" s="147">
        <v>14.6</v>
      </c>
      <c r="AA31" s="148">
        <f t="shared" si="27"/>
        <v>6.3561166739225072</v>
      </c>
      <c r="AB31" s="147">
        <v>0</v>
      </c>
      <c r="AC31" s="148">
        <f t="shared" si="28"/>
        <v>0</v>
      </c>
      <c r="AD31" s="147">
        <v>0</v>
      </c>
      <c r="AE31" s="148">
        <f t="shared" si="29"/>
        <v>0</v>
      </c>
      <c r="AF31" s="147">
        <v>0</v>
      </c>
      <c r="AG31" s="148">
        <f t="shared" si="29"/>
        <v>0</v>
      </c>
      <c r="AH31" s="1630">
        <v>16.100000000000001</v>
      </c>
      <c r="AI31" s="148">
        <f t="shared" si="30"/>
        <v>6.5182186234817809</v>
      </c>
      <c r="AJ31" s="147">
        <v>0.14000000000000001</v>
      </c>
      <c r="AK31" s="148">
        <f t="shared" si="31"/>
        <v>5.0000000000000009</v>
      </c>
    </row>
    <row r="32" spans="1:37" ht="12.75" customHeight="1" thickBot="1">
      <c r="A32" s="147" t="s">
        <v>221</v>
      </c>
      <c r="B32" s="147">
        <f t="shared" si="32"/>
        <v>0</v>
      </c>
      <c r="C32" s="148">
        <f t="shared" si="1"/>
        <v>0</v>
      </c>
      <c r="D32" s="147"/>
      <c r="E32" s="148">
        <f t="shared" si="16"/>
        <v>0</v>
      </c>
      <c r="F32" s="147"/>
      <c r="G32" s="148">
        <f t="shared" si="17"/>
        <v>0</v>
      </c>
      <c r="H32" s="147"/>
      <c r="I32" s="148">
        <f t="shared" si="18"/>
        <v>0</v>
      </c>
      <c r="J32" s="1297">
        <v>0</v>
      </c>
      <c r="K32" s="148">
        <f t="shared" si="19"/>
        <v>0</v>
      </c>
      <c r="L32" s="147"/>
      <c r="M32" s="148">
        <f t="shared" si="20"/>
        <v>0</v>
      </c>
      <c r="N32" s="147">
        <v>0</v>
      </c>
      <c r="O32" s="148">
        <f t="shared" si="21"/>
        <v>0</v>
      </c>
      <c r="P32" s="147">
        <v>0</v>
      </c>
      <c r="Q32" s="148">
        <f t="shared" si="22"/>
        <v>0</v>
      </c>
      <c r="R32" s="147"/>
      <c r="S32" s="148">
        <f t="shared" si="23"/>
        <v>0</v>
      </c>
      <c r="T32" s="147"/>
      <c r="U32" s="148">
        <f t="shared" si="24"/>
        <v>0</v>
      </c>
      <c r="V32" s="147"/>
      <c r="W32" s="148">
        <f t="shared" si="25"/>
        <v>0</v>
      </c>
      <c r="X32" s="1297"/>
      <c r="Y32" s="148">
        <f t="shared" si="26"/>
        <v>0</v>
      </c>
      <c r="Z32" s="147">
        <v>0</v>
      </c>
      <c r="AA32" s="148">
        <f t="shared" si="27"/>
        <v>0</v>
      </c>
      <c r="AB32" s="147">
        <v>0</v>
      </c>
      <c r="AC32" s="148">
        <f t="shared" si="28"/>
        <v>0</v>
      </c>
      <c r="AD32" s="147">
        <v>0</v>
      </c>
      <c r="AE32" s="148">
        <f t="shared" si="29"/>
        <v>0</v>
      </c>
      <c r="AF32" s="147">
        <v>0</v>
      </c>
      <c r="AG32" s="148">
        <f t="shared" si="29"/>
        <v>0</v>
      </c>
      <c r="AH32" s="1630">
        <v>0</v>
      </c>
      <c r="AI32" s="148">
        <f t="shared" si="30"/>
        <v>0</v>
      </c>
      <c r="AJ32" s="147"/>
      <c r="AK32" s="148">
        <f t="shared" si="31"/>
        <v>0</v>
      </c>
    </row>
    <row r="33" spans="1:37" ht="12.75" customHeight="1" thickBot="1">
      <c r="A33" s="67" t="s">
        <v>222</v>
      </c>
      <c r="B33" s="67">
        <f>SUM(B26:B32)</f>
        <v>1665.1432470499999</v>
      </c>
      <c r="C33" s="209">
        <f t="shared" si="1"/>
        <v>13.515372613741222</v>
      </c>
      <c r="D33" s="67">
        <f>SUM(D26:D32)</f>
        <v>0</v>
      </c>
      <c r="E33" s="209">
        <f t="shared" si="16"/>
        <v>0</v>
      </c>
      <c r="F33" s="67">
        <f>SUM(F26:F32)</f>
        <v>0</v>
      </c>
      <c r="G33" s="209">
        <f t="shared" si="17"/>
        <v>0</v>
      </c>
      <c r="H33" s="67">
        <f>SUM(H26:H32)</f>
        <v>0</v>
      </c>
      <c r="I33" s="209">
        <f t="shared" si="18"/>
        <v>0</v>
      </c>
      <c r="J33" s="1618">
        <f>SUM(J26:J32)</f>
        <v>0.8</v>
      </c>
      <c r="K33" s="209">
        <f t="shared" si="19"/>
        <v>7.7669902912621369</v>
      </c>
      <c r="L33" s="67">
        <f>SUM(L26:L32)</f>
        <v>1.26</v>
      </c>
      <c r="M33" s="209">
        <f t="shared" si="20"/>
        <v>11.351351351351353</v>
      </c>
      <c r="N33" s="67">
        <v>185.698848</v>
      </c>
      <c r="O33" s="209">
        <f t="shared" si="21"/>
        <v>15.938062279818933</v>
      </c>
      <c r="P33" s="67">
        <v>8.0099590500000009</v>
      </c>
      <c r="Q33" s="209">
        <f t="shared" si="22"/>
        <v>12.6066800960792</v>
      </c>
      <c r="R33" s="67">
        <v>208.5</v>
      </c>
      <c r="S33" s="209">
        <f t="shared" si="23"/>
        <v>12.644026682838083</v>
      </c>
      <c r="T33" s="67">
        <v>116.8</v>
      </c>
      <c r="U33" s="209">
        <f t="shared" si="24"/>
        <v>11.744595274007038</v>
      </c>
      <c r="V33" s="67">
        <v>53.9</v>
      </c>
      <c r="W33" s="209">
        <f t="shared" si="25"/>
        <v>13.146341463414634</v>
      </c>
      <c r="X33" s="1618">
        <v>17.7</v>
      </c>
      <c r="Y33" s="209">
        <f t="shared" si="26"/>
        <v>13.439635535307518</v>
      </c>
      <c r="Z33" s="67">
        <v>31.2</v>
      </c>
      <c r="AA33" s="209">
        <f t="shared" si="27"/>
        <v>13.582934262080975</v>
      </c>
      <c r="AB33" s="67">
        <v>156.4</v>
      </c>
      <c r="AC33" s="209">
        <f t="shared" si="28"/>
        <v>13.420388521963872</v>
      </c>
      <c r="AD33" s="67">
        <v>843.11368200000004</v>
      </c>
      <c r="AE33" s="209">
        <f t="shared" si="29"/>
        <v>13.660196612544492</v>
      </c>
      <c r="AF33" s="67">
        <v>7.0707579999999997</v>
      </c>
      <c r="AG33" s="209">
        <f t="shared" si="29"/>
        <v>10.373456481083124</v>
      </c>
      <c r="AH33" s="1636">
        <f>SUM(AH26:AH32)</f>
        <v>34.400000000000006</v>
      </c>
      <c r="AI33" s="209">
        <f t="shared" si="30"/>
        <v>13.927125506072874</v>
      </c>
      <c r="AJ33" s="67">
        <f>SUM(AJ26:AJ32)</f>
        <v>0.29000000000000004</v>
      </c>
      <c r="AK33" s="209">
        <f t="shared" si="31"/>
        <v>10.357142857142859</v>
      </c>
    </row>
    <row r="34" spans="1:37" ht="12.75" customHeight="1">
      <c r="A34" s="147" t="s">
        <v>223</v>
      </c>
      <c r="B34" s="147">
        <f>D34+F34+H34+J34+L34+P34+N34+R34+T34+V34+X34+Z34+AB34+AD34+AF34+AH34+AJ34</f>
        <v>238.77362657999998</v>
      </c>
      <c r="C34" s="148">
        <f t="shared" si="1"/>
        <v>1.9380401892030754</v>
      </c>
      <c r="D34" s="147"/>
      <c r="E34" s="148">
        <f t="shared" si="16"/>
        <v>0</v>
      </c>
      <c r="F34" s="147"/>
      <c r="G34" s="148">
        <f t="shared" si="17"/>
        <v>0</v>
      </c>
      <c r="H34" s="147"/>
      <c r="I34" s="148">
        <f t="shared" si="18"/>
        <v>0</v>
      </c>
      <c r="J34" s="1297">
        <v>0.5</v>
      </c>
      <c r="K34" s="148">
        <f t="shared" si="19"/>
        <v>4.8543689320388355</v>
      </c>
      <c r="L34" s="147"/>
      <c r="M34" s="148">
        <f t="shared" si="20"/>
        <v>0</v>
      </c>
      <c r="N34" s="147">
        <v>120.82776776</v>
      </c>
      <c r="O34" s="148">
        <f t="shared" si="21"/>
        <v>10.370341595712958</v>
      </c>
      <c r="P34" s="147">
        <v>0.8513838199999999</v>
      </c>
      <c r="Q34" s="148">
        <f t="shared" si="22"/>
        <v>1.3399723257908382</v>
      </c>
      <c r="R34" s="147"/>
      <c r="S34" s="148">
        <f t="shared" si="23"/>
        <v>0</v>
      </c>
      <c r="T34" s="147"/>
      <c r="U34" s="148">
        <f t="shared" si="24"/>
        <v>0</v>
      </c>
      <c r="V34" s="147"/>
      <c r="W34" s="148">
        <f t="shared" si="25"/>
        <v>0</v>
      </c>
      <c r="X34" s="1297">
        <v>1.9</v>
      </c>
      <c r="Y34" s="148">
        <f t="shared" si="26"/>
        <v>1.4426727410782081</v>
      </c>
      <c r="Z34" s="147">
        <v>3.3</v>
      </c>
      <c r="AA34" s="148">
        <f t="shared" si="27"/>
        <v>1.4366565084893339</v>
      </c>
      <c r="AB34" s="147">
        <v>16.3</v>
      </c>
      <c r="AC34" s="148">
        <f t="shared" si="28"/>
        <v>1.3986722052941887</v>
      </c>
      <c r="AD34" s="147">
        <v>89.738730000000004</v>
      </c>
      <c r="AE34" s="148">
        <f t="shared" si="29"/>
        <v>1.4539542196161925</v>
      </c>
      <c r="AF34" s="147">
        <v>1.625745</v>
      </c>
      <c r="AG34" s="148">
        <f t="shared" si="29"/>
        <v>2.3851183998714829</v>
      </c>
      <c r="AH34" s="1630">
        <v>3.7</v>
      </c>
      <c r="AI34" s="148">
        <f t="shared" si="30"/>
        <v>1.4979757085020242</v>
      </c>
      <c r="AJ34" s="147">
        <v>0.03</v>
      </c>
      <c r="AK34" s="148">
        <f t="shared" si="31"/>
        <v>1.0714285714285714</v>
      </c>
    </row>
    <row r="35" spans="1:37" ht="12.75" customHeight="1">
      <c r="A35" s="147" t="s">
        <v>224</v>
      </c>
      <c r="B35" s="147">
        <f>D35+F35+H35+J35+L35+P35+N35+R35+T35+V35+X35+Z35+AB35+AD35+AF35+AH35+AJ35</f>
        <v>43.522968300000009</v>
      </c>
      <c r="C35" s="148">
        <f t="shared" si="1"/>
        <v>0.35326037857263376</v>
      </c>
      <c r="D35" s="147"/>
      <c r="E35" s="148">
        <f t="shared" si="16"/>
        <v>0</v>
      </c>
      <c r="F35" s="147"/>
      <c r="G35" s="148">
        <f t="shared" si="17"/>
        <v>0</v>
      </c>
      <c r="H35" s="147"/>
      <c r="I35" s="148">
        <f t="shared" si="18"/>
        <v>0</v>
      </c>
      <c r="J35" s="1297">
        <v>0</v>
      </c>
      <c r="K35" s="148">
        <f t="shared" si="19"/>
        <v>0</v>
      </c>
      <c r="L35" s="147"/>
      <c r="M35" s="148">
        <f t="shared" si="20"/>
        <v>0</v>
      </c>
      <c r="N35" s="147">
        <v>19.779587100000001</v>
      </c>
      <c r="O35" s="148">
        <f t="shared" si="21"/>
        <v>1.6976319156751214</v>
      </c>
      <c r="P35" s="147">
        <v>0.15632520000000003</v>
      </c>
      <c r="Q35" s="148">
        <f t="shared" si="22"/>
        <v>0.24603643727187349</v>
      </c>
      <c r="R35" s="147">
        <v>2</v>
      </c>
      <c r="S35" s="148">
        <f t="shared" si="23"/>
        <v>0.1212856276531231</v>
      </c>
      <c r="T35" s="147"/>
      <c r="U35" s="148">
        <f t="shared" si="24"/>
        <v>0</v>
      </c>
      <c r="V35" s="147"/>
      <c r="W35" s="148">
        <f t="shared" si="25"/>
        <v>0</v>
      </c>
      <c r="X35" s="1297">
        <v>0.3</v>
      </c>
      <c r="Y35" s="148">
        <f t="shared" si="26"/>
        <v>0.22779043280182235</v>
      </c>
      <c r="Z35" s="147">
        <v>0.6</v>
      </c>
      <c r="AA35" s="148">
        <f t="shared" si="27"/>
        <v>0.26121027427078797</v>
      </c>
      <c r="AB35" s="147">
        <v>3.1</v>
      </c>
      <c r="AC35" s="148">
        <f t="shared" si="28"/>
        <v>0.26600514333815861</v>
      </c>
      <c r="AD35" s="147">
        <v>16.67849</v>
      </c>
      <c r="AE35" s="148">
        <f t="shared" si="29"/>
        <v>0.27022625473222622</v>
      </c>
      <c r="AF35" s="147">
        <v>0.298566</v>
      </c>
      <c r="AG35" s="148">
        <f t="shared" si="29"/>
        <v>0.43802395835511054</v>
      </c>
      <c r="AH35" s="1630">
        <v>0.6</v>
      </c>
      <c r="AI35" s="148">
        <f t="shared" si="30"/>
        <v>0.24291497975708498</v>
      </c>
      <c r="AJ35" s="147">
        <v>0.01</v>
      </c>
      <c r="AK35" s="148">
        <f t="shared" si="31"/>
        <v>0.35714285714285715</v>
      </c>
    </row>
    <row r="36" spans="1:37" ht="12.75" customHeight="1">
      <c r="A36" s="147" t="s">
        <v>225</v>
      </c>
      <c r="B36" s="147">
        <f>D36+F36+H36+J36+L36+P36+N36+R36+T36+V36+X36+Z36+AB36+AD36+AF36+AH36+AJ36</f>
        <v>328.32396379000005</v>
      </c>
      <c r="C36" s="148">
        <f t="shared" si="1"/>
        <v>2.664888271026383</v>
      </c>
      <c r="D36" s="147"/>
      <c r="E36" s="148">
        <f t="shared" si="16"/>
        <v>0</v>
      </c>
      <c r="F36" s="147"/>
      <c r="G36" s="148">
        <f t="shared" si="17"/>
        <v>0</v>
      </c>
      <c r="H36" s="147"/>
      <c r="I36" s="148">
        <f t="shared" si="18"/>
        <v>0</v>
      </c>
      <c r="J36" s="1297">
        <v>1.2</v>
      </c>
      <c r="K36" s="148">
        <f t="shared" si="19"/>
        <v>11.650485436893204</v>
      </c>
      <c r="L36" s="147">
        <v>0.85</v>
      </c>
      <c r="M36" s="148">
        <f t="shared" si="20"/>
        <v>7.6576576576576567</v>
      </c>
      <c r="N36" s="147">
        <v>154.98672980000001</v>
      </c>
      <c r="O36" s="148">
        <f t="shared" si="21"/>
        <v>13.302118880661387</v>
      </c>
      <c r="P36" s="147">
        <v>0.88708798999999994</v>
      </c>
      <c r="Q36" s="148">
        <f t="shared" si="22"/>
        <v>1.3961662521862583</v>
      </c>
      <c r="R36" s="147">
        <v>42.1</v>
      </c>
      <c r="S36" s="148">
        <f t="shared" si="23"/>
        <v>2.5530624620982412</v>
      </c>
      <c r="T36" s="147"/>
      <c r="U36" s="148">
        <f t="shared" si="24"/>
        <v>0</v>
      </c>
      <c r="V36" s="147">
        <v>7</v>
      </c>
      <c r="W36" s="148">
        <f t="shared" si="25"/>
        <v>1.7073170731707319</v>
      </c>
      <c r="X36" s="1297">
        <v>1.9</v>
      </c>
      <c r="Y36" s="148">
        <f t="shared" si="26"/>
        <v>1.4426727410782081</v>
      </c>
      <c r="Z36" s="147">
        <v>3.4</v>
      </c>
      <c r="AA36" s="148">
        <f t="shared" si="27"/>
        <v>1.4801915542011319</v>
      </c>
      <c r="AB36" s="147">
        <v>17.3</v>
      </c>
      <c r="AC36" s="148">
        <f t="shared" si="28"/>
        <v>1.4844803160484334</v>
      </c>
      <c r="AD36" s="147">
        <v>93.433628999999996</v>
      </c>
      <c r="AE36" s="148">
        <f t="shared" si="29"/>
        <v>1.5138192744493246</v>
      </c>
      <c r="AF36" s="147">
        <v>1.5265169999999999</v>
      </c>
      <c r="AG36" s="148">
        <f t="shared" si="29"/>
        <v>2.239541738966822</v>
      </c>
      <c r="AH36" s="1630">
        <v>3.7</v>
      </c>
      <c r="AI36" s="148">
        <f t="shared" si="30"/>
        <v>1.4979757085020242</v>
      </c>
      <c r="AJ36" s="147">
        <v>0.04</v>
      </c>
      <c r="AK36" s="148">
        <f t="shared" si="31"/>
        <v>1.4285714285714286</v>
      </c>
    </row>
    <row r="37" spans="1:37" ht="12.75" customHeight="1" thickBot="1">
      <c r="A37" s="147" t="s">
        <v>226</v>
      </c>
      <c r="B37" s="147">
        <f>D37+F37+H37+J37+L37+P37+N37+R37+T37+V37+X37+Z37+AB37+AD37+AF37+AH37+AJ37</f>
        <v>0.03</v>
      </c>
      <c r="C37" s="148">
        <f t="shared" si="1"/>
        <v>2.434992779933856E-4</v>
      </c>
      <c r="D37" s="147"/>
      <c r="E37" s="148">
        <f t="shared" si="16"/>
        <v>0</v>
      </c>
      <c r="F37" s="147"/>
      <c r="G37" s="148">
        <f t="shared" si="17"/>
        <v>0</v>
      </c>
      <c r="H37" s="147"/>
      <c r="I37" s="148">
        <f t="shared" si="18"/>
        <v>0</v>
      </c>
      <c r="J37" s="1297">
        <v>0</v>
      </c>
      <c r="K37" s="148">
        <f t="shared" si="19"/>
        <v>0</v>
      </c>
      <c r="L37" s="147"/>
      <c r="M37" s="148">
        <f t="shared" si="20"/>
        <v>0</v>
      </c>
      <c r="N37" s="147">
        <v>0</v>
      </c>
      <c r="O37" s="148">
        <f t="shared" si="21"/>
        <v>0</v>
      </c>
      <c r="P37" s="147">
        <v>0</v>
      </c>
      <c r="Q37" s="148">
        <f t="shared" si="22"/>
        <v>0</v>
      </c>
      <c r="R37" s="147"/>
      <c r="S37" s="148">
        <f t="shared" si="23"/>
        <v>0</v>
      </c>
      <c r="T37" s="147"/>
      <c r="U37" s="148">
        <f t="shared" si="24"/>
        <v>0</v>
      </c>
      <c r="V37" s="147"/>
      <c r="W37" s="148">
        <f t="shared" si="25"/>
        <v>0</v>
      </c>
      <c r="X37" s="1297"/>
      <c r="Y37" s="148">
        <f t="shared" si="26"/>
        <v>0</v>
      </c>
      <c r="Z37" s="147">
        <v>0</v>
      </c>
      <c r="AA37" s="148">
        <f t="shared" si="27"/>
        <v>0</v>
      </c>
      <c r="AB37" s="147">
        <v>0</v>
      </c>
      <c r="AC37" s="148">
        <f t="shared" si="28"/>
        <v>0</v>
      </c>
      <c r="AD37" s="147">
        <v>0</v>
      </c>
      <c r="AE37" s="148">
        <f t="shared" si="29"/>
        <v>0</v>
      </c>
      <c r="AF37" s="147">
        <v>0</v>
      </c>
      <c r="AG37" s="148">
        <f t="shared" si="29"/>
        <v>0</v>
      </c>
      <c r="AH37" s="1630">
        <v>0</v>
      </c>
      <c r="AI37" s="148">
        <f t="shared" si="30"/>
        <v>0</v>
      </c>
      <c r="AJ37" s="147">
        <v>0.03</v>
      </c>
      <c r="AK37" s="148">
        <f t="shared" si="31"/>
        <v>1.0714285714285714</v>
      </c>
    </row>
    <row r="38" spans="1:37" ht="12.75" customHeight="1" thickBot="1">
      <c r="A38" s="67" t="s">
        <v>227</v>
      </c>
      <c r="B38" s="67">
        <f>SUM(B34:B37)</f>
        <v>610.65055867000001</v>
      </c>
      <c r="C38" s="209">
        <f t="shared" si="1"/>
        <v>4.9564323380800861</v>
      </c>
      <c r="D38" s="67">
        <f>SUM(D34:D37)</f>
        <v>0</v>
      </c>
      <c r="E38" s="209">
        <f t="shared" si="16"/>
        <v>0</v>
      </c>
      <c r="F38" s="67">
        <f>SUM(F34:F37)</f>
        <v>0</v>
      </c>
      <c r="G38" s="209">
        <f t="shared" si="17"/>
        <v>0</v>
      </c>
      <c r="H38" s="67">
        <f>SUM(H34:H37)</f>
        <v>0</v>
      </c>
      <c r="I38" s="209">
        <f t="shared" si="18"/>
        <v>0</v>
      </c>
      <c r="J38" s="1618">
        <f>SUM(J34:J37)</f>
        <v>1.7</v>
      </c>
      <c r="K38" s="209">
        <f t="shared" si="19"/>
        <v>16.50485436893204</v>
      </c>
      <c r="L38" s="67">
        <f>SUM(L34:L37)</f>
        <v>0.85</v>
      </c>
      <c r="M38" s="209">
        <f t="shared" si="20"/>
        <v>7.6576576576576567</v>
      </c>
      <c r="N38" s="67">
        <v>295.59408466000002</v>
      </c>
      <c r="O38" s="209">
        <f t="shared" si="21"/>
        <v>25.370092392049465</v>
      </c>
      <c r="P38" s="67">
        <v>1.8947970099999996</v>
      </c>
      <c r="Q38" s="209">
        <f t="shared" si="22"/>
        <v>2.9821750152489694</v>
      </c>
      <c r="R38" s="67">
        <v>44.1</v>
      </c>
      <c r="S38" s="209">
        <f t="shared" si="23"/>
        <v>2.6743480897513647</v>
      </c>
      <c r="T38" s="67">
        <v>0</v>
      </c>
      <c r="U38" s="209">
        <f t="shared" si="24"/>
        <v>0</v>
      </c>
      <c r="V38" s="67">
        <v>7</v>
      </c>
      <c r="W38" s="209">
        <f t="shared" si="25"/>
        <v>1.7073170731707319</v>
      </c>
      <c r="X38" s="1618">
        <v>4.0999999999999996</v>
      </c>
      <c r="Y38" s="209">
        <f t="shared" si="26"/>
        <v>3.1131359149582387</v>
      </c>
      <c r="Z38" s="67">
        <v>7.3</v>
      </c>
      <c r="AA38" s="209">
        <f t="shared" si="27"/>
        <v>3.1780583369612536</v>
      </c>
      <c r="AB38" s="67">
        <v>36.700000000000003</v>
      </c>
      <c r="AC38" s="209">
        <f t="shared" si="28"/>
        <v>3.1491576646807808</v>
      </c>
      <c r="AD38" s="67">
        <v>199.85084899999998</v>
      </c>
      <c r="AE38" s="209">
        <f t="shared" si="29"/>
        <v>3.2379997487977432</v>
      </c>
      <c r="AF38" s="67">
        <v>3.4508279999999996</v>
      </c>
      <c r="AG38" s="209">
        <f t="shared" si="29"/>
        <v>5.0626840971934142</v>
      </c>
      <c r="AH38" s="1636">
        <f>SUM(AH34:AH37)</f>
        <v>8</v>
      </c>
      <c r="AI38" s="209">
        <f t="shared" si="30"/>
        <v>3.2388663967611331</v>
      </c>
      <c r="AJ38" s="67">
        <f>SUM(AJ34:AJ37)</f>
        <v>0.11</v>
      </c>
      <c r="AK38" s="209">
        <f t="shared" si="31"/>
        <v>3.9285714285714293</v>
      </c>
    </row>
    <row r="39" spans="1:37" ht="12.75" customHeight="1">
      <c r="A39" s="147" t="s">
        <v>228</v>
      </c>
      <c r="B39" s="147">
        <f t="shared" ref="B39:B45" si="33">D39+F39+H39+J39+L39+P39+N39+R39+T39+V39+X39+Z39+AB39+AD39+AF39+AH39+AJ39</f>
        <v>1500.5725573</v>
      </c>
      <c r="C39" s="148">
        <f t="shared" si="1"/>
        <v>12.179611142641274</v>
      </c>
      <c r="D39" s="147"/>
      <c r="E39" s="148">
        <f t="shared" si="16"/>
        <v>0</v>
      </c>
      <c r="F39" s="147"/>
      <c r="G39" s="148">
        <f t="shared" si="17"/>
        <v>0</v>
      </c>
      <c r="H39" s="147"/>
      <c r="I39" s="148">
        <f t="shared" si="18"/>
        <v>0</v>
      </c>
      <c r="J39" s="1297">
        <v>1.3</v>
      </c>
      <c r="K39" s="148">
        <f t="shared" si="19"/>
        <v>12.621359223300974</v>
      </c>
      <c r="L39" s="147">
        <v>1.54</v>
      </c>
      <c r="M39" s="148">
        <f t="shared" si="20"/>
        <v>13.873873873873874</v>
      </c>
      <c r="N39" s="147">
        <v>155.017089</v>
      </c>
      <c r="O39" s="148">
        <f t="shared" si="21"/>
        <v>13.30472453398437</v>
      </c>
      <c r="P39" s="147">
        <v>5.6556153000000009</v>
      </c>
      <c r="Q39" s="148">
        <f t="shared" si="22"/>
        <v>8.9012356228701304</v>
      </c>
      <c r="R39" s="147">
        <v>265.39999999999998</v>
      </c>
      <c r="S39" s="148">
        <f t="shared" si="23"/>
        <v>16.094602789569436</v>
      </c>
      <c r="T39" s="147">
        <v>259</v>
      </c>
      <c r="U39" s="148">
        <f t="shared" si="24"/>
        <v>26.043237807943694</v>
      </c>
      <c r="V39" s="147">
        <v>38.1</v>
      </c>
      <c r="W39" s="148">
        <f t="shared" si="25"/>
        <v>9.2926829268292686</v>
      </c>
      <c r="X39" s="1297">
        <v>12.4</v>
      </c>
      <c r="Y39" s="148">
        <f t="shared" si="26"/>
        <v>9.4153378891419912</v>
      </c>
      <c r="Z39" s="147">
        <v>21.7</v>
      </c>
      <c r="AA39" s="148">
        <f t="shared" si="27"/>
        <v>9.4471049194601662</v>
      </c>
      <c r="AB39" s="147">
        <v>109.8</v>
      </c>
      <c r="AC39" s="148">
        <f t="shared" si="28"/>
        <v>9.4217305608160693</v>
      </c>
      <c r="AD39" s="147">
        <v>595.42212600000005</v>
      </c>
      <c r="AE39" s="148">
        <f t="shared" si="29"/>
        <v>9.6470778286091665</v>
      </c>
      <c r="AF39" s="147">
        <v>10.797727</v>
      </c>
      <c r="AG39" s="148">
        <f t="shared" si="29"/>
        <v>15.841264985892071</v>
      </c>
      <c r="AH39" s="1630">
        <v>24.2</v>
      </c>
      <c r="AI39" s="148">
        <f t="shared" si="30"/>
        <v>9.7975708502024279</v>
      </c>
      <c r="AJ39" s="147">
        <v>0.24</v>
      </c>
      <c r="AK39" s="148">
        <f t="shared" si="31"/>
        <v>8.5714285714285712</v>
      </c>
    </row>
    <row r="40" spans="1:37" ht="12.75" customHeight="1">
      <c r="A40" s="147" t="s">
        <v>229</v>
      </c>
      <c r="B40" s="147">
        <f t="shared" si="33"/>
        <v>816.49796720000006</v>
      </c>
      <c r="C40" s="148">
        <f t="shared" si="1"/>
        <v>6.6272221832089011</v>
      </c>
      <c r="D40" s="147"/>
      <c r="E40" s="148">
        <f t="shared" si="16"/>
        <v>0</v>
      </c>
      <c r="F40" s="147"/>
      <c r="G40" s="148">
        <f t="shared" si="17"/>
        <v>0</v>
      </c>
      <c r="H40" s="147"/>
      <c r="I40" s="148">
        <f t="shared" si="18"/>
        <v>0</v>
      </c>
      <c r="J40" s="1297">
        <v>0.2</v>
      </c>
      <c r="K40" s="148">
        <f t="shared" si="19"/>
        <v>1.9417475728155342</v>
      </c>
      <c r="L40" s="147">
        <v>1.26</v>
      </c>
      <c r="M40" s="148">
        <f t="shared" si="20"/>
        <v>11.351351351351353</v>
      </c>
      <c r="N40" s="147">
        <v>0</v>
      </c>
      <c r="O40" s="148">
        <f t="shared" si="21"/>
        <v>0</v>
      </c>
      <c r="P40" s="147">
        <v>1.1723652</v>
      </c>
      <c r="Q40" s="148">
        <f t="shared" si="22"/>
        <v>1.8451571275106464</v>
      </c>
      <c r="R40" s="147">
        <v>160.1</v>
      </c>
      <c r="S40" s="148">
        <f t="shared" si="23"/>
        <v>9.7089144936325056</v>
      </c>
      <c r="T40" s="147">
        <v>236.9</v>
      </c>
      <c r="U40" s="148">
        <f t="shared" si="24"/>
        <v>23.821015585721469</v>
      </c>
      <c r="V40" s="147">
        <v>72.8</v>
      </c>
      <c r="W40" s="148">
        <f t="shared" si="25"/>
        <v>17.756097560975608</v>
      </c>
      <c r="X40" s="1297">
        <v>5.5</v>
      </c>
      <c r="Y40" s="148">
        <f t="shared" si="26"/>
        <v>4.1761579347000763</v>
      </c>
      <c r="Z40" s="147">
        <v>9.6</v>
      </c>
      <c r="AA40" s="148">
        <f t="shared" si="27"/>
        <v>4.1793643883326075</v>
      </c>
      <c r="AB40" s="147">
        <v>49.1</v>
      </c>
      <c r="AC40" s="148">
        <f t="shared" si="28"/>
        <v>4.2131782380334153</v>
      </c>
      <c r="AD40" s="147">
        <v>264.79854899999998</v>
      </c>
      <c r="AE40" s="148">
        <f t="shared" si="29"/>
        <v>4.2902876792082418</v>
      </c>
      <c r="AF40" s="147">
        <v>4.2770530000000004</v>
      </c>
      <c r="AG40" s="148">
        <f t="shared" si="29"/>
        <v>6.2748326505851324</v>
      </c>
      <c r="AH40" s="1630">
        <v>10.7</v>
      </c>
      <c r="AI40" s="148">
        <f t="shared" si="30"/>
        <v>4.3319838056680151</v>
      </c>
      <c r="AJ40" s="147">
        <v>0.09</v>
      </c>
      <c r="AK40" s="148">
        <f t="shared" si="31"/>
        <v>3.2142857142857149</v>
      </c>
    </row>
    <row r="41" spans="1:37" ht="12.75" customHeight="1">
      <c r="A41" s="147" t="s">
        <v>43</v>
      </c>
      <c r="B41" s="147">
        <f t="shared" si="33"/>
        <v>163.87234650000002</v>
      </c>
      <c r="C41" s="148">
        <f t="shared" si="1"/>
        <v>1.3300932685277305</v>
      </c>
      <c r="D41" s="147"/>
      <c r="E41" s="148">
        <f t="shared" si="16"/>
        <v>0</v>
      </c>
      <c r="F41" s="147"/>
      <c r="G41" s="148">
        <f t="shared" si="17"/>
        <v>0</v>
      </c>
      <c r="H41" s="147"/>
      <c r="I41" s="148">
        <f t="shared" si="18"/>
        <v>0</v>
      </c>
      <c r="J41" s="1297">
        <v>0</v>
      </c>
      <c r="K41" s="148">
        <f t="shared" si="19"/>
        <v>0</v>
      </c>
      <c r="L41" s="147"/>
      <c r="M41" s="148">
        <f t="shared" si="20"/>
        <v>0</v>
      </c>
      <c r="N41" s="147">
        <v>0</v>
      </c>
      <c r="O41" s="148">
        <f t="shared" si="21"/>
        <v>0</v>
      </c>
      <c r="P41" s="147">
        <v>1.0633545</v>
      </c>
      <c r="Q41" s="148">
        <f t="shared" si="22"/>
        <v>1.6735878331645464</v>
      </c>
      <c r="R41" s="147">
        <v>11.8</v>
      </c>
      <c r="S41" s="148">
        <f t="shared" si="23"/>
        <v>0.71558520315342633</v>
      </c>
      <c r="T41" s="147"/>
      <c r="U41" s="148">
        <f t="shared" si="24"/>
        <v>0</v>
      </c>
      <c r="V41" s="147">
        <v>7.2</v>
      </c>
      <c r="W41" s="148">
        <f t="shared" si="25"/>
        <v>1.75609756097561</v>
      </c>
      <c r="X41" s="1297">
        <v>2.2000000000000002</v>
      </c>
      <c r="Y41" s="148">
        <f t="shared" si="26"/>
        <v>1.6704631738800306</v>
      </c>
      <c r="Z41" s="147">
        <v>4</v>
      </c>
      <c r="AA41" s="148">
        <f t="shared" si="27"/>
        <v>1.7414018284719199</v>
      </c>
      <c r="AB41" s="147">
        <v>20.5</v>
      </c>
      <c r="AC41" s="148">
        <f t="shared" si="28"/>
        <v>1.7590662704620164</v>
      </c>
      <c r="AD41" s="147">
        <v>111.865605</v>
      </c>
      <c r="AE41" s="148">
        <f t="shared" si="29"/>
        <v>1.8124556523105269</v>
      </c>
      <c r="AF41" s="147">
        <v>0.81338699999999997</v>
      </c>
      <c r="AG41" s="148">
        <f t="shared" si="29"/>
        <v>1.1933140190597329</v>
      </c>
      <c r="AH41" s="1630">
        <v>4.4000000000000004</v>
      </c>
      <c r="AI41" s="148">
        <f t="shared" si="30"/>
        <v>1.7813765182186234</v>
      </c>
      <c r="AJ41" s="147">
        <v>0.03</v>
      </c>
      <c r="AK41" s="148">
        <f t="shared" si="31"/>
        <v>1.0714285714285714</v>
      </c>
    </row>
    <row r="42" spans="1:37" ht="12.75" customHeight="1">
      <c r="A42" s="147" t="s">
        <v>230</v>
      </c>
      <c r="B42" s="147">
        <f t="shared" si="33"/>
        <v>732.63202185</v>
      </c>
      <c r="C42" s="148">
        <f t="shared" si="1"/>
        <v>5.9465122785103102</v>
      </c>
      <c r="D42" s="147"/>
      <c r="E42" s="148">
        <f t="shared" si="16"/>
        <v>0</v>
      </c>
      <c r="F42" s="147"/>
      <c r="G42" s="148">
        <f t="shared" si="17"/>
        <v>0</v>
      </c>
      <c r="H42" s="147"/>
      <c r="I42" s="148">
        <f t="shared" si="18"/>
        <v>0</v>
      </c>
      <c r="J42" s="1297">
        <v>0</v>
      </c>
      <c r="K42" s="148">
        <f t="shared" si="19"/>
        <v>0</v>
      </c>
      <c r="L42" s="147">
        <v>0.46</v>
      </c>
      <c r="M42" s="148">
        <f t="shared" si="20"/>
        <v>4.1441441441441444</v>
      </c>
      <c r="N42" s="147">
        <v>32.079656999999997</v>
      </c>
      <c r="O42" s="148">
        <f t="shared" si="21"/>
        <v>2.7533157942973849</v>
      </c>
      <c r="P42" s="147">
        <v>3.6112448500000003</v>
      </c>
      <c r="Q42" s="148">
        <f t="shared" si="22"/>
        <v>5.6836506015050743</v>
      </c>
      <c r="R42" s="147">
        <v>149</v>
      </c>
      <c r="S42" s="148">
        <f t="shared" si="23"/>
        <v>9.0357792601576712</v>
      </c>
      <c r="T42" s="147">
        <v>31</v>
      </c>
      <c r="U42" s="148">
        <f t="shared" si="24"/>
        <v>3.1171442936148819</v>
      </c>
      <c r="V42" s="147">
        <v>24.3</v>
      </c>
      <c r="W42" s="148">
        <f t="shared" si="25"/>
        <v>5.9268292682926838</v>
      </c>
      <c r="X42" s="1297">
        <v>7.9</v>
      </c>
      <c r="Y42" s="148">
        <f t="shared" si="26"/>
        <v>5.9984813971146549</v>
      </c>
      <c r="Z42" s="147">
        <v>13.9</v>
      </c>
      <c r="AA42" s="148">
        <f t="shared" si="27"/>
        <v>6.0513713539399223</v>
      </c>
      <c r="AB42" s="147">
        <v>70.099999999999994</v>
      </c>
      <c r="AC42" s="148">
        <f t="shared" si="28"/>
        <v>6.0151485638725539</v>
      </c>
      <c r="AD42" s="147">
        <v>380.857957</v>
      </c>
      <c r="AE42" s="148">
        <f t="shared" si="29"/>
        <v>6.1706916696341967</v>
      </c>
      <c r="AF42" s="147">
        <v>3.8931629999999999</v>
      </c>
      <c r="AG42" s="148">
        <f t="shared" si="29"/>
        <v>5.7116304863301819</v>
      </c>
      <c r="AH42" s="1630">
        <v>15.4</v>
      </c>
      <c r="AI42" s="148">
        <f t="shared" si="30"/>
        <v>6.234817813765182</v>
      </c>
      <c r="AJ42" s="147">
        <v>0.13</v>
      </c>
      <c r="AK42" s="148">
        <f t="shared" si="31"/>
        <v>4.6428571428571432</v>
      </c>
    </row>
    <row r="43" spans="1:37" ht="12.75" customHeight="1">
      <c r="A43" s="147" t="s">
        <v>231</v>
      </c>
      <c r="B43" s="147">
        <f t="shared" si="33"/>
        <v>0.3</v>
      </c>
      <c r="C43" s="148">
        <f t="shared" si="1"/>
        <v>2.4349927799338562E-3</v>
      </c>
      <c r="D43" s="147"/>
      <c r="E43" s="148">
        <f t="shared" si="16"/>
        <v>0</v>
      </c>
      <c r="F43" s="147"/>
      <c r="G43" s="148">
        <f t="shared" si="17"/>
        <v>0</v>
      </c>
      <c r="H43" s="147"/>
      <c r="I43" s="148">
        <f t="shared" si="18"/>
        <v>0</v>
      </c>
      <c r="J43" s="1297">
        <v>0.3</v>
      </c>
      <c r="K43" s="148">
        <f t="shared" si="19"/>
        <v>2.912621359223301</v>
      </c>
      <c r="L43" s="147"/>
      <c r="M43" s="148">
        <f t="shared" si="20"/>
        <v>0</v>
      </c>
      <c r="N43" s="147">
        <v>0</v>
      </c>
      <c r="O43" s="148">
        <f t="shared" si="21"/>
        <v>0</v>
      </c>
      <c r="P43" s="147">
        <v>0</v>
      </c>
      <c r="Q43" s="148">
        <f t="shared" si="22"/>
        <v>0</v>
      </c>
      <c r="R43" s="147"/>
      <c r="S43" s="148">
        <f t="shared" si="23"/>
        <v>0</v>
      </c>
      <c r="T43" s="147"/>
      <c r="U43" s="148">
        <f t="shared" si="24"/>
        <v>0</v>
      </c>
      <c r="V43" s="147"/>
      <c r="W43" s="148">
        <f t="shared" si="25"/>
        <v>0</v>
      </c>
      <c r="X43" s="1297"/>
      <c r="Y43" s="148">
        <f t="shared" si="26"/>
        <v>0</v>
      </c>
      <c r="Z43" s="147">
        <v>0</v>
      </c>
      <c r="AA43" s="148">
        <f t="shared" si="27"/>
        <v>0</v>
      </c>
      <c r="AB43" s="147">
        <v>0</v>
      </c>
      <c r="AC43" s="148">
        <f t="shared" si="28"/>
        <v>0</v>
      </c>
      <c r="AD43" s="147">
        <v>0</v>
      </c>
      <c r="AE43" s="148">
        <f t="shared" si="29"/>
        <v>0</v>
      </c>
      <c r="AF43" s="147">
        <v>0</v>
      </c>
      <c r="AG43" s="148">
        <f t="shared" si="29"/>
        <v>0</v>
      </c>
      <c r="AH43" s="1630">
        <v>0</v>
      </c>
      <c r="AI43" s="148">
        <f t="shared" si="30"/>
        <v>0</v>
      </c>
      <c r="AJ43" s="147"/>
      <c r="AK43" s="148">
        <f t="shared" si="31"/>
        <v>0</v>
      </c>
    </row>
    <row r="44" spans="1:37" ht="12.75" customHeight="1">
      <c r="A44" s="147" t="s">
        <v>232</v>
      </c>
      <c r="B44" s="147">
        <f t="shared" si="33"/>
        <v>149.52350632</v>
      </c>
      <c r="C44" s="148">
        <f t="shared" si="1"/>
        <v>1.2136288610653143</v>
      </c>
      <c r="D44" s="147"/>
      <c r="E44" s="148">
        <f t="shared" si="16"/>
        <v>0</v>
      </c>
      <c r="F44" s="147"/>
      <c r="G44" s="148">
        <f t="shared" si="17"/>
        <v>0</v>
      </c>
      <c r="H44" s="147"/>
      <c r="I44" s="148">
        <f t="shared" si="18"/>
        <v>0</v>
      </c>
      <c r="J44" s="1297">
        <v>0</v>
      </c>
      <c r="K44" s="148">
        <f t="shared" si="19"/>
        <v>0</v>
      </c>
      <c r="L44" s="147"/>
      <c r="M44" s="148">
        <f t="shared" si="20"/>
        <v>0</v>
      </c>
      <c r="N44" s="147">
        <v>109.182587</v>
      </c>
      <c r="O44" s="148">
        <f t="shared" si="21"/>
        <v>9.3708651950159041</v>
      </c>
      <c r="P44" s="147">
        <v>1.34091932</v>
      </c>
      <c r="Q44" s="148">
        <f t="shared" si="22"/>
        <v>2.1104403650967543</v>
      </c>
      <c r="R44" s="147">
        <v>30</v>
      </c>
      <c r="S44" s="148">
        <f t="shared" si="23"/>
        <v>1.8192844147968468</v>
      </c>
      <c r="T44" s="147"/>
      <c r="U44" s="148">
        <f t="shared" si="24"/>
        <v>0</v>
      </c>
      <c r="V44" s="147">
        <v>9</v>
      </c>
      <c r="W44" s="148">
        <f t="shared" si="25"/>
        <v>2.1951219512195119</v>
      </c>
      <c r="X44" s="1297"/>
      <c r="Y44" s="148">
        <f t="shared" si="26"/>
        <v>0</v>
      </c>
      <c r="Z44" s="147">
        <v>0</v>
      </c>
      <c r="AA44" s="148">
        <f t="shared" si="27"/>
        <v>0</v>
      </c>
      <c r="AB44" s="147">
        <v>0</v>
      </c>
      <c r="AC44" s="148">
        <f t="shared" si="28"/>
        <v>0</v>
      </c>
      <c r="AD44" s="147">
        <v>0</v>
      </c>
      <c r="AE44" s="148">
        <f t="shared" si="29"/>
        <v>0</v>
      </c>
      <c r="AF44" s="147">
        <v>0</v>
      </c>
      <c r="AG44" s="148">
        <f t="shared" si="29"/>
        <v>0</v>
      </c>
      <c r="AH44" s="1630">
        <v>0</v>
      </c>
      <c r="AI44" s="148">
        <f t="shared" si="30"/>
        <v>0</v>
      </c>
      <c r="AJ44" s="147"/>
      <c r="AK44" s="148">
        <f t="shared" si="31"/>
        <v>0</v>
      </c>
    </row>
    <row r="45" spans="1:37" ht="12.75" customHeight="1" thickBot="1">
      <c r="A45" s="147" t="s">
        <v>233</v>
      </c>
      <c r="B45" s="147">
        <f t="shared" si="33"/>
        <v>0.5</v>
      </c>
      <c r="C45" s="148">
        <f t="shared" si="1"/>
        <v>4.0583212998897599E-3</v>
      </c>
      <c r="D45" s="147"/>
      <c r="E45" s="148">
        <f t="shared" si="16"/>
        <v>0</v>
      </c>
      <c r="F45" s="147"/>
      <c r="G45" s="148">
        <f t="shared" si="17"/>
        <v>0</v>
      </c>
      <c r="H45" s="147"/>
      <c r="I45" s="148">
        <f t="shared" si="18"/>
        <v>0</v>
      </c>
      <c r="J45" s="1297">
        <v>0</v>
      </c>
      <c r="K45" s="148">
        <f t="shared" si="19"/>
        <v>0</v>
      </c>
      <c r="L45" s="147"/>
      <c r="M45" s="148">
        <f t="shared" si="20"/>
        <v>0</v>
      </c>
      <c r="N45" s="147">
        <v>0</v>
      </c>
      <c r="O45" s="148">
        <f t="shared" si="21"/>
        <v>0</v>
      </c>
      <c r="P45" s="147">
        <v>0</v>
      </c>
      <c r="Q45" s="148">
        <f t="shared" si="22"/>
        <v>0</v>
      </c>
      <c r="R45" s="147"/>
      <c r="S45" s="148">
        <f t="shared" si="23"/>
        <v>0</v>
      </c>
      <c r="T45" s="147">
        <v>0.5</v>
      </c>
      <c r="U45" s="148">
        <f t="shared" si="24"/>
        <v>5.0276520864756154E-2</v>
      </c>
      <c r="V45" s="147"/>
      <c r="W45" s="148">
        <f t="shared" si="25"/>
        <v>0</v>
      </c>
      <c r="X45" s="1297"/>
      <c r="Y45" s="148">
        <f t="shared" si="26"/>
        <v>0</v>
      </c>
      <c r="Z45" s="147">
        <v>0</v>
      </c>
      <c r="AA45" s="148">
        <f t="shared" si="27"/>
        <v>0</v>
      </c>
      <c r="AB45" s="147">
        <v>0</v>
      </c>
      <c r="AC45" s="148">
        <f t="shared" si="28"/>
        <v>0</v>
      </c>
      <c r="AD45" s="147">
        <v>0</v>
      </c>
      <c r="AE45" s="148">
        <f t="shared" si="29"/>
        <v>0</v>
      </c>
      <c r="AF45" s="147">
        <v>0</v>
      </c>
      <c r="AG45" s="148">
        <f t="shared" si="29"/>
        <v>0</v>
      </c>
      <c r="AH45" s="1630">
        <v>0</v>
      </c>
      <c r="AI45" s="148">
        <f t="shared" si="30"/>
        <v>0</v>
      </c>
      <c r="AJ45" s="147"/>
      <c r="AK45" s="148">
        <f t="shared" si="31"/>
        <v>0</v>
      </c>
    </row>
    <row r="46" spans="1:37" ht="12.75" customHeight="1" thickBot="1">
      <c r="A46" s="67" t="s">
        <v>234</v>
      </c>
      <c r="B46" s="67">
        <f>SUM(B39:B45)</f>
        <v>3363.8983991699997</v>
      </c>
      <c r="C46" s="209">
        <f t="shared" si="1"/>
        <v>27.303561048033352</v>
      </c>
      <c r="D46" s="67">
        <f>SUM(D39:D45)</f>
        <v>0</v>
      </c>
      <c r="E46" s="209">
        <f t="shared" si="16"/>
        <v>0</v>
      </c>
      <c r="F46" s="67">
        <f>SUM(F39:F45)</f>
        <v>0</v>
      </c>
      <c r="G46" s="209">
        <f t="shared" si="17"/>
        <v>0</v>
      </c>
      <c r="H46" s="67">
        <f>SUM(H39:H45)</f>
        <v>0</v>
      </c>
      <c r="I46" s="209">
        <f t="shared" si="18"/>
        <v>0</v>
      </c>
      <c r="J46" s="1618">
        <f>SUM(J39:J45)</f>
        <v>1.8</v>
      </c>
      <c r="K46" s="209">
        <f t="shared" si="19"/>
        <v>17.475728155339809</v>
      </c>
      <c r="L46" s="67">
        <f>SUM(L39:L45)</f>
        <v>3.26</v>
      </c>
      <c r="M46" s="209">
        <f t="shared" si="20"/>
        <v>29.36936936936937</v>
      </c>
      <c r="N46" s="67">
        <v>296.27933300000001</v>
      </c>
      <c r="O46" s="209">
        <f t="shared" si="21"/>
        <v>25.428905523297658</v>
      </c>
      <c r="P46" s="67">
        <v>12.843499170000001</v>
      </c>
      <c r="Q46" s="209">
        <f t="shared" si="22"/>
        <v>20.214071550147153</v>
      </c>
      <c r="R46" s="67">
        <v>616.29999999999995</v>
      </c>
      <c r="S46" s="209">
        <f t="shared" si="23"/>
        <v>37.37416616130988</v>
      </c>
      <c r="T46" s="67">
        <v>527.4</v>
      </c>
      <c r="U46" s="209">
        <f t="shared" si="24"/>
        <v>53.0316742081448</v>
      </c>
      <c r="V46" s="67">
        <v>151.4</v>
      </c>
      <c r="W46" s="209">
        <f t="shared" si="25"/>
        <v>36.926829268292686</v>
      </c>
      <c r="X46" s="1618">
        <v>28</v>
      </c>
      <c r="Y46" s="209">
        <f t="shared" si="26"/>
        <v>21.260440394836753</v>
      </c>
      <c r="Z46" s="67">
        <v>49.2</v>
      </c>
      <c r="AA46" s="209">
        <f t="shared" si="27"/>
        <v>21.419242490204617</v>
      </c>
      <c r="AB46" s="67">
        <v>249.5</v>
      </c>
      <c r="AC46" s="209">
        <f t="shared" si="28"/>
        <v>21.409123633184056</v>
      </c>
      <c r="AD46" s="67">
        <v>1352.9442369999999</v>
      </c>
      <c r="AE46" s="209">
        <f t="shared" si="29"/>
        <v>21.920512829762131</v>
      </c>
      <c r="AF46" s="67">
        <v>19.781330000000001</v>
      </c>
      <c r="AG46" s="209">
        <f t="shared" si="29"/>
        <v>29.02104214186712</v>
      </c>
      <c r="AH46" s="1636">
        <f>SUM(AH39:AH45)</f>
        <v>54.699999999999996</v>
      </c>
      <c r="AI46" s="209">
        <f t="shared" si="30"/>
        <v>22.145748987854248</v>
      </c>
      <c r="AJ46" s="67">
        <f>SUM(AJ39:AJ45)</f>
        <v>0.49</v>
      </c>
      <c r="AK46" s="209">
        <f t="shared" si="31"/>
        <v>17.5</v>
      </c>
    </row>
    <row r="47" spans="1:37" ht="12.75" customHeight="1">
      <c r="A47" s="147" t="s">
        <v>235</v>
      </c>
      <c r="B47" s="147">
        <f>D47+F47+H47+J47+L47+P47+N47+R47+T47+V47+X47+Z47+AB47+AD47+AF47+AH47+AJ47</f>
        <v>78.025411359999978</v>
      </c>
      <c r="C47" s="148">
        <f t="shared" si="1"/>
        <v>0.63330437770989678</v>
      </c>
      <c r="D47" s="147"/>
      <c r="E47" s="148">
        <f t="shared" si="16"/>
        <v>0</v>
      </c>
      <c r="F47" s="147"/>
      <c r="G47" s="148">
        <f t="shared" si="17"/>
        <v>0</v>
      </c>
      <c r="H47" s="147"/>
      <c r="I47" s="148">
        <f t="shared" si="18"/>
        <v>0</v>
      </c>
      <c r="J47" s="1297">
        <v>0</v>
      </c>
      <c r="K47" s="148">
        <f t="shared" si="19"/>
        <v>0</v>
      </c>
      <c r="L47" s="147"/>
      <c r="M47" s="148">
        <f t="shared" si="20"/>
        <v>0</v>
      </c>
      <c r="N47" s="147">
        <v>0</v>
      </c>
      <c r="O47" s="148">
        <f t="shared" si="21"/>
        <v>0</v>
      </c>
      <c r="P47" s="147">
        <v>0.69580635999999996</v>
      </c>
      <c r="Q47" s="148">
        <f t="shared" si="22"/>
        <v>1.0951127383525534</v>
      </c>
      <c r="R47" s="147">
        <v>22</v>
      </c>
      <c r="S47" s="148">
        <f t="shared" si="23"/>
        <v>1.3341419041843541</v>
      </c>
      <c r="T47" s="147"/>
      <c r="U47" s="148">
        <f t="shared" si="24"/>
        <v>0</v>
      </c>
      <c r="V47" s="147">
        <v>2.6</v>
      </c>
      <c r="W47" s="148">
        <f t="shared" si="25"/>
        <v>0.63414634146341464</v>
      </c>
      <c r="X47" s="1297">
        <v>0.8</v>
      </c>
      <c r="Y47" s="148">
        <f t="shared" si="26"/>
        <v>0.607441154138193</v>
      </c>
      <c r="Z47" s="147">
        <v>1.5</v>
      </c>
      <c r="AA47" s="148">
        <f t="shared" si="27"/>
        <v>0.65302568567697006</v>
      </c>
      <c r="AB47" s="147">
        <v>7.5</v>
      </c>
      <c r="AC47" s="148">
        <f t="shared" si="28"/>
        <v>0.64356083065683534</v>
      </c>
      <c r="AD47" s="147">
        <v>40.573236999999999</v>
      </c>
      <c r="AE47" s="148">
        <f t="shared" si="29"/>
        <v>0.65737089370038804</v>
      </c>
      <c r="AF47" s="147">
        <v>0.73636800000000002</v>
      </c>
      <c r="AG47" s="148">
        <f t="shared" si="29"/>
        <v>1.0803200169009064</v>
      </c>
      <c r="AH47" s="1630">
        <v>1.6</v>
      </c>
      <c r="AI47" s="148">
        <f t="shared" si="30"/>
        <v>0.64777327935222673</v>
      </c>
      <c r="AJ47" s="147">
        <v>0.02</v>
      </c>
      <c r="AK47" s="148">
        <f t="shared" si="31"/>
        <v>0.7142857142857143</v>
      </c>
    </row>
    <row r="48" spans="1:37" ht="12.75" customHeight="1" thickBot="1">
      <c r="A48" s="147" t="s">
        <v>236</v>
      </c>
      <c r="B48" s="147">
        <f>D48+F48+H48+J48+L48+P48+N48+R48+T48+V48+X48+Z48+AB48+AD48+AF48+AH48+AJ48</f>
        <v>54.562750000000001</v>
      </c>
      <c r="C48" s="148">
        <f t="shared" si="1"/>
        <v>0.44286634101112005</v>
      </c>
      <c r="D48" s="147"/>
      <c r="E48" s="148">
        <f t="shared" si="16"/>
        <v>0</v>
      </c>
      <c r="F48" s="147"/>
      <c r="G48" s="148">
        <f t="shared" si="17"/>
        <v>0</v>
      </c>
      <c r="H48" s="147"/>
      <c r="I48" s="148">
        <f t="shared" si="18"/>
        <v>0</v>
      </c>
      <c r="J48" s="1297">
        <v>0</v>
      </c>
      <c r="K48" s="148">
        <f t="shared" si="19"/>
        <v>0</v>
      </c>
      <c r="L48" s="147"/>
      <c r="M48" s="148">
        <f t="shared" si="20"/>
        <v>0</v>
      </c>
      <c r="N48" s="147">
        <v>0</v>
      </c>
      <c r="O48" s="148">
        <f t="shared" si="21"/>
        <v>0</v>
      </c>
      <c r="P48" s="147">
        <v>0</v>
      </c>
      <c r="Q48" s="148">
        <f t="shared" si="22"/>
        <v>0</v>
      </c>
      <c r="R48" s="147">
        <v>10</v>
      </c>
      <c r="S48" s="148">
        <f t="shared" si="23"/>
        <v>0.60642813826561559</v>
      </c>
      <c r="T48" s="147"/>
      <c r="U48" s="148">
        <f t="shared" si="24"/>
        <v>0</v>
      </c>
      <c r="V48" s="147">
        <v>2.1</v>
      </c>
      <c r="W48" s="148">
        <f t="shared" si="25"/>
        <v>0.51219512195121952</v>
      </c>
      <c r="X48" s="1297">
        <v>0.7</v>
      </c>
      <c r="Y48" s="148">
        <f t="shared" si="26"/>
        <v>0.53151100987091882</v>
      </c>
      <c r="Z48" s="147">
        <v>1.2</v>
      </c>
      <c r="AA48" s="148">
        <f t="shared" si="27"/>
        <v>0.52242054854157594</v>
      </c>
      <c r="AB48" s="147">
        <v>5.9</v>
      </c>
      <c r="AC48" s="148">
        <f t="shared" si="28"/>
        <v>0.50626785345004377</v>
      </c>
      <c r="AD48" s="147">
        <v>32.749625000000002</v>
      </c>
      <c r="AE48" s="148">
        <f t="shared" si="29"/>
        <v>0.53061209423844036</v>
      </c>
      <c r="AF48" s="147">
        <v>0.59312500000000001</v>
      </c>
      <c r="AG48" s="148">
        <f t="shared" si="29"/>
        <v>0.87016927680772393</v>
      </c>
      <c r="AH48" s="1630">
        <v>1.3</v>
      </c>
      <c r="AI48" s="148">
        <f t="shared" si="30"/>
        <v>0.52631578947368418</v>
      </c>
      <c r="AJ48" s="147">
        <v>0.02</v>
      </c>
      <c r="AK48" s="148">
        <f t="shared" si="31"/>
        <v>0.7142857142857143</v>
      </c>
    </row>
    <row r="49" spans="1:37" ht="12.75" customHeight="1" thickBot="1">
      <c r="A49" s="67" t="s">
        <v>237</v>
      </c>
      <c r="B49" s="67">
        <f>SUM(B47:B48)</f>
        <v>132.58816135999999</v>
      </c>
      <c r="C49" s="209">
        <f t="shared" si="1"/>
        <v>1.0761707187210168</v>
      </c>
      <c r="D49" s="67">
        <f>SUM(D47:D48)</f>
        <v>0</v>
      </c>
      <c r="E49" s="209">
        <f t="shared" si="16"/>
        <v>0</v>
      </c>
      <c r="F49" s="67">
        <f>SUM(F47:F48)</f>
        <v>0</v>
      </c>
      <c r="G49" s="209">
        <f t="shared" si="17"/>
        <v>0</v>
      </c>
      <c r="H49" s="67">
        <f>SUM(H47:H48)</f>
        <v>0</v>
      </c>
      <c r="I49" s="209">
        <f t="shared" si="18"/>
        <v>0</v>
      </c>
      <c r="J49" s="1618">
        <f>SUM(J47:J48)</f>
        <v>0</v>
      </c>
      <c r="K49" s="209">
        <f t="shared" si="19"/>
        <v>0</v>
      </c>
      <c r="L49" s="67">
        <f>SUM(L47:L48)</f>
        <v>0</v>
      </c>
      <c r="M49" s="209">
        <f t="shared" si="20"/>
        <v>0</v>
      </c>
      <c r="N49" s="67">
        <v>0</v>
      </c>
      <c r="O49" s="209">
        <f t="shared" si="21"/>
        <v>0</v>
      </c>
      <c r="P49" s="67">
        <v>0.69580635999999996</v>
      </c>
      <c r="Q49" s="209">
        <f t="shared" si="22"/>
        <v>1.0951127383525534</v>
      </c>
      <c r="R49" s="67">
        <v>32</v>
      </c>
      <c r="S49" s="209">
        <f t="shared" si="23"/>
        <v>1.9405700424499697</v>
      </c>
      <c r="T49" s="67">
        <v>0</v>
      </c>
      <c r="U49" s="209">
        <f t="shared" si="24"/>
        <v>0</v>
      </c>
      <c r="V49" s="67">
        <v>4.7</v>
      </c>
      <c r="W49" s="209">
        <f t="shared" si="25"/>
        <v>1.1463414634146341</v>
      </c>
      <c r="X49" s="1618">
        <v>1.5</v>
      </c>
      <c r="Y49" s="209">
        <f t="shared" si="26"/>
        <v>1.1389521640091116</v>
      </c>
      <c r="Z49" s="67">
        <v>2.7</v>
      </c>
      <c r="AA49" s="209">
        <f t="shared" si="27"/>
        <v>1.1754462342185461</v>
      </c>
      <c r="AB49" s="67">
        <v>13.4</v>
      </c>
      <c r="AC49" s="209">
        <f t="shared" si="28"/>
        <v>1.149828684106879</v>
      </c>
      <c r="AD49" s="67">
        <v>73.322862000000001</v>
      </c>
      <c r="AE49" s="209">
        <f t="shared" si="29"/>
        <v>1.1879829879388284</v>
      </c>
      <c r="AF49" s="67">
        <v>1.329493</v>
      </c>
      <c r="AG49" s="209">
        <f t="shared" si="29"/>
        <v>1.9504892937086304</v>
      </c>
      <c r="AH49" s="1636">
        <f>SUM(AH47:AH48)</f>
        <v>2.9000000000000004</v>
      </c>
      <c r="AI49" s="209">
        <f t="shared" si="30"/>
        <v>1.1740890688259109</v>
      </c>
      <c r="AJ49" s="67">
        <f>SUM(AJ47:AJ48)</f>
        <v>0.04</v>
      </c>
      <c r="AK49" s="209">
        <f t="shared" si="31"/>
        <v>1.4285714285714286</v>
      </c>
    </row>
    <row r="50" spans="1:37" ht="12.75" customHeight="1">
      <c r="A50" s="147" t="s">
        <v>238</v>
      </c>
      <c r="B50" s="147">
        <f t="shared" ref="B50:B56" si="34">D50+F50+H50+J50+L50+P50+N50+R50+T50+V50+X50+Z50+AB50+AD50+AF50+AH50+AJ50</f>
        <v>28.914990749999998</v>
      </c>
      <c r="C50" s="148">
        <f t="shared" si="1"/>
        <v>0.23469264569368076</v>
      </c>
      <c r="D50" s="147"/>
      <c r="E50" s="148">
        <f t="shared" si="16"/>
        <v>0</v>
      </c>
      <c r="F50" s="147"/>
      <c r="G50" s="148">
        <f t="shared" si="17"/>
        <v>0</v>
      </c>
      <c r="H50" s="147"/>
      <c r="I50" s="148">
        <f t="shared" si="18"/>
        <v>0</v>
      </c>
      <c r="J50" s="1297">
        <v>0.3</v>
      </c>
      <c r="K50" s="148">
        <f t="shared" si="19"/>
        <v>2.912621359223301</v>
      </c>
      <c r="L50" s="147"/>
      <c r="M50" s="148">
        <f t="shared" si="20"/>
        <v>0</v>
      </c>
      <c r="N50" s="147">
        <v>0</v>
      </c>
      <c r="O50" s="148">
        <f t="shared" si="21"/>
        <v>0</v>
      </c>
      <c r="P50" s="147">
        <v>0.17455775000000001</v>
      </c>
      <c r="Q50" s="148">
        <f t="shared" si="22"/>
        <v>0.27473220509677493</v>
      </c>
      <c r="R50" s="147">
        <v>3</v>
      </c>
      <c r="S50" s="148">
        <f t="shared" si="23"/>
        <v>0.18192844147968465</v>
      </c>
      <c r="T50" s="147"/>
      <c r="U50" s="148">
        <f t="shared" si="24"/>
        <v>0</v>
      </c>
      <c r="V50" s="147">
        <v>1.2</v>
      </c>
      <c r="W50" s="148">
        <f t="shared" si="25"/>
        <v>0.29268292682926828</v>
      </c>
      <c r="X50" s="1297">
        <v>0.4</v>
      </c>
      <c r="Y50" s="148">
        <f t="shared" si="26"/>
        <v>0.3037205770690965</v>
      </c>
      <c r="Z50" s="147">
        <v>0.7</v>
      </c>
      <c r="AA50" s="148">
        <f t="shared" si="27"/>
        <v>0.30474531998258597</v>
      </c>
      <c r="AB50" s="147">
        <v>3.4</v>
      </c>
      <c r="AC50" s="148">
        <f t="shared" si="28"/>
        <v>0.29174757656443195</v>
      </c>
      <c r="AD50" s="147">
        <v>18.609693</v>
      </c>
      <c r="AE50" s="148">
        <f t="shared" si="29"/>
        <v>0.30151576318398893</v>
      </c>
      <c r="AF50" s="147">
        <v>0.33073999999999998</v>
      </c>
      <c r="AG50" s="148">
        <f t="shared" si="29"/>
        <v>0.48522619449759596</v>
      </c>
      <c r="AH50" s="1630">
        <v>0.7</v>
      </c>
      <c r="AI50" s="148">
        <f t="shared" si="30"/>
        <v>0.28340080971659914</v>
      </c>
      <c r="AJ50" s="147">
        <v>0.1</v>
      </c>
      <c r="AK50" s="148">
        <f t="shared" si="31"/>
        <v>3.5714285714285721</v>
      </c>
    </row>
    <row r="51" spans="1:37" ht="12.75" customHeight="1">
      <c r="A51" s="147" t="s">
        <v>239</v>
      </c>
      <c r="B51" s="147">
        <f t="shared" si="34"/>
        <v>0</v>
      </c>
      <c r="C51" s="148">
        <f t="shared" si="1"/>
        <v>0</v>
      </c>
      <c r="D51" s="147"/>
      <c r="E51" s="148">
        <f t="shared" si="16"/>
        <v>0</v>
      </c>
      <c r="F51" s="147"/>
      <c r="G51" s="148">
        <f t="shared" si="17"/>
        <v>0</v>
      </c>
      <c r="H51" s="147"/>
      <c r="I51" s="148">
        <f t="shared" si="18"/>
        <v>0</v>
      </c>
      <c r="J51" s="1297">
        <v>0</v>
      </c>
      <c r="K51" s="148">
        <f t="shared" si="19"/>
        <v>0</v>
      </c>
      <c r="L51" s="147"/>
      <c r="M51" s="148">
        <f t="shared" si="20"/>
        <v>0</v>
      </c>
      <c r="N51" s="147">
        <v>0</v>
      </c>
      <c r="O51" s="148">
        <f t="shared" si="21"/>
        <v>0</v>
      </c>
      <c r="P51" s="147">
        <v>0</v>
      </c>
      <c r="Q51" s="148">
        <f t="shared" si="22"/>
        <v>0</v>
      </c>
      <c r="R51" s="147"/>
      <c r="S51" s="148">
        <f t="shared" si="23"/>
        <v>0</v>
      </c>
      <c r="T51" s="147"/>
      <c r="U51" s="148">
        <f t="shared" si="24"/>
        <v>0</v>
      </c>
      <c r="V51" s="147"/>
      <c r="W51" s="148">
        <f t="shared" si="25"/>
        <v>0</v>
      </c>
      <c r="X51" s="1297"/>
      <c r="Y51" s="148">
        <f t="shared" si="26"/>
        <v>0</v>
      </c>
      <c r="Z51" s="147">
        <v>0</v>
      </c>
      <c r="AA51" s="148">
        <f t="shared" si="27"/>
        <v>0</v>
      </c>
      <c r="AB51" s="147">
        <v>0</v>
      </c>
      <c r="AC51" s="148">
        <f t="shared" si="28"/>
        <v>0</v>
      </c>
      <c r="AD51" s="147">
        <v>0</v>
      </c>
      <c r="AE51" s="148">
        <f t="shared" si="29"/>
        <v>0</v>
      </c>
      <c r="AF51" s="147">
        <v>0</v>
      </c>
      <c r="AG51" s="148">
        <f t="shared" si="29"/>
        <v>0</v>
      </c>
      <c r="AH51" s="1630">
        <v>0</v>
      </c>
      <c r="AI51" s="148">
        <f t="shared" si="30"/>
        <v>0</v>
      </c>
      <c r="AJ51" s="147"/>
      <c r="AK51" s="148">
        <f t="shared" si="31"/>
        <v>0</v>
      </c>
    </row>
    <row r="52" spans="1:37" ht="12.75" customHeight="1">
      <c r="A52" s="147" t="s">
        <v>240</v>
      </c>
      <c r="B52" s="147">
        <f t="shared" si="34"/>
        <v>0.23</v>
      </c>
      <c r="C52" s="148">
        <f t="shared" si="1"/>
        <v>1.8668277979492897E-3</v>
      </c>
      <c r="D52" s="147"/>
      <c r="E52" s="148">
        <f t="shared" si="16"/>
        <v>0</v>
      </c>
      <c r="F52" s="147"/>
      <c r="G52" s="148">
        <f t="shared" si="17"/>
        <v>0</v>
      </c>
      <c r="H52" s="147"/>
      <c r="I52" s="148">
        <f t="shared" si="18"/>
        <v>0</v>
      </c>
      <c r="J52" s="1297">
        <v>0.2</v>
      </c>
      <c r="K52" s="148">
        <f t="shared" si="19"/>
        <v>1.9417475728155342</v>
      </c>
      <c r="L52" s="147"/>
      <c r="M52" s="148">
        <f t="shared" si="20"/>
        <v>0</v>
      </c>
      <c r="N52" s="147">
        <v>0</v>
      </c>
      <c r="O52" s="148">
        <f t="shared" si="21"/>
        <v>0</v>
      </c>
      <c r="P52" s="147">
        <v>0</v>
      </c>
      <c r="Q52" s="148">
        <f t="shared" si="22"/>
        <v>0</v>
      </c>
      <c r="R52" s="147"/>
      <c r="S52" s="148">
        <f t="shared" si="23"/>
        <v>0</v>
      </c>
      <c r="T52" s="147"/>
      <c r="U52" s="148">
        <f t="shared" si="24"/>
        <v>0</v>
      </c>
      <c r="V52" s="147"/>
      <c r="W52" s="148">
        <f t="shared" si="25"/>
        <v>0</v>
      </c>
      <c r="X52" s="1297"/>
      <c r="Y52" s="148">
        <f t="shared" si="26"/>
        <v>0</v>
      </c>
      <c r="Z52" s="147">
        <v>0</v>
      </c>
      <c r="AA52" s="148">
        <f t="shared" si="27"/>
        <v>0</v>
      </c>
      <c r="AB52" s="147">
        <v>0</v>
      </c>
      <c r="AC52" s="148">
        <f t="shared" si="28"/>
        <v>0</v>
      </c>
      <c r="AD52" s="147">
        <v>0</v>
      </c>
      <c r="AE52" s="148">
        <f t="shared" si="29"/>
        <v>0</v>
      </c>
      <c r="AF52" s="147">
        <v>0</v>
      </c>
      <c r="AG52" s="148">
        <f t="shared" si="29"/>
        <v>0</v>
      </c>
      <c r="AH52" s="1630">
        <v>0</v>
      </c>
      <c r="AI52" s="148">
        <f t="shared" si="30"/>
        <v>0</v>
      </c>
      <c r="AJ52" s="147">
        <v>0.03</v>
      </c>
      <c r="AK52" s="148">
        <f t="shared" si="31"/>
        <v>1.0714285714285714</v>
      </c>
    </row>
    <row r="53" spans="1:37" ht="12.75" customHeight="1">
      <c r="A53" s="147" t="s">
        <v>241</v>
      </c>
      <c r="B53" s="147">
        <f t="shared" si="34"/>
        <v>172.741648</v>
      </c>
      <c r="C53" s="148">
        <f t="shared" si="1"/>
        <v>1.402082218912919</v>
      </c>
      <c r="D53" s="147"/>
      <c r="E53" s="148">
        <f t="shared" si="16"/>
        <v>0</v>
      </c>
      <c r="F53" s="147"/>
      <c r="G53" s="148">
        <f t="shared" si="17"/>
        <v>0</v>
      </c>
      <c r="H53" s="147"/>
      <c r="I53" s="148">
        <f t="shared" si="18"/>
        <v>0</v>
      </c>
      <c r="J53" s="1297">
        <v>0.2</v>
      </c>
      <c r="K53" s="148">
        <f t="shared" si="19"/>
        <v>1.9417475728155342</v>
      </c>
      <c r="L53" s="147">
        <v>0.41</v>
      </c>
      <c r="M53" s="148">
        <f t="shared" si="20"/>
        <v>3.6936936936936933</v>
      </c>
      <c r="N53" s="147">
        <v>0</v>
      </c>
      <c r="O53" s="148">
        <f t="shared" si="21"/>
        <v>0</v>
      </c>
      <c r="P53" s="147">
        <v>0.56325499999999995</v>
      </c>
      <c r="Q53" s="148">
        <f t="shared" si="22"/>
        <v>0.88649337071418466</v>
      </c>
      <c r="R53" s="147">
        <v>64.400000000000006</v>
      </c>
      <c r="S53" s="148">
        <f t="shared" si="23"/>
        <v>3.9053972104305639</v>
      </c>
      <c r="T53" s="147">
        <v>22</v>
      </c>
      <c r="U53" s="148">
        <f t="shared" si="24"/>
        <v>2.2121669180492711</v>
      </c>
      <c r="V53" s="147">
        <v>8</v>
      </c>
      <c r="W53" s="148">
        <f t="shared" si="25"/>
        <v>1.9512195121951219</v>
      </c>
      <c r="X53" s="1297">
        <v>1.2</v>
      </c>
      <c r="Y53" s="148">
        <f t="shared" si="26"/>
        <v>0.91116173120728938</v>
      </c>
      <c r="Z53" s="147">
        <v>2.1</v>
      </c>
      <c r="AA53" s="148">
        <f t="shared" si="27"/>
        <v>0.91423595994775797</v>
      </c>
      <c r="AB53" s="147">
        <v>11</v>
      </c>
      <c r="AC53" s="148">
        <f t="shared" si="28"/>
        <v>0.94388921829669181</v>
      </c>
      <c r="AD53" s="147">
        <v>59.261564999999997</v>
      </c>
      <c r="AE53" s="148">
        <f t="shared" si="29"/>
        <v>0.96016070756527605</v>
      </c>
      <c r="AF53" s="147">
        <v>0.80682799999999999</v>
      </c>
      <c r="AG53" s="148">
        <f t="shared" si="29"/>
        <v>1.1836913589348321</v>
      </c>
      <c r="AH53" s="1630">
        <v>2.4</v>
      </c>
      <c r="AI53" s="148">
        <f t="shared" si="30"/>
        <v>0.97165991902833992</v>
      </c>
      <c r="AJ53" s="147">
        <v>0.4</v>
      </c>
      <c r="AK53" s="148">
        <f t="shared" si="31"/>
        <v>14.285714285714288</v>
      </c>
    </row>
    <row r="54" spans="1:37" ht="12.75" customHeight="1">
      <c r="A54" s="147" t="s">
        <v>242</v>
      </c>
      <c r="B54" s="147">
        <f t="shared" si="34"/>
        <v>0.5</v>
      </c>
      <c r="C54" s="148">
        <f t="shared" si="1"/>
        <v>4.0583212998897599E-3</v>
      </c>
      <c r="D54" s="147"/>
      <c r="E54" s="148">
        <f t="shared" si="16"/>
        <v>0</v>
      </c>
      <c r="F54" s="147"/>
      <c r="G54" s="148">
        <f t="shared" si="17"/>
        <v>0</v>
      </c>
      <c r="H54" s="147"/>
      <c r="I54" s="148">
        <f t="shared" si="18"/>
        <v>0</v>
      </c>
      <c r="J54" s="1297">
        <v>0.5</v>
      </c>
      <c r="K54" s="148">
        <f t="shared" si="19"/>
        <v>4.8543689320388355</v>
      </c>
      <c r="L54" s="147"/>
      <c r="M54" s="148">
        <f t="shared" si="20"/>
        <v>0</v>
      </c>
      <c r="N54" s="147">
        <v>0</v>
      </c>
      <c r="O54" s="148">
        <f t="shared" si="21"/>
        <v>0</v>
      </c>
      <c r="P54" s="147">
        <v>0</v>
      </c>
      <c r="Q54" s="148">
        <f t="shared" si="22"/>
        <v>0</v>
      </c>
      <c r="R54" s="147"/>
      <c r="S54" s="148">
        <f t="shared" si="23"/>
        <v>0</v>
      </c>
      <c r="T54" s="147"/>
      <c r="U54" s="148">
        <f t="shared" si="24"/>
        <v>0</v>
      </c>
      <c r="V54" s="147"/>
      <c r="W54" s="148">
        <f t="shared" si="25"/>
        <v>0</v>
      </c>
      <c r="X54" s="1297"/>
      <c r="Y54" s="148">
        <f t="shared" si="26"/>
        <v>0</v>
      </c>
      <c r="Z54" s="147">
        <v>0</v>
      </c>
      <c r="AA54" s="148">
        <f t="shared" si="27"/>
        <v>0</v>
      </c>
      <c r="AB54" s="147">
        <v>0</v>
      </c>
      <c r="AC54" s="148">
        <f t="shared" si="28"/>
        <v>0</v>
      </c>
      <c r="AD54" s="147">
        <v>0</v>
      </c>
      <c r="AE54" s="148">
        <f t="shared" si="29"/>
        <v>0</v>
      </c>
      <c r="AF54" s="147">
        <v>0</v>
      </c>
      <c r="AG54" s="148">
        <f t="shared" si="29"/>
        <v>0</v>
      </c>
      <c r="AH54" s="1630">
        <v>0</v>
      </c>
      <c r="AI54" s="148">
        <f t="shared" si="30"/>
        <v>0</v>
      </c>
      <c r="AJ54" s="147"/>
      <c r="AK54" s="148">
        <f t="shared" si="31"/>
        <v>0</v>
      </c>
    </row>
    <row r="55" spans="1:37" ht="12.75" customHeight="1">
      <c r="A55" s="147" t="s">
        <v>243</v>
      </c>
      <c r="B55" s="147">
        <f t="shared" si="34"/>
        <v>85.620385000000013</v>
      </c>
      <c r="C55" s="148">
        <f t="shared" si="1"/>
        <v>0.69495006430052353</v>
      </c>
      <c r="D55" s="147"/>
      <c r="E55" s="148">
        <f t="shared" si="16"/>
        <v>0</v>
      </c>
      <c r="F55" s="147"/>
      <c r="G55" s="148">
        <f t="shared" si="17"/>
        <v>0</v>
      </c>
      <c r="H55" s="147"/>
      <c r="I55" s="148">
        <f t="shared" si="18"/>
        <v>0</v>
      </c>
      <c r="J55" s="1297">
        <v>0.2</v>
      </c>
      <c r="K55" s="148">
        <f t="shared" si="19"/>
        <v>1.9417475728155342</v>
      </c>
      <c r="L55" s="147"/>
      <c r="M55" s="148">
        <f t="shared" si="20"/>
        <v>0</v>
      </c>
      <c r="N55" s="147">
        <v>0</v>
      </c>
      <c r="O55" s="148">
        <f t="shared" si="21"/>
        <v>0</v>
      </c>
      <c r="P55" s="147">
        <v>0.62005500000000002</v>
      </c>
      <c r="Q55" s="148">
        <f t="shared" si="22"/>
        <v>0.97588951181646644</v>
      </c>
      <c r="R55" s="147"/>
      <c r="S55" s="148">
        <f t="shared" si="23"/>
        <v>0</v>
      </c>
      <c r="T55" s="147"/>
      <c r="U55" s="148">
        <f t="shared" si="24"/>
        <v>0</v>
      </c>
      <c r="V55" s="147"/>
      <c r="W55" s="148">
        <f t="shared" si="25"/>
        <v>0</v>
      </c>
      <c r="X55" s="1297">
        <v>1.3</v>
      </c>
      <c r="Y55" s="148">
        <f t="shared" si="26"/>
        <v>0.98709187547456356</v>
      </c>
      <c r="Z55" s="147">
        <v>2.4</v>
      </c>
      <c r="AA55" s="148">
        <f t="shared" si="27"/>
        <v>1.0448410970831519</v>
      </c>
      <c r="AB55" s="147">
        <v>12.1</v>
      </c>
      <c r="AC55" s="148">
        <f t="shared" si="28"/>
        <v>1.038278140126361</v>
      </c>
      <c r="AD55" s="147">
        <v>65.178134999999997</v>
      </c>
      <c r="AE55" s="148">
        <f t="shared" si="29"/>
        <v>1.0560214570672422</v>
      </c>
      <c r="AF55" s="147">
        <v>1.1821950000000001</v>
      </c>
      <c r="AG55" s="148">
        <f t="shared" si="29"/>
        <v>1.7343894932698964</v>
      </c>
      <c r="AH55" s="1630">
        <v>2.6</v>
      </c>
      <c r="AI55" s="148">
        <f t="shared" si="30"/>
        <v>1.0526315789473684</v>
      </c>
      <c r="AJ55" s="147">
        <v>0.04</v>
      </c>
      <c r="AK55" s="148">
        <f t="shared" si="31"/>
        <v>1.4285714285714286</v>
      </c>
    </row>
    <row r="56" spans="1:37" ht="12.75" customHeight="1" thickBot="1">
      <c r="A56" s="147" t="s">
        <v>244</v>
      </c>
      <c r="B56" s="147">
        <f t="shared" si="34"/>
        <v>179.77206900000002</v>
      </c>
      <c r="C56" s="148">
        <f t="shared" si="1"/>
        <v>1.4591456334959036</v>
      </c>
      <c r="D56" s="147"/>
      <c r="E56" s="148">
        <f t="shared" si="16"/>
        <v>0</v>
      </c>
      <c r="F56" s="147"/>
      <c r="G56" s="148">
        <f t="shared" si="17"/>
        <v>0</v>
      </c>
      <c r="H56" s="147"/>
      <c r="I56" s="148">
        <f t="shared" si="18"/>
        <v>0</v>
      </c>
      <c r="J56" s="1297">
        <v>0.3</v>
      </c>
      <c r="K56" s="148">
        <f t="shared" si="19"/>
        <v>2.912621359223301</v>
      </c>
      <c r="L56" s="147">
        <v>0.56999999999999995</v>
      </c>
      <c r="M56" s="148">
        <f t="shared" si="20"/>
        <v>5.1351351351351351</v>
      </c>
      <c r="N56" s="147">
        <v>0</v>
      </c>
      <c r="O56" s="148">
        <f t="shared" si="21"/>
        <v>0</v>
      </c>
      <c r="P56" s="147">
        <v>0.70902500000000002</v>
      </c>
      <c r="Q56" s="148">
        <f t="shared" si="22"/>
        <v>1.1159172349479807</v>
      </c>
      <c r="R56" s="147">
        <v>24.3</v>
      </c>
      <c r="S56" s="148">
        <f t="shared" si="23"/>
        <v>1.4736203759854456</v>
      </c>
      <c r="T56" s="147">
        <v>45.8</v>
      </c>
      <c r="U56" s="148">
        <f t="shared" si="24"/>
        <v>4.6053293112116638</v>
      </c>
      <c r="V56" s="147">
        <v>10.5</v>
      </c>
      <c r="W56" s="148">
        <f t="shared" si="25"/>
        <v>2.5609756097560976</v>
      </c>
      <c r="X56" s="1297">
        <v>1.5</v>
      </c>
      <c r="Y56" s="148">
        <f t="shared" si="26"/>
        <v>1.1389521640091116</v>
      </c>
      <c r="Z56" s="147">
        <v>2.8</v>
      </c>
      <c r="AA56" s="148">
        <f t="shared" si="27"/>
        <v>1.2189812799303439</v>
      </c>
      <c r="AB56" s="147">
        <v>13.9</v>
      </c>
      <c r="AC56" s="148">
        <f t="shared" si="28"/>
        <v>1.1927327394840015</v>
      </c>
      <c r="AD56" s="147">
        <v>74.909873000000005</v>
      </c>
      <c r="AE56" s="148">
        <f t="shared" si="29"/>
        <v>1.2136958695455473</v>
      </c>
      <c r="AF56" s="147">
        <v>1.3531709999999999</v>
      </c>
      <c r="AG56" s="148">
        <f t="shared" si="29"/>
        <v>1.9852271114304481</v>
      </c>
      <c r="AH56" s="1630">
        <v>3.1</v>
      </c>
      <c r="AI56" s="148">
        <f t="shared" si="30"/>
        <v>1.2550607287449391</v>
      </c>
      <c r="AJ56" s="147">
        <v>0.03</v>
      </c>
      <c r="AK56" s="148">
        <f t="shared" si="31"/>
        <v>1.0714285714285714</v>
      </c>
    </row>
    <row r="57" spans="1:37" ht="12.75" customHeight="1" thickBot="1">
      <c r="A57" s="67" t="s">
        <v>245</v>
      </c>
      <c r="B57" s="67">
        <f>SUM(B50:B56)</f>
        <v>467.77909275000002</v>
      </c>
      <c r="C57" s="209">
        <f t="shared" si="1"/>
        <v>3.7967957115008653</v>
      </c>
      <c r="D57" s="67">
        <f>SUM(D50:D56)</f>
        <v>0</v>
      </c>
      <c r="E57" s="209">
        <f t="shared" si="16"/>
        <v>0</v>
      </c>
      <c r="F57" s="67">
        <f>SUM(F50:F56)</f>
        <v>0</v>
      </c>
      <c r="G57" s="209">
        <f t="shared" si="17"/>
        <v>0</v>
      </c>
      <c r="H57" s="67">
        <f>SUM(H50:H56)</f>
        <v>0</v>
      </c>
      <c r="I57" s="209">
        <f t="shared" si="18"/>
        <v>0</v>
      </c>
      <c r="J57" s="1618">
        <f>SUM(J50:J56)</f>
        <v>1.7</v>
      </c>
      <c r="K57" s="209">
        <f t="shared" si="19"/>
        <v>16.50485436893204</v>
      </c>
      <c r="L57" s="67">
        <f>SUM(L50:L56)</f>
        <v>0.98</v>
      </c>
      <c r="M57" s="209">
        <f t="shared" si="20"/>
        <v>8.8288288288288292</v>
      </c>
      <c r="N57" s="67">
        <v>0</v>
      </c>
      <c r="O57" s="209">
        <f t="shared" si="21"/>
        <v>0</v>
      </c>
      <c r="P57" s="67">
        <v>2.0668927500000005</v>
      </c>
      <c r="Q57" s="209">
        <f t="shared" si="22"/>
        <v>3.2530323225754074</v>
      </c>
      <c r="R57" s="67">
        <v>91.7</v>
      </c>
      <c r="S57" s="209">
        <f t="shared" si="23"/>
        <v>5.560946027895695</v>
      </c>
      <c r="T57" s="67">
        <v>67.8</v>
      </c>
      <c r="U57" s="209">
        <f t="shared" si="24"/>
        <v>6.8174962292609349</v>
      </c>
      <c r="V57" s="67">
        <v>19.7</v>
      </c>
      <c r="W57" s="209">
        <f t="shared" si="25"/>
        <v>4.8048780487804876</v>
      </c>
      <c r="X57" s="1618">
        <v>4.4000000000000004</v>
      </c>
      <c r="Y57" s="209">
        <f t="shared" si="26"/>
        <v>3.3409263477600613</v>
      </c>
      <c r="Z57" s="67">
        <v>8</v>
      </c>
      <c r="AA57" s="209">
        <f t="shared" si="27"/>
        <v>3.4828036569438399</v>
      </c>
      <c r="AB57" s="67">
        <v>40.4</v>
      </c>
      <c r="AC57" s="209">
        <f t="shared" si="28"/>
        <v>3.4666476744714863</v>
      </c>
      <c r="AD57" s="67">
        <v>217.95926600000001</v>
      </c>
      <c r="AE57" s="209">
        <f t="shared" si="29"/>
        <v>3.5313937973620551</v>
      </c>
      <c r="AF57" s="67">
        <v>3.6729339999999997</v>
      </c>
      <c r="AG57" s="209">
        <f t="shared" si="29"/>
        <v>5.3885341581327717</v>
      </c>
      <c r="AH57" s="1636">
        <f>SUM(AH50:AH56)</f>
        <v>8.7999999999999989</v>
      </c>
      <c r="AI57" s="209">
        <f t="shared" si="30"/>
        <v>3.5627530364372459</v>
      </c>
      <c r="AJ57" s="67">
        <f>SUM(AJ50:AJ56)</f>
        <v>0.60000000000000009</v>
      </c>
      <c r="AK57" s="209">
        <f t="shared" si="31"/>
        <v>21.428571428571434</v>
      </c>
    </row>
    <row r="58" spans="1:37" s="249" customFormat="1" ht="12.75" customHeight="1">
      <c r="A58" s="147" t="s">
        <v>246</v>
      </c>
      <c r="B58" s="147">
        <f>D58+F58+H58+J58+L58+P58+N58+R58+T58+V58+X58+Z58+AB58+AD58+AF58+AH58+AJ58</f>
        <v>953.90515000000005</v>
      </c>
      <c r="C58" s="148">
        <f t="shared" si="1"/>
        <v>7.7425071766390738</v>
      </c>
      <c r="D58" s="147"/>
      <c r="E58" s="148">
        <f t="shared" si="16"/>
        <v>0</v>
      </c>
      <c r="F58" s="147"/>
      <c r="G58" s="148">
        <f t="shared" si="17"/>
        <v>0</v>
      </c>
      <c r="H58" s="147"/>
      <c r="I58" s="148">
        <f t="shared" si="18"/>
        <v>0</v>
      </c>
      <c r="J58" s="1297">
        <v>0.3</v>
      </c>
      <c r="K58" s="148">
        <f t="shared" si="19"/>
        <v>2.912621359223301</v>
      </c>
      <c r="L58" s="147">
        <v>0.96</v>
      </c>
      <c r="M58" s="148">
        <f t="shared" si="20"/>
        <v>8.6486486486486491</v>
      </c>
      <c r="N58" s="147">
        <v>111.265</v>
      </c>
      <c r="O58" s="148">
        <f t="shared" si="21"/>
        <v>9.5495934340101751</v>
      </c>
      <c r="P58" s="147">
        <v>4.1360000000000001</v>
      </c>
      <c r="Q58" s="148">
        <f t="shared" si="22"/>
        <v>6.5095499929407952</v>
      </c>
      <c r="R58" s="147">
        <v>128.5</v>
      </c>
      <c r="S58" s="148">
        <f t="shared" si="23"/>
        <v>7.7926015767131593</v>
      </c>
      <c r="T58" s="147">
        <v>116.4</v>
      </c>
      <c r="U58" s="148">
        <f t="shared" si="24"/>
        <v>11.704374057315233</v>
      </c>
      <c r="V58" s="147">
        <v>27.9</v>
      </c>
      <c r="W58" s="148">
        <f t="shared" si="25"/>
        <v>6.8048780487804867</v>
      </c>
      <c r="X58" s="1297">
        <v>9</v>
      </c>
      <c r="Y58" s="148">
        <f t="shared" si="26"/>
        <v>6.83371298405467</v>
      </c>
      <c r="Z58" s="147">
        <v>15.9</v>
      </c>
      <c r="AA58" s="148">
        <f t="shared" si="27"/>
        <v>6.9220722681758815</v>
      </c>
      <c r="AB58" s="147">
        <v>80.599999999999994</v>
      </c>
      <c r="AC58" s="148">
        <f t="shared" si="28"/>
        <v>6.9161337267921228</v>
      </c>
      <c r="AD58" s="147">
        <v>435.26422500000001</v>
      </c>
      <c r="AE58" s="148">
        <f t="shared" si="29"/>
        <v>7.0521864593662276</v>
      </c>
      <c r="AF58" s="147">
        <v>5.9199250000000001</v>
      </c>
      <c r="AG58" s="148">
        <f t="shared" si="29"/>
        <v>8.6850779447940418</v>
      </c>
      <c r="AH58" s="1630">
        <v>17.600000000000001</v>
      </c>
      <c r="AI58" s="148">
        <f t="shared" si="30"/>
        <v>7.1255060728744937</v>
      </c>
      <c r="AJ58" s="147">
        <v>0.16</v>
      </c>
      <c r="AK58" s="148">
        <f t="shared" si="31"/>
        <v>5.7142857142857144</v>
      </c>
    </row>
    <row r="59" spans="1:37" s="249" customFormat="1" ht="12.75" customHeight="1" thickBot="1">
      <c r="A59" s="147" t="s">
        <v>247</v>
      </c>
      <c r="B59" s="147">
        <f>D59+F59+H59+J59+L59+P59+N59+R59+T59+V59+X59+Z59+AB59+AD59+AF59+AH59+AJ59</f>
        <v>0</v>
      </c>
      <c r="C59" s="148">
        <f t="shared" si="1"/>
        <v>0</v>
      </c>
      <c r="D59" s="147"/>
      <c r="E59" s="148">
        <f t="shared" si="16"/>
        <v>0</v>
      </c>
      <c r="F59" s="147"/>
      <c r="G59" s="148">
        <f t="shared" si="17"/>
        <v>0</v>
      </c>
      <c r="H59" s="147"/>
      <c r="I59" s="148">
        <f t="shared" si="18"/>
        <v>0</v>
      </c>
      <c r="J59" s="1297">
        <v>0</v>
      </c>
      <c r="K59" s="148">
        <f t="shared" si="19"/>
        <v>0</v>
      </c>
      <c r="L59" s="147"/>
      <c r="M59" s="148">
        <f t="shared" si="20"/>
        <v>0</v>
      </c>
      <c r="N59" s="147">
        <v>0</v>
      </c>
      <c r="O59" s="148">
        <f t="shared" si="21"/>
        <v>0</v>
      </c>
      <c r="P59" s="147">
        <v>0</v>
      </c>
      <c r="Q59" s="148">
        <f t="shared" si="22"/>
        <v>0</v>
      </c>
      <c r="R59" s="147"/>
      <c r="S59" s="148">
        <f t="shared" si="23"/>
        <v>0</v>
      </c>
      <c r="T59" s="147"/>
      <c r="U59" s="148">
        <f t="shared" si="24"/>
        <v>0</v>
      </c>
      <c r="V59" s="147"/>
      <c r="W59" s="148">
        <f t="shared" si="25"/>
        <v>0</v>
      </c>
      <c r="X59" s="1297"/>
      <c r="Y59" s="148">
        <f t="shared" si="26"/>
        <v>0</v>
      </c>
      <c r="Z59" s="147">
        <v>0</v>
      </c>
      <c r="AA59" s="148">
        <f t="shared" si="27"/>
        <v>0</v>
      </c>
      <c r="AB59" s="147">
        <v>0</v>
      </c>
      <c r="AC59" s="148">
        <f t="shared" si="28"/>
        <v>0</v>
      </c>
      <c r="AD59" s="147">
        <v>0</v>
      </c>
      <c r="AE59" s="148">
        <f t="shared" si="29"/>
        <v>0</v>
      </c>
      <c r="AF59" s="147">
        <v>0</v>
      </c>
      <c r="AG59" s="148">
        <f t="shared" si="29"/>
        <v>0</v>
      </c>
      <c r="AH59" s="1630">
        <v>0</v>
      </c>
      <c r="AI59" s="148">
        <f t="shared" si="30"/>
        <v>0</v>
      </c>
      <c r="AJ59" s="147"/>
      <c r="AK59" s="148">
        <f t="shared" si="31"/>
        <v>0</v>
      </c>
    </row>
    <row r="60" spans="1:37" ht="12.75" customHeight="1" thickBot="1">
      <c r="A60" s="67" t="s">
        <v>248</v>
      </c>
      <c r="B60" s="67">
        <f>SUM(B58:B59)</f>
        <v>953.90515000000005</v>
      </c>
      <c r="C60" s="209">
        <f t="shared" si="1"/>
        <v>7.7425071766390738</v>
      </c>
      <c r="D60" s="67">
        <f>SUM(D58:D59)</f>
        <v>0</v>
      </c>
      <c r="E60" s="209">
        <f t="shared" si="16"/>
        <v>0</v>
      </c>
      <c r="F60" s="67">
        <f>SUM(F58:F59)</f>
        <v>0</v>
      </c>
      <c r="G60" s="209">
        <f t="shared" si="17"/>
        <v>0</v>
      </c>
      <c r="H60" s="67">
        <f>SUM(H58:H59)</f>
        <v>0</v>
      </c>
      <c r="I60" s="209">
        <f t="shared" si="18"/>
        <v>0</v>
      </c>
      <c r="J60" s="1618">
        <f>SUM(J58:J59)</f>
        <v>0.3</v>
      </c>
      <c r="K60" s="209">
        <f t="shared" si="19"/>
        <v>2.912621359223301</v>
      </c>
      <c r="L60" s="67">
        <f>SUM(L58:L59)</f>
        <v>0.96</v>
      </c>
      <c r="M60" s="209">
        <f t="shared" si="20"/>
        <v>8.6486486486486491</v>
      </c>
      <c r="N60" s="67">
        <v>111.265</v>
      </c>
      <c r="O60" s="209">
        <f t="shared" si="21"/>
        <v>9.5495934340101751</v>
      </c>
      <c r="P60" s="67">
        <v>4.1360000000000001</v>
      </c>
      <c r="Q60" s="209">
        <f t="shared" si="22"/>
        <v>6.5095499929407952</v>
      </c>
      <c r="R60" s="67">
        <v>128.5</v>
      </c>
      <c r="S60" s="209">
        <f t="shared" si="23"/>
        <v>7.7926015767131593</v>
      </c>
      <c r="T60" s="67">
        <v>116.4</v>
      </c>
      <c r="U60" s="209">
        <f t="shared" si="24"/>
        <v>11.704374057315233</v>
      </c>
      <c r="V60" s="67">
        <v>27.9</v>
      </c>
      <c r="W60" s="209">
        <f t="shared" si="25"/>
        <v>6.8048780487804867</v>
      </c>
      <c r="X60" s="1618">
        <v>9</v>
      </c>
      <c r="Y60" s="209">
        <f t="shared" si="26"/>
        <v>6.83371298405467</v>
      </c>
      <c r="Z60" s="67">
        <v>15.9</v>
      </c>
      <c r="AA60" s="209">
        <f t="shared" si="27"/>
        <v>6.9220722681758815</v>
      </c>
      <c r="AB60" s="67">
        <v>80.599999999999994</v>
      </c>
      <c r="AC60" s="209">
        <f t="shared" si="28"/>
        <v>6.9161337267921228</v>
      </c>
      <c r="AD60" s="67">
        <v>435.26422500000001</v>
      </c>
      <c r="AE60" s="209">
        <f t="shared" si="29"/>
        <v>7.0521864593662276</v>
      </c>
      <c r="AF60" s="67">
        <v>5.9199250000000001</v>
      </c>
      <c r="AG60" s="209">
        <f t="shared" si="29"/>
        <v>8.6850779447940418</v>
      </c>
      <c r="AH60" s="1636">
        <f>SUM(AH58:AH59)</f>
        <v>17.600000000000001</v>
      </c>
      <c r="AI60" s="209">
        <f t="shared" si="30"/>
        <v>7.1255060728744937</v>
      </c>
      <c r="AJ60" s="67">
        <f>SUM(AJ58:AJ59)</f>
        <v>0.16</v>
      </c>
      <c r="AK60" s="209">
        <f t="shared" si="31"/>
        <v>5.7142857142857144</v>
      </c>
    </row>
    <row r="61" spans="1:37" ht="12.75" customHeight="1">
      <c r="A61" s="147" t="s">
        <v>249</v>
      </c>
      <c r="B61" s="147">
        <f>D61+F61+H61+J61+L61+P61+N61+R61+T61+V61+X61+Z61+AB61+AD61+AF61+AH61+AJ61</f>
        <v>257.41618290000002</v>
      </c>
      <c r="C61" s="148">
        <f t="shared" si="1"/>
        <v>2.0893551559987769</v>
      </c>
      <c r="D61" s="147"/>
      <c r="E61" s="148">
        <f t="shared" si="16"/>
        <v>0</v>
      </c>
      <c r="F61" s="147"/>
      <c r="G61" s="148">
        <f t="shared" si="17"/>
        <v>0</v>
      </c>
      <c r="H61" s="147"/>
      <c r="I61" s="148">
        <f t="shared" si="18"/>
        <v>0</v>
      </c>
      <c r="J61" s="1297">
        <v>0.9</v>
      </c>
      <c r="K61" s="148">
        <f t="shared" si="19"/>
        <v>8.7378640776699044</v>
      </c>
      <c r="L61" s="147">
        <v>0.44</v>
      </c>
      <c r="M61" s="148">
        <f t="shared" si="20"/>
        <v>3.9639639639639643</v>
      </c>
      <c r="N61" s="147">
        <v>85.553938150000008</v>
      </c>
      <c r="O61" s="148">
        <f t="shared" si="21"/>
        <v>7.342878048002091</v>
      </c>
      <c r="P61" s="147">
        <v>0.79523975000000002</v>
      </c>
      <c r="Q61" s="148">
        <f t="shared" si="22"/>
        <v>1.2516085369919585</v>
      </c>
      <c r="R61" s="147">
        <v>42.6</v>
      </c>
      <c r="S61" s="148">
        <f t="shared" si="23"/>
        <v>2.5833838690115223</v>
      </c>
      <c r="T61" s="147"/>
      <c r="U61" s="148">
        <f t="shared" si="24"/>
        <v>0</v>
      </c>
      <c r="V61" s="147">
        <v>18.399999999999999</v>
      </c>
      <c r="W61" s="148">
        <f t="shared" si="25"/>
        <v>4.48780487804878</v>
      </c>
      <c r="X61" s="1297">
        <v>1.6</v>
      </c>
      <c r="Y61" s="148">
        <f t="shared" si="26"/>
        <v>1.214882308276386</v>
      </c>
      <c r="Z61" s="147">
        <v>3.1</v>
      </c>
      <c r="AA61" s="148">
        <f t="shared" si="27"/>
        <v>1.3495864170657381</v>
      </c>
      <c r="AB61" s="147">
        <v>15.4</v>
      </c>
      <c r="AC61" s="148">
        <f t="shared" si="28"/>
        <v>1.3214449056153685</v>
      </c>
      <c r="AD61" s="147">
        <v>83.667800999999997</v>
      </c>
      <c r="AE61" s="148">
        <f t="shared" si="29"/>
        <v>1.355592533011754</v>
      </c>
      <c r="AF61" s="147">
        <v>1.519204</v>
      </c>
      <c r="AG61" s="148">
        <f t="shared" si="29"/>
        <v>2.2288128910489382</v>
      </c>
      <c r="AH61" s="1630">
        <v>3.4</v>
      </c>
      <c r="AI61" s="148">
        <f t="shared" si="30"/>
        <v>1.3765182186234817</v>
      </c>
      <c r="AJ61" s="147">
        <v>0.04</v>
      </c>
      <c r="AK61" s="148">
        <f t="shared" si="31"/>
        <v>1.4285714285714286</v>
      </c>
    </row>
    <row r="62" spans="1:37" ht="12.75" customHeight="1" thickBot="1">
      <c r="A62" s="147" t="s">
        <v>250</v>
      </c>
      <c r="B62" s="147">
        <f>D62+F62+H62+J62+L62+P62+N62+R62+T62+V62+X62+Z62+AB62+AD62+AF62+AH62+AJ62</f>
        <v>410.29281269999996</v>
      </c>
      <c r="C62" s="148">
        <f t="shared" si="1"/>
        <v>3.3302001219441797</v>
      </c>
      <c r="D62" s="147"/>
      <c r="E62" s="148">
        <f t="shared" si="16"/>
        <v>0</v>
      </c>
      <c r="F62" s="147"/>
      <c r="G62" s="148">
        <f t="shared" si="17"/>
        <v>0</v>
      </c>
      <c r="H62" s="147"/>
      <c r="I62" s="148">
        <f t="shared" si="18"/>
        <v>0</v>
      </c>
      <c r="J62" s="1297">
        <v>0.5</v>
      </c>
      <c r="K62" s="148">
        <f t="shared" si="19"/>
        <v>4.8543689320388355</v>
      </c>
      <c r="L62" s="147">
        <v>0.48</v>
      </c>
      <c r="M62" s="148">
        <f t="shared" si="20"/>
        <v>4.3243243243243246</v>
      </c>
      <c r="N62" s="147">
        <v>46.35098</v>
      </c>
      <c r="O62" s="148">
        <f t="shared" si="21"/>
        <v>3.9781873389469902</v>
      </c>
      <c r="P62" s="147">
        <v>1.9373567</v>
      </c>
      <c r="Q62" s="148">
        <f t="shared" si="22"/>
        <v>3.049158678145262</v>
      </c>
      <c r="R62" s="147">
        <v>95.4</v>
      </c>
      <c r="S62" s="148">
        <f t="shared" si="23"/>
        <v>5.785324439053972</v>
      </c>
      <c r="T62" s="147"/>
      <c r="U62" s="148">
        <f t="shared" si="24"/>
        <v>0</v>
      </c>
      <c r="V62" s="147"/>
      <c r="W62" s="148">
        <f t="shared" si="25"/>
        <v>0</v>
      </c>
      <c r="X62" s="1297">
        <v>4.3</v>
      </c>
      <c r="Y62" s="148">
        <f t="shared" si="26"/>
        <v>3.2649962034927871</v>
      </c>
      <c r="Z62" s="147">
        <v>7.5</v>
      </c>
      <c r="AA62" s="148">
        <f t="shared" si="27"/>
        <v>3.2651284283848501</v>
      </c>
      <c r="AB62" s="147">
        <v>37.799999999999997</v>
      </c>
      <c r="AC62" s="148">
        <f t="shared" si="28"/>
        <v>3.2435465865104498</v>
      </c>
      <c r="AD62" s="147">
        <v>203.840046</v>
      </c>
      <c r="AE62" s="148">
        <f t="shared" si="29"/>
        <v>3.3026330438201961</v>
      </c>
      <c r="AF62" s="147">
        <v>3.6944300000000001</v>
      </c>
      <c r="AG62" s="148">
        <f t="shared" si="29"/>
        <v>5.4200707798807324</v>
      </c>
      <c r="AH62" s="1630">
        <v>8.4</v>
      </c>
      <c r="AI62" s="148">
        <f t="shared" si="30"/>
        <v>3.4008097165991904</v>
      </c>
      <c r="AJ62" s="147">
        <v>0.09</v>
      </c>
      <c r="AK62" s="148">
        <f t="shared" si="31"/>
        <v>3.2142857142857149</v>
      </c>
    </row>
    <row r="63" spans="1:37" ht="12.75" customHeight="1" thickBot="1">
      <c r="A63" s="67" t="s">
        <v>251</v>
      </c>
      <c r="B63" s="67">
        <f>SUM(B61:B62)</f>
        <v>667.70899559999998</v>
      </c>
      <c r="C63" s="209">
        <f t="shared" si="1"/>
        <v>5.4195552779429566</v>
      </c>
      <c r="D63" s="67">
        <f>SUM(D61:D62)</f>
        <v>0</v>
      </c>
      <c r="E63" s="209">
        <f t="shared" si="16"/>
        <v>0</v>
      </c>
      <c r="F63" s="67">
        <f>SUM(F61:F62)</f>
        <v>0</v>
      </c>
      <c r="G63" s="209">
        <f t="shared" si="17"/>
        <v>0</v>
      </c>
      <c r="H63" s="67">
        <f>SUM(H61:H62)</f>
        <v>0</v>
      </c>
      <c r="I63" s="209">
        <f t="shared" si="18"/>
        <v>0</v>
      </c>
      <c r="J63" s="1618">
        <f>SUM(J61:J62)</f>
        <v>1.4</v>
      </c>
      <c r="K63" s="209">
        <f t="shared" si="19"/>
        <v>13.592233009708737</v>
      </c>
      <c r="L63" s="67">
        <f>SUM(L61:L62)</f>
        <v>0.91999999999999993</v>
      </c>
      <c r="M63" s="209">
        <f t="shared" si="20"/>
        <v>8.2882882882882889</v>
      </c>
      <c r="N63" s="67">
        <v>131.90491815000001</v>
      </c>
      <c r="O63" s="209">
        <f t="shared" si="21"/>
        <v>11.321065386949082</v>
      </c>
      <c r="P63" s="67">
        <v>2.7325964499999995</v>
      </c>
      <c r="Q63" s="209">
        <f t="shared" si="22"/>
        <v>4.3007672151372196</v>
      </c>
      <c r="R63" s="67">
        <v>138</v>
      </c>
      <c r="S63" s="209">
        <f t="shared" si="23"/>
        <v>8.3687083080654929</v>
      </c>
      <c r="T63" s="67">
        <v>0</v>
      </c>
      <c r="U63" s="209">
        <f t="shared" si="24"/>
        <v>0</v>
      </c>
      <c r="V63" s="67">
        <v>18.399999999999999</v>
      </c>
      <c r="W63" s="209">
        <f t="shared" si="25"/>
        <v>4.48780487804878</v>
      </c>
      <c r="X63" s="1618">
        <v>5.9</v>
      </c>
      <c r="Y63" s="209">
        <f t="shared" si="26"/>
        <v>4.4798785117691731</v>
      </c>
      <c r="Z63" s="67">
        <v>10.6</v>
      </c>
      <c r="AA63" s="209">
        <f t="shared" si="27"/>
        <v>4.614714845450588</v>
      </c>
      <c r="AB63" s="67">
        <v>53.2</v>
      </c>
      <c r="AC63" s="209">
        <f t="shared" si="28"/>
        <v>4.5649914921258183</v>
      </c>
      <c r="AD63" s="67">
        <v>287.50784699999997</v>
      </c>
      <c r="AE63" s="209">
        <f t="shared" si="29"/>
        <v>4.65822557683195</v>
      </c>
      <c r="AF63" s="67">
        <v>5.2136339999999999</v>
      </c>
      <c r="AG63" s="209">
        <f t="shared" si="29"/>
        <v>7.6488836709296706</v>
      </c>
      <c r="AH63" s="1636">
        <f>SUM(AH61:AH62)</f>
        <v>11.8</v>
      </c>
      <c r="AI63" s="209">
        <f t="shared" si="30"/>
        <v>4.7773279352226714</v>
      </c>
      <c r="AJ63" s="67">
        <f>SUM(AJ61:AJ62)</f>
        <v>0.13</v>
      </c>
      <c r="AK63" s="209">
        <f t="shared" si="31"/>
        <v>4.6428571428571432</v>
      </c>
    </row>
    <row r="64" spans="1:37" ht="12.75" customHeight="1">
      <c r="A64" s="147" t="s">
        <v>252</v>
      </c>
      <c r="B64" s="147">
        <f>D64+F64+H64+J64+L64+P64+N64+R64+T64+V64+X64+Z64+AB64+AD64+AF64+AH64+AJ64</f>
        <v>0</v>
      </c>
      <c r="C64" s="148">
        <f t="shared" si="1"/>
        <v>0</v>
      </c>
      <c r="D64" s="147"/>
      <c r="E64" s="148">
        <f t="shared" si="16"/>
        <v>0</v>
      </c>
      <c r="F64" s="147"/>
      <c r="G64" s="148">
        <f t="shared" si="17"/>
        <v>0</v>
      </c>
      <c r="H64" s="147"/>
      <c r="I64" s="148">
        <f t="shared" si="18"/>
        <v>0</v>
      </c>
      <c r="J64" s="1297">
        <v>0</v>
      </c>
      <c r="K64" s="148">
        <f t="shared" si="19"/>
        <v>0</v>
      </c>
      <c r="L64" s="147"/>
      <c r="M64" s="148">
        <f t="shared" si="20"/>
        <v>0</v>
      </c>
      <c r="N64" s="147">
        <v>0</v>
      </c>
      <c r="O64" s="148">
        <f t="shared" si="21"/>
        <v>0</v>
      </c>
      <c r="P64" s="147">
        <v>0</v>
      </c>
      <c r="Q64" s="148">
        <f t="shared" si="22"/>
        <v>0</v>
      </c>
      <c r="R64" s="147"/>
      <c r="S64" s="148">
        <f t="shared" si="23"/>
        <v>0</v>
      </c>
      <c r="T64" s="147"/>
      <c r="U64" s="148">
        <f t="shared" si="24"/>
        <v>0</v>
      </c>
      <c r="V64" s="147"/>
      <c r="W64" s="148">
        <f t="shared" si="25"/>
        <v>0</v>
      </c>
      <c r="X64" s="1297"/>
      <c r="Y64" s="148">
        <f t="shared" si="26"/>
        <v>0</v>
      </c>
      <c r="Z64" s="147">
        <v>0</v>
      </c>
      <c r="AA64" s="148">
        <f t="shared" si="27"/>
        <v>0</v>
      </c>
      <c r="AB64" s="147">
        <v>0</v>
      </c>
      <c r="AC64" s="148">
        <f t="shared" si="28"/>
        <v>0</v>
      </c>
      <c r="AD64" s="147">
        <v>0</v>
      </c>
      <c r="AE64" s="148">
        <f t="shared" si="29"/>
        <v>0</v>
      </c>
      <c r="AF64" s="147">
        <v>0</v>
      </c>
      <c r="AG64" s="148">
        <f t="shared" si="29"/>
        <v>0</v>
      </c>
      <c r="AH64" s="1630">
        <v>0</v>
      </c>
      <c r="AI64" s="148">
        <f t="shared" si="30"/>
        <v>0</v>
      </c>
      <c r="AJ64" s="147"/>
      <c r="AK64" s="148">
        <f t="shared" si="31"/>
        <v>0</v>
      </c>
    </row>
    <row r="65" spans="1:37" ht="12.75" customHeight="1" thickBot="1">
      <c r="A65" s="147" t="s">
        <v>253</v>
      </c>
      <c r="B65" s="147">
        <f>D65+F65+H65+J65+L65+P65+N65+R65+T65+V65+X65+Z65+AB65+AD65+AF65+AH65+AJ65</f>
        <v>0.6</v>
      </c>
      <c r="C65" s="148">
        <f t="shared" si="1"/>
        <v>4.8699855598677124E-3</v>
      </c>
      <c r="D65" s="147"/>
      <c r="E65" s="148">
        <f t="shared" si="16"/>
        <v>0</v>
      </c>
      <c r="F65" s="147"/>
      <c r="G65" s="148">
        <f t="shared" si="17"/>
        <v>0</v>
      </c>
      <c r="H65" s="147"/>
      <c r="I65" s="148">
        <f t="shared" si="18"/>
        <v>0</v>
      </c>
      <c r="J65" s="1297">
        <v>0.6</v>
      </c>
      <c r="K65" s="148">
        <f t="shared" si="19"/>
        <v>5.825242718446602</v>
      </c>
      <c r="L65" s="147"/>
      <c r="M65" s="148">
        <f t="shared" si="20"/>
        <v>0</v>
      </c>
      <c r="N65" s="147">
        <v>0</v>
      </c>
      <c r="O65" s="148">
        <f t="shared" si="21"/>
        <v>0</v>
      </c>
      <c r="P65" s="147">
        <v>0</v>
      </c>
      <c r="Q65" s="148">
        <f t="shared" si="22"/>
        <v>0</v>
      </c>
      <c r="R65" s="147"/>
      <c r="S65" s="148">
        <f t="shared" si="23"/>
        <v>0</v>
      </c>
      <c r="T65" s="147"/>
      <c r="U65" s="148">
        <f t="shared" si="24"/>
        <v>0</v>
      </c>
      <c r="V65" s="147"/>
      <c r="W65" s="148">
        <f t="shared" si="25"/>
        <v>0</v>
      </c>
      <c r="X65" s="1297"/>
      <c r="Y65" s="148">
        <f t="shared" si="26"/>
        <v>0</v>
      </c>
      <c r="Z65" s="147">
        <v>0</v>
      </c>
      <c r="AA65" s="148">
        <f t="shared" si="27"/>
        <v>0</v>
      </c>
      <c r="AB65" s="147">
        <v>0</v>
      </c>
      <c r="AC65" s="148">
        <f t="shared" si="28"/>
        <v>0</v>
      </c>
      <c r="AD65" s="147">
        <v>0</v>
      </c>
      <c r="AE65" s="148">
        <f t="shared" si="29"/>
        <v>0</v>
      </c>
      <c r="AF65" s="147">
        <v>0</v>
      </c>
      <c r="AG65" s="148">
        <f t="shared" si="29"/>
        <v>0</v>
      </c>
      <c r="AH65" s="1630">
        <v>0</v>
      </c>
      <c r="AI65" s="148">
        <f t="shared" si="30"/>
        <v>0</v>
      </c>
      <c r="AJ65" s="147"/>
      <c r="AK65" s="148">
        <f t="shared" si="31"/>
        <v>0</v>
      </c>
    </row>
    <row r="66" spans="1:37" ht="12.75" customHeight="1" thickBot="1">
      <c r="A66" s="67" t="s">
        <v>254</v>
      </c>
      <c r="B66" s="157">
        <f>SUM(B64:B65)</f>
        <v>0.6</v>
      </c>
      <c r="C66" s="209">
        <f t="shared" si="1"/>
        <v>4.8699855598677124E-3</v>
      </c>
      <c r="D66" s="157">
        <f>SUM(D64:D65)</f>
        <v>0</v>
      </c>
      <c r="E66" s="209">
        <f t="shared" si="16"/>
        <v>0</v>
      </c>
      <c r="F66" s="157">
        <f>SUM(F64:F65)</f>
        <v>0</v>
      </c>
      <c r="G66" s="209">
        <f t="shared" si="17"/>
        <v>0</v>
      </c>
      <c r="H66" s="157">
        <f>SUM(H64:H65)</f>
        <v>0</v>
      </c>
      <c r="I66" s="209">
        <f t="shared" si="18"/>
        <v>0</v>
      </c>
      <c r="J66" s="1618">
        <f>SUM(J64:J65)</f>
        <v>0.6</v>
      </c>
      <c r="K66" s="209">
        <f t="shared" si="19"/>
        <v>5.825242718446602</v>
      </c>
      <c r="L66" s="157">
        <f>SUM(L64:L65)</f>
        <v>0</v>
      </c>
      <c r="M66" s="209">
        <f t="shared" si="20"/>
        <v>0</v>
      </c>
      <c r="N66" s="157">
        <v>0</v>
      </c>
      <c r="O66" s="209">
        <f t="shared" si="21"/>
        <v>0</v>
      </c>
      <c r="P66" s="157">
        <v>0</v>
      </c>
      <c r="Q66" s="209">
        <f t="shared" si="22"/>
        <v>0</v>
      </c>
      <c r="R66" s="157">
        <v>0</v>
      </c>
      <c r="S66" s="209">
        <f t="shared" si="23"/>
        <v>0</v>
      </c>
      <c r="T66" s="157">
        <v>0</v>
      </c>
      <c r="U66" s="209">
        <f t="shared" si="24"/>
        <v>0</v>
      </c>
      <c r="V66" s="157">
        <v>0</v>
      </c>
      <c r="W66" s="209">
        <f t="shared" si="25"/>
        <v>0</v>
      </c>
      <c r="X66" s="1618">
        <v>0</v>
      </c>
      <c r="Y66" s="209">
        <f t="shared" si="26"/>
        <v>0</v>
      </c>
      <c r="Z66" s="157">
        <v>0</v>
      </c>
      <c r="AA66" s="209">
        <f t="shared" si="27"/>
        <v>0</v>
      </c>
      <c r="AB66" s="157">
        <v>0</v>
      </c>
      <c r="AC66" s="209">
        <f t="shared" si="28"/>
        <v>0</v>
      </c>
      <c r="AD66" s="157">
        <v>0</v>
      </c>
      <c r="AE66" s="209">
        <f t="shared" si="29"/>
        <v>0</v>
      </c>
      <c r="AF66" s="157">
        <v>0</v>
      </c>
      <c r="AG66" s="209">
        <f t="shared" si="29"/>
        <v>0</v>
      </c>
      <c r="AH66" s="1636">
        <f>SUM(AH64:AH65)</f>
        <v>0</v>
      </c>
      <c r="AI66" s="209">
        <f t="shared" si="30"/>
        <v>0</v>
      </c>
      <c r="AJ66" s="157">
        <f>SUM(AJ64:AJ65)</f>
        <v>0</v>
      </c>
      <c r="AK66" s="209">
        <f t="shared" si="31"/>
        <v>0</v>
      </c>
    </row>
    <row r="67" spans="1:37" ht="12.75" customHeight="1">
      <c r="A67" s="147" t="s">
        <v>255</v>
      </c>
      <c r="B67" s="157">
        <f>D67+F67+H67+J67+L67+P67+N67+R67+T67+V67+X67+Z67+AB67+AD67+AF67+AH67+AJ67</f>
        <v>0</v>
      </c>
      <c r="C67" s="212">
        <f t="shared" si="1"/>
        <v>0</v>
      </c>
      <c r="D67" s="157"/>
      <c r="E67" s="212">
        <f t="shared" si="16"/>
        <v>0</v>
      </c>
      <c r="F67" s="157"/>
      <c r="G67" s="212">
        <f t="shared" si="17"/>
        <v>0</v>
      </c>
      <c r="H67" s="157"/>
      <c r="I67" s="212">
        <f t="shared" si="18"/>
        <v>0</v>
      </c>
      <c r="J67" s="1297">
        <v>0</v>
      </c>
      <c r="K67" s="212">
        <f t="shared" si="19"/>
        <v>0</v>
      </c>
      <c r="L67" s="157"/>
      <c r="M67" s="212">
        <f t="shared" si="20"/>
        <v>0</v>
      </c>
      <c r="N67" s="157">
        <v>0</v>
      </c>
      <c r="O67" s="212">
        <f t="shared" si="21"/>
        <v>0</v>
      </c>
      <c r="P67" s="157">
        <v>0</v>
      </c>
      <c r="Q67" s="212">
        <f t="shared" si="22"/>
        <v>0</v>
      </c>
      <c r="R67" s="157"/>
      <c r="S67" s="212">
        <f t="shared" si="23"/>
        <v>0</v>
      </c>
      <c r="T67" s="157"/>
      <c r="U67" s="212">
        <f t="shared" si="24"/>
        <v>0</v>
      </c>
      <c r="V67" s="157"/>
      <c r="W67" s="212">
        <f t="shared" si="25"/>
        <v>0</v>
      </c>
      <c r="X67" s="1297"/>
      <c r="Y67" s="212">
        <f t="shared" si="26"/>
        <v>0</v>
      </c>
      <c r="Z67" s="157">
        <v>0</v>
      </c>
      <c r="AA67" s="212">
        <f t="shared" si="27"/>
        <v>0</v>
      </c>
      <c r="AB67" s="157">
        <v>0</v>
      </c>
      <c r="AC67" s="212">
        <f t="shared" si="28"/>
        <v>0</v>
      </c>
      <c r="AD67" s="157">
        <v>0</v>
      </c>
      <c r="AE67" s="212">
        <f t="shared" si="29"/>
        <v>0</v>
      </c>
      <c r="AF67" s="157">
        <v>0</v>
      </c>
      <c r="AG67" s="212">
        <f t="shared" si="29"/>
        <v>0</v>
      </c>
      <c r="AH67" s="1630">
        <v>0</v>
      </c>
      <c r="AI67" s="212">
        <f t="shared" si="30"/>
        <v>0</v>
      </c>
      <c r="AJ67" s="157"/>
      <c r="AK67" s="212">
        <f t="shared" si="31"/>
        <v>0</v>
      </c>
    </row>
    <row r="68" spans="1:37" ht="12.75" customHeight="1" thickBot="1">
      <c r="A68" s="160" t="s">
        <v>256</v>
      </c>
      <c r="B68" s="147">
        <f>D68+F68+H68+J68+L68+P68+N68+R68+T68+V68+X68+Z68+AB68+AD68+AF68+AH68+AJ68</f>
        <v>0</v>
      </c>
      <c r="C68" s="213">
        <f t="shared" si="1"/>
        <v>0</v>
      </c>
      <c r="D68" s="147"/>
      <c r="E68" s="213">
        <f t="shared" si="16"/>
        <v>0</v>
      </c>
      <c r="F68" s="147"/>
      <c r="G68" s="213">
        <f t="shared" si="17"/>
        <v>0</v>
      </c>
      <c r="H68" s="147"/>
      <c r="I68" s="213">
        <f t="shared" si="18"/>
        <v>0</v>
      </c>
      <c r="J68" s="1297">
        <v>0</v>
      </c>
      <c r="K68" s="213">
        <f t="shared" si="19"/>
        <v>0</v>
      </c>
      <c r="L68" s="147"/>
      <c r="M68" s="213">
        <f t="shared" si="20"/>
        <v>0</v>
      </c>
      <c r="N68" s="147">
        <v>0</v>
      </c>
      <c r="O68" s="213">
        <f t="shared" si="21"/>
        <v>0</v>
      </c>
      <c r="P68" s="147">
        <v>0</v>
      </c>
      <c r="Q68" s="213">
        <f t="shared" si="22"/>
        <v>0</v>
      </c>
      <c r="R68" s="147"/>
      <c r="S68" s="213">
        <f t="shared" si="23"/>
        <v>0</v>
      </c>
      <c r="T68" s="147"/>
      <c r="U68" s="213">
        <f t="shared" si="24"/>
        <v>0</v>
      </c>
      <c r="V68" s="147"/>
      <c r="W68" s="213">
        <f t="shared" si="25"/>
        <v>0</v>
      </c>
      <c r="X68" s="1297"/>
      <c r="Y68" s="213">
        <f t="shared" si="26"/>
        <v>0</v>
      </c>
      <c r="Z68" s="147">
        <v>0</v>
      </c>
      <c r="AA68" s="213">
        <f t="shared" si="27"/>
        <v>0</v>
      </c>
      <c r="AB68" s="147">
        <v>0</v>
      </c>
      <c r="AC68" s="213">
        <f t="shared" si="28"/>
        <v>0</v>
      </c>
      <c r="AD68" s="147">
        <v>0</v>
      </c>
      <c r="AE68" s="213">
        <f t="shared" si="29"/>
        <v>0</v>
      </c>
      <c r="AF68" s="147">
        <v>0</v>
      </c>
      <c r="AG68" s="213">
        <f t="shared" si="29"/>
        <v>0</v>
      </c>
      <c r="AH68" s="1630">
        <v>0</v>
      </c>
      <c r="AI68" s="213">
        <f t="shared" si="30"/>
        <v>0</v>
      </c>
      <c r="AJ68" s="147"/>
      <c r="AK68" s="213">
        <f t="shared" si="31"/>
        <v>0</v>
      </c>
    </row>
    <row r="69" spans="1:37" ht="12.75" customHeight="1" thickBot="1">
      <c r="A69" s="67" t="s">
        <v>257</v>
      </c>
      <c r="B69" s="157">
        <f>SUM(B67:B68)</f>
        <v>0</v>
      </c>
      <c r="C69" s="209">
        <f t="shared" si="1"/>
        <v>0</v>
      </c>
      <c r="D69" s="157">
        <f>SUM(D67:D68)</f>
        <v>0</v>
      </c>
      <c r="E69" s="209">
        <f t="shared" si="16"/>
        <v>0</v>
      </c>
      <c r="F69" s="157">
        <f>SUM(F67:F68)</f>
        <v>0</v>
      </c>
      <c r="G69" s="209">
        <f t="shared" si="17"/>
        <v>0</v>
      </c>
      <c r="H69" s="157">
        <f>SUM(H67:H68)</f>
        <v>0</v>
      </c>
      <c r="I69" s="209">
        <f t="shared" si="18"/>
        <v>0</v>
      </c>
      <c r="J69" s="1618">
        <f>SUM(J67:J68)</f>
        <v>0</v>
      </c>
      <c r="K69" s="209">
        <f t="shared" si="19"/>
        <v>0</v>
      </c>
      <c r="L69" s="157">
        <f>SUM(L67:L68)</f>
        <v>0</v>
      </c>
      <c r="M69" s="209">
        <f t="shared" si="20"/>
        <v>0</v>
      </c>
      <c r="N69" s="157">
        <v>0</v>
      </c>
      <c r="O69" s="209">
        <f t="shared" si="21"/>
        <v>0</v>
      </c>
      <c r="P69" s="157">
        <v>0</v>
      </c>
      <c r="Q69" s="209">
        <f t="shared" si="22"/>
        <v>0</v>
      </c>
      <c r="R69" s="157">
        <v>0</v>
      </c>
      <c r="S69" s="209">
        <f t="shared" si="23"/>
        <v>0</v>
      </c>
      <c r="T69" s="157">
        <v>0</v>
      </c>
      <c r="U69" s="209">
        <f t="shared" si="24"/>
        <v>0</v>
      </c>
      <c r="V69" s="157">
        <v>0</v>
      </c>
      <c r="W69" s="209">
        <f t="shared" si="25"/>
        <v>0</v>
      </c>
      <c r="X69" s="1618">
        <v>0</v>
      </c>
      <c r="Y69" s="209">
        <f t="shared" si="26"/>
        <v>0</v>
      </c>
      <c r="Z69" s="157">
        <v>0</v>
      </c>
      <c r="AA69" s="209">
        <f t="shared" si="27"/>
        <v>0</v>
      </c>
      <c r="AB69" s="157">
        <v>0</v>
      </c>
      <c r="AC69" s="209">
        <f t="shared" si="28"/>
        <v>0</v>
      </c>
      <c r="AD69" s="157">
        <v>0</v>
      </c>
      <c r="AE69" s="209">
        <f t="shared" si="29"/>
        <v>0</v>
      </c>
      <c r="AF69" s="157">
        <v>0</v>
      </c>
      <c r="AG69" s="209">
        <f t="shared" si="29"/>
        <v>0</v>
      </c>
      <c r="AH69" s="1636">
        <f>SUM(AH67:AH68)</f>
        <v>0</v>
      </c>
      <c r="AI69" s="209">
        <f t="shared" si="30"/>
        <v>0</v>
      </c>
      <c r="AJ69" s="157">
        <f>SUM(AJ67:AJ68)</f>
        <v>0</v>
      </c>
      <c r="AK69" s="209">
        <f t="shared" si="31"/>
        <v>0</v>
      </c>
    </row>
    <row r="70" spans="1:37" ht="12.75" customHeight="1" thickBot="1">
      <c r="A70" s="67" t="s">
        <v>258</v>
      </c>
      <c r="B70" s="67">
        <f>D70+F70+H70+J70+L70+P70+N70+R70+T70+V70+X70+Z70+AB70+AD70+AF70+AH70+AJ70</f>
        <v>0</v>
      </c>
      <c r="C70" s="209">
        <f t="shared" ref="C70:C78" si="35">B70/B$12*100</f>
        <v>0</v>
      </c>
      <c r="D70" s="67"/>
      <c r="E70" s="209">
        <f t="shared" si="16"/>
        <v>0</v>
      </c>
      <c r="F70" s="67"/>
      <c r="G70" s="209">
        <f t="shared" si="17"/>
        <v>0</v>
      </c>
      <c r="H70" s="67"/>
      <c r="I70" s="209">
        <f t="shared" si="18"/>
        <v>0</v>
      </c>
      <c r="J70" s="1619">
        <v>0</v>
      </c>
      <c r="K70" s="209">
        <f t="shared" si="19"/>
        <v>0</v>
      </c>
      <c r="L70" s="67"/>
      <c r="M70" s="209">
        <f t="shared" si="20"/>
        <v>0</v>
      </c>
      <c r="N70" s="67">
        <v>0</v>
      </c>
      <c r="O70" s="209">
        <f t="shared" si="21"/>
        <v>0</v>
      </c>
      <c r="P70" s="67">
        <v>0</v>
      </c>
      <c r="Q70" s="209">
        <f t="shared" si="22"/>
        <v>0</v>
      </c>
      <c r="R70" s="67">
        <v>0</v>
      </c>
      <c r="S70" s="209">
        <f t="shared" si="23"/>
        <v>0</v>
      </c>
      <c r="T70" s="67">
        <v>0</v>
      </c>
      <c r="U70" s="209">
        <f t="shared" si="24"/>
        <v>0</v>
      </c>
      <c r="V70" s="67">
        <v>0</v>
      </c>
      <c r="W70" s="209">
        <f t="shared" si="25"/>
        <v>0</v>
      </c>
      <c r="X70" s="1619"/>
      <c r="Y70" s="209">
        <f t="shared" si="26"/>
        <v>0</v>
      </c>
      <c r="Z70" s="67">
        <v>0</v>
      </c>
      <c r="AA70" s="209">
        <f t="shared" si="27"/>
        <v>0</v>
      </c>
      <c r="AB70" s="67">
        <v>0</v>
      </c>
      <c r="AC70" s="209">
        <f t="shared" si="28"/>
        <v>0</v>
      </c>
      <c r="AD70" s="67">
        <v>0</v>
      </c>
      <c r="AE70" s="209">
        <f t="shared" si="29"/>
        <v>0</v>
      </c>
      <c r="AF70" s="67">
        <v>0</v>
      </c>
      <c r="AG70" s="209">
        <f t="shared" si="29"/>
        <v>0</v>
      </c>
      <c r="AH70" s="1630">
        <v>0</v>
      </c>
      <c r="AI70" s="209">
        <f t="shared" si="30"/>
        <v>0</v>
      </c>
      <c r="AJ70" s="67"/>
      <c r="AK70" s="209">
        <f t="shared" si="31"/>
        <v>0</v>
      </c>
    </row>
    <row r="71" spans="1:37" ht="12.75" customHeight="1" thickBot="1">
      <c r="A71" s="67" t="s">
        <v>259</v>
      </c>
      <c r="B71" s="67">
        <f>D71+F71+H71+J71+L71+P71+N71+R71+T71+V71+X71+Z71+AB71+AD71+AF71+AH71+AJ71</f>
        <v>0</v>
      </c>
      <c r="C71" s="209">
        <f t="shared" si="35"/>
        <v>0</v>
      </c>
      <c r="D71" s="67"/>
      <c r="E71" s="209">
        <f t="shared" si="16"/>
        <v>0</v>
      </c>
      <c r="F71" s="67"/>
      <c r="G71" s="209">
        <f t="shared" si="17"/>
        <v>0</v>
      </c>
      <c r="H71" s="67"/>
      <c r="I71" s="209">
        <f t="shared" si="18"/>
        <v>0</v>
      </c>
      <c r="J71" s="1618">
        <v>0</v>
      </c>
      <c r="K71" s="209">
        <f t="shared" si="19"/>
        <v>0</v>
      </c>
      <c r="L71" s="67"/>
      <c r="M71" s="209">
        <f t="shared" si="20"/>
        <v>0</v>
      </c>
      <c r="N71" s="67">
        <v>0</v>
      </c>
      <c r="O71" s="209">
        <f t="shared" si="21"/>
        <v>0</v>
      </c>
      <c r="P71" s="67">
        <v>0</v>
      </c>
      <c r="Q71" s="209">
        <f t="shared" si="22"/>
        <v>0</v>
      </c>
      <c r="R71" s="67">
        <v>0</v>
      </c>
      <c r="S71" s="209">
        <f t="shared" si="23"/>
        <v>0</v>
      </c>
      <c r="T71" s="67">
        <v>0</v>
      </c>
      <c r="U71" s="209">
        <f t="shared" si="24"/>
        <v>0</v>
      </c>
      <c r="V71" s="67">
        <v>0</v>
      </c>
      <c r="W71" s="209">
        <f t="shared" si="25"/>
        <v>0</v>
      </c>
      <c r="X71" s="1618"/>
      <c r="Y71" s="209">
        <f t="shared" si="26"/>
        <v>0</v>
      </c>
      <c r="Z71" s="67">
        <v>0</v>
      </c>
      <c r="AA71" s="209">
        <f t="shared" si="27"/>
        <v>0</v>
      </c>
      <c r="AB71" s="67">
        <v>0</v>
      </c>
      <c r="AC71" s="209">
        <f t="shared" si="28"/>
        <v>0</v>
      </c>
      <c r="AD71" s="67">
        <v>0</v>
      </c>
      <c r="AE71" s="209">
        <f t="shared" si="29"/>
        <v>0</v>
      </c>
      <c r="AF71" s="67">
        <v>0</v>
      </c>
      <c r="AG71" s="209">
        <f t="shared" si="29"/>
        <v>0</v>
      </c>
      <c r="AH71" s="1636">
        <v>0</v>
      </c>
      <c r="AI71" s="209">
        <f t="shared" si="30"/>
        <v>0</v>
      </c>
      <c r="AJ71" s="67"/>
      <c r="AK71" s="209">
        <f t="shared" si="31"/>
        <v>0</v>
      </c>
    </row>
    <row r="72" spans="1:37" ht="12.75" customHeight="1" thickBot="1">
      <c r="A72" s="186" t="s">
        <v>147</v>
      </c>
      <c r="B72" s="147">
        <f>B71+B70+B69+B66+B63+B60+B57+B49+B46+B38+B33+B25+B20</f>
        <v>12200.79521484</v>
      </c>
      <c r="C72" s="209">
        <f t="shared" si="35"/>
        <v>99.029494191956474</v>
      </c>
      <c r="D72" s="147">
        <f>D71+D70+D69+D66+D63+D60+D57+D49+D46+D38+D33+D25+D20</f>
        <v>0</v>
      </c>
      <c r="E72" s="209">
        <f t="shared" si="16"/>
        <v>0</v>
      </c>
      <c r="F72" s="147">
        <f>F71+F70+F69+F66+F63+F60+F57+F49+F46+F38+F33+F25+F20</f>
        <v>0</v>
      </c>
      <c r="G72" s="209">
        <f t="shared" si="17"/>
        <v>0</v>
      </c>
      <c r="H72" s="147">
        <f>H71+H70+H69+H66+H63+H60+H57+H49+H46+H38+H33+H25+H20</f>
        <v>0</v>
      </c>
      <c r="I72" s="209">
        <f t="shared" si="18"/>
        <v>0</v>
      </c>
      <c r="J72" s="1628">
        <v>10.199999999999999</v>
      </c>
      <c r="K72" s="209">
        <f t="shared" si="19"/>
        <v>99.029126213592235</v>
      </c>
      <c r="L72" s="147">
        <f>L71+L70+L69+L66+L63+L60+L57+L49+L46+L38+L33+L25+L20</f>
        <v>10.259999999999998</v>
      </c>
      <c r="M72" s="209">
        <f t="shared" si="20"/>
        <v>92.432432432432421</v>
      </c>
      <c r="N72" s="147">
        <v>1159.2380821900001</v>
      </c>
      <c r="O72" s="209">
        <f t="shared" si="21"/>
        <v>99.494471560114789</v>
      </c>
      <c r="P72" s="147">
        <v>58.348886650000011</v>
      </c>
      <c r="Q72" s="209">
        <f t="shared" si="22"/>
        <v>91.833896199373996</v>
      </c>
      <c r="R72" s="147">
        <v>1640.6</v>
      </c>
      <c r="S72" s="209">
        <f t="shared" si="23"/>
        <v>99.490600363856871</v>
      </c>
      <c r="T72" s="147">
        <v>980</v>
      </c>
      <c r="U72" s="209">
        <f t="shared" si="24"/>
        <v>98.541980894922077</v>
      </c>
      <c r="V72" s="147">
        <v>393.2</v>
      </c>
      <c r="W72" s="209">
        <f t="shared" si="25"/>
        <v>95.902439024390247</v>
      </c>
      <c r="X72" s="1628">
        <v>126.9</v>
      </c>
      <c r="Y72" s="209">
        <f t="shared" si="26"/>
        <v>96.355353075170854</v>
      </c>
      <c r="Z72" s="147">
        <v>224</v>
      </c>
      <c r="AA72" s="209">
        <f t="shared" si="27"/>
        <v>97.518502394427514</v>
      </c>
      <c r="AB72" s="147">
        <v>1135.9000000000001</v>
      </c>
      <c r="AC72" s="209">
        <f t="shared" si="28"/>
        <v>97.469433005746581</v>
      </c>
      <c r="AD72" s="147">
        <v>6143.9714349999995</v>
      </c>
      <c r="AE72" s="209">
        <f t="shared" si="29"/>
        <v>99.545126091260727</v>
      </c>
      <c r="AF72" s="147">
        <v>67.906811000000005</v>
      </c>
      <c r="AG72" s="209">
        <f t="shared" si="29"/>
        <v>99.625577438463736</v>
      </c>
      <c r="AH72" s="1638">
        <f>AH20+AH25+AH33+AH38+AH46+AH49+AH57+AH60+AH63+AH66+AH69+AH70+AH71</f>
        <v>248.10000000000002</v>
      </c>
      <c r="AI72" s="209">
        <f t="shared" si="30"/>
        <v>100.44534412955466</v>
      </c>
      <c r="AJ72" s="147">
        <f>AJ71+AJ70+AJ69+AJ66+AJ63+AJ60+AJ57+AJ49+AJ46+AJ38+AJ33+AJ25+AJ20</f>
        <v>2.7700000000000005</v>
      </c>
      <c r="AK72" s="209">
        <f t="shared" si="31"/>
        <v>98.928571428571459</v>
      </c>
    </row>
    <row r="73" spans="1:37" ht="12.75" customHeight="1" thickBot="1">
      <c r="A73" s="198" t="s">
        <v>149</v>
      </c>
      <c r="B73" s="67">
        <f>D73+F73+H73+J73+L73+P73+N73+R73+T73+V73+X73+Z73+AB73+AD73+AF73+AH73+AJ73</f>
        <v>2E-8</v>
      </c>
      <c r="C73" s="209">
        <f t="shared" si="35"/>
        <v>1.6233285199559042E-10</v>
      </c>
      <c r="D73" s="67"/>
      <c r="E73" s="209">
        <f t="shared" si="16"/>
        <v>0</v>
      </c>
      <c r="F73" s="67"/>
      <c r="G73" s="209">
        <f t="shared" si="17"/>
        <v>0</v>
      </c>
      <c r="H73" s="67"/>
      <c r="I73" s="209">
        <f t="shared" si="18"/>
        <v>0</v>
      </c>
      <c r="J73" s="1618">
        <v>0</v>
      </c>
      <c r="K73" s="209">
        <f t="shared" si="19"/>
        <v>0</v>
      </c>
      <c r="L73" s="67"/>
      <c r="M73" s="209">
        <f t="shared" si="20"/>
        <v>0</v>
      </c>
      <c r="N73" s="67">
        <v>1E-8</v>
      </c>
      <c r="O73" s="209">
        <f t="shared" si="21"/>
        <v>8.5827469860335012E-10</v>
      </c>
      <c r="P73" s="67">
        <v>1E-8</v>
      </c>
      <c r="Q73" s="209">
        <f t="shared" si="22"/>
        <v>1.5738757236317204E-8</v>
      </c>
      <c r="R73" s="67"/>
      <c r="S73" s="209">
        <f t="shared" si="23"/>
        <v>0</v>
      </c>
      <c r="T73" s="67"/>
      <c r="U73" s="209">
        <f t="shared" si="24"/>
        <v>0</v>
      </c>
      <c r="V73" s="67">
        <v>0</v>
      </c>
      <c r="W73" s="209">
        <f t="shared" si="25"/>
        <v>0</v>
      </c>
      <c r="X73" s="1618"/>
      <c r="Y73" s="209">
        <f t="shared" si="26"/>
        <v>0</v>
      </c>
      <c r="Z73" s="67">
        <v>0</v>
      </c>
      <c r="AA73" s="209">
        <f t="shared" si="27"/>
        <v>0</v>
      </c>
      <c r="AB73" s="67">
        <v>0</v>
      </c>
      <c r="AC73" s="209">
        <f t="shared" si="28"/>
        <v>0</v>
      </c>
      <c r="AD73" s="67">
        <v>0</v>
      </c>
      <c r="AE73" s="209">
        <f t="shared" si="29"/>
        <v>0</v>
      </c>
      <c r="AF73" s="67">
        <v>0</v>
      </c>
      <c r="AG73" s="209">
        <f t="shared" si="29"/>
        <v>0</v>
      </c>
      <c r="AH73" s="1630">
        <v>0</v>
      </c>
      <c r="AI73" s="209">
        <f t="shared" si="30"/>
        <v>0</v>
      </c>
      <c r="AJ73" s="67"/>
      <c r="AK73" s="209">
        <f t="shared" si="31"/>
        <v>0</v>
      </c>
    </row>
    <row r="74" spans="1:37" ht="12.75" customHeight="1" thickBot="1">
      <c r="A74" s="198" t="s">
        <v>152</v>
      </c>
      <c r="B74" s="67">
        <f>B73+B72</f>
        <v>12200.79521486</v>
      </c>
      <c r="C74" s="209">
        <f t="shared" si="35"/>
        <v>99.029494192118804</v>
      </c>
      <c r="D74" s="67">
        <f>D73+D72</f>
        <v>0</v>
      </c>
      <c r="E74" s="209">
        <f t="shared" si="16"/>
        <v>0</v>
      </c>
      <c r="F74" s="67">
        <f>F73+F72</f>
        <v>0</v>
      </c>
      <c r="G74" s="209">
        <f t="shared" si="17"/>
        <v>0</v>
      </c>
      <c r="H74" s="67">
        <f>H73+H72</f>
        <v>0</v>
      </c>
      <c r="I74" s="209">
        <f t="shared" si="18"/>
        <v>0</v>
      </c>
      <c r="J74" s="1618">
        <f>J73+J72</f>
        <v>10.199999999999999</v>
      </c>
      <c r="K74" s="209">
        <f t="shared" si="19"/>
        <v>99.029126213592235</v>
      </c>
      <c r="L74" s="67">
        <f>L73+L72</f>
        <v>10.259999999999998</v>
      </c>
      <c r="M74" s="209">
        <f t="shared" si="20"/>
        <v>92.432432432432421</v>
      </c>
      <c r="N74" s="67">
        <v>1159.2380822</v>
      </c>
      <c r="O74" s="209">
        <f t="shared" si="21"/>
        <v>99.494471560973054</v>
      </c>
      <c r="P74" s="67">
        <v>58.348886660000012</v>
      </c>
      <c r="Q74" s="209">
        <f t="shared" si="22"/>
        <v>91.833896215112759</v>
      </c>
      <c r="R74" s="67">
        <v>1640.6</v>
      </c>
      <c r="S74" s="209">
        <f t="shared" si="23"/>
        <v>99.490600363856871</v>
      </c>
      <c r="T74" s="67">
        <v>980</v>
      </c>
      <c r="U74" s="209">
        <f t="shared" si="24"/>
        <v>98.541980894922077</v>
      </c>
      <c r="V74" s="67">
        <v>393.2</v>
      </c>
      <c r="W74" s="209">
        <f t="shared" si="25"/>
        <v>95.902439024390247</v>
      </c>
      <c r="X74" s="1618">
        <v>126.9</v>
      </c>
      <c r="Y74" s="209">
        <f t="shared" si="26"/>
        <v>96.355353075170854</v>
      </c>
      <c r="Z74" s="67">
        <v>224</v>
      </c>
      <c r="AA74" s="209">
        <f t="shared" si="27"/>
        <v>97.518502394427514</v>
      </c>
      <c r="AB74" s="67">
        <v>1135.9000000000001</v>
      </c>
      <c r="AC74" s="209">
        <f t="shared" si="28"/>
        <v>97.469433005746581</v>
      </c>
      <c r="AD74" s="67">
        <v>6143.9714349999995</v>
      </c>
      <c r="AE74" s="209">
        <f t="shared" si="29"/>
        <v>99.545126091260727</v>
      </c>
      <c r="AF74" s="67">
        <v>67.906811000000005</v>
      </c>
      <c r="AG74" s="209">
        <f t="shared" si="29"/>
        <v>99.625577438463736</v>
      </c>
      <c r="AH74" s="1636">
        <f>AH73+AH72</f>
        <v>248.10000000000002</v>
      </c>
      <c r="AI74" s="209">
        <f t="shared" si="30"/>
        <v>100.44534412955466</v>
      </c>
      <c r="AJ74" s="67">
        <f>AJ73+AJ72</f>
        <v>2.7700000000000005</v>
      </c>
      <c r="AK74" s="209">
        <f t="shared" si="31"/>
        <v>98.928571428571459</v>
      </c>
    </row>
    <row r="75" spans="1:37" ht="12.75" customHeight="1">
      <c r="A75" s="147" t="s">
        <v>177</v>
      </c>
      <c r="B75" s="147">
        <f>D75+F75+H75+J75+L75+P75+N75+R75+T75+V75+X75+Z75+AB75+AD75+AF75+AH75+AJ75</f>
        <v>0</v>
      </c>
      <c r="C75" s="148">
        <f t="shared" si="35"/>
        <v>0</v>
      </c>
      <c r="D75" s="147"/>
      <c r="E75" s="148">
        <f t="shared" si="16"/>
        <v>0</v>
      </c>
      <c r="F75" s="147"/>
      <c r="G75" s="148">
        <f t="shared" si="17"/>
        <v>0</v>
      </c>
      <c r="H75" s="147"/>
      <c r="I75" s="148">
        <f t="shared" si="18"/>
        <v>0</v>
      </c>
      <c r="J75" s="1297">
        <v>0</v>
      </c>
      <c r="K75" s="148">
        <f t="shared" si="19"/>
        <v>0</v>
      </c>
      <c r="L75" s="147"/>
      <c r="M75" s="148">
        <f t="shared" si="20"/>
        <v>0</v>
      </c>
      <c r="N75" s="147">
        <v>0</v>
      </c>
      <c r="O75" s="148">
        <f t="shared" si="21"/>
        <v>0</v>
      </c>
      <c r="P75" s="147">
        <v>0</v>
      </c>
      <c r="Q75" s="148">
        <f t="shared" si="22"/>
        <v>0</v>
      </c>
      <c r="R75" s="147"/>
      <c r="S75" s="148">
        <f t="shared" si="23"/>
        <v>0</v>
      </c>
      <c r="T75" s="147"/>
      <c r="U75" s="148">
        <f t="shared" si="24"/>
        <v>0</v>
      </c>
      <c r="V75" s="147"/>
      <c r="W75" s="148">
        <f t="shared" si="25"/>
        <v>0</v>
      </c>
      <c r="X75" s="1297"/>
      <c r="Y75" s="148">
        <f t="shared" si="26"/>
        <v>0</v>
      </c>
      <c r="Z75" s="147">
        <v>0</v>
      </c>
      <c r="AA75" s="148">
        <f t="shared" si="27"/>
        <v>0</v>
      </c>
      <c r="AB75" s="147">
        <v>0</v>
      </c>
      <c r="AC75" s="148">
        <f t="shared" si="28"/>
        <v>0</v>
      </c>
      <c r="AD75" s="147">
        <v>0</v>
      </c>
      <c r="AE75" s="148">
        <f t="shared" si="29"/>
        <v>0</v>
      </c>
      <c r="AF75" s="147">
        <v>0</v>
      </c>
      <c r="AG75" s="148">
        <f t="shared" si="29"/>
        <v>0</v>
      </c>
      <c r="AH75" s="1630">
        <v>0</v>
      </c>
      <c r="AI75" s="148">
        <f t="shared" si="30"/>
        <v>0</v>
      </c>
      <c r="AJ75" s="147"/>
      <c r="AK75" s="148">
        <f t="shared" si="31"/>
        <v>0</v>
      </c>
    </row>
    <row r="76" spans="1:37" ht="12.75" customHeight="1">
      <c r="A76" s="147" t="s">
        <v>178</v>
      </c>
      <c r="B76" s="147">
        <f>D76+F76+H76+J76+L76+P76+N76+R76+T76+V76+X76+Z76+AB76+AD76+AF76+AH76+AJ76</f>
        <v>0</v>
      </c>
      <c r="C76" s="148">
        <f t="shared" si="35"/>
        <v>0</v>
      </c>
      <c r="D76" s="147"/>
      <c r="E76" s="148">
        <f t="shared" si="16"/>
        <v>0</v>
      </c>
      <c r="F76" s="147"/>
      <c r="G76" s="148">
        <f t="shared" si="17"/>
        <v>0</v>
      </c>
      <c r="H76" s="147"/>
      <c r="I76" s="148">
        <f t="shared" si="18"/>
        <v>0</v>
      </c>
      <c r="J76" s="1297">
        <v>0</v>
      </c>
      <c r="K76" s="148">
        <f t="shared" si="19"/>
        <v>0</v>
      </c>
      <c r="L76" s="147"/>
      <c r="M76" s="148">
        <f t="shared" si="20"/>
        <v>0</v>
      </c>
      <c r="N76" s="147">
        <v>0</v>
      </c>
      <c r="O76" s="148">
        <f t="shared" si="21"/>
        <v>0</v>
      </c>
      <c r="P76" s="147">
        <v>0</v>
      </c>
      <c r="Q76" s="148">
        <f t="shared" si="22"/>
        <v>0</v>
      </c>
      <c r="R76" s="147"/>
      <c r="S76" s="148">
        <f t="shared" si="23"/>
        <v>0</v>
      </c>
      <c r="T76" s="147"/>
      <c r="U76" s="148">
        <f t="shared" si="24"/>
        <v>0</v>
      </c>
      <c r="V76" s="147"/>
      <c r="W76" s="148">
        <f t="shared" si="25"/>
        <v>0</v>
      </c>
      <c r="X76" s="1297"/>
      <c r="Y76" s="148">
        <f t="shared" si="26"/>
        <v>0</v>
      </c>
      <c r="Z76" s="147">
        <v>0</v>
      </c>
      <c r="AA76" s="148">
        <f t="shared" si="27"/>
        <v>0</v>
      </c>
      <c r="AB76" s="147">
        <v>0</v>
      </c>
      <c r="AC76" s="148">
        <f t="shared" si="28"/>
        <v>0</v>
      </c>
      <c r="AD76" s="147">
        <v>0</v>
      </c>
      <c r="AE76" s="148">
        <f t="shared" si="29"/>
        <v>0</v>
      </c>
      <c r="AF76" s="147">
        <v>0</v>
      </c>
      <c r="AG76" s="148">
        <f t="shared" si="29"/>
        <v>0</v>
      </c>
      <c r="AH76" s="1630">
        <v>0</v>
      </c>
      <c r="AI76" s="148">
        <f t="shared" si="30"/>
        <v>0</v>
      </c>
      <c r="AJ76" s="147"/>
      <c r="AK76" s="148">
        <f t="shared" si="31"/>
        <v>0</v>
      </c>
    </row>
    <row r="77" spans="1:37" ht="12.75" customHeight="1" thickBot="1">
      <c r="A77" s="147" t="s">
        <v>179</v>
      </c>
      <c r="B77" s="147">
        <f>D77+F77+H77+J77+L77+P77+N77+R77+T77+V77+X77+Z77+AB77+AD77+AF77+AH77+AJ77</f>
        <v>2E-8</v>
      </c>
      <c r="C77" s="148">
        <f t="shared" si="35"/>
        <v>1.6233285199559042E-10</v>
      </c>
      <c r="D77" s="147"/>
      <c r="E77" s="148">
        <f t="shared" si="16"/>
        <v>0</v>
      </c>
      <c r="F77" s="147"/>
      <c r="G77" s="148">
        <f t="shared" si="17"/>
        <v>0</v>
      </c>
      <c r="H77" s="147"/>
      <c r="I77" s="148">
        <f t="shared" si="18"/>
        <v>0</v>
      </c>
      <c r="J77" s="1297">
        <v>0</v>
      </c>
      <c r="K77" s="148">
        <f t="shared" si="19"/>
        <v>0</v>
      </c>
      <c r="L77" s="147"/>
      <c r="M77" s="148">
        <f t="shared" si="20"/>
        <v>0</v>
      </c>
      <c r="N77" s="147">
        <v>1E-8</v>
      </c>
      <c r="O77" s="148">
        <f t="shared" si="21"/>
        <v>8.5827469860335012E-10</v>
      </c>
      <c r="P77" s="147">
        <v>1E-8</v>
      </c>
      <c r="Q77" s="148">
        <f t="shared" si="22"/>
        <v>1.5738757236317204E-8</v>
      </c>
      <c r="R77" s="147"/>
      <c r="S77" s="148">
        <f t="shared" si="23"/>
        <v>0</v>
      </c>
      <c r="T77" s="147"/>
      <c r="U77" s="148">
        <f t="shared" si="24"/>
        <v>0</v>
      </c>
      <c r="V77" s="147"/>
      <c r="W77" s="148">
        <f t="shared" si="25"/>
        <v>0</v>
      </c>
      <c r="X77" s="1297"/>
      <c r="Y77" s="148">
        <f t="shared" si="26"/>
        <v>0</v>
      </c>
      <c r="Z77" s="147">
        <v>0</v>
      </c>
      <c r="AA77" s="148">
        <f t="shared" si="27"/>
        <v>0</v>
      </c>
      <c r="AB77" s="147">
        <v>0</v>
      </c>
      <c r="AC77" s="148">
        <f t="shared" si="28"/>
        <v>0</v>
      </c>
      <c r="AD77" s="147">
        <v>0</v>
      </c>
      <c r="AE77" s="148">
        <f t="shared" si="29"/>
        <v>0</v>
      </c>
      <c r="AF77" s="147">
        <v>0</v>
      </c>
      <c r="AG77" s="148">
        <f t="shared" si="29"/>
        <v>0</v>
      </c>
      <c r="AH77" s="1630">
        <v>0</v>
      </c>
      <c r="AI77" s="148">
        <f t="shared" si="30"/>
        <v>0</v>
      </c>
      <c r="AJ77" s="147"/>
      <c r="AK77" s="148">
        <f t="shared" si="31"/>
        <v>0</v>
      </c>
    </row>
    <row r="78" spans="1:37" ht="12.75" customHeight="1" thickBot="1">
      <c r="A78" s="198" t="s">
        <v>180</v>
      </c>
      <c r="B78" s="67">
        <f>SUM(B75:B77)</f>
        <v>2E-8</v>
      </c>
      <c r="C78" s="209">
        <f t="shared" si="35"/>
        <v>1.6233285199559042E-10</v>
      </c>
      <c r="D78" s="67">
        <f>SUM(D75:D77)</f>
        <v>0</v>
      </c>
      <c r="E78" s="209">
        <f>D78/D$12*100</f>
        <v>0</v>
      </c>
      <c r="F78" s="67">
        <f>SUM(F75:F77)</f>
        <v>0</v>
      </c>
      <c r="G78" s="209">
        <f>F78/F$12*100</f>
        <v>0</v>
      </c>
      <c r="H78" s="67">
        <f>SUM(H75:H77)</f>
        <v>0</v>
      </c>
      <c r="I78" s="209">
        <f>H78/H$12*100</f>
        <v>0</v>
      </c>
      <c r="J78" s="1618">
        <f>SUM(J75:J77)</f>
        <v>0</v>
      </c>
      <c r="K78" s="209">
        <f>J78/J$12*100</f>
        <v>0</v>
      </c>
      <c r="L78" s="67">
        <f>SUM(L75:L77)</f>
        <v>0</v>
      </c>
      <c r="M78" s="209">
        <f>L78/L$12*100</f>
        <v>0</v>
      </c>
      <c r="N78" s="67">
        <v>1E-8</v>
      </c>
      <c r="O78" s="209">
        <f>N78/N$12*100</f>
        <v>8.5827469860335012E-10</v>
      </c>
      <c r="P78" s="67">
        <v>1E-8</v>
      </c>
      <c r="Q78" s="209">
        <f>P78/P$12*100</f>
        <v>1.5738757236317204E-8</v>
      </c>
      <c r="R78" s="67"/>
      <c r="S78" s="209">
        <f>R78/R$12*100</f>
        <v>0</v>
      </c>
      <c r="T78" s="67"/>
      <c r="U78" s="209">
        <f>T78/T$12*100</f>
        <v>0</v>
      </c>
      <c r="V78" s="67"/>
      <c r="W78" s="209">
        <f>V78/V$12*100</f>
        <v>0</v>
      </c>
      <c r="X78" s="1618">
        <v>0</v>
      </c>
      <c r="Y78" s="209">
        <f>X78/X$12*100</f>
        <v>0</v>
      </c>
      <c r="Z78" s="67">
        <v>0</v>
      </c>
      <c r="AA78" s="209">
        <f>Z78/Z$12*100</f>
        <v>0</v>
      </c>
      <c r="AB78" s="67">
        <v>0</v>
      </c>
      <c r="AC78" s="209">
        <f>AB78/AB$12*100</f>
        <v>0</v>
      </c>
      <c r="AD78" s="67">
        <v>0</v>
      </c>
      <c r="AE78" s="209">
        <f>AD78/AD$12*100</f>
        <v>0</v>
      </c>
      <c r="AF78" s="67">
        <v>0</v>
      </c>
      <c r="AG78" s="209">
        <f>AF78/AF$12*100</f>
        <v>0</v>
      </c>
      <c r="AH78" s="1636">
        <f>SUM(AH75:AH77)</f>
        <v>0</v>
      </c>
      <c r="AI78" s="209">
        <f>AH78/AH$12*100</f>
        <v>0</v>
      </c>
      <c r="AJ78" s="67">
        <f>SUM(AJ75:AJ77)</f>
        <v>0</v>
      </c>
      <c r="AK78" s="209">
        <f>AJ78/AJ$12*100</f>
        <v>0</v>
      </c>
    </row>
    <row r="79" spans="1:37" ht="12.75" customHeight="1" thickBot="1">
      <c r="D79" s="147"/>
      <c r="E79" s="148"/>
      <c r="F79" s="147"/>
      <c r="G79" s="148"/>
      <c r="H79" s="147"/>
      <c r="I79" s="148"/>
      <c r="J79" s="1297"/>
      <c r="K79" s="148"/>
      <c r="L79" s="147"/>
      <c r="M79" s="148"/>
      <c r="N79" s="147"/>
      <c r="O79" s="148"/>
      <c r="P79" s="147"/>
      <c r="Q79" s="148"/>
      <c r="R79" s="147"/>
      <c r="S79" s="148"/>
      <c r="T79" s="147"/>
      <c r="U79" s="148"/>
      <c r="V79" s="147"/>
      <c r="W79" s="148"/>
      <c r="X79" s="1297"/>
      <c r="Y79" s="148"/>
      <c r="Z79" s="147"/>
      <c r="AA79" s="148"/>
      <c r="AB79" s="147"/>
      <c r="AC79" s="148"/>
      <c r="AD79" s="147">
        <v>0</v>
      </c>
      <c r="AE79" s="148"/>
      <c r="AF79" s="147">
        <v>0</v>
      </c>
      <c r="AG79" s="148"/>
      <c r="AH79" s="1630"/>
      <c r="AI79" s="148"/>
      <c r="AJ79" s="147"/>
      <c r="AK79" s="148"/>
    </row>
    <row r="80" spans="1:37" ht="12.75" customHeight="1">
      <c r="A80" s="152" t="s">
        <v>182</v>
      </c>
      <c r="B80" s="212">
        <f>D80+F80+H80+J80+L80+P80+N80+R80+T80+V80+X80+Z80+AB80+AD80+AF80+AH80+AJ80</f>
        <v>60252</v>
      </c>
      <c r="C80" s="212"/>
      <c r="D80" s="212">
        <v>0</v>
      </c>
      <c r="E80" s="212"/>
      <c r="F80" s="212">
        <v>0</v>
      </c>
      <c r="G80" s="212"/>
      <c r="H80" s="212">
        <v>0</v>
      </c>
      <c r="I80" s="212"/>
      <c r="J80" s="1629">
        <v>11</v>
      </c>
      <c r="K80" s="212"/>
      <c r="L80" s="212">
        <v>19</v>
      </c>
      <c r="M80" s="212"/>
      <c r="N80" s="212">
        <v>758</v>
      </c>
      <c r="O80" s="212"/>
      <c r="P80" s="212">
        <v>121</v>
      </c>
      <c r="Q80" s="212"/>
      <c r="R80" s="212">
        <v>5</v>
      </c>
      <c r="S80" s="212"/>
      <c r="T80" s="212">
        <v>2</v>
      </c>
      <c r="U80" s="212"/>
      <c r="V80" s="212">
        <v>6</v>
      </c>
      <c r="W80" s="212"/>
      <c r="X80" s="1629">
        <v>2549</v>
      </c>
      <c r="Y80" s="212"/>
      <c r="Z80" s="212">
        <v>2242</v>
      </c>
      <c r="AA80" s="212"/>
      <c r="AB80" s="212">
        <v>52840</v>
      </c>
      <c r="AC80" s="212"/>
      <c r="AD80" s="212">
        <v>1</v>
      </c>
      <c r="AE80" s="212"/>
      <c r="AF80" s="212">
        <v>1</v>
      </c>
      <c r="AG80" s="212"/>
      <c r="AH80" s="1639">
        <v>1643</v>
      </c>
      <c r="AI80" s="212"/>
      <c r="AJ80" s="212">
        <v>54</v>
      </c>
      <c r="AK80" s="212"/>
    </row>
    <row r="81" spans="1:37" ht="12.75" customHeight="1" thickBot="1">
      <c r="A81" s="154" t="s">
        <v>184</v>
      </c>
      <c r="B81" s="160">
        <f>B12/B80*1000000</f>
        <v>204480.59937346476</v>
      </c>
      <c r="C81" s="213"/>
      <c r="D81" s="160">
        <v>0</v>
      </c>
      <c r="E81" s="213"/>
      <c r="F81" s="160">
        <v>0</v>
      </c>
      <c r="G81" s="213"/>
      <c r="H81" s="160">
        <v>0</v>
      </c>
      <c r="I81" s="213"/>
      <c r="J81" s="160">
        <f>J12/J80*1000000</f>
        <v>936363.63636363624</v>
      </c>
      <c r="K81" s="213"/>
      <c r="L81" s="160">
        <f>L12/L80*1000000</f>
        <v>584210.52631578944</v>
      </c>
      <c r="M81" s="213"/>
      <c r="N81" s="160">
        <f>N12/N80*1000000</f>
        <v>1537108.3592084434</v>
      </c>
      <c r="O81" s="213"/>
      <c r="P81" s="160">
        <f>P12/P80*1000000</f>
        <v>525102.62950413232</v>
      </c>
      <c r="Q81" s="213"/>
      <c r="R81" s="160">
        <f>R12/R80*1000000</f>
        <v>329800000</v>
      </c>
      <c r="S81" s="213"/>
      <c r="T81" s="160">
        <f>T12/T80*1000000</f>
        <v>497250000</v>
      </c>
      <c r="U81" s="213"/>
      <c r="V81" s="160">
        <f>V12/V80*1000000</f>
        <v>68333333.333333328</v>
      </c>
      <c r="W81" s="213"/>
      <c r="X81" s="160">
        <f>X12/X80*1000000</f>
        <v>51667.32051785013</v>
      </c>
      <c r="Y81" s="213"/>
      <c r="Z81" s="160">
        <f>Z12/Z80*1000000</f>
        <v>102453.16681534344</v>
      </c>
      <c r="AA81" s="213"/>
      <c r="AB81" s="160">
        <f>AB12/AB80*1000000</f>
        <v>22055.090840272522</v>
      </c>
      <c r="AC81" s="213"/>
      <c r="AD81" s="160">
        <f>AD12/AD80*1000000</f>
        <v>6172046464</v>
      </c>
      <c r="AE81" s="213"/>
      <c r="AF81" s="160">
        <f>AF12/AF80*1000000</f>
        <v>68162025</v>
      </c>
      <c r="AG81" s="213"/>
      <c r="AH81" s="160">
        <f>AH12/AH80*1000000</f>
        <v>150334.75349969568</v>
      </c>
      <c r="AI81" s="213"/>
      <c r="AJ81" s="160">
        <f>AJ12/AJ80*1000000</f>
        <v>51851.851851851847</v>
      </c>
      <c r="AK81" s="213"/>
    </row>
    <row r="82" spans="1:37" ht="12.75" customHeight="1">
      <c r="D82" s="1790"/>
      <c r="E82" s="1790"/>
      <c r="F82" s="1790"/>
      <c r="G82" s="1790"/>
      <c r="H82" s="1790"/>
      <c r="I82" s="1790"/>
      <c r="J82" s="1790"/>
      <c r="K82" s="1790"/>
      <c r="L82" s="1790"/>
      <c r="M82" s="1790"/>
      <c r="N82" s="1790"/>
      <c r="O82" s="1790"/>
      <c r="P82" s="1790"/>
      <c r="Q82" s="1790"/>
      <c r="R82" s="1790"/>
      <c r="S82" s="1790"/>
      <c r="T82" s="1790"/>
      <c r="U82" s="1790"/>
      <c r="V82" s="1790"/>
      <c r="W82" s="1790"/>
      <c r="X82" s="1790"/>
      <c r="Y82" s="1790"/>
      <c r="Z82" s="1790"/>
      <c r="AA82" s="1790"/>
      <c r="AB82" s="1790"/>
      <c r="AC82" s="1790"/>
      <c r="AD82" s="1790"/>
      <c r="AE82" s="1790"/>
      <c r="AF82" s="1790"/>
      <c r="AG82" s="1790"/>
      <c r="AH82" s="1790"/>
      <c r="AI82" s="1790"/>
      <c r="AJ82" s="1790"/>
      <c r="AK82" s="1790"/>
    </row>
    <row r="83" spans="1:37" ht="12.75" customHeight="1">
      <c r="D83" s="1792"/>
      <c r="E83" s="1793"/>
      <c r="F83" s="1792"/>
      <c r="G83" s="1793"/>
      <c r="H83" s="1792"/>
      <c r="I83" s="1793"/>
      <c r="J83" s="1792"/>
      <c r="K83" s="1793"/>
      <c r="L83" s="1792"/>
      <c r="M83" s="1793"/>
      <c r="N83" s="1792"/>
      <c r="O83" s="1793"/>
      <c r="P83" s="1792"/>
      <c r="Q83" s="1793"/>
      <c r="R83" s="1792"/>
      <c r="S83" s="1793"/>
      <c r="T83" s="1792"/>
      <c r="U83" s="1793"/>
      <c r="V83" s="1792"/>
      <c r="W83" s="1793"/>
      <c r="X83" s="1792"/>
      <c r="Y83" s="1793"/>
      <c r="Z83" s="1792"/>
      <c r="AA83" s="1793"/>
      <c r="AB83" s="1792"/>
      <c r="AC83" s="1793"/>
      <c r="AD83" s="1793"/>
      <c r="AE83" s="1793"/>
      <c r="AF83" s="1793"/>
      <c r="AG83" s="1793"/>
      <c r="AH83" s="1790"/>
      <c r="AI83" s="1790"/>
      <c r="AJ83" s="1790"/>
      <c r="AK83" s="1790"/>
    </row>
    <row r="84" spans="1:37" s="248" customFormat="1" ht="12.75" customHeight="1">
      <c r="A84" s="147" t="s">
        <v>439</v>
      </c>
      <c r="B84" s="147"/>
      <c r="C84" s="147"/>
      <c r="D84" s="1792"/>
      <c r="E84" s="1792"/>
      <c r="F84" s="1792"/>
      <c r="G84" s="1792"/>
      <c r="H84" s="1792"/>
      <c r="I84" s="1792"/>
      <c r="J84" s="1792"/>
      <c r="K84" s="1792"/>
      <c r="L84" s="1792"/>
      <c r="M84" s="1792"/>
      <c r="N84" s="1792"/>
      <c r="O84" s="1792"/>
      <c r="P84" s="1792"/>
      <c r="Q84" s="1792"/>
      <c r="R84" s="1792"/>
      <c r="S84" s="1792"/>
      <c r="T84" s="1792"/>
      <c r="U84" s="1792"/>
      <c r="V84" s="1792"/>
      <c r="W84" s="1792"/>
      <c r="X84" s="1792">
        <v>35.6</v>
      </c>
      <c r="Y84" s="1792"/>
      <c r="Z84" s="1792">
        <v>6.6</v>
      </c>
      <c r="AA84" s="1792"/>
      <c r="AB84" s="1792"/>
      <c r="AC84" s="1792"/>
      <c r="AD84" s="1792"/>
      <c r="AE84" s="1792"/>
      <c r="AF84" s="1792"/>
      <c r="AG84" s="1792"/>
      <c r="AH84" s="1792"/>
      <c r="AI84" s="1792"/>
      <c r="AJ84" s="1792"/>
      <c r="AK84" s="1792"/>
    </row>
    <row r="85" spans="1:37" ht="12.75" customHeight="1">
      <c r="D85" s="1792"/>
      <c r="E85" s="1793"/>
      <c r="F85" s="1792"/>
      <c r="G85" s="1793"/>
      <c r="H85" s="1792"/>
      <c r="I85" s="1793"/>
      <c r="J85" s="1792"/>
      <c r="K85" s="1793"/>
      <c r="L85" s="1792"/>
      <c r="M85" s="1793"/>
      <c r="N85" s="1792"/>
      <c r="O85" s="1793"/>
      <c r="P85" s="1792"/>
      <c r="Q85" s="1793"/>
      <c r="R85" s="1792"/>
      <c r="S85" s="1793"/>
      <c r="T85" s="1792"/>
      <c r="U85" s="1793"/>
      <c r="V85" s="1792"/>
      <c r="W85" s="1793"/>
      <c r="X85" s="1792"/>
      <c r="Y85" s="1793"/>
      <c r="Z85" s="1792"/>
      <c r="AA85" s="1793"/>
      <c r="AB85" s="1792"/>
      <c r="AC85" s="1793"/>
      <c r="AD85" s="1793"/>
      <c r="AE85" s="1793"/>
      <c r="AF85" s="1793"/>
      <c r="AG85" s="1793"/>
      <c r="AH85" s="1790"/>
      <c r="AI85" s="1790"/>
      <c r="AJ85" s="1790"/>
      <c r="AK85" s="1790"/>
    </row>
    <row r="86" spans="1:37" ht="12.75" customHeight="1">
      <c r="D86" s="1792"/>
      <c r="E86" s="1793"/>
      <c r="F86" s="1792"/>
      <c r="G86" s="1793"/>
      <c r="H86" s="1792"/>
      <c r="I86" s="1793"/>
      <c r="J86" s="1792"/>
      <c r="K86" s="1793"/>
      <c r="L86" s="1792"/>
      <c r="M86" s="1793"/>
      <c r="N86" s="1792"/>
      <c r="O86" s="1793"/>
      <c r="P86" s="1792"/>
      <c r="Q86" s="1793"/>
      <c r="R86" s="1792"/>
      <c r="S86" s="1793"/>
      <c r="T86" s="1792"/>
      <c r="U86" s="1793"/>
      <c r="V86" s="1792"/>
      <c r="W86" s="1793"/>
      <c r="X86" s="1792"/>
      <c r="Y86" s="1793"/>
      <c r="Z86" s="1792"/>
      <c r="AA86" s="1793"/>
      <c r="AB86" s="1792"/>
      <c r="AC86" s="1793"/>
      <c r="AD86" s="1793"/>
      <c r="AE86" s="1793"/>
      <c r="AF86" s="1793"/>
      <c r="AG86" s="1793"/>
      <c r="AH86" s="1790"/>
      <c r="AI86" s="1790"/>
      <c r="AJ86" s="1790"/>
      <c r="AK86" s="1790"/>
    </row>
    <row r="87" spans="1:37" ht="12.75" customHeight="1">
      <c r="D87" s="1792"/>
      <c r="E87" s="1793"/>
      <c r="F87" s="1792"/>
      <c r="G87" s="1793"/>
      <c r="H87" s="1792"/>
      <c r="I87" s="1793"/>
      <c r="J87" s="1792"/>
      <c r="K87" s="1793"/>
      <c r="L87" s="1792"/>
      <c r="M87" s="1793"/>
      <c r="N87" s="1792"/>
      <c r="O87" s="1793"/>
      <c r="P87" s="1792"/>
      <c r="Q87" s="1793"/>
      <c r="R87" s="1792"/>
      <c r="S87" s="1793"/>
      <c r="T87" s="1792"/>
      <c r="U87" s="1793"/>
      <c r="V87" s="1792"/>
      <c r="W87" s="1793"/>
      <c r="X87" s="1792"/>
      <c r="Y87" s="1793"/>
      <c r="Z87" s="1792"/>
      <c r="AA87" s="1793"/>
      <c r="AB87" s="1792"/>
      <c r="AC87" s="1793"/>
      <c r="AD87" s="1793"/>
      <c r="AE87" s="1793"/>
      <c r="AF87" s="1793"/>
      <c r="AG87" s="1793"/>
      <c r="AH87" s="1790"/>
      <c r="AI87" s="1790"/>
      <c r="AJ87" s="1790"/>
      <c r="AK87" s="1790"/>
    </row>
    <row r="88" spans="1:37" ht="12.75" customHeight="1">
      <c r="D88" s="1792"/>
      <c r="E88" s="1793"/>
      <c r="F88" s="1792"/>
      <c r="G88" s="1793"/>
      <c r="H88" s="1792"/>
      <c r="I88" s="1793"/>
      <c r="J88" s="1792"/>
      <c r="K88" s="1793"/>
      <c r="L88" s="1792"/>
      <c r="M88" s="1793"/>
      <c r="N88" s="1792"/>
      <c r="O88" s="1793"/>
      <c r="P88" s="1792"/>
      <c r="Q88" s="1793"/>
      <c r="R88" s="1792"/>
      <c r="S88" s="1793"/>
      <c r="T88" s="1792"/>
      <c r="U88" s="1793"/>
      <c r="V88" s="1792"/>
      <c r="W88" s="1793"/>
      <c r="X88" s="1792"/>
      <c r="Y88" s="1793"/>
      <c r="Z88" s="1792"/>
      <c r="AA88" s="1793"/>
      <c r="AB88" s="1792"/>
      <c r="AC88" s="1793"/>
      <c r="AD88" s="1793"/>
      <c r="AE88" s="1793"/>
      <c r="AF88" s="1793"/>
      <c r="AG88" s="1793"/>
      <c r="AH88" s="1790"/>
      <c r="AI88" s="1790"/>
      <c r="AJ88" s="1790"/>
      <c r="AK88" s="1790"/>
    </row>
    <row r="89" spans="1:37" ht="12.75" customHeight="1">
      <c r="D89" s="1792"/>
      <c r="E89" s="1793"/>
      <c r="F89" s="1792"/>
      <c r="G89" s="1793"/>
      <c r="H89" s="1792"/>
      <c r="I89" s="1793"/>
      <c r="J89" s="1792"/>
      <c r="K89" s="1793"/>
      <c r="L89" s="1792"/>
      <c r="M89" s="1793"/>
      <c r="N89" s="1792"/>
      <c r="O89" s="1793"/>
      <c r="P89" s="1792"/>
      <c r="Q89" s="1793"/>
      <c r="R89" s="1792"/>
      <c r="S89" s="1793"/>
      <c r="T89" s="1792"/>
      <c r="U89" s="1793"/>
      <c r="V89" s="1792"/>
      <c r="W89" s="1793"/>
      <c r="X89" s="1792"/>
      <c r="Y89" s="1793"/>
      <c r="Z89" s="1792"/>
      <c r="AA89" s="1793"/>
      <c r="AB89" s="1792"/>
      <c r="AC89" s="1793"/>
      <c r="AD89" s="1793"/>
      <c r="AE89" s="1793"/>
      <c r="AF89" s="1793"/>
      <c r="AG89" s="1793"/>
      <c r="AH89" s="1790"/>
      <c r="AI89" s="1790"/>
      <c r="AJ89" s="1790"/>
      <c r="AK89" s="1790"/>
    </row>
    <row r="90" spans="1:37" ht="12.75" customHeight="1">
      <c r="D90" s="1792"/>
      <c r="E90" s="1793"/>
      <c r="F90" s="1792"/>
      <c r="G90" s="1793"/>
      <c r="H90" s="1792"/>
      <c r="I90" s="1793"/>
      <c r="J90" s="1792"/>
      <c r="K90" s="1793"/>
      <c r="L90" s="1792"/>
      <c r="M90" s="1793"/>
      <c r="N90" s="1792"/>
      <c r="O90" s="1793"/>
      <c r="P90" s="1792"/>
      <c r="Q90" s="1793"/>
      <c r="R90" s="1792"/>
      <c r="S90" s="1793"/>
      <c r="T90" s="1792"/>
      <c r="U90" s="1793"/>
      <c r="V90" s="1792"/>
      <c r="W90" s="1793"/>
      <c r="X90" s="1792"/>
      <c r="Y90" s="1793"/>
      <c r="Z90" s="1792"/>
      <c r="AA90" s="1793"/>
      <c r="AB90" s="1792"/>
      <c r="AC90" s="1793"/>
      <c r="AD90" s="1793"/>
      <c r="AE90" s="1793"/>
      <c r="AF90" s="1793"/>
      <c r="AG90" s="1793"/>
      <c r="AH90" s="1790"/>
      <c r="AI90" s="1790"/>
      <c r="AJ90" s="1790"/>
      <c r="AK90" s="1790"/>
    </row>
    <row r="91" spans="1:37" ht="12.75" customHeight="1">
      <c r="D91" s="1792"/>
      <c r="E91" s="1793"/>
      <c r="F91" s="1792"/>
      <c r="G91" s="1793"/>
      <c r="H91" s="1792"/>
      <c r="I91" s="1793"/>
      <c r="J91" s="1792"/>
      <c r="K91" s="1793"/>
      <c r="L91" s="1792"/>
      <c r="M91" s="1793"/>
      <c r="N91" s="1792"/>
      <c r="O91" s="1793"/>
      <c r="P91" s="1792"/>
      <c r="Q91" s="1793"/>
      <c r="R91" s="1792"/>
      <c r="S91" s="1793"/>
      <c r="T91" s="1792"/>
      <c r="U91" s="1793"/>
      <c r="V91" s="1792"/>
      <c r="W91" s="1793"/>
      <c r="X91" s="1792"/>
      <c r="Y91" s="1793"/>
      <c r="Z91" s="1792"/>
      <c r="AA91" s="1793"/>
      <c r="AB91" s="1792"/>
      <c r="AC91" s="1793"/>
      <c r="AD91" s="1793"/>
      <c r="AE91" s="1793"/>
      <c r="AF91" s="1793"/>
      <c r="AG91" s="1793"/>
      <c r="AH91" s="1790"/>
      <c r="AI91" s="1790"/>
      <c r="AJ91" s="1790"/>
      <c r="AK91" s="1790"/>
    </row>
    <row r="92" spans="1:37" ht="12.75" customHeight="1">
      <c r="D92" s="1792"/>
      <c r="E92" s="1793"/>
      <c r="F92" s="1792"/>
      <c r="G92" s="1793"/>
      <c r="H92" s="1792"/>
      <c r="I92" s="1793"/>
      <c r="J92" s="1792"/>
      <c r="K92" s="1793"/>
      <c r="L92" s="1792"/>
      <c r="M92" s="1793"/>
      <c r="N92" s="1792"/>
      <c r="O92" s="1793"/>
      <c r="P92" s="1792"/>
      <c r="Q92" s="1793"/>
      <c r="R92" s="1792"/>
      <c r="S92" s="1793"/>
      <c r="T92" s="1792"/>
      <c r="U92" s="1793"/>
      <c r="V92" s="1792"/>
      <c r="W92" s="1793"/>
      <c r="X92" s="1792"/>
      <c r="Y92" s="1793"/>
      <c r="Z92" s="1792"/>
      <c r="AA92" s="1793"/>
      <c r="AB92" s="1792"/>
      <c r="AC92" s="1793"/>
      <c r="AD92" s="1793"/>
      <c r="AE92" s="1793"/>
      <c r="AF92" s="1793"/>
      <c r="AG92" s="1793"/>
      <c r="AH92" s="1790"/>
      <c r="AI92" s="1790"/>
      <c r="AJ92" s="1790"/>
      <c r="AK92" s="1790"/>
    </row>
    <row r="93" spans="1:37" ht="12.75" customHeight="1">
      <c r="D93" s="1792"/>
      <c r="E93" s="1793"/>
      <c r="F93" s="1792"/>
      <c r="G93" s="1793"/>
      <c r="H93" s="1792"/>
      <c r="I93" s="1793"/>
      <c r="J93" s="1792"/>
      <c r="K93" s="1793"/>
      <c r="L93" s="1792"/>
      <c r="M93" s="1793"/>
      <c r="N93" s="1792"/>
      <c r="O93" s="1793"/>
      <c r="P93" s="1792"/>
      <c r="Q93" s="1793"/>
      <c r="R93" s="1792"/>
      <c r="S93" s="1793"/>
      <c r="T93" s="1792"/>
      <c r="U93" s="1793"/>
      <c r="V93" s="1792"/>
      <c r="W93" s="1793"/>
      <c r="X93" s="1792"/>
      <c r="Y93" s="1793"/>
      <c r="Z93" s="1792"/>
      <c r="AA93" s="1793"/>
      <c r="AB93" s="1792"/>
      <c r="AC93" s="1793"/>
      <c r="AD93" s="1793"/>
      <c r="AE93" s="1793"/>
      <c r="AF93" s="1793"/>
      <c r="AG93" s="1793"/>
      <c r="AH93" s="1790"/>
      <c r="AI93" s="1790"/>
      <c r="AJ93" s="1790"/>
      <c r="AK93" s="1790"/>
    </row>
    <row r="94" spans="1:37" ht="12.75" customHeight="1">
      <c r="D94" s="1792"/>
      <c r="E94" s="1793"/>
      <c r="F94" s="1792"/>
      <c r="G94" s="1793"/>
      <c r="H94" s="1792"/>
      <c r="I94" s="1793"/>
      <c r="J94" s="1792"/>
      <c r="K94" s="1793"/>
      <c r="L94" s="1792"/>
      <c r="M94" s="1793"/>
      <c r="N94" s="1792"/>
      <c r="O94" s="1793"/>
      <c r="P94" s="1792"/>
      <c r="Q94" s="1793"/>
      <c r="R94" s="1792"/>
      <c r="S94" s="1793"/>
      <c r="T94" s="1792"/>
      <c r="U94" s="1793"/>
      <c r="V94" s="1792"/>
      <c r="W94" s="1793"/>
      <c r="X94" s="1792"/>
      <c r="Y94" s="1793"/>
      <c r="Z94" s="1792"/>
      <c r="AA94" s="1793"/>
      <c r="AB94" s="1792"/>
      <c r="AC94" s="1793"/>
      <c r="AD94" s="1793"/>
      <c r="AE94" s="1793"/>
      <c r="AF94" s="1793"/>
      <c r="AG94" s="1793"/>
      <c r="AH94" s="1790"/>
      <c r="AI94" s="1790"/>
      <c r="AJ94" s="1790"/>
      <c r="AK94" s="1790"/>
    </row>
    <row r="95" spans="1:37" ht="12.75" customHeight="1">
      <c r="D95" s="1792"/>
      <c r="E95" s="1793"/>
      <c r="F95" s="1792"/>
      <c r="G95" s="1793"/>
      <c r="H95" s="1792"/>
      <c r="I95" s="1793"/>
      <c r="J95" s="1792"/>
      <c r="K95" s="1793"/>
      <c r="L95" s="1792"/>
      <c r="M95" s="1793"/>
      <c r="N95" s="1792"/>
      <c r="O95" s="1793"/>
      <c r="P95" s="1792"/>
      <c r="Q95" s="1793"/>
      <c r="R95" s="1792"/>
      <c r="S95" s="1793"/>
      <c r="T95" s="1792"/>
      <c r="U95" s="1793"/>
      <c r="V95" s="1792"/>
      <c r="W95" s="1793"/>
      <c r="X95" s="1792"/>
      <c r="Y95" s="1793"/>
      <c r="Z95" s="1792"/>
      <c r="AA95" s="1793"/>
      <c r="AB95" s="1792"/>
      <c r="AC95" s="1793"/>
      <c r="AD95" s="1793"/>
      <c r="AE95" s="1793"/>
      <c r="AF95" s="1793"/>
      <c r="AG95" s="1793"/>
      <c r="AH95" s="1790"/>
      <c r="AI95" s="1790"/>
      <c r="AJ95" s="1790"/>
      <c r="AK95" s="1790"/>
    </row>
    <row r="96" spans="1:37" ht="12.75" customHeight="1">
      <c r="D96" s="1792"/>
      <c r="E96" s="1793"/>
      <c r="F96" s="1792"/>
      <c r="G96" s="1793"/>
      <c r="H96" s="1792"/>
      <c r="I96" s="1793"/>
      <c r="J96" s="1792"/>
      <c r="K96" s="1793"/>
      <c r="L96" s="1792"/>
      <c r="M96" s="1793"/>
      <c r="N96" s="1792"/>
      <c r="O96" s="1793"/>
      <c r="P96" s="1792"/>
      <c r="Q96" s="1793"/>
      <c r="R96" s="1792"/>
      <c r="S96" s="1793"/>
      <c r="T96" s="1792"/>
      <c r="U96" s="1793"/>
      <c r="V96" s="1792"/>
      <c r="W96" s="1793"/>
      <c r="X96" s="1792"/>
      <c r="Y96" s="1793"/>
      <c r="Z96" s="1792"/>
      <c r="AA96" s="1793"/>
      <c r="AB96" s="1792"/>
      <c r="AC96" s="1793"/>
      <c r="AD96" s="1793"/>
      <c r="AE96" s="1793"/>
      <c r="AF96" s="1793"/>
      <c r="AG96" s="1793"/>
      <c r="AH96" s="1790"/>
      <c r="AI96" s="1790"/>
      <c r="AJ96" s="1790"/>
      <c r="AK96" s="1790"/>
    </row>
    <row r="97" spans="4:33" ht="12.75" customHeight="1">
      <c r="D97" s="1792"/>
      <c r="E97" s="1793"/>
      <c r="F97" s="1792"/>
      <c r="G97" s="1793"/>
      <c r="H97" s="1792"/>
      <c r="I97" s="1793"/>
      <c r="J97" s="1792"/>
      <c r="K97" s="1793"/>
      <c r="L97" s="1792"/>
      <c r="M97" s="1793"/>
      <c r="N97" s="1792"/>
      <c r="O97" s="1793"/>
      <c r="P97" s="1792"/>
      <c r="Q97" s="1793"/>
      <c r="R97" s="1792"/>
      <c r="S97" s="1793"/>
      <c r="T97" s="1792"/>
      <c r="U97" s="1793"/>
      <c r="V97" s="1792"/>
      <c r="W97" s="1793"/>
      <c r="X97" s="1792"/>
      <c r="Y97" s="1793"/>
      <c r="Z97" s="1792"/>
      <c r="AA97" s="1793"/>
      <c r="AB97" s="1792"/>
      <c r="AC97" s="1793"/>
      <c r="AD97" s="1793"/>
      <c r="AE97" s="1793"/>
      <c r="AF97" s="1793"/>
      <c r="AG97" s="1793"/>
    </row>
    <row r="98" spans="4:33" ht="12.75" customHeight="1">
      <c r="D98" s="1792"/>
      <c r="E98" s="1793"/>
      <c r="F98" s="1792"/>
      <c r="G98" s="1793"/>
      <c r="H98" s="1792"/>
      <c r="I98" s="1793"/>
      <c r="J98" s="1792"/>
      <c r="K98" s="1793"/>
      <c r="L98" s="1792"/>
      <c r="M98" s="1793"/>
      <c r="N98" s="1792"/>
      <c r="O98" s="1793"/>
      <c r="P98" s="1792"/>
      <c r="Q98" s="1793"/>
      <c r="R98" s="1792"/>
      <c r="S98" s="1793"/>
      <c r="T98" s="1792"/>
      <c r="U98" s="1793"/>
      <c r="V98" s="1792"/>
      <c r="W98" s="1793"/>
      <c r="X98" s="1792"/>
      <c r="Y98" s="1793"/>
      <c r="Z98" s="1792"/>
      <c r="AA98" s="1793"/>
      <c r="AB98" s="1792"/>
      <c r="AC98" s="1793"/>
      <c r="AD98" s="1793"/>
      <c r="AE98" s="1793"/>
      <c r="AF98" s="1793"/>
      <c r="AG98" s="1793"/>
    </row>
    <row r="99" spans="4:33" ht="12.75" customHeight="1">
      <c r="D99" s="1792"/>
      <c r="E99" s="1793"/>
      <c r="F99" s="1792"/>
      <c r="G99" s="1793"/>
      <c r="H99" s="1792"/>
      <c r="I99" s="1793"/>
      <c r="J99" s="1792"/>
      <c r="K99" s="1793"/>
      <c r="L99" s="1792"/>
      <c r="M99" s="1793"/>
      <c r="N99" s="1792"/>
      <c r="O99" s="1793"/>
      <c r="P99" s="1792"/>
      <c r="Q99" s="1793"/>
      <c r="R99" s="1792"/>
      <c r="S99" s="1793"/>
      <c r="T99" s="1792"/>
      <c r="U99" s="1793"/>
      <c r="V99" s="1792"/>
      <c r="W99" s="1793"/>
      <c r="X99" s="1792"/>
      <c r="Y99" s="1793"/>
      <c r="Z99" s="1792"/>
      <c r="AA99" s="1793"/>
      <c r="AB99" s="1792"/>
      <c r="AC99" s="1793"/>
      <c r="AD99" s="1793"/>
      <c r="AE99" s="1793"/>
      <c r="AF99" s="1793"/>
      <c r="AG99" s="1793"/>
    </row>
    <row r="100" spans="4:33" ht="12.75" customHeight="1">
      <c r="D100" s="1792"/>
      <c r="E100" s="1793"/>
      <c r="F100" s="1792"/>
      <c r="G100" s="1793"/>
      <c r="H100" s="1792"/>
      <c r="I100" s="1793"/>
      <c r="J100" s="1792"/>
      <c r="K100" s="1793"/>
      <c r="L100" s="1792"/>
      <c r="M100" s="1793"/>
      <c r="N100" s="1792"/>
      <c r="O100" s="1793"/>
      <c r="P100" s="1792"/>
      <c r="Q100" s="1793"/>
      <c r="R100" s="1792"/>
      <c r="S100" s="1793"/>
      <c r="T100" s="1792"/>
      <c r="U100" s="1793"/>
      <c r="V100" s="1792"/>
      <c r="W100" s="1793"/>
      <c r="X100" s="1792"/>
      <c r="Y100" s="1793"/>
      <c r="Z100" s="1792"/>
      <c r="AA100" s="1793"/>
      <c r="AB100" s="1792"/>
      <c r="AC100" s="1793"/>
      <c r="AD100" s="1793"/>
      <c r="AE100" s="1793"/>
      <c r="AF100" s="1793"/>
      <c r="AG100" s="1793"/>
    </row>
    <row r="101" spans="4:33" ht="12.75" customHeight="1">
      <c r="D101" s="1792"/>
      <c r="E101" s="1793"/>
      <c r="F101" s="1792"/>
      <c r="G101" s="1793"/>
      <c r="H101" s="1792"/>
      <c r="I101" s="1793"/>
      <c r="J101" s="1792"/>
      <c r="K101" s="1793"/>
      <c r="L101" s="1792"/>
      <c r="M101" s="1793"/>
      <c r="N101" s="1792"/>
      <c r="O101" s="1793"/>
      <c r="P101" s="1792"/>
      <c r="Q101" s="1793"/>
      <c r="R101" s="1792"/>
      <c r="S101" s="1793"/>
      <c r="T101" s="1792"/>
      <c r="U101" s="1793"/>
      <c r="V101" s="1792"/>
      <c r="W101" s="1793"/>
      <c r="X101" s="1792"/>
      <c r="Y101" s="1793"/>
      <c r="Z101" s="1792"/>
      <c r="AA101" s="1793"/>
      <c r="AB101" s="1792"/>
      <c r="AC101" s="1793"/>
      <c r="AD101" s="1793"/>
      <c r="AE101" s="1793"/>
      <c r="AF101" s="1793"/>
      <c r="AG101" s="1793"/>
    </row>
    <row r="102" spans="4:33" ht="12.75" customHeight="1">
      <c r="D102" s="1792"/>
      <c r="E102" s="1793"/>
      <c r="F102" s="1792"/>
      <c r="G102" s="1793"/>
      <c r="H102" s="1792"/>
      <c r="I102" s="1793"/>
      <c r="J102" s="1792"/>
      <c r="K102" s="1793"/>
      <c r="L102" s="1792"/>
      <c r="M102" s="1793"/>
      <c r="N102" s="1792"/>
      <c r="O102" s="1793"/>
      <c r="P102" s="1792"/>
      <c r="Q102" s="1793"/>
      <c r="R102" s="1792"/>
      <c r="S102" s="1793"/>
      <c r="T102" s="1792"/>
      <c r="U102" s="1793"/>
      <c r="V102" s="1792"/>
      <c r="W102" s="1793"/>
      <c r="X102" s="1792"/>
      <c r="Y102" s="1793"/>
      <c r="Z102" s="1792"/>
      <c r="AA102" s="1793"/>
      <c r="AB102" s="1792"/>
      <c r="AC102" s="1793"/>
      <c r="AD102" s="1793"/>
      <c r="AE102" s="1793"/>
      <c r="AF102" s="1793"/>
      <c r="AG102" s="1793"/>
    </row>
    <row r="103" spans="4:33" ht="12.75" customHeight="1">
      <c r="D103" s="1792"/>
      <c r="E103" s="1793"/>
      <c r="F103" s="1792"/>
      <c r="G103" s="1793"/>
      <c r="H103" s="1792"/>
      <c r="I103" s="1793"/>
      <c r="J103" s="1792"/>
      <c r="K103" s="1793"/>
      <c r="L103" s="1792"/>
      <c r="M103" s="1793"/>
      <c r="N103" s="1792"/>
      <c r="O103" s="1793"/>
      <c r="P103" s="1792"/>
      <c r="Q103" s="1793"/>
      <c r="R103" s="1792"/>
      <c r="S103" s="1793"/>
      <c r="T103" s="1792"/>
      <c r="U103" s="1793"/>
      <c r="V103" s="1792"/>
      <c r="W103" s="1793"/>
      <c r="X103" s="1792"/>
      <c r="Y103" s="1793"/>
      <c r="Z103" s="1792"/>
      <c r="AA103" s="1793"/>
      <c r="AB103" s="1792"/>
      <c r="AC103" s="1793"/>
      <c r="AD103" s="1793"/>
      <c r="AE103" s="1793"/>
      <c r="AF103" s="1793"/>
      <c r="AG103" s="1793"/>
    </row>
    <row r="104" spans="4:33" ht="12.75" customHeight="1">
      <c r="D104" s="1792"/>
      <c r="E104" s="1793"/>
      <c r="F104" s="1792"/>
      <c r="G104" s="1793"/>
      <c r="H104" s="1792"/>
      <c r="I104" s="1793"/>
      <c r="J104" s="1792"/>
      <c r="K104" s="1793"/>
      <c r="L104" s="1792"/>
      <c r="M104" s="1793"/>
      <c r="N104" s="1792"/>
      <c r="O104" s="1793"/>
      <c r="P104" s="1792"/>
      <c r="Q104" s="1793"/>
      <c r="R104" s="1792"/>
      <c r="S104" s="1793"/>
      <c r="T104" s="1792"/>
      <c r="U104" s="1793"/>
      <c r="V104" s="1792"/>
      <c r="W104" s="1793"/>
      <c r="X104" s="1792"/>
      <c r="Y104" s="1793"/>
      <c r="Z104" s="1792"/>
      <c r="AA104" s="1793"/>
      <c r="AB104" s="1792"/>
      <c r="AC104" s="1793"/>
      <c r="AD104" s="1793"/>
      <c r="AE104" s="1793"/>
      <c r="AF104" s="1793"/>
      <c r="AG104" s="1793"/>
    </row>
    <row r="105" spans="4:33" ht="12.75" customHeight="1">
      <c r="D105" s="1792"/>
      <c r="E105" s="1793"/>
      <c r="F105" s="1792"/>
      <c r="G105" s="1793"/>
      <c r="H105" s="1792"/>
      <c r="I105" s="1793"/>
      <c r="J105" s="1792"/>
      <c r="K105" s="1793"/>
      <c r="L105" s="1792"/>
      <c r="M105" s="1793"/>
      <c r="N105" s="1792"/>
      <c r="O105" s="1793"/>
      <c r="P105" s="1792"/>
      <c r="Q105" s="1793"/>
      <c r="R105" s="1792"/>
      <c r="S105" s="1793"/>
      <c r="T105" s="1792"/>
      <c r="U105" s="1793"/>
      <c r="V105" s="1792"/>
      <c r="W105" s="1793"/>
      <c r="X105" s="1792"/>
      <c r="Y105" s="1793"/>
      <c r="Z105" s="1792"/>
      <c r="AA105" s="1793"/>
      <c r="AB105" s="1792"/>
      <c r="AC105" s="1793"/>
      <c r="AD105" s="1793"/>
      <c r="AE105" s="1793"/>
      <c r="AF105" s="1793"/>
      <c r="AG105" s="1793"/>
    </row>
    <row r="106" spans="4:33" ht="12.75" customHeight="1">
      <c r="D106" s="1792"/>
      <c r="E106" s="1793"/>
      <c r="F106" s="1792"/>
      <c r="G106" s="1793"/>
      <c r="H106" s="1792"/>
      <c r="I106" s="1793"/>
      <c r="J106" s="1792"/>
      <c r="K106" s="1793"/>
      <c r="L106" s="1792"/>
      <c r="M106" s="1793"/>
      <c r="N106" s="1792"/>
      <c r="O106" s="1793"/>
      <c r="P106" s="1792"/>
      <c r="Q106" s="1793"/>
      <c r="R106" s="1792"/>
      <c r="S106" s="1793"/>
      <c r="T106" s="1792"/>
      <c r="U106" s="1793"/>
      <c r="V106" s="1792"/>
      <c r="W106" s="1793"/>
      <c r="X106" s="1792"/>
      <c r="Y106" s="1793"/>
      <c r="Z106" s="1792"/>
      <c r="AA106" s="1793"/>
      <c r="AB106" s="1792"/>
      <c r="AC106" s="1793"/>
      <c r="AD106" s="1793"/>
      <c r="AE106" s="1793"/>
      <c r="AF106" s="1793"/>
      <c r="AG106" s="1793"/>
    </row>
    <row r="107" spans="4:33" ht="12.75" customHeight="1">
      <c r="D107" s="1792"/>
      <c r="E107" s="1793"/>
      <c r="F107" s="1792"/>
      <c r="G107" s="1793"/>
      <c r="H107" s="1792"/>
      <c r="I107" s="1793"/>
      <c r="J107" s="1792"/>
      <c r="K107" s="1793"/>
      <c r="L107" s="1792"/>
      <c r="M107" s="1793"/>
      <c r="N107" s="1792"/>
      <c r="O107" s="1793"/>
      <c r="P107" s="1792"/>
      <c r="Q107" s="1793"/>
      <c r="R107" s="1792"/>
      <c r="S107" s="1793"/>
      <c r="T107" s="1792"/>
      <c r="U107" s="1793"/>
      <c r="V107" s="1792"/>
      <c r="W107" s="1793"/>
      <c r="X107" s="1792"/>
      <c r="Y107" s="1793"/>
      <c r="Z107" s="1792"/>
      <c r="AA107" s="1793"/>
      <c r="AB107" s="1792"/>
      <c r="AC107" s="1793"/>
      <c r="AD107" s="1793"/>
      <c r="AE107" s="1793"/>
      <c r="AF107" s="1793"/>
      <c r="AG107" s="1793"/>
    </row>
    <row r="108" spans="4:33" ht="12.75" customHeight="1">
      <c r="D108" s="1792"/>
      <c r="E108" s="1793"/>
      <c r="F108" s="1792"/>
      <c r="G108" s="1793"/>
      <c r="H108" s="1792"/>
      <c r="I108" s="1793"/>
      <c r="J108" s="1792"/>
      <c r="K108" s="1793"/>
      <c r="L108" s="1792"/>
      <c r="M108" s="1793"/>
      <c r="N108" s="1792"/>
      <c r="O108" s="1793"/>
      <c r="P108" s="1792"/>
      <c r="Q108" s="1793"/>
      <c r="R108" s="1792"/>
      <c r="S108" s="1793"/>
      <c r="T108" s="1792"/>
      <c r="U108" s="1793"/>
      <c r="V108" s="1792"/>
      <c r="W108" s="1793"/>
      <c r="X108" s="1792"/>
      <c r="Y108" s="1793"/>
      <c r="Z108" s="1792"/>
      <c r="AA108" s="1793"/>
      <c r="AB108" s="1792"/>
      <c r="AC108" s="1793"/>
      <c r="AD108" s="1793"/>
      <c r="AE108" s="1793"/>
      <c r="AF108" s="1793"/>
      <c r="AG108" s="1793"/>
    </row>
    <row r="109" spans="4:33" ht="12.75" customHeight="1">
      <c r="D109" s="1792"/>
      <c r="E109" s="1793"/>
      <c r="F109" s="1792"/>
      <c r="G109" s="1793"/>
      <c r="H109" s="1792"/>
      <c r="I109" s="1793"/>
      <c r="J109" s="1792"/>
      <c r="K109" s="1793"/>
      <c r="L109" s="1792"/>
      <c r="M109" s="1793"/>
      <c r="N109" s="1792"/>
      <c r="O109" s="1793"/>
      <c r="P109" s="1792"/>
      <c r="Q109" s="1793"/>
      <c r="R109" s="1792"/>
      <c r="S109" s="1793"/>
      <c r="T109" s="1792"/>
      <c r="U109" s="1793"/>
      <c r="V109" s="1792"/>
      <c r="W109" s="1793"/>
      <c r="X109" s="1792"/>
      <c r="Y109" s="1793"/>
      <c r="Z109" s="1792"/>
      <c r="AA109" s="1793"/>
      <c r="AB109" s="1792"/>
      <c r="AC109" s="1793"/>
      <c r="AD109" s="1793"/>
      <c r="AE109" s="1793"/>
      <c r="AF109" s="1793"/>
      <c r="AG109" s="1793"/>
    </row>
    <row r="110" spans="4:33" ht="12.75" customHeight="1">
      <c r="D110" s="1792"/>
      <c r="E110" s="1793"/>
      <c r="F110" s="1792"/>
      <c r="G110" s="1793"/>
      <c r="H110" s="1792"/>
      <c r="I110" s="1793"/>
      <c r="J110" s="1792"/>
      <c r="K110" s="1793"/>
      <c r="L110" s="1792"/>
      <c r="M110" s="1793"/>
      <c r="N110" s="1792"/>
      <c r="O110" s="1793"/>
      <c r="P110" s="1792"/>
      <c r="Q110" s="1793"/>
      <c r="R110" s="1792"/>
      <c r="S110" s="1793"/>
      <c r="T110" s="1792"/>
      <c r="U110" s="1793"/>
      <c r="V110" s="1792"/>
      <c r="W110" s="1793"/>
      <c r="X110" s="1792"/>
      <c r="Y110" s="1793"/>
      <c r="Z110" s="1792"/>
      <c r="AA110" s="1793"/>
      <c r="AB110" s="1792"/>
      <c r="AC110" s="1793"/>
      <c r="AD110" s="1793"/>
      <c r="AE110" s="1793"/>
      <c r="AF110" s="1793"/>
      <c r="AG110" s="1793"/>
    </row>
    <row r="111" spans="4:33" ht="12.75" customHeight="1">
      <c r="D111" s="1792"/>
      <c r="E111" s="1793"/>
      <c r="F111" s="1792"/>
      <c r="G111" s="1793"/>
      <c r="H111" s="1792"/>
      <c r="I111" s="1793"/>
      <c r="J111" s="1792"/>
      <c r="K111" s="1793"/>
      <c r="L111" s="1792"/>
      <c r="M111" s="1793"/>
      <c r="N111" s="1792"/>
      <c r="O111" s="1793"/>
      <c r="P111" s="1792"/>
      <c r="Q111" s="1793"/>
      <c r="R111" s="1792"/>
      <c r="S111" s="1793"/>
      <c r="T111" s="1792"/>
      <c r="U111" s="1793"/>
      <c r="V111" s="1792"/>
      <c r="W111" s="1793"/>
      <c r="X111" s="1792"/>
      <c r="Y111" s="1793"/>
      <c r="Z111" s="1792"/>
      <c r="AA111" s="1793"/>
      <c r="AB111" s="1792"/>
      <c r="AC111" s="1793"/>
      <c r="AD111" s="1793"/>
      <c r="AE111" s="1793"/>
      <c r="AF111" s="1793"/>
      <c r="AG111" s="1793"/>
    </row>
    <row r="112" spans="4:33" ht="12.75" customHeight="1">
      <c r="D112" s="1792"/>
      <c r="E112" s="1793"/>
      <c r="F112" s="1792"/>
      <c r="G112" s="1793"/>
      <c r="H112" s="1792"/>
      <c r="I112" s="1793"/>
      <c r="J112" s="1792"/>
      <c r="K112" s="1793"/>
      <c r="L112" s="1792"/>
      <c r="M112" s="1793"/>
      <c r="N112" s="1792"/>
      <c r="O112" s="1793"/>
      <c r="P112" s="1792"/>
      <c r="Q112" s="1793"/>
      <c r="R112" s="1792"/>
      <c r="S112" s="1793"/>
      <c r="T112" s="1792"/>
      <c r="U112" s="1793"/>
      <c r="V112" s="1792"/>
      <c r="W112" s="1793"/>
      <c r="X112" s="1792"/>
      <c r="Y112" s="1793"/>
      <c r="Z112" s="1792"/>
      <c r="AA112" s="1793"/>
      <c r="AB112" s="1792"/>
      <c r="AC112" s="1793"/>
      <c r="AD112" s="1793"/>
      <c r="AE112" s="1793"/>
      <c r="AF112" s="1793"/>
      <c r="AG112" s="1793"/>
    </row>
    <row r="113" spans="4:33" ht="12.75" customHeight="1">
      <c r="D113" s="1792"/>
      <c r="E113" s="1793"/>
      <c r="F113" s="1792"/>
      <c r="G113" s="1793"/>
      <c r="H113" s="1792"/>
      <c r="I113" s="1793"/>
      <c r="J113" s="1792"/>
      <c r="K113" s="1793"/>
      <c r="L113" s="1792"/>
      <c r="M113" s="1793"/>
      <c r="N113" s="1792"/>
      <c r="O113" s="1793"/>
      <c r="P113" s="1792"/>
      <c r="Q113" s="1793"/>
      <c r="R113" s="1792"/>
      <c r="S113" s="1793"/>
      <c r="T113" s="1792"/>
      <c r="U113" s="1793"/>
      <c r="V113" s="1792"/>
      <c r="W113" s="1793"/>
      <c r="X113" s="1792"/>
      <c r="Y113" s="1793"/>
      <c r="Z113" s="1792"/>
      <c r="AA113" s="1793"/>
      <c r="AB113" s="1792"/>
      <c r="AC113" s="1793"/>
      <c r="AD113" s="1793"/>
      <c r="AE113" s="1793"/>
      <c r="AF113" s="1793"/>
      <c r="AG113" s="1793"/>
    </row>
    <row r="114" spans="4:33" ht="12.75" customHeight="1">
      <c r="D114" s="1792"/>
      <c r="E114" s="1793"/>
      <c r="F114" s="1792"/>
      <c r="G114" s="1793"/>
      <c r="H114" s="1792"/>
      <c r="I114" s="1793"/>
      <c r="J114" s="1792"/>
      <c r="K114" s="1793"/>
      <c r="L114" s="1792"/>
      <c r="M114" s="1793"/>
      <c r="N114" s="1792"/>
      <c r="O114" s="1793"/>
      <c r="P114" s="1792"/>
      <c r="Q114" s="1793"/>
      <c r="R114" s="1792"/>
      <c r="S114" s="1793"/>
      <c r="T114" s="1792"/>
      <c r="U114" s="1793"/>
      <c r="V114" s="1792"/>
      <c r="W114" s="1793"/>
      <c r="X114" s="1792"/>
      <c r="Y114" s="1793"/>
      <c r="Z114" s="1792"/>
      <c r="AA114" s="1793"/>
      <c r="AB114" s="1792"/>
      <c r="AC114" s="1793"/>
      <c r="AD114" s="1793"/>
      <c r="AE114" s="1793"/>
      <c r="AF114" s="1793"/>
      <c r="AG114" s="1793"/>
    </row>
    <row r="115" spans="4:33" ht="12.75" customHeight="1">
      <c r="D115" s="1792"/>
      <c r="E115" s="1793"/>
      <c r="F115" s="1792"/>
      <c r="G115" s="1793"/>
      <c r="H115" s="1792"/>
      <c r="I115" s="1793"/>
      <c r="J115" s="1792"/>
      <c r="K115" s="1793"/>
      <c r="L115" s="1792"/>
      <c r="M115" s="1793"/>
      <c r="N115" s="1792"/>
      <c r="O115" s="1793"/>
      <c r="P115" s="1792"/>
      <c r="Q115" s="1793"/>
      <c r="R115" s="1792"/>
      <c r="S115" s="1793"/>
      <c r="T115" s="1792"/>
      <c r="U115" s="1793"/>
      <c r="V115" s="1792"/>
      <c r="W115" s="1793"/>
      <c r="X115" s="1792"/>
      <c r="Y115" s="1793"/>
      <c r="Z115" s="1792"/>
      <c r="AA115" s="1793"/>
      <c r="AB115" s="1792"/>
      <c r="AC115" s="1793"/>
      <c r="AD115" s="1793"/>
      <c r="AE115" s="1793"/>
      <c r="AF115" s="1793"/>
      <c r="AG115" s="1793"/>
    </row>
    <row r="116" spans="4:33" ht="12.75" customHeight="1">
      <c r="D116" s="1792"/>
      <c r="E116" s="1793"/>
      <c r="F116" s="1792"/>
      <c r="G116" s="1793"/>
      <c r="H116" s="1792"/>
      <c r="I116" s="1793"/>
      <c r="J116" s="1792"/>
      <c r="K116" s="1793"/>
      <c r="L116" s="1792"/>
      <c r="M116" s="1793"/>
      <c r="N116" s="1792"/>
      <c r="O116" s="1793"/>
      <c r="P116" s="1792"/>
      <c r="Q116" s="1793"/>
      <c r="R116" s="1792"/>
      <c r="S116" s="1793"/>
      <c r="T116" s="1792"/>
      <c r="U116" s="1793"/>
      <c r="V116" s="1792"/>
      <c r="W116" s="1793"/>
      <c r="X116" s="1792"/>
      <c r="Y116" s="1793"/>
      <c r="Z116" s="1792"/>
      <c r="AA116" s="1793"/>
      <c r="AB116" s="1792"/>
      <c r="AC116" s="1793"/>
      <c r="AD116" s="1793"/>
      <c r="AE116" s="1793"/>
      <c r="AF116" s="1793"/>
      <c r="AG116" s="1793"/>
    </row>
    <row r="117" spans="4:33" ht="12.75" customHeight="1">
      <c r="D117" s="1792"/>
      <c r="E117" s="1793"/>
      <c r="F117" s="1792"/>
      <c r="G117" s="1793"/>
      <c r="H117" s="1792"/>
      <c r="I117" s="1793"/>
      <c r="J117" s="1792"/>
      <c r="K117" s="1793"/>
      <c r="L117" s="1792"/>
      <c r="M117" s="1793"/>
      <c r="N117" s="1792"/>
      <c r="O117" s="1793"/>
      <c r="P117" s="1792"/>
      <c r="Q117" s="1793"/>
      <c r="R117" s="1792"/>
      <c r="S117" s="1793"/>
      <c r="T117" s="1792"/>
      <c r="U117" s="1793"/>
      <c r="V117" s="1792"/>
      <c r="W117" s="1793"/>
      <c r="X117" s="1792"/>
      <c r="Y117" s="1793"/>
      <c r="Z117" s="1792"/>
      <c r="AA117" s="1793"/>
      <c r="AB117" s="1792"/>
      <c r="AC117" s="1793"/>
      <c r="AD117" s="1793"/>
      <c r="AE117" s="1793"/>
      <c r="AF117" s="1793"/>
      <c r="AG117" s="1793"/>
    </row>
    <row r="118" spans="4:33" ht="12.75" customHeight="1">
      <c r="D118" s="1794"/>
      <c r="E118" s="1794"/>
      <c r="F118" s="1794"/>
      <c r="G118" s="1794"/>
      <c r="H118" s="1794"/>
      <c r="I118" s="1794"/>
      <c r="J118" s="1794"/>
      <c r="K118" s="1794"/>
      <c r="L118" s="1794"/>
      <c r="M118" s="1794"/>
      <c r="N118" s="1794"/>
      <c r="O118" s="1794"/>
      <c r="P118" s="1794"/>
      <c r="Q118" s="1794"/>
      <c r="R118" s="1794"/>
      <c r="S118" s="1794"/>
      <c r="T118" s="1794"/>
      <c r="U118" s="1794"/>
      <c r="V118" s="1794"/>
      <c r="W118" s="1794"/>
      <c r="X118" s="1794"/>
      <c r="Y118" s="1794"/>
      <c r="Z118" s="1794"/>
      <c r="AA118" s="1794"/>
      <c r="AB118" s="1794"/>
      <c r="AC118" s="1794"/>
      <c r="AD118" s="1794"/>
      <c r="AE118" s="1794"/>
      <c r="AF118" s="1794"/>
      <c r="AG118" s="1794"/>
    </row>
    <row r="119" spans="4:33" ht="12.75" customHeight="1">
      <c r="D119" s="1794"/>
      <c r="E119" s="1794"/>
      <c r="F119" s="1794"/>
      <c r="G119" s="1794"/>
      <c r="H119" s="1794"/>
      <c r="I119" s="1794"/>
      <c r="J119" s="1794"/>
      <c r="K119" s="1794"/>
      <c r="L119" s="1794"/>
      <c r="M119" s="1794"/>
      <c r="N119" s="1794"/>
      <c r="O119" s="1794"/>
      <c r="P119" s="1794"/>
      <c r="Q119" s="1794"/>
      <c r="R119" s="1794"/>
      <c r="S119" s="1794"/>
      <c r="T119" s="1794"/>
      <c r="U119" s="1794"/>
      <c r="V119" s="1794"/>
      <c r="W119" s="1794"/>
      <c r="X119" s="1794"/>
      <c r="Y119" s="1794"/>
      <c r="Z119" s="1794"/>
      <c r="AA119" s="1794"/>
      <c r="AB119" s="1794"/>
      <c r="AC119" s="1794"/>
      <c r="AD119" s="1794"/>
      <c r="AE119" s="1794"/>
      <c r="AF119" s="1794"/>
      <c r="AG119" s="1794"/>
    </row>
  </sheetData>
  <phoneticPr fontId="0" type="noConversion"/>
  <pageMargins left="0.75" right="0.75" top="1" bottom="1" header="0.5" footer="0.5"/>
  <pageSetup paperSize="9" scale="38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A1:AG123"/>
  <sheetViews>
    <sheetView workbookViewId="0" xr3:uid="{96AA9D09-0E06-52DD-9EE1-B522AFA11096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1.5703125" style="147" bestFit="1" customWidth="1"/>
    <col min="3" max="3" width="5.5703125" style="148" customWidth="1"/>
    <col min="4" max="4" width="13" style="133" customWidth="1"/>
    <col min="5" max="5" width="4.85546875" style="133" customWidth="1"/>
    <col min="6" max="6" width="12.7109375" style="133" customWidth="1"/>
    <col min="7" max="7" width="4.7109375" style="147" customWidth="1"/>
    <col min="8" max="8" width="12.7109375" style="133" customWidth="1"/>
    <col min="9" max="9" width="5.5703125" style="148" bestFit="1" customWidth="1"/>
    <col min="10" max="10" width="12.7109375" style="133" customWidth="1"/>
    <col min="11" max="11" width="4.7109375" style="133" customWidth="1"/>
    <col min="12" max="12" width="13.42578125" style="133" customWidth="1"/>
    <col min="13" max="13" width="5.42578125" style="133" customWidth="1"/>
    <col min="14" max="14" width="12.7109375" style="133" customWidth="1"/>
    <col min="15" max="15" width="5.5703125" style="147" bestFit="1" customWidth="1"/>
    <col min="16" max="16" width="12.7109375" style="133" customWidth="1"/>
    <col min="17" max="17" width="4.140625" style="148" customWidth="1"/>
    <col min="18" max="21" width="9.140625" style="133"/>
    <col min="22" max="22" width="12.7109375" style="133" customWidth="1"/>
    <col min="23" max="23" width="4.5703125" style="133" customWidth="1"/>
    <col min="24" max="24" width="12.7109375" style="133" customWidth="1"/>
    <col min="25" max="25" width="4.7109375" style="133" customWidth="1"/>
    <col min="26" max="26" width="12.7109375" style="133" customWidth="1"/>
    <col min="27" max="27" width="4.7109375" style="133" customWidth="1"/>
    <col min="28" max="28" width="12.7109375" style="133" customWidth="1"/>
    <col min="29" max="29" width="4.7109375" style="133" customWidth="1"/>
    <col min="30" max="30" width="12.7109375" style="133" customWidth="1"/>
    <col min="31" max="31" width="4.7109375" style="133" customWidth="1"/>
    <col min="32" max="16384" width="9.140625" style="133"/>
  </cols>
  <sheetData>
    <row r="1" spans="1:31" ht="12.75" customHeight="1">
      <c r="N1" s="133" t="str">
        <f>Summary!AF1</f>
        <v>QUARTER ENDED 30 JUNE 2006</v>
      </c>
    </row>
    <row r="3" spans="1:31" s="307" customFormat="1" ht="12.75" customHeight="1">
      <c r="A3" s="658" t="s">
        <v>196</v>
      </c>
      <c r="B3" s="149" t="s">
        <v>81</v>
      </c>
      <c r="C3" s="671"/>
      <c r="D3" s="659" t="s">
        <v>539</v>
      </c>
      <c r="E3" s="508"/>
      <c r="F3" s="508" t="s">
        <v>415</v>
      </c>
      <c r="G3" s="149"/>
      <c r="H3" s="508" t="s">
        <v>504</v>
      </c>
      <c r="I3" s="671"/>
      <c r="J3" s="660" t="s">
        <v>441</v>
      </c>
      <c r="K3" s="660"/>
      <c r="L3" s="660" t="s">
        <v>441</v>
      </c>
      <c r="M3" s="660"/>
      <c r="N3" s="660" t="s">
        <v>441</v>
      </c>
      <c r="O3" s="1266"/>
      <c r="P3" s="660" t="s">
        <v>441</v>
      </c>
      <c r="Q3" s="671"/>
      <c r="T3" s="676"/>
    </row>
    <row r="4" spans="1:31" s="307" customFormat="1" ht="12.75" customHeight="1">
      <c r="A4" s="1295" t="s">
        <v>540</v>
      </c>
      <c r="B4" s="661"/>
      <c r="C4" s="674"/>
      <c r="D4" s="663" t="s">
        <v>541</v>
      </c>
      <c r="E4" s="662"/>
      <c r="F4" s="662" t="s">
        <v>542</v>
      </c>
      <c r="G4" s="661"/>
      <c r="H4" s="662" t="s">
        <v>543</v>
      </c>
      <c r="I4" s="674"/>
      <c r="J4" s="669" t="s">
        <v>544</v>
      </c>
      <c r="K4" s="669"/>
      <c r="L4" s="669" t="s">
        <v>545</v>
      </c>
      <c r="M4" s="669"/>
      <c r="N4" s="669" t="s">
        <v>546</v>
      </c>
      <c r="O4" s="1267"/>
      <c r="P4" s="669" t="s">
        <v>547</v>
      </c>
      <c r="Q4" s="674"/>
      <c r="T4" s="676"/>
    </row>
    <row r="5" spans="1:31" ht="12.75" customHeight="1">
      <c r="A5" s="214"/>
      <c r="B5" s="151" t="s">
        <v>108</v>
      </c>
      <c r="C5" s="207" t="s">
        <v>14</v>
      </c>
      <c r="D5" s="1797" t="s">
        <v>108</v>
      </c>
      <c r="E5" s="1797" t="s">
        <v>14</v>
      </c>
      <c r="F5" s="1797" t="s">
        <v>108</v>
      </c>
      <c r="G5" s="1797" t="s">
        <v>14</v>
      </c>
      <c r="H5" s="1797" t="s">
        <v>108</v>
      </c>
      <c r="I5" s="1797" t="s">
        <v>14</v>
      </c>
      <c r="J5" s="1797" t="s">
        <v>108</v>
      </c>
      <c r="K5" s="1797" t="s">
        <v>14</v>
      </c>
      <c r="L5" s="1797" t="s">
        <v>108</v>
      </c>
      <c r="M5" s="1797" t="s">
        <v>14</v>
      </c>
      <c r="N5" s="1797" t="s">
        <v>108</v>
      </c>
      <c r="O5" s="1797" t="s">
        <v>14</v>
      </c>
      <c r="P5" s="1797" t="s">
        <v>108</v>
      </c>
      <c r="Q5" s="1797" t="s">
        <v>14</v>
      </c>
      <c r="V5" s="239"/>
      <c r="W5" s="239"/>
      <c r="X5" s="239"/>
      <c r="Y5" s="239"/>
      <c r="Z5" s="239"/>
      <c r="AA5" s="239"/>
      <c r="AB5" s="239"/>
      <c r="AC5" s="239"/>
      <c r="AD5" s="239"/>
      <c r="AE5" s="239"/>
    </row>
    <row r="6" spans="1:31" ht="12.75" customHeight="1">
      <c r="A6" s="63" t="s">
        <v>106</v>
      </c>
      <c r="E6" s="147"/>
      <c r="I6" s="147"/>
      <c r="K6" s="147"/>
      <c r="M6" s="147"/>
      <c r="Q6" s="147"/>
    </row>
    <row r="7" spans="1:31" ht="12.75" customHeight="1">
      <c r="A7" s="63" t="s">
        <v>201</v>
      </c>
      <c r="B7" s="147">
        <f>D7+F7+H7+J7+L7+N7+P7+'Small Co 2'!B7</f>
        <v>4449.2390630900009</v>
      </c>
      <c r="C7" s="148">
        <f t="shared" ref="C7:C69" si="0">B7/B$12*100</f>
        <v>96.74977052310922</v>
      </c>
      <c r="D7" s="147">
        <v>42.578000000000003</v>
      </c>
      <c r="E7" s="148">
        <f t="shared" ref="E7:E12" si="1">D7/D$12*100</f>
        <v>94.666162705382746</v>
      </c>
      <c r="F7" s="147">
        <v>130.24149725000001</v>
      </c>
      <c r="G7" s="148">
        <f t="shared" ref="G7:G12" si="2">F7/F$12*100</f>
        <v>98.31937354073952</v>
      </c>
      <c r="H7" s="147">
        <v>713.98156583999992</v>
      </c>
      <c r="I7" s="148">
        <f t="shared" ref="I7:I12" si="3">H7/H$12*100</f>
        <v>96.112038212481039</v>
      </c>
      <c r="J7" s="147">
        <v>330.5</v>
      </c>
      <c r="K7" s="148">
        <f t="shared" ref="K7:K12" si="4">J7/J$12*100</f>
        <v>96.835628479343683</v>
      </c>
      <c r="L7" s="147">
        <v>343</v>
      </c>
      <c r="M7" s="148">
        <f t="shared" ref="M7:M12" si="5">L7/L$12*100</f>
        <v>98.056032018296165</v>
      </c>
      <c r="N7" s="147">
        <v>227.9</v>
      </c>
      <c r="O7" s="148">
        <f t="shared" ref="O7:O12" si="6">N7/N$12*100</f>
        <v>96.772823779193203</v>
      </c>
      <c r="P7" s="147">
        <v>355.5</v>
      </c>
      <c r="Q7" s="148">
        <f t="shared" ref="Q7:Q12" si="7">P7/P$12*100</f>
        <v>97.210828547990161</v>
      </c>
      <c r="V7" s="147"/>
      <c r="W7" s="148"/>
      <c r="X7" s="147"/>
      <c r="Y7" s="148"/>
      <c r="Z7" s="147"/>
      <c r="AA7" s="148"/>
      <c r="AB7" s="147"/>
      <c r="AC7" s="148"/>
      <c r="AD7" s="147"/>
      <c r="AE7" s="148"/>
    </row>
    <row r="8" spans="1:31" ht="12.75" customHeight="1">
      <c r="A8" s="175" t="s">
        <v>202</v>
      </c>
      <c r="B8" s="147">
        <f>D8+F8+H8+J8+L8+N8+P8+'Small Co 2'!B8</f>
        <v>146.01755041000001</v>
      </c>
      <c r="C8" s="148">
        <f t="shared" si="0"/>
        <v>3.1751866542101927</v>
      </c>
      <c r="D8" s="147">
        <v>2.399</v>
      </c>
      <c r="E8" s="148">
        <f t="shared" si="1"/>
        <v>5.3338372946172479</v>
      </c>
      <c r="F8" s="147">
        <v>2.2262886599999998</v>
      </c>
      <c r="G8" s="148">
        <f t="shared" si="2"/>
        <v>1.6806264592604905</v>
      </c>
      <c r="H8" s="147">
        <v>28.882261750000001</v>
      </c>
      <c r="I8" s="148">
        <f t="shared" si="3"/>
        <v>3.8879617875189703</v>
      </c>
      <c r="J8" s="147">
        <v>10.8</v>
      </c>
      <c r="K8" s="148">
        <f t="shared" si="4"/>
        <v>3.1643715206563146</v>
      </c>
      <c r="L8" s="147">
        <v>6.8</v>
      </c>
      <c r="M8" s="148">
        <f t="shared" si="5"/>
        <v>1.9439679817038307</v>
      </c>
      <c r="N8" s="147">
        <v>7.6</v>
      </c>
      <c r="O8" s="148">
        <f t="shared" si="6"/>
        <v>3.2271762208067942</v>
      </c>
      <c r="P8" s="147">
        <v>10.199999999999999</v>
      </c>
      <c r="Q8" s="148">
        <f t="shared" si="7"/>
        <v>2.7891714520098443</v>
      </c>
      <c r="V8" s="147"/>
      <c r="W8" s="148"/>
      <c r="X8" s="147"/>
      <c r="Y8" s="148"/>
      <c r="Z8" s="147"/>
      <c r="AA8" s="148"/>
      <c r="AB8" s="147"/>
      <c r="AC8" s="148"/>
      <c r="AD8" s="147"/>
      <c r="AE8" s="148"/>
    </row>
    <row r="9" spans="1:31" ht="12.75" customHeight="1">
      <c r="A9" s="200" t="s">
        <v>203</v>
      </c>
      <c r="B9" s="147">
        <f>D9+F9+H9+J9+L9+N9+P9+'Small Co 2'!B9</f>
        <v>0</v>
      </c>
      <c r="C9" s="148">
        <f t="shared" si="0"/>
        <v>0</v>
      </c>
      <c r="D9" s="147"/>
      <c r="E9" s="148">
        <f t="shared" si="1"/>
        <v>0</v>
      </c>
      <c r="F9" s="147">
        <v>0</v>
      </c>
      <c r="G9" s="148">
        <f t="shared" si="2"/>
        <v>0</v>
      </c>
      <c r="H9" s="147">
        <v>0</v>
      </c>
      <c r="I9" s="148">
        <f t="shared" si="3"/>
        <v>0</v>
      </c>
      <c r="J9" s="147"/>
      <c r="K9" s="148">
        <f t="shared" si="4"/>
        <v>0</v>
      </c>
      <c r="L9" s="147"/>
      <c r="M9" s="148">
        <f t="shared" si="5"/>
        <v>0</v>
      </c>
      <c r="N9" s="147"/>
      <c r="O9" s="148">
        <f t="shared" si="6"/>
        <v>0</v>
      </c>
      <c r="P9" s="147"/>
      <c r="Q9" s="148">
        <f t="shared" si="7"/>
        <v>0</v>
      </c>
      <c r="V9" s="147"/>
      <c r="W9" s="148"/>
      <c r="X9" s="147"/>
      <c r="Y9" s="148"/>
      <c r="Z9" s="147"/>
      <c r="AA9" s="148"/>
      <c r="AB9" s="147"/>
      <c r="AC9" s="148"/>
      <c r="AD9" s="147"/>
      <c r="AE9" s="148"/>
    </row>
    <row r="10" spans="1:31" ht="12.75" customHeight="1">
      <c r="A10" s="208" t="s">
        <v>204</v>
      </c>
      <c r="B10" s="147">
        <f>D10+F10+H10+J10+L10+N10+P10+'Small Co 2'!B10</f>
        <v>0</v>
      </c>
      <c r="C10" s="148">
        <f t="shared" si="0"/>
        <v>0</v>
      </c>
      <c r="D10" s="147"/>
      <c r="E10" s="148">
        <f t="shared" si="1"/>
        <v>0</v>
      </c>
      <c r="F10" s="147">
        <v>0</v>
      </c>
      <c r="G10" s="148">
        <f t="shared" si="2"/>
        <v>0</v>
      </c>
      <c r="H10" s="147">
        <v>0</v>
      </c>
      <c r="I10" s="148">
        <f t="shared" si="3"/>
        <v>0</v>
      </c>
      <c r="J10" s="147"/>
      <c r="K10" s="148">
        <f t="shared" si="4"/>
        <v>0</v>
      </c>
      <c r="L10" s="147"/>
      <c r="M10" s="148">
        <f t="shared" si="5"/>
        <v>0</v>
      </c>
      <c r="N10" s="147"/>
      <c r="O10" s="148">
        <f t="shared" si="6"/>
        <v>0</v>
      </c>
      <c r="P10" s="147"/>
      <c r="Q10" s="148">
        <f t="shared" si="7"/>
        <v>0</v>
      </c>
      <c r="V10" s="147"/>
      <c r="W10" s="148"/>
      <c r="X10" s="147"/>
      <c r="Y10" s="148"/>
      <c r="Z10" s="147"/>
      <c r="AA10" s="148"/>
      <c r="AB10" s="147"/>
      <c r="AC10" s="148"/>
      <c r="AD10" s="147"/>
      <c r="AE10" s="148"/>
    </row>
    <row r="11" spans="1:31" ht="12.75" customHeight="1" thickBot="1">
      <c r="A11" s="176" t="s">
        <v>205</v>
      </c>
      <c r="B11" s="147">
        <f>D11+F11+H11+J11+L11+N11+P11+'Small Co 2'!B11</f>
        <v>3.4510000000000001</v>
      </c>
      <c r="C11" s="148">
        <f t="shared" si="0"/>
        <v>7.5042822680642274E-2</v>
      </c>
      <c r="D11" s="147"/>
      <c r="E11" s="148">
        <f t="shared" si="1"/>
        <v>0</v>
      </c>
      <c r="F11" s="147">
        <v>0</v>
      </c>
      <c r="G11" s="148">
        <f t="shared" si="2"/>
        <v>0</v>
      </c>
      <c r="H11" s="147">
        <v>0</v>
      </c>
      <c r="I11" s="148">
        <f t="shared" si="3"/>
        <v>0</v>
      </c>
      <c r="J11" s="147"/>
      <c r="K11" s="148">
        <f t="shared" si="4"/>
        <v>0</v>
      </c>
      <c r="L11" s="147"/>
      <c r="M11" s="148">
        <f t="shared" si="5"/>
        <v>0</v>
      </c>
      <c r="N11" s="147"/>
      <c r="O11" s="148">
        <f t="shared" si="6"/>
        <v>0</v>
      </c>
      <c r="P11" s="147"/>
      <c r="Q11" s="148">
        <f t="shared" si="7"/>
        <v>0</v>
      </c>
      <c r="V11" s="147"/>
      <c r="W11" s="148"/>
      <c r="X11" s="147"/>
      <c r="Y11" s="148"/>
      <c r="Z11" s="147"/>
      <c r="AA11" s="148"/>
      <c r="AB11" s="147"/>
      <c r="AC11" s="148"/>
      <c r="AD11" s="147"/>
      <c r="AE11" s="148"/>
    </row>
    <row r="12" spans="1:31" ht="12.75" customHeight="1" thickBot="1">
      <c r="A12" s="198" t="s">
        <v>3</v>
      </c>
      <c r="B12" s="67">
        <f>D12+F12+H12+J12+L12+N12+P12+'Small Co 2'!B12</f>
        <v>4598.7076134999988</v>
      </c>
      <c r="C12" s="209">
        <f t="shared" si="0"/>
        <v>100</v>
      </c>
      <c r="D12" s="67">
        <v>44.977000000000004</v>
      </c>
      <c r="E12" s="209">
        <f t="shared" si="1"/>
        <v>100</v>
      </c>
      <c r="F12" s="67">
        <v>132.46778591</v>
      </c>
      <c r="G12" s="209">
        <f t="shared" si="2"/>
        <v>100</v>
      </c>
      <c r="H12" s="67">
        <v>742.86382758999991</v>
      </c>
      <c r="I12" s="209">
        <f t="shared" si="3"/>
        <v>100</v>
      </c>
      <c r="J12" s="67">
        <v>341.3</v>
      </c>
      <c r="K12" s="209">
        <f t="shared" si="4"/>
        <v>100</v>
      </c>
      <c r="L12" s="67">
        <v>349.8</v>
      </c>
      <c r="M12" s="209">
        <f t="shared" si="5"/>
        <v>100</v>
      </c>
      <c r="N12" s="67">
        <v>235.5</v>
      </c>
      <c r="O12" s="209">
        <f t="shared" si="6"/>
        <v>100</v>
      </c>
      <c r="P12" s="67">
        <v>365.7</v>
      </c>
      <c r="Q12" s="209">
        <f t="shared" si="7"/>
        <v>100</v>
      </c>
      <c r="V12" s="147"/>
      <c r="W12" s="148"/>
      <c r="X12" s="147"/>
      <c r="Y12" s="148"/>
      <c r="Z12" s="147"/>
      <c r="AA12" s="148"/>
      <c r="AB12" s="147"/>
      <c r="AC12" s="148"/>
      <c r="AD12" s="147"/>
      <c r="AE12" s="148"/>
    </row>
    <row r="13" spans="1:31" ht="12.75" customHeight="1">
      <c r="A13" s="63" t="s">
        <v>206</v>
      </c>
      <c r="D13" s="147"/>
      <c r="E13" s="148"/>
      <c r="F13" s="147"/>
      <c r="G13" s="148"/>
      <c r="H13" s="147"/>
      <c r="J13" s="147"/>
      <c r="K13" s="148"/>
      <c r="L13" s="147"/>
      <c r="M13" s="148"/>
      <c r="N13" s="147"/>
      <c r="O13" s="148"/>
      <c r="P13" s="147"/>
      <c r="V13" s="147"/>
      <c r="W13" s="148"/>
      <c r="X13" s="147"/>
      <c r="Y13" s="148"/>
      <c r="Z13" s="147"/>
      <c r="AA13" s="148"/>
      <c r="AB13" s="147"/>
      <c r="AC13" s="148"/>
      <c r="AD13" s="147"/>
      <c r="AE13" s="148"/>
    </row>
    <row r="14" spans="1:31" ht="12.75" customHeight="1">
      <c r="A14" s="147" t="s">
        <v>207</v>
      </c>
      <c r="B14" s="147">
        <f>D14+F14+H14+J14+L14+N14+P14+'Small Co 2'!B14</f>
        <v>0</v>
      </c>
      <c r="C14" s="148">
        <f t="shared" si="0"/>
        <v>0</v>
      </c>
      <c r="D14" s="147"/>
      <c r="E14" s="148">
        <f t="shared" ref="E14:E77" si="8">D14/D$12*100</f>
        <v>0</v>
      </c>
      <c r="F14" s="147">
        <v>0</v>
      </c>
      <c r="G14" s="148">
        <f t="shared" ref="G14:G77" si="9">F14/F$12*100</f>
        <v>0</v>
      </c>
      <c r="H14" s="147">
        <v>0</v>
      </c>
      <c r="I14" s="148">
        <f t="shared" ref="I14:I77" si="10">H14/H$12*100</f>
        <v>0</v>
      </c>
      <c r="J14" s="147"/>
      <c r="K14" s="148">
        <f t="shared" ref="K14:K77" si="11">J14/J$12*100</f>
        <v>0</v>
      </c>
      <c r="L14" s="147"/>
      <c r="M14" s="148">
        <f t="shared" ref="M14:M77" si="12">L14/L$12*100</f>
        <v>0</v>
      </c>
      <c r="N14" s="147"/>
      <c r="O14" s="148">
        <f t="shared" ref="O14:O77" si="13">N14/N$12*100</f>
        <v>0</v>
      </c>
      <c r="P14" s="147"/>
      <c r="Q14" s="148">
        <f t="shared" ref="Q14:Q77" si="14">P14/P$12*100</f>
        <v>0</v>
      </c>
      <c r="V14" s="147"/>
      <c r="W14" s="148"/>
      <c r="X14" s="147"/>
      <c r="Y14" s="148"/>
      <c r="Z14" s="147"/>
      <c r="AA14" s="148"/>
      <c r="AB14" s="147"/>
      <c r="AC14" s="148"/>
      <c r="AD14" s="147"/>
      <c r="AE14" s="148"/>
    </row>
    <row r="15" spans="1:31" ht="12.75" customHeight="1">
      <c r="A15" s="147" t="s">
        <v>208</v>
      </c>
      <c r="B15" s="147">
        <f>D15+F15+H15+J15+L15+N15+P15+'Small Co 2'!B15</f>
        <v>0</v>
      </c>
      <c r="C15" s="148">
        <f t="shared" si="0"/>
        <v>0</v>
      </c>
      <c r="D15" s="147"/>
      <c r="E15" s="148">
        <f t="shared" si="8"/>
        <v>0</v>
      </c>
      <c r="F15" s="147">
        <v>0</v>
      </c>
      <c r="G15" s="148">
        <f t="shared" si="9"/>
        <v>0</v>
      </c>
      <c r="H15" s="147">
        <v>0</v>
      </c>
      <c r="I15" s="148">
        <f t="shared" si="10"/>
        <v>0</v>
      </c>
      <c r="J15" s="147"/>
      <c r="K15" s="148">
        <f t="shared" si="11"/>
        <v>0</v>
      </c>
      <c r="L15" s="147"/>
      <c r="M15" s="148">
        <f t="shared" si="12"/>
        <v>0</v>
      </c>
      <c r="N15" s="147"/>
      <c r="O15" s="148">
        <f t="shared" si="13"/>
        <v>0</v>
      </c>
      <c r="P15" s="147"/>
      <c r="Q15" s="148">
        <f t="shared" si="14"/>
        <v>0</v>
      </c>
      <c r="V15" s="147"/>
      <c r="W15" s="148"/>
      <c r="X15" s="147"/>
      <c r="Y15" s="148"/>
      <c r="Z15" s="147"/>
      <c r="AA15" s="148"/>
      <c r="AB15" s="147"/>
      <c r="AC15" s="148"/>
      <c r="AD15" s="147"/>
      <c r="AE15" s="148"/>
    </row>
    <row r="16" spans="1:31" ht="12.75" customHeight="1">
      <c r="A16" s="147" t="s">
        <v>209</v>
      </c>
      <c r="B16" s="147">
        <f>D16+F16+H16+J16+L16+N16+P16+'Small Co 2'!B16</f>
        <v>0</v>
      </c>
      <c r="C16" s="148">
        <f t="shared" si="0"/>
        <v>0</v>
      </c>
      <c r="D16" s="147"/>
      <c r="E16" s="148">
        <f t="shared" si="8"/>
        <v>0</v>
      </c>
      <c r="F16" s="147">
        <v>0</v>
      </c>
      <c r="G16" s="148">
        <f t="shared" si="9"/>
        <v>0</v>
      </c>
      <c r="H16" s="147">
        <v>0</v>
      </c>
      <c r="I16" s="148">
        <f t="shared" si="10"/>
        <v>0</v>
      </c>
      <c r="J16" s="147"/>
      <c r="K16" s="148">
        <f t="shared" si="11"/>
        <v>0</v>
      </c>
      <c r="L16" s="147"/>
      <c r="M16" s="148">
        <f t="shared" si="12"/>
        <v>0</v>
      </c>
      <c r="N16" s="147"/>
      <c r="O16" s="148">
        <f t="shared" si="13"/>
        <v>0</v>
      </c>
      <c r="P16" s="147"/>
      <c r="Q16" s="148">
        <f t="shared" si="14"/>
        <v>0</v>
      </c>
      <c r="V16" s="147"/>
      <c r="W16" s="148"/>
      <c r="X16" s="147"/>
      <c r="Y16" s="148"/>
      <c r="Z16" s="147"/>
      <c r="AA16" s="148"/>
      <c r="AB16" s="147"/>
      <c r="AC16" s="148"/>
      <c r="AD16" s="147"/>
      <c r="AE16" s="148"/>
    </row>
    <row r="17" spans="1:31" ht="12.75" customHeight="1">
      <c r="A17" s="147" t="s">
        <v>210</v>
      </c>
      <c r="B17" s="147">
        <f>D17+F17+H17+J17+L17+N17+P17+'Small Co 2'!B17</f>
        <v>5.4980000000000002</v>
      </c>
      <c r="C17" s="148">
        <f t="shared" si="0"/>
        <v>0.11955532862885285</v>
      </c>
      <c r="D17" s="147"/>
      <c r="E17" s="148">
        <f t="shared" si="8"/>
        <v>0</v>
      </c>
      <c r="F17" s="147">
        <v>0</v>
      </c>
      <c r="G17" s="148">
        <f t="shared" si="9"/>
        <v>0</v>
      </c>
      <c r="H17" s="147">
        <v>0</v>
      </c>
      <c r="I17" s="148">
        <f t="shared" si="10"/>
        <v>0</v>
      </c>
      <c r="J17" s="147"/>
      <c r="K17" s="148">
        <f t="shared" si="11"/>
        <v>0</v>
      </c>
      <c r="L17" s="147"/>
      <c r="M17" s="148">
        <f t="shared" si="12"/>
        <v>0</v>
      </c>
      <c r="N17" s="147"/>
      <c r="O17" s="148">
        <f t="shared" si="13"/>
        <v>0</v>
      </c>
      <c r="P17" s="147"/>
      <c r="Q17" s="148">
        <f t="shared" si="14"/>
        <v>0</v>
      </c>
      <c r="V17" s="147"/>
      <c r="W17" s="148"/>
      <c r="X17" s="147"/>
      <c r="Y17" s="148"/>
      <c r="Z17" s="147"/>
      <c r="AA17" s="148"/>
      <c r="AB17" s="147"/>
      <c r="AC17" s="148"/>
      <c r="AD17" s="147"/>
      <c r="AE17" s="148"/>
    </row>
    <row r="18" spans="1:31" ht="12.75" customHeight="1">
      <c r="A18" s="147" t="s">
        <v>211</v>
      </c>
      <c r="B18" s="147">
        <f>D18+F18+H18+J18+L18+N18+P18+'Small Co 2'!B18</f>
        <v>0</v>
      </c>
      <c r="C18" s="148">
        <f t="shared" si="0"/>
        <v>0</v>
      </c>
      <c r="D18" s="147"/>
      <c r="E18" s="148">
        <f t="shared" si="8"/>
        <v>0</v>
      </c>
      <c r="F18" s="147"/>
      <c r="G18" s="148">
        <f t="shared" si="9"/>
        <v>0</v>
      </c>
      <c r="H18" s="147">
        <v>0</v>
      </c>
      <c r="I18" s="148">
        <f t="shared" si="10"/>
        <v>0</v>
      </c>
      <c r="J18" s="147"/>
      <c r="K18" s="148">
        <f t="shared" si="11"/>
        <v>0</v>
      </c>
      <c r="L18" s="147"/>
      <c r="M18" s="148">
        <f t="shared" si="12"/>
        <v>0</v>
      </c>
      <c r="N18" s="147"/>
      <c r="O18" s="148">
        <f t="shared" si="13"/>
        <v>0</v>
      </c>
      <c r="P18" s="147"/>
      <c r="Q18" s="148">
        <f t="shared" si="14"/>
        <v>0</v>
      </c>
      <c r="V18" s="147"/>
      <c r="W18" s="148"/>
      <c r="X18" s="147"/>
      <c r="Y18" s="148"/>
      <c r="Z18" s="147"/>
      <c r="AA18" s="148"/>
      <c r="AB18" s="147"/>
      <c r="AC18" s="148"/>
      <c r="AD18" s="147"/>
      <c r="AE18" s="148"/>
    </row>
    <row r="19" spans="1:31" ht="12.75" customHeight="1" thickBot="1">
      <c r="A19" s="147" t="s">
        <v>212</v>
      </c>
      <c r="B19" s="147">
        <f>D19+F19+H19+J19+L19+N19+P19+'Small Co 2'!B19</f>
        <v>12.231999999999999</v>
      </c>
      <c r="C19" s="148">
        <f t="shared" si="0"/>
        <v>0.26598777369736776</v>
      </c>
      <c r="D19" s="147"/>
      <c r="E19" s="148">
        <f t="shared" si="8"/>
        <v>0</v>
      </c>
      <c r="F19" s="147">
        <v>0</v>
      </c>
      <c r="G19" s="148">
        <f t="shared" si="9"/>
        <v>0</v>
      </c>
      <c r="H19" s="147">
        <v>0</v>
      </c>
      <c r="I19" s="148">
        <f t="shared" si="10"/>
        <v>0</v>
      </c>
      <c r="J19" s="147"/>
      <c r="K19" s="148">
        <f t="shared" si="11"/>
        <v>0</v>
      </c>
      <c r="L19" s="147"/>
      <c r="M19" s="148">
        <f t="shared" si="12"/>
        <v>0</v>
      </c>
      <c r="N19" s="147"/>
      <c r="O19" s="148">
        <f t="shared" si="13"/>
        <v>0</v>
      </c>
      <c r="P19" s="147"/>
      <c r="Q19" s="148">
        <f t="shared" si="14"/>
        <v>0</v>
      </c>
      <c r="V19" s="147"/>
      <c r="W19" s="148"/>
      <c r="X19" s="147"/>
      <c r="Y19" s="148"/>
      <c r="Z19" s="147"/>
      <c r="AA19" s="148"/>
      <c r="AB19" s="147"/>
      <c r="AC19" s="148"/>
      <c r="AD19" s="147"/>
      <c r="AE19" s="148"/>
    </row>
    <row r="20" spans="1:31" ht="12.75" customHeight="1" thickBot="1">
      <c r="A20" s="67" t="s">
        <v>213</v>
      </c>
      <c r="B20" s="67">
        <f>SUM(B14:B19)</f>
        <v>17.73</v>
      </c>
      <c r="C20" s="209">
        <f t="shared" si="0"/>
        <v>0.38554310232622069</v>
      </c>
      <c r="D20" s="67">
        <v>0</v>
      </c>
      <c r="E20" s="209">
        <f t="shared" si="8"/>
        <v>0</v>
      </c>
      <c r="F20" s="67">
        <v>0</v>
      </c>
      <c r="G20" s="209">
        <f t="shared" si="9"/>
        <v>0</v>
      </c>
      <c r="H20" s="67">
        <v>0</v>
      </c>
      <c r="I20" s="209">
        <f t="shared" si="10"/>
        <v>0</v>
      </c>
      <c r="J20" s="67">
        <v>0</v>
      </c>
      <c r="K20" s="209">
        <f t="shared" si="11"/>
        <v>0</v>
      </c>
      <c r="L20" s="67">
        <v>0</v>
      </c>
      <c r="M20" s="209">
        <f t="shared" si="12"/>
        <v>0</v>
      </c>
      <c r="N20" s="67">
        <v>0</v>
      </c>
      <c r="O20" s="209">
        <f t="shared" si="13"/>
        <v>0</v>
      </c>
      <c r="P20" s="67">
        <v>0</v>
      </c>
      <c r="Q20" s="209">
        <f t="shared" si="14"/>
        <v>0</v>
      </c>
      <c r="T20" s="325"/>
      <c r="V20" s="147"/>
      <c r="W20" s="148"/>
      <c r="X20" s="147"/>
      <c r="Y20" s="148"/>
      <c r="Z20" s="147"/>
      <c r="AA20" s="148"/>
      <c r="AB20" s="147"/>
      <c r="AC20" s="148"/>
      <c r="AD20" s="147"/>
      <c r="AE20" s="148"/>
    </row>
    <row r="21" spans="1:31" ht="12.75" customHeight="1">
      <c r="A21" s="147" t="s">
        <v>131</v>
      </c>
      <c r="B21" s="147">
        <f>D21+F21+H21+J21+L21+N21+P21+'Small Co 2'!B21</f>
        <v>62.6</v>
      </c>
      <c r="C21" s="148">
        <f t="shared" si="0"/>
        <v>1.3612520138534356</v>
      </c>
      <c r="D21" s="147"/>
      <c r="E21" s="148">
        <f t="shared" si="8"/>
        <v>0</v>
      </c>
      <c r="F21" s="147">
        <v>0</v>
      </c>
      <c r="G21" s="148">
        <f t="shared" si="9"/>
        <v>0</v>
      </c>
      <c r="H21" s="147">
        <v>0</v>
      </c>
      <c r="I21" s="148">
        <f t="shared" si="10"/>
        <v>0</v>
      </c>
      <c r="J21" s="147">
        <v>20.5</v>
      </c>
      <c r="K21" s="148">
        <f t="shared" si="11"/>
        <v>6.0064459419865219</v>
      </c>
      <c r="L21" s="147">
        <v>14.2</v>
      </c>
      <c r="M21" s="148">
        <f t="shared" si="12"/>
        <v>4.0594625500285879</v>
      </c>
      <c r="N21" s="147">
        <v>16.8</v>
      </c>
      <c r="O21" s="148">
        <f t="shared" si="13"/>
        <v>7.1337579617834397</v>
      </c>
      <c r="P21" s="147">
        <v>11.1</v>
      </c>
      <c r="Q21" s="148">
        <f t="shared" si="14"/>
        <v>3.0352748154224773</v>
      </c>
      <c r="T21" s="325"/>
      <c r="V21" s="147"/>
      <c r="W21" s="148"/>
      <c r="X21" s="147"/>
      <c r="Y21" s="148"/>
      <c r="Z21" s="147"/>
      <c r="AA21" s="148"/>
      <c r="AB21" s="147"/>
      <c r="AC21" s="148"/>
      <c r="AD21" s="147"/>
      <c r="AE21" s="148"/>
    </row>
    <row r="22" spans="1:31" ht="12.75" customHeight="1">
      <c r="A22" s="147" t="s">
        <v>133</v>
      </c>
      <c r="B22" s="147">
        <f>D22+F22+H22+J22+L22+N22+P22+'Small Co 2'!B22</f>
        <v>63.099000000000004</v>
      </c>
      <c r="C22" s="148">
        <f t="shared" si="0"/>
        <v>1.3721028885325548</v>
      </c>
      <c r="D22" s="147">
        <v>4.4989999999999997</v>
      </c>
      <c r="E22" s="148">
        <f t="shared" si="8"/>
        <v>10.00289036618716</v>
      </c>
      <c r="F22" s="147">
        <v>0</v>
      </c>
      <c r="G22" s="148">
        <f t="shared" si="9"/>
        <v>0</v>
      </c>
      <c r="H22" s="147">
        <v>0</v>
      </c>
      <c r="I22" s="148">
        <f t="shared" si="10"/>
        <v>0</v>
      </c>
      <c r="J22" s="147"/>
      <c r="K22" s="148">
        <f t="shared" si="11"/>
        <v>0</v>
      </c>
      <c r="L22" s="147"/>
      <c r="M22" s="148">
        <f t="shared" si="12"/>
        <v>0</v>
      </c>
      <c r="N22" s="147">
        <v>27</v>
      </c>
      <c r="O22" s="148">
        <f t="shared" si="13"/>
        <v>11.464968152866243</v>
      </c>
      <c r="P22" s="147">
        <v>8.8000000000000007</v>
      </c>
      <c r="Q22" s="148">
        <f t="shared" si="14"/>
        <v>2.4063439978124146</v>
      </c>
      <c r="V22" s="147"/>
      <c r="W22" s="148"/>
      <c r="X22" s="147"/>
      <c r="Y22" s="148"/>
      <c r="Z22" s="147"/>
      <c r="AA22" s="148"/>
      <c r="AB22" s="147"/>
      <c r="AC22" s="148"/>
      <c r="AD22" s="147"/>
      <c r="AE22" s="148"/>
    </row>
    <row r="23" spans="1:31" ht="12.75" customHeight="1">
      <c r="A23" s="147" t="s">
        <v>135</v>
      </c>
      <c r="B23" s="147">
        <f>D23+F23+H23+J23+L23+N23+P23+'Small Co 2'!B23</f>
        <v>283.09369509999999</v>
      </c>
      <c r="C23" s="148">
        <f t="shared" si="0"/>
        <v>6.1559402965508863</v>
      </c>
      <c r="D23" s="147">
        <v>2.0830000000000002</v>
      </c>
      <c r="E23" s="148">
        <f t="shared" si="8"/>
        <v>4.6312559752762521</v>
      </c>
      <c r="F23" s="147">
        <v>3.2618988</v>
      </c>
      <c r="G23" s="148">
        <f t="shared" si="9"/>
        <v>2.4624090888151238</v>
      </c>
      <c r="H23" s="147">
        <v>16.7237963</v>
      </c>
      <c r="I23" s="148">
        <f t="shared" si="10"/>
        <v>2.2512600127879923</v>
      </c>
      <c r="J23" s="147"/>
      <c r="K23" s="148">
        <f t="shared" si="11"/>
        <v>0</v>
      </c>
      <c r="L23" s="147">
        <v>4</v>
      </c>
      <c r="M23" s="148">
        <f t="shared" si="12"/>
        <v>1.1435105774728416</v>
      </c>
      <c r="N23" s="147"/>
      <c r="O23" s="148">
        <f t="shared" si="13"/>
        <v>0</v>
      </c>
      <c r="P23" s="147"/>
      <c r="Q23" s="148">
        <f t="shared" si="14"/>
        <v>0</v>
      </c>
      <c r="V23" s="147"/>
      <c r="W23" s="148"/>
      <c r="X23" s="147"/>
      <c r="Y23" s="148"/>
      <c r="Z23" s="147"/>
      <c r="AA23" s="148"/>
      <c r="AB23" s="147"/>
      <c r="AC23" s="148"/>
      <c r="AD23" s="147"/>
      <c r="AE23" s="148"/>
    </row>
    <row r="24" spans="1:31" ht="12.75" customHeight="1" thickBot="1">
      <c r="A24" s="147" t="s">
        <v>137</v>
      </c>
      <c r="B24" s="147">
        <f>D24+F24+H24+J24+L24+N24+P24+'Small Co 2'!B24</f>
        <v>203.33611999999999</v>
      </c>
      <c r="C24" s="148">
        <f t="shared" si="0"/>
        <v>4.4215926971109241</v>
      </c>
      <c r="D24" s="147">
        <v>1.0329999999999999</v>
      </c>
      <c r="E24" s="148">
        <f t="shared" si="8"/>
        <v>2.2967294394912954</v>
      </c>
      <c r="F24" s="147">
        <v>9.9655699999999996</v>
      </c>
      <c r="G24" s="148">
        <f t="shared" si="9"/>
        <v>7.5230139399859164</v>
      </c>
      <c r="H24" s="147">
        <v>77.127549999999999</v>
      </c>
      <c r="I24" s="148">
        <f t="shared" si="10"/>
        <v>10.382461379256725</v>
      </c>
      <c r="J24" s="147">
        <v>22.1</v>
      </c>
      <c r="K24" s="148">
        <f t="shared" si="11"/>
        <v>6.4752417228244941</v>
      </c>
      <c r="L24" s="147">
        <v>33.799999999999997</v>
      </c>
      <c r="M24" s="148">
        <f t="shared" si="12"/>
        <v>9.6626643796455109</v>
      </c>
      <c r="N24" s="147"/>
      <c r="O24" s="148">
        <f t="shared" si="13"/>
        <v>0</v>
      </c>
      <c r="P24" s="147">
        <v>33.4</v>
      </c>
      <c r="Q24" s="148">
        <f t="shared" si="14"/>
        <v>9.1331692644243923</v>
      </c>
      <c r="V24" s="147"/>
      <c r="W24" s="148"/>
      <c r="X24" s="147"/>
      <c r="Y24" s="148"/>
      <c r="Z24" s="147"/>
      <c r="AA24" s="148"/>
      <c r="AB24" s="147"/>
      <c r="AC24" s="148"/>
      <c r="AD24" s="147"/>
      <c r="AE24" s="148"/>
    </row>
    <row r="25" spans="1:31" ht="12.75" customHeight="1" thickBot="1">
      <c r="A25" s="67" t="s">
        <v>214</v>
      </c>
      <c r="B25" s="67">
        <f>SUM(B21:B24)</f>
        <v>612.1288151</v>
      </c>
      <c r="C25" s="209">
        <f t="shared" si="0"/>
        <v>13.310887896047799</v>
      </c>
      <c r="D25" s="67">
        <v>7.6150000000000002</v>
      </c>
      <c r="E25" s="209">
        <f t="shared" si="8"/>
        <v>16.930875780954711</v>
      </c>
      <c r="F25" s="67">
        <v>13.2274688</v>
      </c>
      <c r="G25" s="209">
        <f t="shared" si="9"/>
        <v>9.9854230288010406</v>
      </c>
      <c r="H25" s="67">
        <v>93.851346300000003</v>
      </c>
      <c r="I25" s="209">
        <f t="shared" si="10"/>
        <v>12.633721392044716</v>
      </c>
      <c r="J25" s="67">
        <v>53</v>
      </c>
      <c r="K25" s="209">
        <f t="shared" si="11"/>
        <v>15.528860240257838</v>
      </c>
      <c r="L25" s="67">
        <v>68</v>
      </c>
      <c r="M25" s="209">
        <f t="shared" si="12"/>
        <v>19.439679817038307</v>
      </c>
      <c r="N25" s="67">
        <v>43.8</v>
      </c>
      <c r="O25" s="209">
        <f t="shared" si="13"/>
        <v>18.598726114649679</v>
      </c>
      <c r="P25" s="67">
        <v>53.3</v>
      </c>
      <c r="Q25" s="209">
        <f t="shared" si="14"/>
        <v>14.574788077659285</v>
      </c>
      <c r="V25" s="147"/>
      <c r="W25" s="148"/>
      <c r="X25" s="147"/>
      <c r="Y25" s="148"/>
      <c r="Z25" s="147"/>
      <c r="AA25" s="148"/>
      <c r="AB25" s="147"/>
      <c r="AC25" s="148"/>
      <c r="AD25" s="147"/>
      <c r="AE25" s="148"/>
    </row>
    <row r="26" spans="1:31" ht="12.75" customHeight="1">
      <c r="A26" s="147" t="s">
        <v>215</v>
      </c>
      <c r="B26" s="147">
        <f>D26+F26+H26+J26+L26+N26+P26+'Small Co 2'!B26</f>
        <v>77.433361200000007</v>
      </c>
      <c r="C26" s="148">
        <f t="shared" si="0"/>
        <v>1.6838070107498482</v>
      </c>
      <c r="D26" s="147"/>
      <c r="E26" s="148">
        <f t="shared" si="8"/>
        <v>0</v>
      </c>
      <c r="F26" s="147">
        <v>5.9049899999999997</v>
      </c>
      <c r="G26" s="148">
        <f t="shared" si="9"/>
        <v>4.4576800007904644</v>
      </c>
      <c r="H26" s="147">
        <v>24.528371199999999</v>
      </c>
      <c r="I26" s="148">
        <f t="shared" si="10"/>
        <v>3.3018664106415012</v>
      </c>
      <c r="J26" s="147"/>
      <c r="K26" s="148">
        <f t="shared" si="11"/>
        <v>0</v>
      </c>
      <c r="L26" s="147"/>
      <c r="M26" s="148">
        <f t="shared" si="12"/>
        <v>0</v>
      </c>
      <c r="N26" s="147">
        <v>13.5</v>
      </c>
      <c r="O26" s="148">
        <f t="shared" si="13"/>
        <v>5.7324840764331215</v>
      </c>
      <c r="P26" s="147"/>
      <c r="Q26" s="148">
        <f t="shared" si="14"/>
        <v>0</v>
      </c>
      <c r="V26" s="147"/>
      <c r="W26" s="148"/>
      <c r="X26" s="147"/>
      <c r="Y26" s="148"/>
      <c r="Z26" s="147"/>
      <c r="AA26" s="148"/>
      <c r="AB26" s="147"/>
      <c r="AC26" s="148"/>
      <c r="AD26" s="147"/>
      <c r="AE26" s="148"/>
    </row>
    <row r="27" spans="1:31" ht="12.75" customHeight="1">
      <c r="A27" s="147" t="s">
        <v>216</v>
      </c>
      <c r="B27" s="147">
        <f>D27+F27+H27+J27+L27+N27+P27+'Small Co 2'!B27</f>
        <v>57.704022999999999</v>
      </c>
      <c r="C27" s="148">
        <f t="shared" si="0"/>
        <v>1.2547878197475235</v>
      </c>
      <c r="D27" s="147">
        <v>0.9</v>
      </c>
      <c r="E27" s="148">
        <f t="shared" si="8"/>
        <v>2.0010227449585343</v>
      </c>
      <c r="F27" s="147">
        <v>5.850168</v>
      </c>
      <c r="G27" s="148">
        <f t="shared" si="9"/>
        <v>4.4162948446761732</v>
      </c>
      <c r="H27" s="147">
        <v>37.953854999999997</v>
      </c>
      <c r="I27" s="148">
        <f t="shared" si="10"/>
        <v>5.1091268130701639</v>
      </c>
      <c r="J27" s="147"/>
      <c r="K27" s="148">
        <f t="shared" si="11"/>
        <v>0</v>
      </c>
      <c r="L27" s="147"/>
      <c r="M27" s="148">
        <f t="shared" si="12"/>
        <v>0</v>
      </c>
      <c r="N27" s="147"/>
      <c r="O27" s="148">
        <f t="shared" si="13"/>
        <v>0</v>
      </c>
      <c r="P27" s="147">
        <v>13</v>
      </c>
      <c r="Q27" s="148">
        <f t="shared" si="14"/>
        <v>3.5548263604047032</v>
      </c>
      <c r="V27" s="147"/>
      <c r="W27" s="148"/>
      <c r="X27" s="147"/>
      <c r="Y27" s="148"/>
      <c r="Z27" s="147"/>
      <c r="AA27" s="148"/>
      <c r="AB27" s="147"/>
      <c r="AC27" s="148"/>
      <c r="AD27" s="147"/>
      <c r="AE27" s="148"/>
    </row>
    <row r="28" spans="1:31" ht="12.75" customHeight="1">
      <c r="A28" s="147" t="s">
        <v>217</v>
      </c>
      <c r="B28" s="147">
        <f>D28+F28+H28+J28+L28+N28+P28+'Small Co 2'!B28</f>
        <v>275.33086509999998</v>
      </c>
      <c r="C28" s="148">
        <f t="shared" si="0"/>
        <v>5.9871356963799292</v>
      </c>
      <c r="D28" s="147"/>
      <c r="E28" s="148">
        <f t="shared" si="8"/>
        <v>0</v>
      </c>
      <c r="F28" s="147">
        <v>7.8328335000000004</v>
      </c>
      <c r="G28" s="148">
        <f t="shared" si="9"/>
        <v>5.9130100546269482</v>
      </c>
      <c r="H28" s="147">
        <v>82.210031599999994</v>
      </c>
      <c r="I28" s="148">
        <f t="shared" si="10"/>
        <v>11.066635437978709</v>
      </c>
      <c r="J28" s="147">
        <v>15.9</v>
      </c>
      <c r="K28" s="148">
        <f t="shared" si="11"/>
        <v>4.6586580720773512</v>
      </c>
      <c r="L28" s="147">
        <v>9</v>
      </c>
      <c r="M28" s="148">
        <f t="shared" si="12"/>
        <v>2.5728987993138932</v>
      </c>
      <c r="N28" s="147"/>
      <c r="O28" s="148">
        <f t="shared" si="13"/>
        <v>0</v>
      </c>
      <c r="P28" s="147">
        <v>11.7</v>
      </c>
      <c r="Q28" s="148">
        <f t="shared" si="14"/>
        <v>3.1993437243642329</v>
      </c>
      <c r="V28" s="147"/>
      <c r="W28" s="148"/>
      <c r="X28" s="147"/>
      <c r="Y28" s="148"/>
      <c r="Z28" s="147"/>
      <c r="AA28" s="148"/>
      <c r="AB28" s="147"/>
      <c r="AC28" s="148"/>
      <c r="AD28" s="147"/>
      <c r="AE28" s="148"/>
    </row>
    <row r="29" spans="1:31" ht="12.75" customHeight="1">
      <c r="A29" s="147" t="s">
        <v>218</v>
      </c>
      <c r="B29" s="147">
        <f>D29+F29+H29+J29+L29+N29+P29+'Small Co 2'!B29</f>
        <v>76.799999999999983</v>
      </c>
      <c r="C29" s="148">
        <f t="shared" si="0"/>
        <v>1.6700344195518184</v>
      </c>
      <c r="D29" s="147"/>
      <c r="E29" s="148">
        <f t="shared" si="8"/>
        <v>0</v>
      </c>
      <c r="F29" s="147">
        <v>0</v>
      </c>
      <c r="G29" s="148">
        <f t="shared" si="9"/>
        <v>0</v>
      </c>
      <c r="H29" s="147">
        <v>0</v>
      </c>
      <c r="I29" s="148">
        <f t="shared" si="10"/>
        <v>0</v>
      </c>
      <c r="J29" s="147">
        <v>8</v>
      </c>
      <c r="K29" s="148">
        <f t="shared" si="11"/>
        <v>2.3439789041898624</v>
      </c>
      <c r="L29" s="147">
        <v>8.6999999999999993</v>
      </c>
      <c r="M29" s="148">
        <f t="shared" si="12"/>
        <v>2.4871355060034301</v>
      </c>
      <c r="N29" s="147">
        <v>15.6</v>
      </c>
      <c r="O29" s="148">
        <f t="shared" si="13"/>
        <v>6.6242038216560513</v>
      </c>
      <c r="P29" s="147">
        <v>5.8</v>
      </c>
      <c r="Q29" s="148">
        <f t="shared" si="14"/>
        <v>1.585999453103637</v>
      </c>
      <c r="V29" s="147"/>
      <c r="W29" s="148"/>
      <c r="X29" s="147"/>
      <c r="Y29" s="148"/>
      <c r="Z29" s="147"/>
      <c r="AA29" s="148"/>
      <c r="AB29" s="147"/>
      <c r="AC29" s="148"/>
      <c r="AD29" s="147"/>
      <c r="AE29" s="148"/>
    </row>
    <row r="30" spans="1:31" ht="12.75" customHeight="1">
      <c r="A30" s="147" t="s">
        <v>219</v>
      </c>
      <c r="B30" s="147">
        <f>D30+F30+H30+J30+L30+N30+P30+'Small Co 2'!B30</f>
        <v>38.950711400000003</v>
      </c>
      <c r="C30" s="148">
        <f t="shared" si="0"/>
        <v>0.84699256125038302</v>
      </c>
      <c r="D30" s="147">
        <v>2.766</v>
      </c>
      <c r="E30" s="148">
        <f t="shared" si="8"/>
        <v>6.1498099028392286</v>
      </c>
      <c r="F30" s="147">
        <v>1.4347113999999999</v>
      </c>
      <c r="G30" s="148">
        <f t="shared" si="9"/>
        <v>1.0830643768551833</v>
      </c>
      <c r="H30" s="147">
        <v>8.25</v>
      </c>
      <c r="I30" s="148">
        <f t="shared" si="10"/>
        <v>1.1105669294417879</v>
      </c>
      <c r="J30" s="147"/>
      <c r="K30" s="148">
        <f t="shared" si="11"/>
        <v>0</v>
      </c>
      <c r="L30" s="147"/>
      <c r="M30" s="148">
        <f t="shared" si="12"/>
        <v>0</v>
      </c>
      <c r="N30" s="147"/>
      <c r="O30" s="148">
        <f t="shared" si="13"/>
        <v>0</v>
      </c>
      <c r="P30" s="147"/>
      <c r="Q30" s="148">
        <f t="shared" si="14"/>
        <v>0</v>
      </c>
      <c r="V30" s="147"/>
      <c r="W30" s="148"/>
      <c r="X30" s="147"/>
      <c r="Y30" s="148"/>
      <c r="Z30" s="147"/>
      <c r="AA30" s="148"/>
      <c r="AB30" s="147"/>
      <c r="AC30" s="148"/>
      <c r="AD30" s="147"/>
      <c r="AE30" s="148"/>
    </row>
    <row r="31" spans="1:31" ht="12.75" customHeight="1">
      <c r="A31" s="147" t="s">
        <v>220</v>
      </c>
      <c r="B31" s="147">
        <f>D31+F31+H31+J31+L31+N31+P31+'Small Co 2'!B31</f>
        <v>0</v>
      </c>
      <c r="C31" s="148">
        <f t="shared" si="0"/>
        <v>0</v>
      </c>
      <c r="D31" s="147"/>
      <c r="E31" s="148">
        <f t="shared" si="8"/>
        <v>0</v>
      </c>
      <c r="F31" s="147">
        <v>0</v>
      </c>
      <c r="G31" s="148">
        <f t="shared" si="9"/>
        <v>0</v>
      </c>
      <c r="H31" s="147">
        <v>0</v>
      </c>
      <c r="I31" s="148">
        <f t="shared" si="10"/>
        <v>0</v>
      </c>
      <c r="J31" s="147"/>
      <c r="K31" s="148">
        <f t="shared" si="11"/>
        <v>0</v>
      </c>
      <c r="L31" s="147"/>
      <c r="M31" s="148">
        <f t="shared" si="12"/>
        <v>0</v>
      </c>
      <c r="N31" s="147"/>
      <c r="O31" s="148">
        <f t="shared" si="13"/>
        <v>0</v>
      </c>
      <c r="P31" s="147"/>
      <c r="Q31" s="148">
        <f t="shared" si="14"/>
        <v>0</v>
      </c>
      <c r="V31" s="147"/>
      <c r="W31" s="148"/>
      <c r="X31" s="147"/>
      <c r="Y31" s="148"/>
      <c r="Z31" s="147"/>
      <c r="AA31" s="148"/>
      <c r="AB31" s="147"/>
      <c r="AC31" s="148"/>
      <c r="AD31" s="147"/>
      <c r="AE31" s="148"/>
    </row>
    <row r="32" spans="1:31" ht="12.75" customHeight="1" thickBot="1">
      <c r="A32" s="147" t="s">
        <v>221</v>
      </c>
      <c r="B32" s="147">
        <f>D32+F32+H32+J32+L32+N32+P32+'Small Co 2'!B32</f>
        <v>0</v>
      </c>
      <c r="C32" s="148">
        <f t="shared" si="0"/>
        <v>0</v>
      </c>
      <c r="D32" s="147"/>
      <c r="E32" s="148">
        <f t="shared" si="8"/>
        <v>0</v>
      </c>
      <c r="F32" s="147">
        <v>0</v>
      </c>
      <c r="G32" s="148">
        <f t="shared" si="9"/>
        <v>0</v>
      </c>
      <c r="H32" s="147">
        <v>0</v>
      </c>
      <c r="I32" s="148">
        <f t="shared" si="10"/>
        <v>0</v>
      </c>
      <c r="J32" s="147"/>
      <c r="K32" s="148">
        <f t="shared" si="11"/>
        <v>0</v>
      </c>
      <c r="L32" s="147"/>
      <c r="M32" s="148">
        <f t="shared" si="12"/>
        <v>0</v>
      </c>
      <c r="N32" s="147"/>
      <c r="O32" s="148">
        <f t="shared" si="13"/>
        <v>0</v>
      </c>
      <c r="P32" s="147"/>
      <c r="Q32" s="148">
        <f t="shared" si="14"/>
        <v>0</v>
      </c>
      <c r="V32" s="147"/>
      <c r="W32" s="148"/>
      <c r="X32" s="147"/>
      <c r="Y32" s="148"/>
      <c r="Z32" s="147"/>
      <c r="AA32" s="148"/>
      <c r="AB32" s="147"/>
      <c r="AC32" s="148"/>
      <c r="AD32" s="147"/>
      <c r="AE32" s="148"/>
    </row>
    <row r="33" spans="1:31" ht="12.75" customHeight="1" thickBot="1">
      <c r="A33" s="67" t="s">
        <v>222</v>
      </c>
      <c r="B33" s="67">
        <f>SUM(B26:B32)</f>
        <v>526.21896070000003</v>
      </c>
      <c r="C33" s="209">
        <f t="shared" si="0"/>
        <v>11.442757507679504</v>
      </c>
      <c r="D33" s="67">
        <v>3.6659999999999999</v>
      </c>
      <c r="E33" s="209">
        <f t="shared" si="8"/>
        <v>8.1508326477977615</v>
      </c>
      <c r="F33" s="67">
        <v>21.022702899999999</v>
      </c>
      <c r="G33" s="209">
        <f t="shared" si="9"/>
        <v>15.87004927694877</v>
      </c>
      <c r="H33" s="67">
        <v>152.94225779999999</v>
      </c>
      <c r="I33" s="209">
        <f t="shared" si="10"/>
        <v>20.588195591132163</v>
      </c>
      <c r="J33" s="67">
        <v>23.9</v>
      </c>
      <c r="K33" s="209">
        <f t="shared" si="11"/>
        <v>7.0026369762672127</v>
      </c>
      <c r="L33" s="67">
        <v>17.7</v>
      </c>
      <c r="M33" s="209">
        <f t="shared" si="12"/>
        <v>5.0600343053173233</v>
      </c>
      <c r="N33" s="67">
        <v>29.1</v>
      </c>
      <c r="O33" s="209">
        <f t="shared" si="13"/>
        <v>12.356687898089172</v>
      </c>
      <c r="P33" s="67">
        <v>30.5</v>
      </c>
      <c r="Q33" s="209">
        <f t="shared" si="14"/>
        <v>8.3401695378725726</v>
      </c>
      <c r="V33" s="147"/>
      <c r="W33" s="148"/>
      <c r="X33" s="147"/>
      <c r="Y33" s="148"/>
      <c r="Z33" s="147"/>
      <c r="AA33" s="148"/>
      <c r="AB33" s="147"/>
      <c r="AC33" s="148"/>
      <c r="AD33" s="147"/>
      <c r="AE33" s="148"/>
    </row>
    <row r="34" spans="1:31" ht="12.75" customHeight="1">
      <c r="A34" s="147" t="s">
        <v>223</v>
      </c>
      <c r="B34" s="147">
        <f>D34+F34+H34+J34+L34+N34+P34+'Small Co 2'!B34</f>
        <v>148.97769</v>
      </c>
      <c r="C34" s="148">
        <f t="shared" si="0"/>
        <v>3.239555599548448</v>
      </c>
      <c r="D34" s="147">
        <v>0.84099999999999997</v>
      </c>
      <c r="E34" s="148">
        <f t="shared" si="8"/>
        <v>1.8698445872334748</v>
      </c>
      <c r="F34" s="147">
        <v>4.3956900000000001</v>
      </c>
      <c r="G34" s="148">
        <f t="shared" si="9"/>
        <v>3.318308651271999</v>
      </c>
      <c r="H34" s="147">
        <v>7.35</v>
      </c>
      <c r="I34" s="148">
        <f t="shared" si="10"/>
        <v>0.98941417350268379</v>
      </c>
      <c r="J34" s="147">
        <v>8.6999999999999993</v>
      </c>
      <c r="K34" s="148">
        <f t="shared" si="11"/>
        <v>2.5490770583064748</v>
      </c>
      <c r="L34" s="147">
        <v>8</v>
      </c>
      <c r="M34" s="148">
        <f t="shared" si="12"/>
        <v>2.2870211549456831</v>
      </c>
      <c r="N34" s="147">
        <v>10.6</v>
      </c>
      <c r="O34" s="148">
        <f t="shared" si="13"/>
        <v>4.5010615711252653</v>
      </c>
      <c r="P34" s="147">
        <v>9.1999999999999993</v>
      </c>
      <c r="Q34" s="148">
        <f t="shared" si="14"/>
        <v>2.5157232704402515</v>
      </c>
      <c r="V34" s="147"/>
      <c r="W34" s="148"/>
      <c r="X34" s="147"/>
      <c r="Y34" s="148"/>
      <c r="Z34" s="147"/>
      <c r="AA34" s="148"/>
      <c r="AB34" s="147"/>
      <c r="AC34" s="148"/>
      <c r="AD34" s="147"/>
      <c r="AE34" s="148"/>
    </row>
    <row r="35" spans="1:31" ht="12.75" customHeight="1">
      <c r="A35" s="147" t="s">
        <v>224</v>
      </c>
      <c r="B35" s="147">
        <f>D35+F35+H35+J35+L35+N35+P35+'Small Co 2'!B35</f>
        <v>115.38774790000001</v>
      </c>
      <c r="C35" s="148">
        <f t="shared" si="0"/>
        <v>2.5091342524422933</v>
      </c>
      <c r="D35" s="147">
        <v>0.86299999999999999</v>
      </c>
      <c r="E35" s="148">
        <f t="shared" si="8"/>
        <v>1.9187584765546835</v>
      </c>
      <c r="F35" s="147">
        <v>8.6017479000000012</v>
      </c>
      <c r="G35" s="148">
        <f t="shared" si="9"/>
        <v>6.4934639323134142</v>
      </c>
      <c r="H35" s="147">
        <v>0</v>
      </c>
      <c r="I35" s="148">
        <f t="shared" si="10"/>
        <v>0</v>
      </c>
      <c r="J35" s="147">
        <v>14.7</v>
      </c>
      <c r="K35" s="148">
        <f t="shared" si="11"/>
        <v>4.3070612364488721</v>
      </c>
      <c r="L35" s="147">
        <v>19.8</v>
      </c>
      <c r="M35" s="148">
        <f t="shared" si="12"/>
        <v>5.6603773584905666</v>
      </c>
      <c r="N35" s="147">
        <v>6.5</v>
      </c>
      <c r="O35" s="148">
        <f t="shared" si="13"/>
        <v>2.7600849256900215</v>
      </c>
      <c r="P35" s="147">
        <v>11.5</v>
      </c>
      <c r="Q35" s="148">
        <f t="shared" si="14"/>
        <v>3.1446540880503147</v>
      </c>
      <c r="V35" s="147"/>
      <c r="W35" s="148"/>
      <c r="X35" s="147"/>
      <c r="Y35" s="148"/>
      <c r="Z35" s="147"/>
      <c r="AA35" s="148"/>
      <c r="AB35" s="147"/>
      <c r="AC35" s="148"/>
      <c r="AD35" s="147"/>
      <c r="AE35" s="148"/>
    </row>
    <row r="36" spans="1:31" ht="12.75" customHeight="1">
      <c r="A36" s="147" t="s">
        <v>225</v>
      </c>
      <c r="B36" s="147">
        <f>D36+F36+H36+J36+L36+N36+P36+'Small Co 2'!B36</f>
        <v>619.85140975000002</v>
      </c>
      <c r="C36" s="148">
        <f t="shared" si="0"/>
        <v>13.478817568883045</v>
      </c>
      <c r="D36" s="147">
        <v>4.125</v>
      </c>
      <c r="E36" s="148">
        <f t="shared" si="8"/>
        <v>9.1713542477266152</v>
      </c>
      <c r="F36" s="147">
        <v>25.947564499999999</v>
      </c>
      <c r="G36" s="148">
        <f t="shared" si="9"/>
        <v>19.587829842365633</v>
      </c>
      <c r="H36" s="147">
        <v>158.52984524999999</v>
      </c>
      <c r="I36" s="148">
        <f t="shared" si="10"/>
        <v>21.340364056263553</v>
      </c>
      <c r="J36" s="147">
        <v>63.8</v>
      </c>
      <c r="K36" s="148">
        <f t="shared" si="11"/>
        <v>18.693231760914149</v>
      </c>
      <c r="L36" s="147">
        <v>48.6</v>
      </c>
      <c r="M36" s="148">
        <f t="shared" si="12"/>
        <v>13.893653516295027</v>
      </c>
      <c r="N36" s="147">
        <v>18.8</v>
      </c>
      <c r="O36" s="148">
        <f t="shared" si="13"/>
        <v>7.9830148619957537</v>
      </c>
      <c r="P36" s="147">
        <v>49.9</v>
      </c>
      <c r="Q36" s="148">
        <f t="shared" si="14"/>
        <v>13.64506426032267</v>
      </c>
      <c r="V36" s="147"/>
      <c r="W36" s="148"/>
      <c r="X36" s="147"/>
      <c r="Y36" s="148"/>
      <c r="Z36" s="147"/>
      <c r="AA36" s="148"/>
      <c r="AB36" s="147"/>
      <c r="AC36" s="148"/>
      <c r="AD36" s="147"/>
      <c r="AE36" s="148"/>
    </row>
    <row r="37" spans="1:31" ht="12.75" customHeight="1" thickBot="1">
      <c r="A37" s="147" t="s">
        <v>226</v>
      </c>
      <c r="B37" s="147">
        <f>D37+F37+H37+J37+L37+N37+P37+'Small Co 2'!B37</f>
        <v>137.51609349999998</v>
      </c>
      <c r="C37" s="148">
        <f t="shared" si="0"/>
        <v>2.9903204347305481</v>
      </c>
      <c r="D37" s="147">
        <v>2.6970000000000001</v>
      </c>
      <c r="E37" s="148">
        <f t="shared" si="8"/>
        <v>5.9963981590590745</v>
      </c>
      <c r="F37" s="147">
        <v>7.9220935000000008</v>
      </c>
      <c r="G37" s="148">
        <f t="shared" si="9"/>
        <v>5.9803924747276698</v>
      </c>
      <c r="H37" s="147">
        <v>0</v>
      </c>
      <c r="I37" s="148">
        <f t="shared" si="10"/>
        <v>0</v>
      </c>
      <c r="J37" s="147"/>
      <c r="K37" s="148">
        <f t="shared" si="11"/>
        <v>0</v>
      </c>
      <c r="L37" s="147">
        <v>27.9</v>
      </c>
      <c r="M37" s="148">
        <f t="shared" si="12"/>
        <v>7.9759862778730692</v>
      </c>
      <c r="N37" s="147">
        <v>6.8</v>
      </c>
      <c r="O37" s="148">
        <f t="shared" si="13"/>
        <v>2.8874734607218686</v>
      </c>
      <c r="P37" s="147">
        <v>16.899999999999999</v>
      </c>
      <c r="Q37" s="148">
        <f t="shared" si="14"/>
        <v>4.6212742685261139</v>
      </c>
      <c r="V37" s="147"/>
      <c r="W37" s="148"/>
      <c r="X37" s="147"/>
      <c r="Y37" s="148"/>
      <c r="Z37" s="147"/>
      <c r="AA37" s="148"/>
      <c r="AB37" s="147"/>
      <c r="AC37" s="148"/>
      <c r="AD37" s="147"/>
      <c r="AE37" s="148"/>
    </row>
    <row r="38" spans="1:31" ht="12.75" customHeight="1" thickBot="1">
      <c r="A38" s="67" t="s">
        <v>227</v>
      </c>
      <c r="B38" s="67">
        <f>SUM(B34:B37)</f>
        <v>1021.7329411500001</v>
      </c>
      <c r="C38" s="209">
        <f t="shared" si="0"/>
        <v>22.217827855604337</v>
      </c>
      <c r="D38" s="67">
        <v>8.5259999999999998</v>
      </c>
      <c r="E38" s="209">
        <f t="shared" si="8"/>
        <v>18.956355470573847</v>
      </c>
      <c r="F38" s="67">
        <v>46.867095899999981</v>
      </c>
      <c r="G38" s="209">
        <f t="shared" si="9"/>
        <v>35.379994900678703</v>
      </c>
      <c r="H38" s="67">
        <v>165.87984524999999</v>
      </c>
      <c r="I38" s="209">
        <f t="shared" si="10"/>
        <v>22.329778229766237</v>
      </c>
      <c r="J38" s="67">
        <v>87.2</v>
      </c>
      <c r="K38" s="209">
        <f t="shared" si="11"/>
        <v>25.549370055669502</v>
      </c>
      <c r="L38" s="67">
        <v>104.3</v>
      </c>
      <c r="M38" s="209">
        <f t="shared" si="12"/>
        <v>29.817038307604342</v>
      </c>
      <c r="N38" s="67">
        <v>42.7</v>
      </c>
      <c r="O38" s="209">
        <f t="shared" si="13"/>
        <v>18.131634819532909</v>
      </c>
      <c r="P38" s="67">
        <v>87.5</v>
      </c>
      <c r="Q38" s="209">
        <f t="shared" si="14"/>
        <v>23.926715887339352</v>
      </c>
      <c r="V38" s="147"/>
      <c r="W38" s="148"/>
      <c r="X38" s="147"/>
      <c r="Y38" s="148"/>
      <c r="Z38" s="147"/>
      <c r="AA38" s="148"/>
      <c r="AB38" s="147"/>
      <c r="AC38" s="148"/>
      <c r="AD38" s="147"/>
      <c r="AE38" s="148"/>
    </row>
    <row r="39" spans="1:31" ht="12.75" customHeight="1">
      <c r="A39" s="147" t="s">
        <v>228</v>
      </c>
      <c r="B39" s="147">
        <f>D39+F39+H39+J39+L39+N39+P39+'Small Co 2'!B39</f>
        <v>2.2389999999999999</v>
      </c>
      <c r="C39" s="148">
        <f t="shared" si="0"/>
        <v>4.8687591997090128E-2</v>
      </c>
      <c r="D39" s="147">
        <v>2.2389999999999999</v>
      </c>
      <c r="E39" s="148">
        <f t="shared" si="8"/>
        <v>4.9780999177357312</v>
      </c>
      <c r="F39" s="147">
        <v>0</v>
      </c>
      <c r="G39" s="148">
        <f t="shared" si="9"/>
        <v>0</v>
      </c>
      <c r="H39" s="147">
        <v>0</v>
      </c>
      <c r="I39" s="148">
        <f t="shared" si="10"/>
        <v>0</v>
      </c>
      <c r="J39" s="147"/>
      <c r="K39" s="148">
        <f t="shared" si="11"/>
        <v>0</v>
      </c>
      <c r="L39" s="147"/>
      <c r="M39" s="148">
        <f t="shared" si="12"/>
        <v>0</v>
      </c>
      <c r="N39" s="147"/>
      <c r="O39" s="148">
        <f t="shared" si="13"/>
        <v>0</v>
      </c>
      <c r="P39" s="147"/>
      <c r="Q39" s="148">
        <f t="shared" si="14"/>
        <v>0</v>
      </c>
      <c r="V39" s="147"/>
      <c r="W39" s="148"/>
      <c r="X39" s="147"/>
      <c r="Y39" s="148"/>
      <c r="Z39" s="147"/>
      <c r="AA39" s="148"/>
      <c r="AB39" s="147"/>
      <c r="AC39" s="148"/>
      <c r="AD39" s="147"/>
      <c r="AE39" s="148"/>
    </row>
    <row r="40" spans="1:31" ht="12.75" customHeight="1">
      <c r="A40" s="147" t="s">
        <v>229</v>
      </c>
      <c r="B40" s="147">
        <f>D40+F40+H40+J40+L40+N40+P40+'Small Co 2'!B40</f>
        <v>299.44315843999999</v>
      </c>
      <c r="C40" s="148">
        <f t="shared" si="0"/>
        <v>6.5114632981003728</v>
      </c>
      <c r="D40" s="147"/>
      <c r="E40" s="148">
        <f t="shared" si="8"/>
        <v>0</v>
      </c>
      <c r="F40" s="147">
        <v>0</v>
      </c>
      <c r="G40" s="148">
        <f t="shared" si="9"/>
        <v>0</v>
      </c>
      <c r="H40" s="147">
        <v>88.602158439999997</v>
      </c>
      <c r="I40" s="148">
        <f t="shared" si="10"/>
        <v>11.927106307954617</v>
      </c>
      <c r="J40" s="147">
        <v>17.5</v>
      </c>
      <c r="K40" s="148">
        <f t="shared" si="11"/>
        <v>5.1274538529153233</v>
      </c>
      <c r="L40" s="147"/>
      <c r="M40" s="148">
        <f t="shared" si="12"/>
        <v>0</v>
      </c>
      <c r="N40" s="147">
        <v>16.600000000000001</v>
      </c>
      <c r="O40" s="148">
        <f t="shared" si="13"/>
        <v>7.0488322717622092</v>
      </c>
      <c r="P40" s="147">
        <v>14.5</v>
      </c>
      <c r="Q40" s="148">
        <f t="shared" si="14"/>
        <v>3.9649986327590927</v>
      </c>
      <c r="V40" s="147"/>
      <c r="W40" s="148"/>
      <c r="X40" s="147"/>
      <c r="Y40" s="148"/>
      <c r="Z40" s="147"/>
      <c r="AA40" s="148"/>
      <c r="AB40" s="147"/>
      <c r="AC40" s="148"/>
      <c r="AD40" s="147"/>
      <c r="AE40" s="148"/>
    </row>
    <row r="41" spans="1:31" ht="12.75" customHeight="1">
      <c r="A41" s="147" t="s">
        <v>43</v>
      </c>
      <c r="B41" s="147">
        <f>D41+F41+H41+J41+L41+N41+P41+'Small Co 2'!B41</f>
        <v>38.5</v>
      </c>
      <c r="C41" s="148">
        <f t="shared" si="0"/>
        <v>0.83719173375970068</v>
      </c>
      <c r="D41" s="147"/>
      <c r="E41" s="148">
        <f t="shared" si="8"/>
        <v>0</v>
      </c>
      <c r="F41" s="147">
        <v>0</v>
      </c>
      <c r="G41" s="148">
        <f t="shared" si="9"/>
        <v>0</v>
      </c>
      <c r="H41" s="147">
        <v>0</v>
      </c>
      <c r="I41" s="148">
        <f t="shared" si="10"/>
        <v>0</v>
      </c>
      <c r="J41" s="147">
        <v>32.200000000000003</v>
      </c>
      <c r="K41" s="148">
        <f t="shared" si="11"/>
        <v>9.4345150893641971</v>
      </c>
      <c r="L41" s="147">
        <v>6.3</v>
      </c>
      <c r="M41" s="148">
        <f t="shared" si="12"/>
        <v>1.8010291595197254</v>
      </c>
      <c r="N41" s="147"/>
      <c r="O41" s="148">
        <f t="shared" si="13"/>
        <v>0</v>
      </c>
      <c r="P41" s="147"/>
      <c r="Q41" s="148">
        <f t="shared" si="14"/>
        <v>0</v>
      </c>
      <c r="V41" s="147"/>
      <c r="W41" s="148"/>
      <c r="X41" s="147"/>
      <c r="Y41" s="148"/>
      <c r="Z41" s="147"/>
      <c r="AA41" s="148"/>
      <c r="AB41" s="147"/>
      <c r="AC41" s="148"/>
      <c r="AD41" s="147"/>
      <c r="AE41" s="148"/>
    </row>
    <row r="42" spans="1:31" ht="12.75" customHeight="1">
      <c r="A42" s="147" t="s">
        <v>230</v>
      </c>
      <c r="B42" s="147">
        <f>D42+F42+H42+J42+L42+N42+P42+'Small Co 2'!B42</f>
        <v>97.150375999999994</v>
      </c>
      <c r="C42" s="148">
        <f t="shared" si="0"/>
        <v>2.1125582264635536</v>
      </c>
      <c r="D42" s="147">
        <v>0.30099999999999999</v>
      </c>
      <c r="E42" s="148">
        <f t="shared" si="8"/>
        <v>0.66923094025835417</v>
      </c>
      <c r="F42" s="147">
        <v>2.8493759999999999</v>
      </c>
      <c r="G42" s="148">
        <f t="shared" si="9"/>
        <v>2.1509954140366592</v>
      </c>
      <c r="H42" s="147">
        <v>0</v>
      </c>
      <c r="I42" s="148">
        <f t="shared" si="10"/>
        <v>0</v>
      </c>
      <c r="J42" s="147">
        <v>26.5</v>
      </c>
      <c r="K42" s="148">
        <f t="shared" si="11"/>
        <v>7.7644301201289192</v>
      </c>
      <c r="L42" s="147"/>
      <c r="M42" s="148">
        <f t="shared" si="12"/>
        <v>0</v>
      </c>
      <c r="N42" s="147">
        <v>23</v>
      </c>
      <c r="O42" s="148">
        <f t="shared" si="13"/>
        <v>9.766454352441615</v>
      </c>
      <c r="P42" s="147">
        <v>9.4</v>
      </c>
      <c r="Q42" s="148">
        <f t="shared" si="14"/>
        <v>2.5704129067541706</v>
      </c>
      <c r="V42" s="147"/>
      <c r="W42" s="148"/>
      <c r="X42" s="147"/>
      <c r="Y42" s="148"/>
      <c r="Z42" s="147"/>
      <c r="AA42" s="148"/>
      <c r="AB42" s="147"/>
      <c r="AC42" s="148"/>
      <c r="AD42" s="147"/>
      <c r="AE42" s="148"/>
    </row>
    <row r="43" spans="1:31" ht="12.75" customHeight="1">
      <c r="A43" s="147" t="s">
        <v>231</v>
      </c>
      <c r="B43" s="147">
        <f>D43+F43+H43+J43+L43+N43+P43+'Small Co 2'!B43</f>
        <v>69.8</v>
      </c>
      <c r="C43" s="148">
        <f t="shared" si="0"/>
        <v>1.5178177406864186</v>
      </c>
      <c r="D43" s="147"/>
      <c r="E43" s="148">
        <f t="shared" si="8"/>
        <v>0</v>
      </c>
      <c r="F43" s="147">
        <v>0</v>
      </c>
      <c r="G43" s="148">
        <f t="shared" si="9"/>
        <v>0</v>
      </c>
      <c r="H43" s="147">
        <v>0</v>
      </c>
      <c r="I43" s="148">
        <f t="shared" si="10"/>
        <v>0</v>
      </c>
      <c r="J43" s="147"/>
      <c r="K43" s="148">
        <f t="shared" si="11"/>
        <v>0</v>
      </c>
      <c r="L43" s="147"/>
      <c r="M43" s="148">
        <f t="shared" si="12"/>
        <v>0</v>
      </c>
      <c r="N43" s="147"/>
      <c r="O43" s="148">
        <f t="shared" si="13"/>
        <v>0</v>
      </c>
      <c r="P43" s="147"/>
      <c r="Q43" s="148">
        <f t="shared" si="14"/>
        <v>0</v>
      </c>
      <c r="V43" s="147"/>
      <c r="W43" s="148"/>
      <c r="X43" s="147"/>
      <c r="Y43" s="148"/>
      <c r="Z43" s="147"/>
      <c r="AA43" s="148"/>
      <c r="AB43" s="147"/>
      <c r="AC43" s="148"/>
      <c r="AD43" s="147"/>
      <c r="AE43" s="148"/>
    </row>
    <row r="44" spans="1:31" ht="12.75" customHeight="1">
      <c r="A44" s="147" t="s">
        <v>232</v>
      </c>
      <c r="B44" s="147">
        <f>D44+F44+H44+J44+L44+N44+P44+'Small Co 2'!B44</f>
        <v>15.343044000000001</v>
      </c>
      <c r="C44" s="148">
        <f t="shared" si="0"/>
        <v>0.3336381716236721</v>
      </c>
      <c r="D44" s="147"/>
      <c r="E44" s="148">
        <f t="shared" si="8"/>
        <v>0</v>
      </c>
      <c r="F44" s="147">
        <v>3.943044</v>
      </c>
      <c r="G44" s="148">
        <f t="shared" si="9"/>
        <v>2.9766059520908312</v>
      </c>
      <c r="H44" s="147">
        <v>0</v>
      </c>
      <c r="I44" s="148">
        <f t="shared" si="10"/>
        <v>0</v>
      </c>
      <c r="J44" s="147"/>
      <c r="K44" s="148">
        <f t="shared" si="11"/>
        <v>0</v>
      </c>
      <c r="L44" s="147">
        <v>11.4</v>
      </c>
      <c r="M44" s="148">
        <f t="shared" si="12"/>
        <v>3.2590051457975986</v>
      </c>
      <c r="N44" s="147"/>
      <c r="O44" s="148">
        <f t="shared" si="13"/>
        <v>0</v>
      </c>
      <c r="P44" s="147"/>
      <c r="Q44" s="148">
        <f t="shared" si="14"/>
        <v>0</v>
      </c>
      <c r="V44" s="147"/>
      <c r="W44" s="148"/>
      <c r="X44" s="147"/>
      <c r="Y44" s="148"/>
      <c r="Z44" s="147"/>
      <c r="AA44" s="148"/>
      <c r="AB44" s="147"/>
      <c r="AC44" s="148"/>
      <c r="AD44" s="147"/>
      <c r="AE44" s="148"/>
    </row>
    <row r="45" spans="1:31" ht="12.75" customHeight="1" thickBot="1">
      <c r="A45" s="147" t="s">
        <v>233</v>
      </c>
      <c r="B45" s="147">
        <f>D45+F45+H45+J45+L45+N45+P45+'Small Co 2'!B45</f>
        <v>0</v>
      </c>
      <c r="C45" s="148">
        <f t="shared" si="0"/>
        <v>0</v>
      </c>
      <c r="D45" s="147"/>
      <c r="E45" s="148">
        <f t="shared" si="8"/>
        <v>0</v>
      </c>
      <c r="F45" s="147">
        <v>0</v>
      </c>
      <c r="G45" s="148">
        <f t="shared" si="9"/>
        <v>0</v>
      </c>
      <c r="H45" s="147">
        <v>0</v>
      </c>
      <c r="I45" s="148">
        <f t="shared" si="10"/>
        <v>0</v>
      </c>
      <c r="J45" s="147"/>
      <c r="K45" s="148">
        <f t="shared" si="11"/>
        <v>0</v>
      </c>
      <c r="L45" s="147"/>
      <c r="M45" s="148">
        <f t="shared" si="12"/>
        <v>0</v>
      </c>
      <c r="N45" s="147"/>
      <c r="O45" s="148">
        <f t="shared" si="13"/>
        <v>0</v>
      </c>
      <c r="P45" s="147"/>
      <c r="Q45" s="148">
        <f t="shared" si="14"/>
        <v>0</v>
      </c>
      <c r="V45" s="147"/>
      <c r="W45" s="148"/>
      <c r="X45" s="147"/>
      <c r="Y45" s="148"/>
      <c r="Z45" s="147"/>
      <c r="AA45" s="148"/>
      <c r="AB45" s="147"/>
      <c r="AC45" s="148"/>
      <c r="AD45" s="147"/>
      <c r="AE45" s="148"/>
    </row>
    <row r="46" spans="1:31" ht="12.75" customHeight="1" thickBot="1">
      <c r="A46" s="67" t="s">
        <v>234</v>
      </c>
      <c r="B46" s="67">
        <f>SUM(B39:B45)</f>
        <v>522.47557843999994</v>
      </c>
      <c r="C46" s="209">
        <f t="shared" si="0"/>
        <v>11.361356762630807</v>
      </c>
      <c r="D46" s="67">
        <v>2.54</v>
      </c>
      <c r="E46" s="209">
        <f t="shared" si="8"/>
        <v>5.6473308579940849</v>
      </c>
      <c r="F46" s="67">
        <v>6.7924199999999999</v>
      </c>
      <c r="G46" s="209">
        <f t="shared" si="9"/>
        <v>5.1276013661274904</v>
      </c>
      <c r="H46" s="67">
        <v>88.602158439999997</v>
      </c>
      <c r="I46" s="209">
        <f t="shared" si="10"/>
        <v>11.927106307954617</v>
      </c>
      <c r="J46" s="67">
        <v>76.2</v>
      </c>
      <c r="K46" s="209">
        <f t="shared" si="11"/>
        <v>22.326399062408438</v>
      </c>
      <c r="L46" s="67">
        <v>17.7</v>
      </c>
      <c r="M46" s="209">
        <f t="shared" si="12"/>
        <v>5.0600343053173233</v>
      </c>
      <c r="N46" s="67">
        <v>39.6</v>
      </c>
      <c r="O46" s="209">
        <f t="shared" si="13"/>
        <v>16.815286624203825</v>
      </c>
      <c r="P46" s="67">
        <v>23.9</v>
      </c>
      <c r="Q46" s="209">
        <f t="shared" si="14"/>
        <v>6.5354115395132624</v>
      </c>
      <c r="V46" s="147"/>
      <c r="W46" s="148"/>
      <c r="X46" s="147"/>
      <c r="Y46" s="148"/>
      <c r="Z46" s="147"/>
      <c r="AA46" s="148"/>
      <c r="AB46" s="147"/>
      <c r="AC46" s="148"/>
      <c r="AD46" s="147"/>
      <c r="AE46" s="148"/>
    </row>
    <row r="47" spans="1:31" ht="12.75" customHeight="1">
      <c r="A47" s="147" t="s">
        <v>235</v>
      </c>
      <c r="B47" s="147">
        <f>D47+F47+H47+J47+L47+N47+P47+'Small Co 2'!B47</f>
        <v>40.345999999999997</v>
      </c>
      <c r="C47" s="148">
        <f t="shared" si="0"/>
        <v>0.8773334465004905</v>
      </c>
      <c r="D47" s="147">
        <v>1.3160000000000001</v>
      </c>
      <c r="E47" s="148">
        <f t="shared" si="8"/>
        <v>2.9259399248504794</v>
      </c>
      <c r="F47" s="147">
        <v>0</v>
      </c>
      <c r="G47" s="148">
        <f t="shared" si="9"/>
        <v>0</v>
      </c>
      <c r="H47" s="147">
        <v>0</v>
      </c>
      <c r="I47" s="148">
        <f t="shared" si="10"/>
        <v>0</v>
      </c>
      <c r="J47" s="147"/>
      <c r="K47" s="148">
        <f t="shared" si="11"/>
        <v>0</v>
      </c>
      <c r="L47" s="147">
        <v>13.2</v>
      </c>
      <c r="M47" s="148">
        <f t="shared" si="12"/>
        <v>3.7735849056603774</v>
      </c>
      <c r="N47" s="147"/>
      <c r="O47" s="148">
        <f t="shared" si="13"/>
        <v>0</v>
      </c>
      <c r="P47" s="147"/>
      <c r="Q47" s="148">
        <f t="shared" si="14"/>
        <v>0</v>
      </c>
      <c r="V47" s="147"/>
      <c r="W47" s="148"/>
      <c r="X47" s="147"/>
      <c r="Y47" s="148"/>
      <c r="Z47" s="147"/>
      <c r="AA47" s="148"/>
      <c r="AB47" s="147"/>
      <c r="AC47" s="148"/>
      <c r="AD47" s="147"/>
      <c r="AE47" s="148"/>
    </row>
    <row r="48" spans="1:31" ht="12.75" customHeight="1" thickBot="1">
      <c r="A48" s="147" t="s">
        <v>236</v>
      </c>
      <c r="B48" s="147">
        <f>D48+F48+H48+J48+L48+N48+P48+'Small Co 2'!B48</f>
        <v>37.878999999999998</v>
      </c>
      <c r="C48" s="148">
        <f t="shared" si="0"/>
        <v>0.82368793982035593</v>
      </c>
      <c r="D48" s="147">
        <v>1.46</v>
      </c>
      <c r="E48" s="148">
        <f t="shared" si="8"/>
        <v>3.2461035640438443</v>
      </c>
      <c r="F48" s="147">
        <v>0</v>
      </c>
      <c r="G48" s="148">
        <f t="shared" si="9"/>
        <v>0</v>
      </c>
      <c r="H48" s="147">
        <v>0</v>
      </c>
      <c r="I48" s="148">
        <f t="shared" si="10"/>
        <v>0</v>
      </c>
      <c r="J48" s="147"/>
      <c r="K48" s="148">
        <f t="shared" si="11"/>
        <v>0</v>
      </c>
      <c r="L48" s="147"/>
      <c r="M48" s="148">
        <f t="shared" si="12"/>
        <v>0</v>
      </c>
      <c r="N48" s="147"/>
      <c r="O48" s="148">
        <f t="shared" si="13"/>
        <v>0</v>
      </c>
      <c r="P48" s="147"/>
      <c r="Q48" s="148">
        <f t="shared" si="14"/>
        <v>0</v>
      </c>
      <c r="V48" s="147"/>
      <c r="W48" s="148"/>
      <c r="X48" s="147"/>
      <c r="Y48" s="148"/>
      <c r="Z48" s="147"/>
      <c r="AA48" s="148"/>
      <c r="AB48" s="147"/>
      <c r="AC48" s="148"/>
      <c r="AD48" s="147"/>
      <c r="AE48" s="148"/>
    </row>
    <row r="49" spans="1:31" ht="12.75" customHeight="1" thickBot="1">
      <c r="A49" s="67" t="s">
        <v>237</v>
      </c>
      <c r="B49" s="67">
        <f>SUM(B47:B48)</f>
        <v>78.224999999999994</v>
      </c>
      <c r="C49" s="209">
        <f t="shared" si="0"/>
        <v>1.7010213863208465</v>
      </c>
      <c r="D49" s="67">
        <v>2.7759999999999998</v>
      </c>
      <c r="E49" s="209">
        <f t="shared" si="8"/>
        <v>6.1720434888943227</v>
      </c>
      <c r="F49" s="67">
        <v>0</v>
      </c>
      <c r="G49" s="209">
        <f t="shared" si="9"/>
        <v>0</v>
      </c>
      <c r="H49" s="67">
        <v>0</v>
      </c>
      <c r="I49" s="209">
        <f t="shared" si="10"/>
        <v>0</v>
      </c>
      <c r="J49" s="67">
        <v>0</v>
      </c>
      <c r="K49" s="209">
        <f t="shared" si="11"/>
        <v>0</v>
      </c>
      <c r="L49" s="67">
        <v>13.2</v>
      </c>
      <c r="M49" s="209">
        <f t="shared" si="12"/>
        <v>3.7735849056603774</v>
      </c>
      <c r="N49" s="67">
        <v>0</v>
      </c>
      <c r="O49" s="209">
        <f t="shared" si="13"/>
        <v>0</v>
      </c>
      <c r="P49" s="67">
        <v>0</v>
      </c>
      <c r="Q49" s="209">
        <f t="shared" si="14"/>
        <v>0</v>
      </c>
      <c r="V49" s="147"/>
      <c r="W49" s="148"/>
      <c r="X49" s="147"/>
      <c r="Y49" s="148"/>
      <c r="Z49" s="147"/>
      <c r="AA49" s="148"/>
      <c r="AB49" s="147"/>
      <c r="AC49" s="148"/>
      <c r="AD49" s="147"/>
      <c r="AE49" s="148"/>
    </row>
    <row r="50" spans="1:31" ht="12.75" customHeight="1">
      <c r="A50" s="147" t="s">
        <v>238</v>
      </c>
      <c r="B50" s="147">
        <f>D50+F50+H50+J50+L50+N50+P50+'Small Co 2'!B50</f>
        <v>372.79100000000005</v>
      </c>
      <c r="C50" s="148">
        <f t="shared" si="0"/>
        <v>8.1064297044159126</v>
      </c>
      <c r="D50" s="147">
        <v>1.22</v>
      </c>
      <c r="E50" s="148">
        <f t="shared" si="8"/>
        <v>2.7124974987215684</v>
      </c>
      <c r="F50" s="147">
        <v>5.8029999999999999</v>
      </c>
      <c r="G50" s="148">
        <f t="shared" si="9"/>
        <v>4.3806876971149942</v>
      </c>
      <c r="H50" s="147">
        <v>0</v>
      </c>
      <c r="I50" s="148">
        <f t="shared" si="10"/>
        <v>0</v>
      </c>
      <c r="J50" s="147">
        <v>20.9</v>
      </c>
      <c r="K50" s="148">
        <f t="shared" si="11"/>
        <v>6.123644887196015</v>
      </c>
      <c r="L50" s="147">
        <v>23</v>
      </c>
      <c r="M50" s="148">
        <f t="shared" si="12"/>
        <v>6.5751858204688389</v>
      </c>
      <c r="N50" s="147">
        <v>29.9</v>
      </c>
      <c r="O50" s="148">
        <f t="shared" si="13"/>
        <v>12.696390658174098</v>
      </c>
      <c r="P50" s="147">
        <v>37</v>
      </c>
      <c r="Q50" s="148">
        <f t="shared" si="14"/>
        <v>10.117582718074924</v>
      </c>
      <c r="V50" s="147"/>
      <c r="W50" s="148"/>
      <c r="X50" s="147"/>
      <c r="Y50" s="148"/>
      <c r="Z50" s="147"/>
      <c r="AA50" s="148"/>
      <c r="AB50" s="147"/>
      <c r="AC50" s="148"/>
      <c r="AD50" s="147"/>
      <c r="AE50" s="148"/>
    </row>
    <row r="51" spans="1:31" ht="12.75" customHeight="1">
      <c r="A51" s="147" t="s">
        <v>239</v>
      </c>
      <c r="B51" s="147">
        <f>D51+F51+H51+J51+L51+N51+P51+'Small Co 2'!B51</f>
        <v>0</v>
      </c>
      <c r="C51" s="148">
        <f t="shared" si="0"/>
        <v>0</v>
      </c>
      <c r="D51" s="147"/>
      <c r="E51" s="148">
        <f t="shared" si="8"/>
        <v>0</v>
      </c>
      <c r="F51" s="147">
        <v>0</v>
      </c>
      <c r="G51" s="148">
        <f t="shared" si="9"/>
        <v>0</v>
      </c>
      <c r="H51" s="147">
        <v>0</v>
      </c>
      <c r="I51" s="148">
        <f t="shared" si="10"/>
        <v>0</v>
      </c>
      <c r="J51" s="147"/>
      <c r="K51" s="148">
        <f t="shared" si="11"/>
        <v>0</v>
      </c>
      <c r="L51" s="147"/>
      <c r="M51" s="148">
        <f t="shared" si="12"/>
        <v>0</v>
      </c>
      <c r="N51" s="147"/>
      <c r="O51" s="148">
        <f t="shared" si="13"/>
        <v>0</v>
      </c>
      <c r="P51" s="147"/>
      <c r="Q51" s="148">
        <f t="shared" si="14"/>
        <v>0</v>
      </c>
      <c r="V51" s="147"/>
      <c r="W51" s="148"/>
      <c r="X51" s="147"/>
      <c r="Y51" s="148"/>
      <c r="Z51" s="147"/>
      <c r="AA51" s="148"/>
      <c r="AB51" s="147"/>
      <c r="AC51" s="148"/>
      <c r="AD51" s="147"/>
      <c r="AE51" s="148"/>
    </row>
    <row r="52" spans="1:31" ht="12.75" customHeight="1">
      <c r="A52" s="147" t="s">
        <v>240</v>
      </c>
      <c r="B52" s="147">
        <f>D52+F52+H52+J52+L52+N52+P52+'Small Co 2'!B52</f>
        <v>244.09144624999999</v>
      </c>
      <c r="C52" s="148">
        <f t="shared" si="0"/>
        <v>5.3078270410896184</v>
      </c>
      <c r="D52" s="147">
        <v>2.6</v>
      </c>
      <c r="E52" s="148">
        <f t="shared" si="8"/>
        <v>5.7807323743246553</v>
      </c>
      <c r="F52" s="147">
        <v>3.6255799999999998</v>
      </c>
      <c r="G52" s="148">
        <f t="shared" si="9"/>
        <v>2.7369522145280336</v>
      </c>
      <c r="H52" s="147">
        <v>15.00086625</v>
      </c>
      <c r="I52" s="148">
        <f t="shared" si="10"/>
        <v>2.0193292085126604</v>
      </c>
      <c r="J52" s="147">
        <v>27.6</v>
      </c>
      <c r="K52" s="148">
        <f t="shared" si="11"/>
        <v>8.0867272194550246</v>
      </c>
      <c r="L52" s="147">
        <v>33.299999999999997</v>
      </c>
      <c r="M52" s="148">
        <f t="shared" si="12"/>
        <v>9.5197255574614061</v>
      </c>
      <c r="N52" s="147">
        <v>23.2</v>
      </c>
      <c r="O52" s="148">
        <f t="shared" si="13"/>
        <v>9.8513800424628446</v>
      </c>
      <c r="P52" s="147">
        <v>36.9</v>
      </c>
      <c r="Q52" s="148">
        <f t="shared" si="14"/>
        <v>10.090237899917966</v>
      </c>
      <c r="V52" s="147"/>
      <c r="W52" s="148"/>
      <c r="X52" s="147"/>
      <c r="Y52" s="148"/>
      <c r="Z52" s="147"/>
      <c r="AA52" s="148"/>
      <c r="AB52" s="147"/>
      <c r="AC52" s="148"/>
      <c r="AD52" s="147"/>
      <c r="AE52" s="148"/>
    </row>
    <row r="53" spans="1:31" ht="12.75" customHeight="1">
      <c r="A53" s="147" t="s">
        <v>241</v>
      </c>
      <c r="B53" s="147">
        <f>D53+F53+H53+J53+L53+N53+P53+'Small Co 2'!B53</f>
        <v>143.54021590000002</v>
      </c>
      <c r="C53" s="148">
        <f t="shared" si="0"/>
        <v>3.121316421131501</v>
      </c>
      <c r="D53" s="147">
        <v>8.1780000000000008</v>
      </c>
      <c r="E53" s="148">
        <f t="shared" si="8"/>
        <v>18.18262667585655</v>
      </c>
      <c r="F53" s="147">
        <v>2.4408006000000002</v>
      </c>
      <c r="G53" s="148">
        <f t="shared" si="9"/>
        <v>1.8425616335569357</v>
      </c>
      <c r="H53" s="147">
        <v>27.8984153</v>
      </c>
      <c r="I53" s="148">
        <f t="shared" si="10"/>
        <v>3.7555221110318544</v>
      </c>
      <c r="J53" s="147"/>
      <c r="K53" s="148">
        <f t="shared" si="11"/>
        <v>0</v>
      </c>
      <c r="L53" s="147">
        <v>26.1</v>
      </c>
      <c r="M53" s="148">
        <f t="shared" si="12"/>
        <v>7.4614065180102909</v>
      </c>
      <c r="N53" s="147">
        <v>3.4</v>
      </c>
      <c r="O53" s="148">
        <f t="shared" si="13"/>
        <v>1.4437367303609343</v>
      </c>
      <c r="P53" s="147">
        <v>0.9</v>
      </c>
      <c r="Q53" s="148">
        <f t="shared" si="14"/>
        <v>0.24610336341263331</v>
      </c>
      <c r="V53" s="147"/>
      <c r="W53" s="148"/>
      <c r="X53" s="147"/>
      <c r="Y53" s="148"/>
      <c r="Z53" s="147"/>
      <c r="AA53" s="148"/>
      <c r="AB53" s="147"/>
      <c r="AC53" s="148"/>
      <c r="AD53" s="147"/>
      <c r="AE53" s="148"/>
    </row>
    <row r="54" spans="1:31" ht="12.75" customHeight="1">
      <c r="A54" s="147" t="s">
        <v>242</v>
      </c>
      <c r="B54" s="147">
        <f>D54+F54+H54+J54+L54+N54+P54+'Small Co 2'!B54</f>
        <v>190.94920300000001</v>
      </c>
      <c r="C54" s="148">
        <f t="shared" si="0"/>
        <v>4.152236216093586</v>
      </c>
      <c r="D54" s="147"/>
      <c r="E54" s="148">
        <f t="shared" si="8"/>
        <v>0</v>
      </c>
      <c r="F54" s="147">
        <v>0</v>
      </c>
      <c r="G54" s="148">
        <f t="shared" si="9"/>
        <v>0</v>
      </c>
      <c r="H54" s="147">
        <v>70.589202999999998</v>
      </c>
      <c r="I54" s="148">
        <f t="shared" si="10"/>
        <v>9.5023072033276428</v>
      </c>
      <c r="J54" s="147"/>
      <c r="K54" s="148">
        <f t="shared" si="11"/>
        <v>0</v>
      </c>
      <c r="L54" s="147"/>
      <c r="M54" s="148">
        <f t="shared" si="12"/>
        <v>0</v>
      </c>
      <c r="N54" s="147"/>
      <c r="O54" s="148">
        <f t="shared" si="13"/>
        <v>0</v>
      </c>
      <c r="P54" s="147"/>
      <c r="Q54" s="148">
        <f t="shared" si="14"/>
        <v>0</v>
      </c>
      <c r="V54" s="147"/>
      <c r="W54" s="148"/>
      <c r="X54" s="147"/>
      <c r="Y54" s="148"/>
      <c r="Z54" s="147"/>
      <c r="AA54" s="148"/>
      <c r="AB54" s="147"/>
      <c r="AC54" s="148"/>
      <c r="AD54" s="147"/>
      <c r="AE54" s="148"/>
    </row>
    <row r="55" spans="1:31" ht="12.75" customHeight="1">
      <c r="A55" s="147" t="s">
        <v>243</v>
      </c>
      <c r="B55" s="147">
        <f>D55+F55+H55+J55+L55+N55+P55+'Small Co 2'!B55</f>
        <v>210.27456949999998</v>
      </c>
      <c r="C55" s="148">
        <f t="shared" si="0"/>
        <v>4.5724709455916797</v>
      </c>
      <c r="D55" s="147">
        <v>2.4849999999999999</v>
      </c>
      <c r="E55" s="148">
        <f t="shared" si="8"/>
        <v>5.5250461346910633</v>
      </c>
      <c r="F55" s="147">
        <v>12.6245695</v>
      </c>
      <c r="G55" s="148">
        <f t="shared" si="9"/>
        <v>9.5302940358475272</v>
      </c>
      <c r="H55" s="147">
        <v>0</v>
      </c>
      <c r="I55" s="148">
        <f t="shared" si="10"/>
        <v>0</v>
      </c>
      <c r="J55" s="147">
        <v>26.2</v>
      </c>
      <c r="K55" s="148">
        <f t="shared" si="11"/>
        <v>7.676530911221799</v>
      </c>
      <c r="L55" s="147">
        <v>13.3</v>
      </c>
      <c r="M55" s="148">
        <f t="shared" si="12"/>
        <v>3.8021726700971987</v>
      </c>
      <c r="N55" s="147">
        <v>8.6999999999999993</v>
      </c>
      <c r="O55" s="148">
        <f t="shared" si="13"/>
        <v>3.6942675159235669</v>
      </c>
      <c r="P55" s="147">
        <v>39.200000000000003</v>
      </c>
      <c r="Q55" s="148">
        <f t="shared" si="14"/>
        <v>10.71916871752803</v>
      </c>
      <c r="V55" s="147"/>
      <c r="W55" s="148"/>
      <c r="X55" s="147"/>
      <c r="Y55" s="148"/>
      <c r="Z55" s="147"/>
      <c r="AA55" s="148"/>
      <c r="AB55" s="147"/>
      <c r="AC55" s="148"/>
      <c r="AD55" s="147"/>
      <c r="AE55" s="148"/>
    </row>
    <row r="56" spans="1:31" ht="12.75" customHeight="1" thickBot="1">
      <c r="A56" s="147" t="s">
        <v>244</v>
      </c>
      <c r="B56" s="147">
        <f>D56+F56+H56+J56+L56+N56+P56+'Small Co 2'!B56</f>
        <v>149.98181674999998</v>
      </c>
      <c r="C56" s="148">
        <f t="shared" si="0"/>
        <v>3.261390576554863</v>
      </c>
      <c r="D56" s="147">
        <v>0.54300000000000004</v>
      </c>
      <c r="E56" s="148">
        <f t="shared" si="8"/>
        <v>1.2072837227916491</v>
      </c>
      <c r="F56" s="147">
        <v>8.994527999999999</v>
      </c>
      <c r="G56" s="148">
        <f t="shared" si="9"/>
        <v>6.7899738326652308</v>
      </c>
      <c r="H56" s="147">
        <v>38.72728875</v>
      </c>
      <c r="I56" s="148">
        <f t="shared" si="10"/>
        <v>5.2132419579021816</v>
      </c>
      <c r="J56" s="147">
        <v>6.9</v>
      </c>
      <c r="K56" s="148">
        <f t="shared" si="11"/>
        <v>2.0216818048637561</v>
      </c>
      <c r="L56" s="147">
        <v>6.3</v>
      </c>
      <c r="M56" s="148">
        <f t="shared" si="12"/>
        <v>1.8010291595197254</v>
      </c>
      <c r="N56" s="147"/>
      <c r="O56" s="148">
        <f t="shared" si="13"/>
        <v>0</v>
      </c>
      <c r="P56" s="147">
        <v>17</v>
      </c>
      <c r="Q56" s="148">
        <f t="shared" si="14"/>
        <v>4.6486190866830732</v>
      </c>
      <c r="V56" s="147"/>
      <c r="W56" s="148"/>
      <c r="X56" s="147"/>
      <c r="Y56" s="148"/>
      <c r="Z56" s="147"/>
      <c r="AA56" s="148"/>
      <c r="AB56" s="147"/>
      <c r="AC56" s="148"/>
      <c r="AD56" s="147"/>
      <c r="AE56" s="148"/>
    </row>
    <row r="57" spans="1:31" ht="12.75" customHeight="1" thickBot="1">
      <c r="A57" s="67" t="s">
        <v>245</v>
      </c>
      <c r="B57" s="67">
        <f>SUM(B50:B56)</f>
        <v>1311.6282514000002</v>
      </c>
      <c r="C57" s="209">
        <f t="shared" si="0"/>
        <v>28.521670904877165</v>
      </c>
      <c r="D57" s="67">
        <v>15.026</v>
      </c>
      <c r="E57" s="209">
        <f t="shared" si="8"/>
        <v>33.408186406385482</v>
      </c>
      <c r="F57" s="67">
        <v>33.488478100000009</v>
      </c>
      <c r="G57" s="209">
        <f t="shared" si="9"/>
        <v>25.280469413712726</v>
      </c>
      <c r="H57" s="67">
        <v>152.2157733</v>
      </c>
      <c r="I57" s="209">
        <f t="shared" si="10"/>
        <v>20.490400480774337</v>
      </c>
      <c r="J57" s="67">
        <v>81.599999999999994</v>
      </c>
      <c r="K57" s="209">
        <f t="shared" si="11"/>
        <v>23.908584822736593</v>
      </c>
      <c r="L57" s="67">
        <v>102</v>
      </c>
      <c r="M57" s="209">
        <f t="shared" si="12"/>
        <v>29.159519725557459</v>
      </c>
      <c r="N57" s="67">
        <v>65.2</v>
      </c>
      <c r="O57" s="209">
        <f t="shared" si="13"/>
        <v>27.685774946921445</v>
      </c>
      <c r="P57" s="67">
        <v>131</v>
      </c>
      <c r="Q57" s="209">
        <f t="shared" si="14"/>
        <v>35.821711785616628</v>
      </c>
      <c r="V57" s="147"/>
      <c r="W57" s="148"/>
      <c r="X57" s="147"/>
      <c r="Y57" s="148"/>
      <c r="Z57" s="147"/>
      <c r="AA57" s="148"/>
      <c r="AB57" s="147"/>
      <c r="AC57" s="148"/>
      <c r="AD57" s="147"/>
      <c r="AE57" s="148"/>
    </row>
    <row r="58" spans="1:31" s="210" customFormat="1" ht="12.75" customHeight="1">
      <c r="A58" s="147" t="s">
        <v>246</v>
      </c>
      <c r="B58" s="147">
        <f>D58+F58+H58+J58+L58+N58+P58+'Small Co 2'!B58</f>
        <v>0</v>
      </c>
      <c r="C58" s="148">
        <f t="shared" si="0"/>
        <v>0</v>
      </c>
      <c r="D58" s="147"/>
      <c r="E58" s="148">
        <f t="shared" si="8"/>
        <v>0</v>
      </c>
      <c r="F58" s="147">
        <v>0</v>
      </c>
      <c r="G58" s="148">
        <f t="shared" si="9"/>
        <v>0</v>
      </c>
      <c r="H58" s="147">
        <v>0</v>
      </c>
      <c r="I58" s="148">
        <f t="shared" si="10"/>
        <v>0</v>
      </c>
      <c r="J58" s="147"/>
      <c r="K58" s="148">
        <f t="shared" si="11"/>
        <v>0</v>
      </c>
      <c r="L58" s="147"/>
      <c r="M58" s="148">
        <f t="shared" si="12"/>
        <v>0</v>
      </c>
      <c r="N58" s="147"/>
      <c r="O58" s="148">
        <f t="shared" si="13"/>
        <v>0</v>
      </c>
      <c r="P58" s="147"/>
      <c r="Q58" s="148">
        <f t="shared" si="14"/>
        <v>0</v>
      </c>
    </row>
    <row r="59" spans="1:31" s="210" customFormat="1" ht="12.75" customHeight="1" thickBot="1">
      <c r="A59" s="147" t="s">
        <v>247</v>
      </c>
      <c r="B59" s="147">
        <f>D59+F59+H59+J59+L59+N59+P59+'Small Co 2'!B59</f>
        <v>0</v>
      </c>
      <c r="C59" s="148">
        <f t="shared" si="0"/>
        <v>0</v>
      </c>
      <c r="D59" s="147"/>
      <c r="E59" s="148">
        <f t="shared" si="8"/>
        <v>0</v>
      </c>
      <c r="F59" s="147">
        <v>0</v>
      </c>
      <c r="G59" s="148">
        <f t="shared" si="9"/>
        <v>0</v>
      </c>
      <c r="H59" s="147">
        <v>0</v>
      </c>
      <c r="I59" s="148">
        <f t="shared" si="10"/>
        <v>0</v>
      </c>
      <c r="J59" s="147"/>
      <c r="K59" s="148">
        <f t="shared" si="11"/>
        <v>0</v>
      </c>
      <c r="L59" s="147"/>
      <c r="M59" s="148">
        <f t="shared" si="12"/>
        <v>0</v>
      </c>
      <c r="N59" s="147"/>
      <c r="O59" s="148">
        <f t="shared" si="13"/>
        <v>0</v>
      </c>
      <c r="P59" s="147"/>
      <c r="Q59" s="148">
        <f t="shared" si="14"/>
        <v>0</v>
      </c>
    </row>
    <row r="60" spans="1:31" ht="12.75" customHeight="1" thickBot="1">
      <c r="A60" s="67" t="s">
        <v>248</v>
      </c>
      <c r="B60" s="67">
        <f>SUM(B58:B59)</f>
        <v>0</v>
      </c>
      <c r="C60" s="209">
        <f t="shared" si="0"/>
        <v>0</v>
      </c>
      <c r="D60" s="67">
        <v>0</v>
      </c>
      <c r="E60" s="209">
        <f t="shared" si="8"/>
        <v>0</v>
      </c>
      <c r="F60" s="67">
        <v>0</v>
      </c>
      <c r="G60" s="209">
        <f t="shared" si="9"/>
        <v>0</v>
      </c>
      <c r="H60" s="67">
        <v>0</v>
      </c>
      <c r="I60" s="209">
        <f t="shared" si="10"/>
        <v>0</v>
      </c>
      <c r="J60" s="67">
        <v>0</v>
      </c>
      <c r="K60" s="209">
        <f t="shared" si="11"/>
        <v>0</v>
      </c>
      <c r="L60" s="67">
        <v>0</v>
      </c>
      <c r="M60" s="209">
        <f t="shared" si="12"/>
        <v>0</v>
      </c>
      <c r="N60" s="67">
        <v>0</v>
      </c>
      <c r="O60" s="209">
        <f t="shared" si="13"/>
        <v>0</v>
      </c>
      <c r="P60" s="67">
        <v>0</v>
      </c>
      <c r="Q60" s="209">
        <f t="shared" si="14"/>
        <v>0</v>
      </c>
      <c r="AD60" s="133" t="s">
        <v>21</v>
      </c>
    </row>
    <row r="61" spans="1:31" ht="12.75" customHeight="1">
      <c r="A61" s="147" t="s">
        <v>249</v>
      </c>
      <c r="B61" s="147">
        <f>D61+F61+H61+J61+L61+N61+P61+'Small Co 2'!B61</f>
        <v>0</v>
      </c>
      <c r="C61" s="148">
        <f t="shared" si="0"/>
        <v>0</v>
      </c>
      <c r="D61" s="147"/>
      <c r="E61" s="148">
        <f t="shared" si="8"/>
        <v>0</v>
      </c>
      <c r="F61" s="147">
        <v>0</v>
      </c>
      <c r="G61" s="148">
        <f t="shared" si="9"/>
        <v>0</v>
      </c>
      <c r="H61" s="147">
        <v>0</v>
      </c>
      <c r="I61" s="148">
        <f t="shared" si="10"/>
        <v>0</v>
      </c>
      <c r="J61" s="147"/>
      <c r="K61" s="148">
        <f t="shared" si="11"/>
        <v>0</v>
      </c>
      <c r="L61" s="147"/>
      <c r="M61" s="148">
        <f t="shared" si="12"/>
        <v>0</v>
      </c>
      <c r="N61" s="147"/>
      <c r="O61" s="148">
        <f t="shared" si="13"/>
        <v>0</v>
      </c>
      <c r="P61" s="147"/>
      <c r="Q61" s="148">
        <f t="shared" si="14"/>
        <v>0</v>
      </c>
    </row>
    <row r="62" spans="1:31" ht="12.75" customHeight="1" thickBot="1">
      <c r="A62" s="147" t="s">
        <v>250</v>
      </c>
      <c r="B62" s="147">
        <f>D62+F62+H62+J62+L62+N62+P62+'Small Co 2'!B62</f>
        <v>14.691000000000001</v>
      </c>
      <c r="C62" s="148">
        <f t="shared" si="0"/>
        <v>0.3194593184587991</v>
      </c>
      <c r="D62" s="147"/>
      <c r="E62" s="148">
        <f t="shared" si="8"/>
        <v>0</v>
      </c>
      <c r="F62" s="147">
        <v>0</v>
      </c>
      <c r="G62" s="148">
        <f t="shared" si="9"/>
        <v>0</v>
      </c>
      <c r="H62" s="147">
        <v>0</v>
      </c>
      <c r="I62" s="148">
        <f t="shared" si="10"/>
        <v>0</v>
      </c>
      <c r="J62" s="147"/>
      <c r="K62" s="148">
        <f t="shared" si="11"/>
        <v>0</v>
      </c>
      <c r="L62" s="147"/>
      <c r="M62" s="148">
        <f t="shared" si="12"/>
        <v>0</v>
      </c>
      <c r="N62" s="147"/>
      <c r="O62" s="148">
        <f t="shared" si="13"/>
        <v>0</v>
      </c>
      <c r="P62" s="147"/>
      <c r="Q62" s="148">
        <f t="shared" si="14"/>
        <v>0</v>
      </c>
    </row>
    <row r="63" spans="1:31" ht="12.75" customHeight="1" thickBot="1">
      <c r="A63" s="67" t="s">
        <v>251</v>
      </c>
      <c r="B63" s="67">
        <f>SUM(B61:B62)</f>
        <v>14.691000000000001</v>
      </c>
      <c r="C63" s="209">
        <f t="shared" si="0"/>
        <v>0.3194593184587991</v>
      </c>
      <c r="D63" s="67">
        <v>0</v>
      </c>
      <c r="E63" s="209">
        <f t="shared" si="8"/>
        <v>0</v>
      </c>
      <c r="F63" s="67">
        <v>0</v>
      </c>
      <c r="G63" s="209">
        <f t="shared" si="9"/>
        <v>0</v>
      </c>
      <c r="H63" s="67">
        <v>0</v>
      </c>
      <c r="I63" s="209">
        <f t="shared" si="10"/>
        <v>0</v>
      </c>
      <c r="J63" s="67">
        <v>0</v>
      </c>
      <c r="K63" s="209">
        <f t="shared" si="11"/>
        <v>0</v>
      </c>
      <c r="L63" s="67">
        <v>0</v>
      </c>
      <c r="M63" s="209">
        <f t="shared" si="12"/>
        <v>0</v>
      </c>
      <c r="N63" s="67">
        <v>0</v>
      </c>
      <c r="O63" s="209">
        <f t="shared" si="13"/>
        <v>0</v>
      </c>
      <c r="P63" s="67">
        <v>0</v>
      </c>
      <c r="Q63" s="209">
        <f t="shared" si="14"/>
        <v>0</v>
      </c>
    </row>
    <row r="64" spans="1:31" ht="12.75" customHeight="1">
      <c r="A64" s="147" t="s">
        <v>252</v>
      </c>
      <c r="B64" s="147">
        <f>D64+F64+H64+J64+L64+N64+P64+'Small Co 2'!B64</f>
        <v>154.44870254</v>
      </c>
      <c r="C64" s="148">
        <f t="shared" si="0"/>
        <v>3.3585240793869846</v>
      </c>
      <c r="D64" s="147">
        <v>2.4249999999999998</v>
      </c>
      <c r="E64" s="148">
        <f t="shared" si="8"/>
        <v>5.3916446183604947</v>
      </c>
      <c r="F64" s="147">
        <v>8.8433315400000012</v>
      </c>
      <c r="G64" s="148">
        <f t="shared" si="9"/>
        <v>6.6758355469217641</v>
      </c>
      <c r="H64" s="147">
        <v>36.658371000000002</v>
      </c>
      <c r="I64" s="148">
        <f t="shared" si="10"/>
        <v>4.9347363054312599</v>
      </c>
      <c r="J64" s="147"/>
      <c r="K64" s="148">
        <f t="shared" si="11"/>
        <v>0</v>
      </c>
      <c r="L64" s="147">
        <v>13.1</v>
      </c>
      <c r="M64" s="148">
        <f t="shared" si="12"/>
        <v>3.7449971412235565</v>
      </c>
      <c r="N64" s="147"/>
      <c r="O64" s="148">
        <f t="shared" si="13"/>
        <v>0</v>
      </c>
      <c r="P64" s="147">
        <v>24.1</v>
      </c>
      <c r="Q64" s="148">
        <f t="shared" si="14"/>
        <v>6.5901011758271819</v>
      </c>
    </row>
    <row r="65" spans="1:33" ht="12.75" customHeight="1" thickBot="1">
      <c r="A65" s="147" t="s">
        <v>253</v>
      </c>
      <c r="B65" s="147">
        <f>D65+F65+H65+J65+L65+N65+P65+'Small Co 2'!B65</f>
        <v>99.238813749999991</v>
      </c>
      <c r="C65" s="148">
        <f t="shared" si="0"/>
        <v>2.1579718062238578</v>
      </c>
      <c r="D65" s="147"/>
      <c r="E65" s="148">
        <f t="shared" si="8"/>
        <v>0</v>
      </c>
      <c r="F65" s="147">
        <v>0</v>
      </c>
      <c r="G65" s="148">
        <f t="shared" si="9"/>
        <v>0</v>
      </c>
      <c r="H65" s="147">
        <v>23.831813749999998</v>
      </c>
      <c r="I65" s="148">
        <f t="shared" si="10"/>
        <v>3.2080999053777064</v>
      </c>
      <c r="J65" s="147">
        <v>8.6</v>
      </c>
      <c r="K65" s="148">
        <f t="shared" si="11"/>
        <v>2.5197773220041015</v>
      </c>
      <c r="L65" s="147">
        <v>7</v>
      </c>
      <c r="M65" s="148">
        <f t="shared" si="12"/>
        <v>2.0011435105774726</v>
      </c>
      <c r="N65" s="147">
        <v>7.5</v>
      </c>
      <c r="O65" s="148">
        <f t="shared" si="13"/>
        <v>3.1847133757961785</v>
      </c>
      <c r="P65" s="147">
        <v>5.2</v>
      </c>
      <c r="Q65" s="148">
        <f t="shared" si="14"/>
        <v>1.4219305441618815</v>
      </c>
    </row>
    <row r="66" spans="1:33" ht="12.75" customHeight="1" thickBot="1">
      <c r="A66" s="67" t="s">
        <v>254</v>
      </c>
      <c r="B66" s="67">
        <f>SUM(B64:B65)</f>
        <v>253.68751628999999</v>
      </c>
      <c r="C66" s="209">
        <f t="shared" si="0"/>
        <v>5.5164958856108424</v>
      </c>
      <c r="D66" s="157">
        <v>2.4249999999999998</v>
      </c>
      <c r="E66" s="209">
        <f t="shared" si="8"/>
        <v>5.3916446183604947</v>
      </c>
      <c r="F66" s="157">
        <v>8.8433315400000012</v>
      </c>
      <c r="G66" s="209">
        <f t="shared" si="9"/>
        <v>6.6758355469217641</v>
      </c>
      <c r="H66" s="157">
        <v>60.490184749999997</v>
      </c>
      <c r="I66" s="209">
        <f t="shared" si="10"/>
        <v>8.1428362108089658</v>
      </c>
      <c r="J66" s="157">
        <v>8.6</v>
      </c>
      <c r="K66" s="209">
        <f t="shared" si="11"/>
        <v>2.5197773220041015</v>
      </c>
      <c r="L66" s="157">
        <v>20.100000000000001</v>
      </c>
      <c r="M66" s="209">
        <f t="shared" si="12"/>
        <v>5.7461406518010296</v>
      </c>
      <c r="N66" s="157">
        <v>7.5</v>
      </c>
      <c r="O66" s="209">
        <f t="shared" si="13"/>
        <v>3.1847133757961785</v>
      </c>
      <c r="P66" s="157">
        <v>29.3</v>
      </c>
      <c r="Q66" s="209">
        <f t="shared" si="14"/>
        <v>8.0120317199890625</v>
      </c>
    </row>
    <row r="67" spans="1:33" ht="12.75" customHeight="1">
      <c r="A67" s="147" t="s">
        <v>255</v>
      </c>
      <c r="B67" s="147">
        <f>D67+F67+H67+J67+L67+N67+P67+'Small Co 2'!B67</f>
        <v>0</v>
      </c>
      <c r="C67" s="212">
        <f t="shared" si="0"/>
        <v>0</v>
      </c>
      <c r="D67" s="157"/>
      <c r="E67" s="212">
        <f t="shared" si="8"/>
        <v>0</v>
      </c>
      <c r="F67" s="157">
        <v>0</v>
      </c>
      <c r="G67" s="212">
        <f t="shared" si="9"/>
        <v>0</v>
      </c>
      <c r="H67" s="157">
        <v>0</v>
      </c>
      <c r="I67" s="212">
        <f t="shared" si="10"/>
        <v>0</v>
      </c>
      <c r="J67" s="157"/>
      <c r="K67" s="212">
        <f t="shared" si="11"/>
        <v>0</v>
      </c>
      <c r="L67" s="157"/>
      <c r="M67" s="212">
        <f t="shared" si="12"/>
        <v>0</v>
      </c>
      <c r="N67" s="157"/>
      <c r="O67" s="212">
        <f t="shared" si="13"/>
        <v>0</v>
      </c>
      <c r="P67" s="157"/>
      <c r="Q67" s="212">
        <f t="shared" si="14"/>
        <v>0</v>
      </c>
    </row>
    <row r="68" spans="1:33" ht="12.75" customHeight="1" thickBot="1">
      <c r="A68" s="160" t="s">
        <v>256</v>
      </c>
      <c r="B68" s="147">
        <f>D68+F68+H68+J68+L68+N68+P68+'Small Co 2'!B68</f>
        <v>0</v>
      </c>
      <c r="C68" s="213">
        <f t="shared" si="0"/>
        <v>0</v>
      </c>
      <c r="D68" s="147"/>
      <c r="E68" s="213">
        <f t="shared" si="8"/>
        <v>0</v>
      </c>
      <c r="F68" s="147">
        <v>0</v>
      </c>
      <c r="G68" s="213">
        <f t="shared" si="9"/>
        <v>0</v>
      </c>
      <c r="H68" s="147">
        <v>0</v>
      </c>
      <c r="I68" s="213">
        <f t="shared" si="10"/>
        <v>0</v>
      </c>
      <c r="J68" s="147"/>
      <c r="K68" s="213">
        <f t="shared" si="11"/>
        <v>0</v>
      </c>
      <c r="L68" s="147"/>
      <c r="M68" s="213">
        <f t="shared" si="12"/>
        <v>0</v>
      </c>
      <c r="N68" s="147"/>
      <c r="O68" s="213">
        <f t="shared" si="13"/>
        <v>0</v>
      </c>
      <c r="P68" s="147"/>
      <c r="Q68" s="213">
        <f t="shared" si="14"/>
        <v>0</v>
      </c>
    </row>
    <row r="69" spans="1:33" ht="12.75" customHeight="1" thickBot="1">
      <c r="A69" s="67" t="s">
        <v>257</v>
      </c>
      <c r="B69" s="67">
        <f>SUM(B67:B68)</f>
        <v>0</v>
      </c>
      <c r="C69" s="209">
        <f t="shared" si="0"/>
        <v>0</v>
      </c>
      <c r="D69" s="157">
        <v>0</v>
      </c>
      <c r="E69" s="209">
        <f t="shared" si="8"/>
        <v>0</v>
      </c>
      <c r="F69" s="157">
        <v>0</v>
      </c>
      <c r="G69" s="209">
        <f t="shared" si="9"/>
        <v>0</v>
      </c>
      <c r="H69" s="157">
        <v>0</v>
      </c>
      <c r="I69" s="209">
        <f t="shared" si="10"/>
        <v>0</v>
      </c>
      <c r="J69" s="157">
        <v>0</v>
      </c>
      <c r="K69" s="209">
        <f t="shared" si="11"/>
        <v>0</v>
      </c>
      <c r="L69" s="157">
        <v>0</v>
      </c>
      <c r="M69" s="209">
        <f t="shared" si="12"/>
        <v>0</v>
      </c>
      <c r="N69" s="157">
        <v>0</v>
      </c>
      <c r="O69" s="209">
        <f t="shared" si="13"/>
        <v>0</v>
      </c>
      <c r="P69" s="157">
        <v>0</v>
      </c>
      <c r="Q69" s="209">
        <f t="shared" si="14"/>
        <v>0</v>
      </c>
    </row>
    <row r="70" spans="1:33" ht="12.75" customHeight="1" thickBot="1">
      <c r="A70" s="67" t="s">
        <v>258</v>
      </c>
      <c r="B70" s="67">
        <f>D70+F70+H70+J70+L70+N70+P70+'Small Co 2'!B70</f>
        <v>0</v>
      </c>
      <c r="C70" s="209">
        <f t="shared" ref="C70:C78" si="15">B70/B$12*100</f>
        <v>0</v>
      </c>
      <c r="D70" s="67"/>
      <c r="E70" s="209">
        <f t="shared" si="8"/>
        <v>0</v>
      </c>
      <c r="F70" s="67">
        <v>0</v>
      </c>
      <c r="G70" s="209">
        <f t="shared" si="9"/>
        <v>0</v>
      </c>
      <c r="H70" s="67">
        <v>0</v>
      </c>
      <c r="I70" s="209">
        <f t="shared" si="10"/>
        <v>0</v>
      </c>
      <c r="J70" s="67">
        <v>0</v>
      </c>
      <c r="K70" s="209">
        <f t="shared" si="11"/>
        <v>0</v>
      </c>
      <c r="L70" s="67">
        <v>0</v>
      </c>
      <c r="M70" s="209">
        <f t="shared" si="12"/>
        <v>0</v>
      </c>
      <c r="N70" s="67">
        <v>0</v>
      </c>
      <c r="O70" s="209">
        <f t="shared" si="13"/>
        <v>0</v>
      </c>
      <c r="P70" s="67">
        <v>0</v>
      </c>
      <c r="Q70" s="209">
        <f t="shared" si="14"/>
        <v>0</v>
      </c>
    </row>
    <row r="71" spans="1:33" ht="12.75" customHeight="1" thickBot="1">
      <c r="A71" s="67" t="s">
        <v>259</v>
      </c>
      <c r="B71" s="67">
        <f>D71+F71+H71+J71+L71+N71+P71+'Small Co 2'!B71</f>
        <v>27.818999999999999</v>
      </c>
      <c r="C71" s="209">
        <f t="shared" si="15"/>
        <v>0.60493082705093804</v>
      </c>
      <c r="D71" s="67"/>
      <c r="E71" s="209">
        <f t="shared" si="8"/>
        <v>0</v>
      </c>
      <c r="F71" s="67">
        <v>0</v>
      </c>
      <c r="G71" s="209">
        <f t="shared" si="9"/>
        <v>0</v>
      </c>
      <c r="H71" s="67">
        <v>0</v>
      </c>
      <c r="I71" s="209">
        <f t="shared" si="10"/>
        <v>0</v>
      </c>
      <c r="J71" s="67">
        <v>0</v>
      </c>
      <c r="K71" s="209">
        <f t="shared" si="11"/>
        <v>0</v>
      </c>
      <c r="L71" s="67">
        <v>0.4</v>
      </c>
      <c r="M71" s="209">
        <f t="shared" si="12"/>
        <v>0.11435105774728416</v>
      </c>
      <c r="N71" s="67">
        <v>0</v>
      </c>
      <c r="O71" s="209">
        <f t="shared" si="13"/>
        <v>0</v>
      </c>
      <c r="P71" s="67">
        <v>0</v>
      </c>
      <c r="Q71" s="209">
        <f t="shared" si="14"/>
        <v>0</v>
      </c>
    </row>
    <row r="72" spans="1:33" ht="12.75" customHeight="1" thickBot="1">
      <c r="A72" s="186" t="s">
        <v>147</v>
      </c>
      <c r="B72" s="67">
        <f>B71+B70+B69+B66+B63+B60+B57+B49+B46+B38+B33+B25+B20</f>
        <v>4386.33706308</v>
      </c>
      <c r="C72" s="209">
        <f t="shared" si="15"/>
        <v>95.381951446607246</v>
      </c>
      <c r="D72" s="147">
        <v>42.573999999999998</v>
      </c>
      <c r="E72" s="209">
        <f t="shared" si="8"/>
        <v>94.657269270960697</v>
      </c>
      <c r="F72" s="147">
        <v>130.24149724</v>
      </c>
      <c r="G72" s="209">
        <f t="shared" si="9"/>
        <v>98.3193735331905</v>
      </c>
      <c r="H72" s="147">
        <v>713.98156583999992</v>
      </c>
      <c r="I72" s="209">
        <f t="shared" si="10"/>
        <v>96.112038212481039</v>
      </c>
      <c r="J72" s="147">
        <v>330.5</v>
      </c>
      <c r="K72" s="209">
        <f t="shared" si="11"/>
        <v>96.835628479343683</v>
      </c>
      <c r="L72" s="147">
        <v>343</v>
      </c>
      <c r="M72" s="209">
        <f t="shared" si="12"/>
        <v>98.056032018296165</v>
      </c>
      <c r="N72" s="147">
        <v>227.9</v>
      </c>
      <c r="O72" s="209">
        <f t="shared" si="13"/>
        <v>96.772823779193203</v>
      </c>
      <c r="P72" s="147">
        <v>355.5</v>
      </c>
      <c r="Q72" s="209">
        <f t="shared" si="14"/>
        <v>97.210828547990161</v>
      </c>
    </row>
    <row r="73" spans="1:33" ht="12.75" customHeight="1" thickBot="1">
      <c r="A73" s="198" t="s">
        <v>149</v>
      </c>
      <c r="B73" s="147">
        <f>D73+F73+H73+J73+L73+N73+P73+'Small Co 2'!B73</f>
        <v>36.900000009999999</v>
      </c>
      <c r="C73" s="209">
        <f t="shared" si="15"/>
        <v>0.80239935023649034</v>
      </c>
      <c r="D73" s="67"/>
      <c r="E73" s="209">
        <f t="shared" si="8"/>
        <v>0</v>
      </c>
      <c r="F73" s="67">
        <v>1E-8</v>
      </c>
      <c r="G73" s="209">
        <f t="shared" si="9"/>
        <v>7.5490051647682141E-9</v>
      </c>
      <c r="H73" s="67">
        <v>0</v>
      </c>
      <c r="I73" s="209">
        <f t="shared" si="10"/>
        <v>0</v>
      </c>
      <c r="J73" s="67"/>
      <c r="K73" s="209">
        <f t="shared" si="11"/>
        <v>0</v>
      </c>
      <c r="L73" s="67"/>
      <c r="M73" s="209">
        <f t="shared" si="12"/>
        <v>0</v>
      </c>
      <c r="N73" s="67"/>
      <c r="O73" s="209">
        <f t="shared" si="13"/>
        <v>0</v>
      </c>
      <c r="P73" s="67"/>
      <c r="Q73" s="209">
        <f t="shared" si="14"/>
        <v>0</v>
      </c>
    </row>
    <row r="74" spans="1:33" ht="12.75" customHeight="1" thickBot="1">
      <c r="A74" s="198" t="s">
        <v>152</v>
      </c>
      <c r="B74" s="67">
        <f>B73+B72</f>
        <v>4423.2370630900004</v>
      </c>
      <c r="C74" s="209">
        <f t="shared" si="15"/>
        <v>96.184350796843759</v>
      </c>
      <c r="D74" s="67">
        <v>42.573999999999998</v>
      </c>
      <c r="E74" s="209">
        <f t="shared" si="8"/>
        <v>94.657269270960697</v>
      </c>
      <c r="F74" s="67">
        <v>130.24149725000001</v>
      </c>
      <c r="G74" s="209">
        <f t="shared" si="9"/>
        <v>98.31937354073952</v>
      </c>
      <c r="H74" s="67">
        <v>713.98156583999992</v>
      </c>
      <c r="I74" s="209">
        <f t="shared" si="10"/>
        <v>96.112038212481039</v>
      </c>
      <c r="J74" s="67">
        <v>330.5</v>
      </c>
      <c r="K74" s="209">
        <f t="shared" si="11"/>
        <v>96.835628479343683</v>
      </c>
      <c r="L74" s="67">
        <v>343</v>
      </c>
      <c r="M74" s="209">
        <f t="shared" si="12"/>
        <v>98.056032018296165</v>
      </c>
      <c r="N74" s="67">
        <v>227.9</v>
      </c>
      <c r="O74" s="209">
        <f t="shared" si="13"/>
        <v>96.772823779193203</v>
      </c>
      <c r="P74" s="67">
        <v>355.5</v>
      </c>
      <c r="Q74" s="209">
        <f t="shared" si="14"/>
        <v>97.210828547990161</v>
      </c>
    </row>
    <row r="75" spans="1:33" ht="12.75" customHeight="1">
      <c r="A75" s="147" t="s">
        <v>177</v>
      </c>
      <c r="B75" s="147">
        <f>D75+F75+H75+J75+L75+N75+P75+'Small Co 2'!B75</f>
        <v>0</v>
      </c>
      <c r="C75" s="148">
        <f t="shared" si="15"/>
        <v>0</v>
      </c>
      <c r="D75" s="147"/>
      <c r="E75" s="148">
        <f t="shared" si="8"/>
        <v>0</v>
      </c>
      <c r="F75" s="147">
        <v>0</v>
      </c>
      <c r="G75" s="148">
        <f t="shared" si="9"/>
        <v>0</v>
      </c>
      <c r="H75" s="147">
        <v>0</v>
      </c>
      <c r="I75" s="148">
        <f t="shared" si="10"/>
        <v>0</v>
      </c>
      <c r="J75" s="147"/>
      <c r="K75" s="148">
        <f t="shared" si="11"/>
        <v>0</v>
      </c>
      <c r="L75" s="147"/>
      <c r="M75" s="148">
        <f t="shared" si="12"/>
        <v>0</v>
      </c>
      <c r="N75" s="147"/>
      <c r="O75" s="148">
        <f t="shared" si="13"/>
        <v>0</v>
      </c>
      <c r="P75" s="147"/>
      <c r="Q75" s="148">
        <f t="shared" si="14"/>
        <v>0</v>
      </c>
    </row>
    <row r="76" spans="1:33" ht="12.75" customHeight="1">
      <c r="A76" s="147" t="s">
        <v>178</v>
      </c>
      <c r="B76" s="147">
        <f>D76+F76+H76+J76+L76+N76+P76+'Small Co 2'!B76</f>
        <v>0</v>
      </c>
      <c r="C76" s="148">
        <f t="shared" si="15"/>
        <v>0</v>
      </c>
      <c r="D76" s="147"/>
      <c r="E76" s="148">
        <f t="shared" si="8"/>
        <v>0</v>
      </c>
      <c r="F76" s="147">
        <v>0</v>
      </c>
      <c r="G76" s="148">
        <f t="shared" si="9"/>
        <v>0</v>
      </c>
      <c r="H76" s="147">
        <v>0</v>
      </c>
      <c r="I76" s="148">
        <f t="shared" si="10"/>
        <v>0</v>
      </c>
      <c r="J76" s="147"/>
      <c r="K76" s="148">
        <f t="shared" si="11"/>
        <v>0</v>
      </c>
      <c r="L76" s="147"/>
      <c r="M76" s="148">
        <f t="shared" si="12"/>
        <v>0</v>
      </c>
      <c r="N76" s="147"/>
      <c r="O76" s="148">
        <f t="shared" si="13"/>
        <v>0</v>
      </c>
      <c r="P76" s="147"/>
      <c r="Q76" s="148">
        <f t="shared" si="14"/>
        <v>0</v>
      </c>
    </row>
    <row r="77" spans="1:33" ht="12.75" customHeight="1" thickBot="1">
      <c r="A77" s="147" t="s">
        <v>179</v>
      </c>
      <c r="B77" s="147">
        <f>D77+F77+H77+J77+L77+N77+P77+'Small Co 2'!B77</f>
        <v>1E-8</v>
      </c>
      <c r="C77" s="148">
        <f t="shared" si="15"/>
        <v>2.1745239837914308E-10</v>
      </c>
      <c r="D77" s="147"/>
      <c r="E77" s="148">
        <f t="shared" si="8"/>
        <v>0</v>
      </c>
      <c r="F77" s="147">
        <v>1E-8</v>
      </c>
      <c r="G77" s="148">
        <f t="shared" si="9"/>
        <v>7.5490051647682141E-9</v>
      </c>
      <c r="H77" s="147">
        <v>0</v>
      </c>
      <c r="I77" s="148">
        <f t="shared" si="10"/>
        <v>0</v>
      </c>
      <c r="J77" s="147"/>
      <c r="K77" s="148">
        <f t="shared" si="11"/>
        <v>0</v>
      </c>
      <c r="L77" s="147"/>
      <c r="M77" s="148">
        <f t="shared" si="12"/>
        <v>0</v>
      </c>
      <c r="N77" s="147"/>
      <c r="O77" s="148">
        <f t="shared" si="13"/>
        <v>0</v>
      </c>
      <c r="P77" s="147"/>
      <c r="Q77" s="148">
        <f t="shared" si="14"/>
        <v>0</v>
      </c>
      <c r="AG77" s="133">
        <v>3</v>
      </c>
    </row>
    <row r="78" spans="1:33" ht="12.75" customHeight="1" thickBot="1">
      <c r="A78" s="198" t="s">
        <v>180</v>
      </c>
      <c r="B78" s="244">
        <f>SUM(B75:B77)</f>
        <v>1E-8</v>
      </c>
      <c r="C78" s="209">
        <f t="shared" si="15"/>
        <v>2.1745239837914308E-10</v>
      </c>
      <c r="D78" s="67">
        <v>0</v>
      </c>
      <c r="E78" s="209">
        <f>D78/D$12*100</f>
        <v>0</v>
      </c>
      <c r="F78" s="67">
        <v>1E-8</v>
      </c>
      <c r="G78" s="209">
        <f>F78/F$12*100</f>
        <v>7.5490051647682141E-9</v>
      </c>
      <c r="H78" s="67">
        <v>0</v>
      </c>
      <c r="I78" s="209">
        <f>H78/H$12*100</f>
        <v>0</v>
      </c>
      <c r="J78" s="67"/>
      <c r="K78" s="209">
        <f>J78/J$12*100</f>
        <v>0</v>
      </c>
      <c r="L78" s="67"/>
      <c r="M78" s="209">
        <f>L78/L$12*100</f>
        <v>0</v>
      </c>
      <c r="N78" s="67"/>
      <c r="O78" s="209">
        <f>N78/N$12*100</f>
        <v>0</v>
      </c>
      <c r="P78" s="67"/>
      <c r="Q78" s="209">
        <f>P78/P$12*100</f>
        <v>0</v>
      </c>
    </row>
    <row r="79" spans="1:33" ht="12.75" customHeight="1" thickBot="1">
      <c r="B79" s="67"/>
      <c r="D79" s="147"/>
      <c r="E79" s="148"/>
      <c r="F79" s="147"/>
      <c r="G79" s="148"/>
      <c r="H79" s="147"/>
      <c r="J79" s="147"/>
      <c r="K79" s="148"/>
      <c r="L79" s="147"/>
      <c r="M79" s="148"/>
      <c r="N79" s="147"/>
      <c r="O79" s="148"/>
      <c r="P79" s="147"/>
    </row>
    <row r="80" spans="1:33" ht="12.75" customHeight="1">
      <c r="A80" s="152" t="s">
        <v>182</v>
      </c>
      <c r="B80" s="147">
        <f>D80+F80+H80+J80+L80+N80+P80+'Small Co 2'!B80</f>
        <v>41205</v>
      </c>
      <c r="C80" s="212"/>
      <c r="D80" s="212">
        <v>73</v>
      </c>
      <c r="E80" s="212"/>
      <c r="F80" s="212">
        <v>698</v>
      </c>
      <c r="G80" s="212"/>
      <c r="H80" s="212">
        <v>10184</v>
      </c>
      <c r="I80" s="212"/>
      <c r="J80" s="212">
        <v>8</v>
      </c>
      <c r="K80" s="212"/>
      <c r="L80" s="212">
        <v>11</v>
      </c>
      <c r="M80" s="212"/>
      <c r="N80" s="212">
        <v>7</v>
      </c>
      <c r="O80" s="212"/>
      <c r="P80" s="212">
        <v>2</v>
      </c>
      <c r="Q80" s="212"/>
    </row>
    <row r="81" spans="1:17" ht="12.75" customHeight="1" thickBot="1">
      <c r="A81" s="154" t="s">
        <v>184</v>
      </c>
      <c r="B81" s="160">
        <f>B12/B80*1000000</f>
        <v>111605.57246693361</v>
      </c>
      <c r="C81" s="213"/>
      <c r="D81" s="160">
        <f>D12/D80*1000000</f>
        <v>616123.28767123295</v>
      </c>
      <c r="E81" s="213"/>
      <c r="F81" s="160">
        <f>F12/F80*1000000</f>
        <v>189781.92823782237</v>
      </c>
      <c r="G81" s="213"/>
      <c r="H81" s="160">
        <f>H12/H80*1000000</f>
        <v>72944.209307737619</v>
      </c>
      <c r="I81" s="213"/>
      <c r="J81" s="160">
        <f>J12/J80*1000000</f>
        <v>42662500</v>
      </c>
      <c r="K81" s="213"/>
      <c r="L81" s="160">
        <f>L12/L80*1000000</f>
        <v>31800000</v>
      </c>
      <c r="M81" s="213"/>
      <c r="N81" s="160">
        <f>N12/N80*1000000</f>
        <v>33642857.142857149</v>
      </c>
      <c r="O81" s="213"/>
      <c r="P81" s="160">
        <f>P12/P80*1000000</f>
        <v>182850000</v>
      </c>
      <c r="Q81" s="213"/>
    </row>
    <row r="82" spans="1:17" ht="12.75" customHeight="1">
      <c r="D82" s="1790"/>
      <c r="E82" s="1790"/>
      <c r="F82" s="1790"/>
      <c r="G82" s="1790"/>
      <c r="H82" s="1790"/>
      <c r="I82" s="1790"/>
      <c r="J82" s="1790"/>
      <c r="K82" s="1790"/>
      <c r="L82" s="1790"/>
      <c r="M82" s="1790"/>
      <c r="N82" s="1790"/>
      <c r="O82" s="1790"/>
      <c r="P82" s="1790"/>
      <c r="Q82" s="1790"/>
    </row>
    <row r="83" spans="1:17" ht="12.75" customHeight="1">
      <c r="D83" s="148"/>
      <c r="E83" s="148"/>
      <c r="F83" s="147"/>
      <c r="G83" s="148"/>
      <c r="H83" s="240"/>
      <c r="J83" s="147"/>
      <c r="K83" s="148"/>
      <c r="L83" s="148"/>
      <c r="M83" s="148"/>
      <c r="N83" s="147"/>
      <c r="O83" s="148"/>
      <c r="P83" s="147"/>
    </row>
    <row r="84" spans="1:17" s="147" customFormat="1" ht="12.75" customHeight="1">
      <c r="A84" s="147" t="s">
        <v>439</v>
      </c>
    </row>
    <row r="85" spans="1:17" ht="12.75" customHeight="1">
      <c r="D85" s="148"/>
      <c r="E85" s="148"/>
      <c r="F85" s="147"/>
      <c r="G85" s="148"/>
      <c r="H85" s="240"/>
      <c r="J85" s="147"/>
      <c r="K85" s="148"/>
      <c r="L85" s="148"/>
      <c r="M85" s="148"/>
      <c r="N85" s="147"/>
      <c r="O85" s="148"/>
      <c r="P85" s="147"/>
    </row>
    <row r="86" spans="1:17" ht="12.75" customHeight="1">
      <c r="D86" s="148"/>
      <c r="E86" s="148"/>
      <c r="F86" s="147"/>
      <c r="G86" s="148"/>
      <c r="H86" s="240"/>
      <c r="J86" s="147"/>
      <c r="K86" s="148"/>
      <c r="L86" s="148"/>
      <c r="M86" s="148"/>
      <c r="N86" s="147"/>
      <c r="O86" s="148"/>
      <c r="P86" s="147"/>
    </row>
    <row r="87" spans="1:17" ht="12.75" customHeight="1">
      <c r="D87" s="148"/>
      <c r="E87" s="148"/>
      <c r="F87" s="147"/>
      <c r="G87" s="148"/>
      <c r="H87" s="240"/>
      <c r="J87" s="147"/>
      <c r="K87" s="148"/>
      <c r="L87" s="148"/>
      <c r="M87" s="148"/>
      <c r="N87" s="147"/>
      <c r="O87" s="148"/>
      <c r="P87" s="147"/>
    </row>
    <row r="88" spans="1:17" ht="12.75" customHeight="1">
      <c r="D88" s="148"/>
      <c r="E88" s="148"/>
      <c r="F88" s="147"/>
      <c r="G88" s="148"/>
      <c r="H88" s="240"/>
      <c r="J88" s="147"/>
      <c r="K88" s="148"/>
      <c r="L88" s="148"/>
      <c r="M88" s="148"/>
      <c r="N88" s="147"/>
      <c r="O88" s="148"/>
      <c r="P88" s="147"/>
    </row>
    <row r="89" spans="1:17" ht="12.75" customHeight="1">
      <c r="D89" s="148"/>
      <c r="E89" s="148"/>
      <c r="F89" s="147"/>
      <c r="G89" s="148"/>
      <c r="H89" s="240"/>
      <c r="J89" s="147"/>
      <c r="K89" s="148"/>
      <c r="L89" s="148"/>
      <c r="M89" s="148"/>
      <c r="N89" s="147"/>
      <c r="O89" s="148"/>
      <c r="P89" s="147"/>
    </row>
    <row r="90" spans="1:17" ht="12.75" customHeight="1">
      <c r="D90" s="148"/>
      <c r="E90" s="148"/>
      <c r="F90" s="147"/>
      <c r="G90" s="148"/>
      <c r="H90" s="240"/>
      <c r="J90" s="147"/>
      <c r="K90" s="148"/>
      <c r="L90" s="148"/>
      <c r="M90" s="148"/>
      <c r="N90" s="147"/>
      <c r="O90" s="148"/>
      <c r="P90" s="147"/>
    </row>
    <row r="91" spans="1:17" ht="12.75" customHeight="1">
      <c r="D91" s="148"/>
      <c r="E91" s="148"/>
      <c r="F91" s="147"/>
      <c r="G91" s="148"/>
      <c r="H91" s="240"/>
      <c r="J91" s="147"/>
      <c r="K91" s="148"/>
      <c r="L91" s="148"/>
      <c r="M91" s="148"/>
      <c r="N91" s="147"/>
      <c r="O91" s="148"/>
      <c r="P91" s="147"/>
    </row>
    <row r="92" spans="1:17" ht="12.75" customHeight="1">
      <c r="D92" s="148"/>
      <c r="E92" s="148"/>
      <c r="F92" s="147"/>
      <c r="G92" s="148"/>
      <c r="H92" s="240"/>
      <c r="J92" s="147"/>
      <c r="K92" s="148"/>
      <c r="L92" s="148"/>
      <c r="M92" s="148"/>
      <c r="N92" s="147"/>
      <c r="O92" s="148"/>
      <c r="P92" s="147"/>
    </row>
    <row r="93" spans="1:17" ht="12.75" customHeight="1">
      <c r="D93" s="148"/>
      <c r="E93" s="148"/>
      <c r="F93" s="147"/>
      <c r="G93" s="148"/>
      <c r="H93" s="240"/>
      <c r="J93" s="147"/>
      <c r="K93" s="148"/>
      <c r="L93" s="148"/>
      <c r="M93" s="148"/>
      <c r="N93" s="147"/>
      <c r="O93" s="148"/>
      <c r="P93" s="147"/>
    </row>
    <row r="94" spans="1:17" ht="12.75" customHeight="1">
      <c r="D94" s="148"/>
      <c r="E94" s="148"/>
      <c r="F94" s="147"/>
      <c r="G94" s="148"/>
      <c r="H94" s="240"/>
      <c r="J94" s="147"/>
      <c r="K94" s="148"/>
      <c r="L94" s="148"/>
      <c r="M94" s="148"/>
      <c r="N94" s="147"/>
      <c r="O94" s="148"/>
      <c r="P94" s="147"/>
    </row>
    <row r="95" spans="1:17" ht="12.75" customHeight="1">
      <c r="D95" s="148"/>
      <c r="E95" s="148"/>
      <c r="F95" s="147"/>
      <c r="G95" s="148"/>
      <c r="H95" s="240"/>
      <c r="J95" s="147"/>
      <c r="K95" s="148"/>
      <c r="L95" s="148"/>
      <c r="M95" s="148"/>
      <c r="N95" s="147"/>
      <c r="O95" s="148"/>
      <c r="P95" s="147"/>
    </row>
    <row r="96" spans="1:17" ht="12.75" customHeight="1">
      <c r="D96" s="148"/>
      <c r="E96" s="148"/>
      <c r="F96" s="147"/>
      <c r="G96" s="148"/>
      <c r="H96" s="240"/>
      <c r="J96" s="147"/>
      <c r="K96" s="148"/>
      <c r="L96" s="148"/>
      <c r="M96" s="148"/>
      <c r="N96" s="147"/>
      <c r="O96" s="148"/>
      <c r="P96" s="147"/>
    </row>
    <row r="97" spans="4:16" ht="12.75" customHeight="1">
      <c r="D97" s="148"/>
      <c r="E97" s="148"/>
      <c r="F97" s="147"/>
      <c r="G97" s="148"/>
      <c r="H97" s="240"/>
      <c r="J97" s="147"/>
      <c r="K97" s="148"/>
      <c r="L97" s="148"/>
      <c r="M97" s="148"/>
      <c r="N97" s="147"/>
      <c r="O97" s="148"/>
      <c r="P97" s="147"/>
    </row>
    <row r="98" spans="4:16" ht="12.75" customHeight="1">
      <c r="D98" s="148"/>
      <c r="E98" s="148"/>
      <c r="F98" s="147"/>
      <c r="G98" s="148"/>
      <c r="H98" s="240"/>
      <c r="J98" s="147"/>
      <c r="K98" s="148"/>
      <c r="L98" s="148"/>
      <c r="M98" s="148"/>
      <c r="N98" s="147"/>
      <c r="O98" s="148"/>
      <c r="P98" s="147"/>
    </row>
    <row r="99" spans="4:16" ht="12.75" customHeight="1">
      <c r="D99" s="148"/>
      <c r="E99" s="148"/>
      <c r="F99" s="147"/>
      <c r="G99" s="148"/>
      <c r="H99" s="240"/>
      <c r="J99" s="147"/>
      <c r="K99" s="148"/>
      <c r="L99" s="148"/>
      <c r="M99" s="148"/>
      <c r="N99" s="147"/>
      <c r="O99" s="148"/>
      <c r="P99" s="147"/>
    </row>
    <row r="100" spans="4:16" ht="12.75" customHeight="1">
      <c r="D100" s="148"/>
      <c r="E100" s="148"/>
      <c r="F100" s="147"/>
      <c r="G100" s="148"/>
      <c r="H100" s="240"/>
      <c r="J100" s="147"/>
      <c r="K100" s="148"/>
      <c r="L100" s="148"/>
      <c r="M100" s="148"/>
      <c r="N100" s="147"/>
      <c r="O100" s="148"/>
      <c r="P100" s="147"/>
    </row>
    <row r="101" spans="4:16" ht="12.75" customHeight="1">
      <c r="D101" s="148"/>
      <c r="E101" s="148"/>
      <c r="F101" s="147"/>
      <c r="G101" s="148"/>
      <c r="H101" s="240"/>
      <c r="J101" s="147"/>
      <c r="K101" s="148"/>
      <c r="L101" s="148"/>
      <c r="M101" s="148"/>
      <c r="N101" s="147"/>
      <c r="O101" s="148"/>
      <c r="P101" s="147"/>
    </row>
    <row r="102" spans="4:16" ht="12.75" customHeight="1">
      <c r="D102" s="148"/>
      <c r="E102" s="148"/>
      <c r="F102" s="147"/>
      <c r="G102" s="148"/>
      <c r="H102" s="240"/>
      <c r="J102" s="147"/>
      <c r="K102" s="148"/>
      <c r="L102" s="148"/>
      <c r="M102" s="148"/>
      <c r="N102" s="147"/>
      <c r="O102" s="148"/>
      <c r="P102" s="147"/>
    </row>
    <row r="103" spans="4:16" ht="12.75" customHeight="1">
      <c r="D103" s="148"/>
      <c r="E103" s="148"/>
      <c r="F103" s="147"/>
      <c r="G103" s="148"/>
      <c r="H103" s="240"/>
      <c r="J103" s="147"/>
      <c r="K103" s="148"/>
      <c r="L103" s="148"/>
      <c r="M103" s="148"/>
      <c r="N103" s="147"/>
      <c r="O103" s="148"/>
      <c r="P103" s="147"/>
    </row>
    <row r="104" spans="4:16" ht="12.75" customHeight="1">
      <c r="D104" s="148"/>
      <c r="E104" s="148"/>
      <c r="F104" s="147"/>
      <c r="G104" s="148"/>
      <c r="H104" s="240"/>
      <c r="J104" s="147"/>
      <c r="K104" s="148"/>
      <c r="L104" s="148"/>
      <c r="M104" s="148"/>
      <c r="N104" s="147"/>
      <c r="O104" s="148"/>
      <c r="P104" s="147"/>
    </row>
    <row r="105" spans="4:16" ht="12.75" customHeight="1">
      <c r="D105" s="148"/>
      <c r="E105" s="148"/>
      <c r="F105" s="147"/>
      <c r="G105" s="148"/>
      <c r="H105" s="240"/>
      <c r="J105" s="147"/>
      <c r="K105" s="148"/>
      <c r="L105" s="148"/>
      <c r="M105" s="148"/>
      <c r="N105" s="147"/>
      <c r="O105" s="148"/>
      <c r="P105" s="147"/>
    </row>
    <row r="106" spans="4:16" ht="12.75" customHeight="1">
      <c r="D106" s="148"/>
      <c r="E106" s="148"/>
      <c r="F106" s="147"/>
      <c r="G106" s="148"/>
      <c r="H106" s="240"/>
      <c r="J106" s="147"/>
      <c r="K106" s="148"/>
      <c r="L106" s="148"/>
      <c r="M106" s="148"/>
      <c r="N106" s="147"/>
      <c r="O106" s="148"/>
      <c r="P106" s="147"/>
    </row>
    <row r="107" spans="4:16" ht="12.75" customHeight="1">
      <c r="D107" s="148"/>
      <c r="E107" s="148"/>
      <c r="F107" s="147"/>
      <c r="G107" s="148"/>
      <c r="H107" s="240"/>
      <c r="J107" s="147"/>
      <c r="K107" s="148"/>
      <c r="L107" s="148"/>
      <c r="M107" s="148"/>
      <c r="N107" s="147"/>
      <c r="O107" s="148"/>
      <c r="P107" s="147"/>
    </row>
    <row r="108" spans="4:16" ht="12.75" customHeight="1">
      <c r="D108" s="148"/>
      <c r="E108" s="148"/>
      <c r="F108" s="147"/>
      <c r="G108" s="148"/>
      <c r="H108" s="240"/>
      <c r="J108" s="147"/>
      <c r="K108" s="148"/>
      <c r="L108" s="148"/>
      <c r="M108" s="148"/>
      <c r="N108" s="147"/>
      <c r="O108" s="148"/>
      <c r="P108" s="147"/>
    </row>
    <row r="109" spans="4:16" ht="12.75" customHeight="1">
      <c r="D109" s="148"/>
      <c r="E109" s="148"/>
      <c r="F109" s="147"/>
      <c r="G109" s="148"/>
      <c r="H109" s="240"/>
      <c r="J109" s="147"/>
      <c r="K109" s="148"/>
      <c r="L109" s="148"/>
      <c r="M109" s="148"/>
      <c r="N109" s="147"/>
      <c r="O109" s="148"/>
      <c r="P109" s="147"/>
    </row>
    <row r="110" spans="4:16" ht="12.75" customHeight="1">
      <c r="D110" s="148"/>
      <c r="E110" s="148"/>
      <c r="F110" s="147"/>
      <c r="G110" s="148"/>
      <c r="H110" s="240"/>
      <c r="J110" s="147"/>
      <c r="K110" s="148"/>
      <c r="L110" s="148"/>
      <c r="M110" s="148"/>
      <c r="N110" s="147"/>
      <c r="O110" s="148"/>
      <c r="P110" s="147"/>
    </row>
    <row r="111" spans="4:16" ht="12.75" customHeight="1">
      <c r="D111" s="148"/>
      <c r="E111" s="148"/>
      <c r="F111" s="147"/>
      <c r="G111" s="148"/>
      <c r="H111" s="240"/>
      <c r="J111" s="147"/>
      <c r="K111" s="148"/>
      <c r="L111" s="148"/>
      <c r="M111" s="148"/>
      <c r="N111" s="147"/>
      <c r="O111" s="148"/>
      <c r="P111" s="147"/>
    </row>
    <row r="112" spans="4:16" ht="12.75" customHeight="1">
      <c r="D112" s="148"/>
      <c r="E112" s="148"/>
      <c r="F112" s="147"/>
      <c r="G112" s="148"/>
      <c r="H112" s="240"/>
      <c r="J112" s="147"/>
      <c r="K112" s="148"/>
      <c r="L112" s="148"/>
      <c r="M112" s="148"/>
      <c r="N112" s="147"/>
      <c r="O112" s="148"/>
      <c r="P112" s="147"/>
    </row>
    <row r="113" spans="4:17" ht="12.75" customHeight="1">
      <c r="D113" s="148"/>
      <c r="E113" s="148"/>
      <c r="F113" s="147"/>
      <c r="G113" s="148"/>
      <c r="H113" s="240"/>
      <c r="J113" s="147"/>
      <c r="K113" s="148"/>
      <c r="L113" s="148"/>
      <c r="M113" s="148"/>
      <c r="N113" s="147"/>
      <c r="O113" s="148"/>
      <c r="P113" s="147"/>
    </row>
    <row r="114" spans="4:17" ht="12.75" customHeight="1">
      <c r="D114" s="148"/>
      <c r="E114" s="148"/>
      <c r="F114" s="147"/>
      <c r="G114" s="148"/>
      <c r="H114" s="240"/>
      <c r="J114" s="147"/>
      <c r="K114" s="148"/>
      <c r="L114" s="148"/>
      <c r="M114" s="148"/>
      <c r="N114" s="147"/>
      <c r="O114" s="148"/>
      <c r="P114" s="147"/>
    </row>
    <row r="115" spans="4:17" ht="12.75" customHeight="1">
      <c r="D115" s="148"/>
      <c r="E115" s="148"/>
      <c r="F115" s="147"/>
      <c r="G115" s="148"/>
      <c r="H115" s="240"/>
      <c r="J115" s="147"/>
      <c r="K115" s="148"/>
      <c r="L115" s="148"/>
      <c r="M115" s="148"/>
      <c r="N115" s="147"/>
      <c r="O115" s="148"/>
      <c r="P115" s="147"/>
    </row>
    <row r="116" spans="4:17" ht="12.75" customHeight="1">
      <c r="D116" s="148"/>
      <c r="E116" s="148"/>
      <c r="F116" s="147"/>
      <c r="G116" s="148"/>
      <c r="H116" s="240"/>
      <c r="J116" s="147"/>
      <c r="K116" s="148"/>
      <c r="L116" s="148"/>
      <c r="M116" s="148"/>
      <c r="N116" s="147"/>
      <c r="O116" s="148"/>
      <c r="P116" s="147"/>
    </row>
    <row r="117" spans="4:17" ht="12.75" customHeight="1">
      <c r="D117" s="148"/>
      <c r="E117" s="148"/>
      <c r="F117" s="147"/>
      <c r="G117" s="148"/>
      <c r="H117" s="240"/>
      <c r="J117" s="147"/>
      <c r="K117" s="148"/>
      <c r="L117" s="148"/>
      <c r="M117" s="148"/>
      <c r="N117" s="147"/>
      <c r="O117" s="148"/>
      <c r="P117" s="147"/>
    </row>
    <row r="118" spans="4:17" ht="12.75" customHeight="1">
      <c r="D118" s="148"/>
      <c r="E118" s="148"/>
      <c r="F118" s="147"/>
      <c r="G118" s="148"/>
      <c r="H118" s="240"/>
      <c r="J118" s="147"/>
      <c r="K118" s="148"/>
      <c r="L118" s="148"/>
      <c r="M118" s="148"/>
      <c r="N118" s="147"/>
      <c r="O118" s="148"/>
      <c r="P118" s="147"/>
    </row>
    <row r="119" spans="4:17" ht="12.75" customHeight="1">
      <c r="D119" s="148"/>
      <c r="E119" s="148"/>
      <c r="F119" s="147"/>
      <c r="G119" s="148"/>
      <c r="H119" s="240"/>
      <c r="J119" s="147"/>
      <c r="K119" s="148"/>
      <c r="L119" s="148"/>
      <c r="M119" s="148"/>
      <c r="N119" s="147"/>
      <c r="O119" s="148"/>
      <c r="P119" s="147"/>
    </row>
    <row r="120" spans="4:17" ht="12.75" customHeight="1">
      <c r="D120" s="148"/>
      <c r="E120" s="148"/>
      <c r="F120" s="147"/>
      <c r="G120" s="148"/>
      <c r="H120" s="240"/>
      <c r="J120" s="147"/>
      <c r="K120" s="148"/>
      <c r="L120" s="148"/>
      <c r="M120" s="148"/>
      <c r="N120" s="147"/>
      <c r="O120" s="148"/>
      <c r="P120" s="147"/>
    </row>
    <row r="121" spans="4:17" ht="12.75" customHeight="1">
      <c r="D121" s="148"/>
      <c r="E121" s="148"/>
      <c r="F121" s="147"/>
      <c r="G121" s="148"/>
      <c r="H121" s="240"/>
      <c r="J121" s="147"/>
      <c r="K121" s="148"/>
      <c r="L121" s="148"/>
      <c r="M121" s="148"/>
      <c r="N121" s="147"/>
      <c r="O121" s="148"/>
      <c r="P121" s="147"/>
    </row>
    <row r="122" spans="4:17" ht="12.75" customHeight="1">
      <c r="D122" s="210"/>
      <c r="E122" s="210"/>
      <c r="F122" s="210"/>
      <c r="G122" s="210"/>
      <c r="H122" s="240"/>
      <c r="I122" s="210"/>
      <c r="J122" s="210"/>
      <c r="K122" s="210"/>
      <c r="L122" s="210"/>
      <c r="M122" s="210"/>
      <c r="N122" s="210"/>
      <c r="O122" s="210"/>
      <c r="P122" s="210"/>
      <c r="Q122" s="210"/>
    </row>
    <row r="123" spans="4:17" ht="12.75" customHeight="1">
      <c r="D123" s="210"/>
      <c r="E123" s="210"/>
      <c r="F123" s="210"/>
      <c r="G123" s="210"/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</row>
  </sheetData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A1:AH123"/>
  <sheetViews>
    <sheetView workbookViewId="0" xr3:uid="{2C1BA805-FFAE-53D9-94C0-3D95D45B0C9C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0.28515625" style="251" bestFit="1" customWidth="1"/>
    <col min="3" max="3" width="12.7109375" style="251" customWidth="1"/>
    <col min="4" max="4" width="4.7109375" style="251" customWidth="1"/>
    <col min="5" max="5" width="12.7109375" style="251" customWidth="1"/>
    <col min="6" max="6" width="4.85546875" style="251" customWidth="1"/>
    <col min="7" max="7" width="12.7109375" style="251" customWidth="1"/>
    <col min="8" max="8" width="4.7109375" style="248" customWidth="1"/>
    <col min="9" max="9" width="12.7109375" style="251" customWidth="1"/>
    <col min="10" max="10" width="4.7109375" style="248" customWidth="1"/>
    <col min="11" max="11" width="12.7109375" style="251" customWidth="1"/>
    <col min="12" max="12" width="5.5703125" style="250" customWidth="1"/>
    <col min="13" max="13" width="12.7109375" style="251" customWidth="1"/>
    <col min="14" max="14" width="4.7109375" style="251" customWidth="1"/>
    <col min="15" max="15" width="12.7109375" style="251" customWidth="1"/>
    <col min="16" max="16" width="4.7109375" style="251" customWidth="1"/>
    <col min="17" max="17" width="12.7109375" style="251" customWidth="1"/>
    <col min="18" max="18" width="4.7109375" style="251" customWidth="1"/>
    <col min="19" max="19" width="12.7109375" style="251" customWidth="1"/>
    <col min="20" max="20" width="4.7109375" style="251" customWidth="1"/>
    <col min="21" max="21" width="12.7109375" style="251" customWidth="1"/>
    <col min="22" max="22" width="4.7109375" style="251" customWidth="1"/>
    <col min="23" max="23" width="12.7109375" style="251" customWidth="1"/>
    <col min="24" max="24" width="4.7109375" style="251" customWidth="1"/>
    <col min="25" max="25" width="12.7109375" style="251" customWidth="1"/>
    <col min="26" max="26" width="4.5703125" style="251" customWidth="1"/>
    <col min="27" max="27" width="12.7109375" style="251" customWidth="1"/>
    <col min="28" max="28" width="4.7109375" style="251" customWidth="1"/>
    <col min="29" max="29" width="12.7109375" style="251" customWidth="1"/>
    <col min="30" max="30" width="4.7109375" style="251" customWidth="1"/>
    <col min="31" max="31" width="12.7109375" style="251" customWidth="1"/>
    <col min="32" max="32" width="4.7109375" style="251" customWidth="1"/>
    <col min="33" max="33" width="12.7109375" style="251" customWidth="1"/>
    <col min="34" max="34" width="4.7109375" style="251" customWidth="1"/>
    <col min="35" max="16384" width="9.140625" style="251"/>
  </cols>
  <sheetData>
    <row r="1" spans="1:34" ht="12.75" customHeight="1">
      <c r="B1" s="53"/>
      <c r="C1" s="1790"/>
      <c r="D1" s="1790"/>
      <c r="E1" s="1790"/>
      <c r="F1" s="1790"/>
      <c r="G1" s="1790"/>
      <c r="H1" s="1792"/>
      <c r="I1" s="1790" t="str">
        <f>Summary!AF1</f>
        <v>QUARTER ENDED 30 JUNE 2006</v>
      </c>
      <c r="J1" s="1792"/>
      <c r="K1" s="1790"/>
      <c r="L1" s="1793"/>
      <c r="M1" s="1790"/>
      <c r="N1" s="1790"/>
      <c r="O1" s="1790"/>
      <c r="P1" s="1790"/>
      <c r="Q1" s="1790"/>
      <c r="R1" s="1790"/>
      <c r="S1" s="1790"/>
      <c r="T1" s="1790"/>
      <c r="U1" s="1790"/>
      <c r="V1" s="1790"/>
      <c r="W1" s="1790"/>
      <c r="X1" s="1790"/>
      <c r="Y1" s="1790"/>
      <c r="Z1" s="1790"/>
      <c r="AA1" s="1790"/>
      <c r="AB1" s="1790"/>
      <c r="AC1" s="1790"/>
      <c r="AD1" s="1790"/>
      <c r="AE1" s="1790"/>
      <c r="AF1" s="1790"/>
      <c r="AG1" s="1790"/>
      <c r="AH1" s="1790"/>
    </row>
    <row r="3" spans="1:34" s="307" customFormat="1" ht="12.75" customHeight="1">
      <c r="A3" s="658" t="s">
        <v>196</v>
      </c>
      <c r="B3" s="508" t="s">
        <v>62</v>
      </c>
      <c r="C3" s="508" t="s">
        <v>447</v>
      </c>
      <c r="D3" s="508"/>
      <c r="E3" s="508" t="s">
        <v>457</v>
      </c>
      <c r="F3" s="659"/>
      <c r="G3" s="508" t="s">
        <v>466</v>
      </c>
      <c r="H3" s="149"/>
      <c r="I3" s="508" t="s">
        <v>489</v>
      </c>
      <c r="J3" s="149"/>
      <c r="K3" s="508" t="s">
        <v>486</v>
      </c>
      <c r="L3" s="671"/>
      <c r="N3" s="676"/>
      <c r="T3" s="676"/>
    </row>
    <row r="4" spans="1:34" s="307" customFormat="1" ht="12.75" customHeight="1">
      <c r="A4" s="1295" t="s">
        <v>548</v>
      </c>
      <c r="B4" s="662"/>
      <c r="C4" s="662" t="s">
        <v>549</v>
      </c>
      <c r="D4" s="662"/>
      <c r="E4" s="662" t="s">
        <v>550</v>
      </c>
      <c r="F4" s="663"/>
      <c r="G4" s="662" t="s">
        <v>551</v>
      </c>
      <c r="H4" s="661"/>
      <c r="I4" s="662" t="s">
        <v>552</v>
      </c>
      <c r="J4" s="661"/>
      <c r="K4" s="662" t="s">
        <v>552</v>
      </c>
      <c r="L4" s="674"/>
      <c r="N4" s="676"/>
      <c r="T4" s="676"/>
    </row>
    <row r="5" spans="1:34" ht="12.75" customHeight="1">
      <c r="A5" s="214"/>
      <c r="B5" s="1797" t="s">
        <v>108</v>
      </c>
      <c r="C5" s="1797" t="s">
        <v>108</v>
      </c>
      <c r="D5" s="1797" t="s">
        <v>14</v>
      </c>
      <c r="E5" s="1797" t="s">
        <v>108</v>
      </c>
      <c r="F5" s="1797" t="s">
        <v>14</v>
      </c>
      <c r="G5" s="1797" t="s">
        <v>108</v>
      </c>
      <c r="H5" s="1797" t="s">
        <v>14</v>
      </c>
      <c r="I5" s="1797" t="s">
        <v>108</v>
      </c>
      <c r="J5" s="1797" t="s">
        <v>14</v>
      </c>
      <c r="K5" s="1797" t="s">
        <v>108</v>
      </c>
      <c r="L5" s="1797" t="s">
        <v>14</v>
      </c>
      <c r="M5" s="1795"/>
      <c r="N5" s="1795"/>
      <c r="O5" s="1795"/>
      <c r="P5" s="1795"/>
      <c r="Q5" s="1795"/>
      <c r="R5" s="1795"/>
      <c r="S5" s="1795"/>
      <c r="T5" s="1795"/>
      <c r="U5" s="1795"/>
      <c r="V5" s="1795"/>
      <c r="W5" s="1795"/>
      <c r="X5" s="1795"/>
      <c r="Y5" s="1795"/>
      <c r="Z5" s="1795"/>
      <c r="AA5" s="1795"/>
      <c r="AB5" s="1795"/>
      <c r="AC5" s="1795"/>
      <c r="AD5" s="1795"/>
      <c r="AE5" s="1795"/>
      <c r="AF5" s="1795"/>
      <c r="AG5" s="1795"/>
      <c r="AH5" s="1795"/>
    </row>
    <row r="6" spans="1:34" ht="12.75" customHeight="1">
      <c r="A6" s="63" t="s">
        <v>106</v>
      </c>
      <c r="B6" s="147"/>
      <c r="C6" s="133"/>
      <c r="D6" s="147"/>
      <c r="E6" s="133"/>
      <c r="F6" s="147"/>
      <c r="G6" s="133"/>
      <c r="H6" s="147"/>
      <c r="I6" s="133"/>
      <c r="J6" s="147"/>
      <c r="K6" s="133"/>
      <c r="L6" s="147"/>
      <c r="M6" s="1790"/>
      <c r="N6" s="1795"/>
      <c r="O6" s="1790"/>
      <c r="P6" s="1790"/>
      <c r="Q6" s="1790"/>
      <c r="R6" s="1790"/>
      <c r="S6" s="1790"/>
      <c r="T6" s="1790"/>
      <c r="U6" s="1790"/>
      <c r="V6" s="1790"/>
      <c r="W6" s="1790"/>
      <c r="X6" s="1790"/>
      <c r="Y6" s="1790"/>
      <c r="Z6" s="1790"/>
      <c r="AA6" s="1790"/>
      <c r="AB6" s="1790"/>
      <c r="AC6" s="1790"/>
      <c r="AD6" s="1790"/>
      <c r="AE6" s="1790"/>
      <c r="AF6" s="1790"/>
      <c r="AG6" s="1790"/>
      <c r="AH6" s="1790"/>
    </row>
    <row r="7" spans="1:34" ht="12.75" customHeight="1">
      <c r="A7" s="63" t="s">
        <v>201</v>
      </c>
      <c r="B7" s="147">
        <f t="shared" ref="B7:B12" si="0">C7+E7+G7+I7+K7</f>
        <v>2305.5380000000005</v>
      </c>
      <c r="C7" s="147">
        <v>629.13800000000003</v>
      </c>
      <c r="D7" s="148">
        <f t="shared" ref="D7:D12" si="1">C7/C$12*100</f>
        <v>94.260227013939655</v>
      </c>
      <c r="E7" s="1647">
        <f>E74</f>
        <v>939.2</v>
      </c>
      <c r="F7" s="148">
        <f t="shared" ref="F7:F12" si="2">E7/E$12*100</f>
        <v>97.609644564539593</v>
      </c>
      <c r="G7" s="147">
        <v>197.2</v>
      </c>
      <c r="H7" s="148">
        <f t="shared" ref="H7:H12" si="3">G7/G$12*100</f>
        <v>98.427260158421987</v>
      </c>
      <c r="I7" s="147">
        <v>218.4</v>
      </c>
      <c r="J7" s="148">
        <f t="shared" ref="J7:J12" si="4">I7/I$12*100</f>
        <v>97.5</v>
      </c>
      <c r="K7" s="1630">
        <f>K74</f>
        <v>321.60000000000002</v>
      </c>
      <c r="L7" s="148">
        <f t="shared" ref="L7:L12" si="5">K7/K$12*100</f>
        <v>96.8383017163505</v>
      </c>
      <c r="M7" s="1792"/>
      <c r="N7" s="1795"/>
      <c r="O7" s="1792"/>
      <c r="P7" s="1793"/>
      <c r="Q7" s="1792"/>
      <c r="R7" s="1793"/>
      <c r="S7" s="1792"/>
      <c r="T7" s="1793"/>
      <c r="U7" s="1792"/>
      <c r="V7" s="1793"/>
      <c r="W7" s="1792"/>
      <c r="X7" s="1793"/>
      <c r="Y7" s="1792"/>
      <c r="Z7" s="1793"/>
      <c r="AA7" s="1792"/>
      <c r="AB7" s="1793"/>
      <c r="AC7" s="1792"/>
      <c r="AD7" s="1793"/>
      <c r="AE7" s="1792"/>
      <c r="AF7" s="1793"/>
      <c r="AG7" s="1792"/>
      <c r="AH7" s="1793"/>
    </row>
    <row r="8" spans="1:34" ht="12.75" customHeight="1">
      <c r="A8" s="175" t="s">
        <v>202</v>
      </c>
      <c r="B8" s="147">
        <f t="shared" si="0"/>
        <v>77.11</v>
      </c>
      <c r="C8" s="147">
        <v>38.31</v>
      </c>
      <c r="D8" s="148">
        <f t="shared" si="1"/>
        <v>5.7397729860603368</v>
      </c>
      <c r="E8" s="1647">
        <f>14.2+8.8</f>
        <v>23</v>
      </c>
      <c r="F8" s="148">
        <f t="shared" si="2"/>
        <v>2.3903554354604029</v>
      </c>
      <c r="G8" s="147">
        <v>3.1</v>
      </c>
      <c r="H8" s="148">
        <f t="shared" si="3"/>
        <v>1.5472845156749908</v>
      </c>
      <c r="I8" s="147">
        <v>2.2000000000000002</v>
      </c>
      <c r="J8" s="148">
        <f t="shared" si="4"/>
        <v>0.98214285714285732</v>
      </c>
      <c r="K8" s="1630">
        <v>10.5</v>
      </c>
      <c r="L8" s="148">
        <f t="shared" si="5"/>
        <v>3.1616982836495029</v>
      </c>
      <c r="M8" s="1792"/>
      <c r="N8" s="1795"/>
      <c r="O8" s="1792"/>
      <c r="P8" s="1793"/>
      <c r="Q8" s="1792"/>
      <c r="R8" s="1793"/>
      <c r="S8" s="1792"/>
      <c r="T8" s="1793"/>
      <c r="U8" s="1792"/>
      <c r="V8" s="1793"/>
      <c r="W8" s="1792"/>
      <c r="X8" s="1793"/>
      <c r="Y8" s="1792"/>
      <c r="Z8" s="1793"/>
      <c r="AA8" s="1792"/>
      <c r="AB8" s="1793"/>
      <c r="AC8" s="1792"/>
      <c r="AD8" s="1793"/>
      <c r="AE8" s="1792"/>
      <c r="AF8" s="1793"/>
      <c r="AG8" s="1792"/>
      <c r="AH8" s="1793"/>
    </row>
    <row r="9" spans="1:34" ht="12.75" customHeight="1">
      <c r="A9" s="200" t="s">
        <v>203</v>
      </c>
      <c r="B9" s="147">
        <f t="shared" si="0"/>
        <v>0</v>
      </c>
      <c r="C9" s="147"/>
      <c r="D9" s="148">
        <f t="shared" si="1"/>
        <v>0</v>
      </c>
      <c r="E9" s="1647">
        <v>0</v>
      </c>
      <c r="F9" s="148">
        <f t="shared" si="2"/>
        <v>0</v>
      </c>
      <c r="G9" s="147">
        <v>0</v>
      </c>
      <c r="H9" s="148">
        <f t="shared" si="3"/>
        <v>0</v>
      </c>
      <c r="I9" s="147">
        <v>0</v>
      </c>
      <c r="J9" s="148">
        <f t="shared" si="4"/>
        <v>0</v>
      </c>
      <c r="K9" s="1630">
        <v>0</v>
      </c>
      <c r="L9" s="148">
        <f t="shared" si="5"/>
        <v>0</v>
      </c>
      <c r="M9" s="1792"/>
      <c r="N9" s="1795"/>
      <c r="O9" s="1792"/>
      <c r="P9" s="1793"/>
      <c r="Q9" s="1792"/>
      <c r="R9" s="1793"/>
      <c r="S9" s="1792"/>
      <c r="T9" s="1793"/>
      <c r="U9" s="1792"/>
      <c r="V9" s="1793"/>
      <c r="W9" s="1792"/>
      <c r="X9" s="1793"/>
      <c r="Y9" s="1792"/>
      <c r="Z9" s="1793"/>
      <c r="AA9" s="1792"/>
      <c r="AB9" s="1793"/>
      <c r="AC9" s="1792"/>
      <c r="AD9" s="1793"/>
      <c r="AE9" s="1792"/>
      <c r="AF9" s="1793"/>
      <c r="AG9" s="1792"/>
      <c r="AH9" s="1793"/>
    </row>
    <row r="10" spans="1:34" ht="12.75" customHeight="1">
      <c r="A10" s="208" t="s">
        <v>204</v>
      </c>
      <c r="B10" s="147">
        <f t="shared" si="0"/>
        <v>0</v>
      </c>
      <c r="C10" s="147"/>
      <c r="D10" s="148">
        <f t="shared" si="1"/>
        <v>0</v>
      </c>
      <c r="E10" s="1647">
        <v>0</v>
      </c>
      <c r="F10" s="148">
        <f t="shared" si="2"/>
        <v>0</v>
      </c>
      <c r="G10" s="147">
        <v>0</v>
      </c>
      <c r="H10" s="148">
        <f t="shared" si="3"/>
        <v>0</v>
      </c>
      <c r="I10" s="147">
        <v>0</v>
      </c>
      <c r="J10" s="148">
        <f t="shared" si="4"/>
        <v>0</v>
      </c>
      <c r="K10" s="1630">
        <v>0</v>
      </c>
      <c r="L10" s="148">
        <f t="shared" si="5"/>
        <v>0</v>
      </c>
      <c r="M10" s="1792"/>
      <c r="N10" s="1795"/>
      <c r="O10" s="1792"/>
      <c r="P10" s="1793"/>
      <c r="Q10" s="1792"/>
      <c r="R10" s="1793"/>
      <c r="S10" s="1792"/>
      <c r="T10" s="1793"/>
      <c r="U10" s="1792"/>
      <c r="V10" s="1793"/>
      <c r="W10" s="1792"/>
      <c r="X10" s="1793"/>
      <c r="Y10" s="1792"/>
      <c r="Z10" s="1793"/>
      <c r="AA10" s="1792"/>
      <c r="AB10" s="1793"/>
      <c r="AC10" s="1792"/>
      <c r="AD10" s="1793"/>
      <c r="AE10" s="1792"/>
      <c r="AF10" s="1793"/>
      <c r="AG10" s="1792"/>
      <c r="AH10" s="1793"/>
    </row>
    <row r="11" spans="1:34" ht="12.75" customHeight="1" thickBot="1">
      <c r="A11" s="176" t="s">
        <v>205</v>
      </c>
      <c r="B11" s="147">
        <f t="shared" si="0"/>
        <v>3.4510000000000001</v>
      </c>
      <c r="C11" s="147"/>
      <c r="D11" s="148">
        <f t="shared" si="1"/>
        <v>0</v>
      </c>
      <c r="E11" s="1647">
        <v>0</v>
      </c>
      <c r="F11" s="148">
        <f t="shared" si="2"/>
        <v>0</v>
      </c>
      <c r="G11" s="147">
        <v>5.0999999999999997E-2</v>
      </c>
      <c r="H11" s="148">
        <f t="shared" si="3"/>
        <v>2.5455325903040164E-2</v>
      </c>
      <c r="I11" s="147">
        <v>3.4</v>
      </c>
      <c r="J11" s="148">
        <f t="shared" si="4"/>
        <v>1.5178571428571428</v>
      </c>
      <c r="K11" s="1630">
        <v>0</v>
      </c>
      <c r="L11" s="148">
        <f t="shared" si="5"/>
        <v>0</v>
      </c>
      <c r="M11" s="1792"/>
      <c r="N11" s="1795"/>
      <c r="O11" s="1792"/>
      <c r="P11" s="1793"/>
      <c r="Q11" s="1792"/>
      <c r="R11" s="1793"/>
      <c r="S11" s="1792"/>
      <c r="T11" s="1793"/>
      <c r="U11" s="1792"/>
      <c r="V11" s="1793"/>
      <c r="W11" s="1792"/>
      <c r="X11" s="1793"/>
      <c r="Y11" s="1792"/>
      <c r="Z11" s="1793"/>
      <c r="AA11" s="1792"/>
      <c r="AB11" s="1793"/>
      <c r="AC11" s="1792"/>
      <c r="AD11" s="1793"/>
      <c r="AE11" s="1792"/>
      <c r="AF11" s="1793"/>
      <c r="AG11" s="1792"/>
      <c r="AH11" s="1793"/>
    </row>
    <row r="12" spans="1:34" ht="12.75" customHeight="1" thickBot="1">
      <c r="A12" s="198" t="s">
        <v>3</v>
      </c>
      <c r="B12" s="67">
        <f t="shared" si="0"/>
        <v>2386.0989999999997</v>
      </c>
      <c r="C12" s="67">
        <v>667.44800000000009</v>
      </c>
      <c r="D12" s="209">
        <f t="shared" si="1"/>
        <v>100</v>
      </c>
      <c r="E12" s="1650">
        <f>SUM(E7:E11)</f>
        <v>962.2</v>
      </c>
      <c r="F12" s="209">
        <f t="shared" si="2"/>
        <v>100</v>
      </c>
      <c r="G12" s="67">
        <v>200.35099999999997</v>
      </c>
      <c r="H12" s="209">
        <f t="shared" si="3"/>
        <v>100</v>
      </c>
      <c r="I12" s="67">
        <v>224</v>
      </c>
      <c r="J12" s="209">
        <f t="shared" si="4"/>
        <v>100</v>
      </c>
      <c r="K12" s="1636">
        <f>SUM(K7:K11)</f>
        <v>332.1</v>
      </c>
      <c r="L12" s="209">
        <f t="shared" si="5"/>
        <v>100</v>
      </c>
      <c r="M12" s="1792"/>
      <c r="N12" s="1795"/>
      <c r="O12" s="1792"/>
      <c r="P12" s="1793"/>
      <c r="Q12" s="1792"/>
      <c r="R12" s="1793"/>
      <c r="S12" s="1792"/>
      <c r="T12" s="1793"/>
      <c r="U12" s="1792"/>
      <c r="V12" s="1793"/>
      <c r="W12" s="1792"/>
      <c r="X12" s="1793"/>
      <c r="Y12" s="1792"/>
      <c r="Z12" s="1793"/>
      <c r="AA12" s="1792"/>
      <c r="AB12" s="1793"/>
      <c r="AC12" s="1792"/>
      <c r="AD12" s="1793"/>
      <c r="AE12" s="1792"/>
      <c r="AF12" s="1793"/>
      <c r="AG12" s="1792"/>
      <c r="AH12" s="1793"/>
    </row>
    <row r="13" spans="1:34" ht="12.75" customHeight="1">
      <c r="A13" s="63" t="s">
        <v>206</v>
      </c>
      <c r="B13" s="147"/>
      <c r="C13" s="147"/>
      <c r="D13" s="148"/>
      <c r="E13" s="1647"/>
      <c r="F13" s="148"/>
      <c r="G13" s="147"/>
      <c r="H13" s="148"/>
      <c r="I13" s="147"/>
      <c r="J13" s="148"/>
      <c r="K13" s="1630"/>
      <c r="L13" s="148"/>
      <c r="M13" s="1792"/>
      <c r="N13" s="1795"/>
      <c r="O13" s="1792"/>
      <c r="P13" s="1793"/>
      <c r="Q13" s="1792"/>
      <c r="R13" s="1793"/>
      <c r="S13" s="1792"/>
      <c r="T13" s="1793"/>
      <c r="U13" s="1792"/>
      <c r="V13" s="1793"/>
      <c r="W13" s="1792"/>
      <c r="X13" s="1793"/>
      <c r="Y13" s="1792"/>
      <c r="Z13" s="1793"/>
      <c r="AA13" s="1792"/>
      <c r="AB13" s="1793"/>
      <c r="AC13" s="1792"/>
      <c r="AD13" s="1793"/>
      <c r="AE13" s="1792"/>
      <c r="AF13" s="1793"/>
      <c r="AG13" s="1792"/>
      <c r="AH13" s="1793"/>
    </row>
    <row r="14" spans="1:34" ht="12.75" customHeight="1">
      <c r="A14" s="147" t="s">
        <v>207</v>
      </c>
      <c r="B14" s="147">
        <f t="shared" ref="B14:B19" si="6">C14+E14+G14+I14+K14</f>
        <v>0</v>
      </c>
      <c r="C14" s="147"/>
      <c r="D14" s="148">
        <f t="shared" ref="D14:D77" si="7">C14/C$12*100</f>
        <v>0</v>
      </c>
      <c r="E14" s="1647"/>
      <c r="F14" s="148">
        <f t="shared" ref="F14:F77" si="8">E14/E$12*100</f>
        <v>0</v>
      </c>
      <c r="G14" s="147">
        <v>0</v>
      </c>
      <c r="H14" s="148">
        <f t="shared" ref="H14:H77" si="9">G14/G$12*100</f>
        <v>0</v>
      </c>
      <c r="I14" s="147">
        <v>0</v>
      </c>
      <c r="J14" s="148">
        <f t="shared" ref="J14:J77" si="10">I14/I$12*100</f>
        <v>0</v>
      </c>
      <c r="K14" s="1630">
        <v>0</v>
      </c>
      <c r="L14" s="148">
        <f t="shared" ref="L14:L77" si="11">K14/K$12*100</f>
        <v>0</v>
      </c>
      <c r="M14" s="1792"/>
      <c r="N14" s="1795"/>
      <c r="O14" s="1792"/>
      <c r="P14" s="1793"/>
      <c r="Q14" s="1792"/>
      <c r="R14" s="1793"/>
      <c r="S14" s="1792"/>
      <c r="T14" s="1793"/>
      <c r="U14" s="1792"/>
      <c r="V14" s="1793"/>
      <c r="W14" s="1792"/>
      <c r="X14" s="1793"/>
      <c r="Y14" s="1792"/>
      <c r="Z14" s="1793"/>
      <c r="AA14" s="1792"/>
      <c r="AB14" s="1793"/>
      <c r="AC14" s="1792"/>
      <c r="AD14" s="1793"/>
      <c r="AE14" s="1792"/>
      <c r="AF14" s="1793"/>
      <c r="AG14" s="1792"/>
      <c r="AH14" s="1793"/>
    </row>
    <row r="15" spans="1:34" ht="12.75" customHeight="1">
      <c r="A15" s="147" t="s">
        <v>208</v>
      </c>
      <c r="B15" s="147">
        <f t="shared" si="6"/>
        <v>0</v>
      </c>
      <c r="C15" s="147"/>
      <c r="D15" s="148">
        <f t="shared" si="7"/>
        <v>0</v>
      </c>
      <c r="E15" s="1647"/>
      <c r="F15" s="148">
        <f t="shared" si="8"/>
        <v>0</v>
      </c>
      <c r="G15" s="147">
        <v>0</v>
      </c>
      <c r="H15" s="148">
        <f t="shared" si="9"/>
        <v>0</v>
      </c>
      <c r="I15" s="147">
        <v>0</v>
      </c>
      <c r="J15" s="148">
        <f t="shared" si="10"/>
        <v>0</v>
      </c>
      <c r="K15" s="1630">
        <v>0</v>
      </c>
      <c r="L15" s="148">
        <f t="shared" si="11"/>
        <v>0</v>
      </c>
      <c r="M15" s="1792"/>
      <c r="N15" s="1795"/>
      <c r="O15" s="1792"/>
      <c r="P15" s="1793"/>
      <c r="Q15" s="1792"/>
      <c r="R15" s="1793"/>
      <c r="S15" s="1792"/>
      <c r="T15" s="1793"/>
      <c r="U15" s="1792"/>
      <c r="V15" s="1793"/>
      <c r="W15" s="1792"/>
      <c r="X15" s="1793"/>
      <c r="Y15" s="1792"/>
      <c r="Z15" s="1793"/>
      <c r="AA15" s="1792"/>
      <c r="AB15" s="1793"/>
      <c r="AC15" s="1792"/>
      <c r="AD15" s="1793"/>
      <c r="AE15" s="1792"/>
      <c r="AF15" s="1793"/>
      <c r="AG15" s="1792"/>
      <c r="AH15" s="1793"/>
    </row>
    <row r="16" spans="1:34" ht="12.75" customHeight="1">
      <c r="A16" s="147" t="s">
        <v>209</v>
      </c>
      <c r="B16" s="147">
        <f t="shared" si="6"/>
        <v>0</v>
      </c>
      <c r="C16" s="147"/>
      <c r="D16" s="148">
        <f t="shared" si="7"/>
        <v>0</v>
      </c>
      <c r="E16" s="1647"/>
      <c r="F16" s="148">
        <f t="shared" si="8"/>
        <v>0</v>
      </c>
      <c r="G16" s="147">
        <v>0</v>
      </c>
      <c r="H16" s="148">
        <f t="shared" si="9"/>
        <v>0</v>
      </c>
      <c r="I16" s="147">
        <v>0</v>
      </c>
      <c r="J16" s="148">
        <f t="shared" si="10"/>
        <v>0</v>
      </c>
      <c r="K16" s="1630">
        <v>0</v>
      </c>
      <c r="L16" s="148">
        <f t="shared" si="11"/>
        <v>0</v>
      </c>
      <c r="M16" s="1792"/>
      <c r="N16" s="1795"/>
      <c r="O16" s="1792"/>
      <c r="P16" s="1793"/>
      <c r="Q16" s="1792"/>
      <c r="R16" s="1793"/>
      <c r="S16" s="1792"/>
      <c r="T16" s="1793"/>
      <c r="U16" s="1792"/>
      <c r="V16" s="1793"/>
      <c r="W16" s="1792"/>
      <c r="X16" s="1793"/>
      <c r="Y16" s="1792"/>
      <c r="Z16" s="1793"/>
      <c r="AA16" s="1792"/>
      <c r="AB16" s="1793"/>
      <c r="AC16" s="1792"/>
      <c r="AD16" s="1793"/>
      <c r="AE16" s="1792"/>
      <c r="AF16" s="1793"/>
      <c r="AG16" s="1792"/>
      <c r="AH16" s="1793"/>
    </row>
    <row r="17" spans="1:34" ht="12.75" customHeight="1">
      <c r="A17" s="147" t="s">
        <v>210</v>
      </c>
      <c r="B17" s="147">
        <f t="shared" si="6"/>
        <v>5.4980000000000002</v>
      </c>
      <c r="C17" s="147">
        <v>5.4980000000000002</v>
      </c>
      <c r="D17" s="148">
        <f t="shared" si="7"/>
        <v>0.82373458306864344</v>
      </c>
      <c r="E17" s="1647"/>
      <c r="F17" s="148">
        <f t="shared" si="8"/>
        <v>0</v>
      </c>
      <c r="G17" s="147">
        <v>0</v>
      </c>
      <c r="H17" s="148">
        <f t="shared" si="9"/>
        <v>0</v>
      </c>
      <c r="I17" s="147">
        <v>0</v>
      </c>
      <c r="J17" s="148">
        <f t="shared" si="10"/>
        <v>0</v>
      </c>
      <c r="K17" s="1630">
        <v>0</v>
      </c>
      <c r="L17" s="148">
        <f t="shared" si="11"/>
        <v>0</v>
      </c>
      <c r="M17" s="1792"/>
      <c r="N17" s="1795"/>
      <c r="O17" s="1792"/>
      <c r="P17" s="1793"/>
      <c r="Q17" s="1792"/>
      <c r="R17" s="1793"/>
      <c r="S17" s="1792"/>
      <c r="T17" s="1793"/>
      <c r="U17" s="1792"/>
      <c r="V17" s="1793"/>
      <c r="W17" s="1792"/>
      <c r="X17" s="1793"/>
      <c r="Y17" s="1792"/>
      <c r="Z17" s="1793"/>
      <c r="AA17" s="1792"/>
      <c r="AB17" s="1793"/>
      <c r="AC17" s="1792"/>
      <c r="AD17" s="1793"/>
      <c r="AE17" s="1792"/>
      <c r="AF17" s="1793"/>
      <c r="AG17" s="1792"/>
      <c r="AH17" s="1793"/>
    </row>
    <row r="18" spans="1:34" ht="12.75" customHeight="1">
      <c r="A18" s="147" t="s">
        <v>211</v>
      </c>
      <c r="B18" s="147">
        <f t="shared" si="6"/>
        <v>0</v>
      </c>
      <c r="C18" s="147"/>
      <c r="D18" s="148">
        <f t="shared" si="7"/>
        <v>0</v>
      </c>
      <c r="E18" s="1647"/>
      <c r="F18" s="148"/>
      <c r="G18" s="147">
        <v>0</v>
      </c>
      <c r="H18" s="148">
        <f t="shared" si="9"/>
        <v>0</v>
      </c>
      <c r="I18" s="147">
        <v>0</v>
      </c>
      <c r="J18" s="148">
        <f t="shared" si="10"/>
        <v>0</v>
      </c>
      <c r="K18" s="1630">
        <v>0</v>
      </c>
      <c r="L18" s="148">
        <f t="shared" si="11"/>
        <v>0</v>
      </c>
      <c r="M18" s="1792"/>
      <c r="N18" s="1795"/>
      <c r="O18" s="1792"/>
      <c r="P18" s="1793"/>
      <c r="Q18" s="1792"/>
      <c r="R18" s="1793"/>
      <c r="S18" s="1792"/>
      <c r="T18" s="1793"/>
      <c r="U18" s="1792"/>
      <c r="V18" s="1793"/>
      <c r="W18" s="1792"/>
      <c r="X18" s="1793"/>
      <c r="Y18" s="1792"/>
      <c r="Z18" s="1793"/>
      <c r="AA18" s="1792"/>
      <c r="AB18" s="1793"/>
      <c r="AC18" s="1792"/>
      <c r="AD18" s="1793"/>
      <c r="AE18" s="1792"/>
      <c r="AF18" s="1793"/>
      <c r="AG18" s="1792"/>
      <c r="AH18" s="1793"/>
    </row>
    <row r="19" spans="1:34" ht="12.75" customHeight="1" thickBot="1">
      <c r="A19" s="147" t="s">
        <v>212</v>
      </c>
      <c r="B19" s="147">
        <f t="shared" si="6"/>
        <v>12.231999999999999</v>
      </c>
      <c r="C19" s="147">
        <v>12.231999999999999</v>
      </c>
      <c r="D19" s="148">
        <f t="shared" si="7"/>
        <v>1.8326521317016453</v>
      </c>
      <c r="E19" s="1647"/>
      <c r="F19" s="148">
        <f t="shared" si="8"/>
        <v>0</v>
      </c>
      <c r="G19" s="147">
        <v>0</v>
      </c>
      <c r="H19" s="148">
        <f t="shared" si="9"/>
        <v>0</v>
      </c>
      <c r="I19" s="147">
        <v>0</v>
      </c>
      <c r="J19" s="148">
        <f t="shared" si="10"/>
        <v>0</v>
      </c>
      <c r="K19" s="1630">
        <v>0</v>
      </c>
      <c r="L19" s="148">
        <f t="shared" si="11"/>
        <v>0</v>
      </c>
      <c r="M19" s="1792"/>
      <c r="N19" s="1795"/>
      <c r="O19" s="1792"/>
      <c r="P19" s="1793"/>
      <c r="Q19" s="1792"/>
      <c r="R19" s="1793"/>
      <c r="S19" s="1792"/>
      <c r="T19" s="1793"/>
      <c r="U19" s="1792"/>
      <c r="V19" s="1793"/>
      <c r="W19" s="1792"/>
      <c r="X19" s="1793"/>
      <c r="Y19" s="1792"/>
      <c r="Z19" s="1793"/>
      <c r="AA19" s="1792"/>
      <c r="AB19" s="1793"/>
      <c r="AC19" s="1792"/>
      <c r="AD19" s="1793"/>
      <c r="AE19" s="1792"/>
      <c r="AF19" s="1793"/>
      <c r="AG19" s="1792"/>
      <c r="AH19" s="1793"/>
    </row>
    <row r="20" spans="1:34" ht="12.75" customHeight="1" thickBot="1">
      <c r="A20" s="67" t="s">
        <v>213</v>
      </c>
      <c r="B20" s="67">
        <f>SUM(B14:B19)</f>
        <v>17.73</v>
      </c>
      <c r="C20" s="67">
        <v>17.73</v>
      </c>
      <c r="D20" s="209">
        <f t="shared" si="7"/>
        <v>2.6563867147702891</v>
      </c>
      <c r="E20" s="1650">
        <f>SUM(E14:E19)</f>
        <v>0</v>
      </c>
      <c r="F20" s="209">
        <f t="shared" si="8"/>
        <v>0</v>
      </c>
      <c r="G20" s="67">
        <v>0</v>
      </c>
      <c r="H20" s="209">
        <f t="shared" si="9"/>
        <v>0</v>
      </c>
      <c r="I20" s="67">
        <v>0</v>
      </c>
      <c r="J20" s="209">
        <f t="shared" si="10"/>
        <v>0</v>
      </c>
      <c r="K20" s="1636">
        <f>SUM(K14:K19)</f>
        <v>0</v>
      </c>
      <c r="L20" s="209">
        <f t="shared" si="11"/>
        <v>0</v>
      </c>
      <c r="M20" s="1792"/>
      <c r="N20" s="1795"/>
      <c r="O20" s="1792"/>
      <c r="P20" s="1793"/>
      <c r="Q20" s="1792"/>
      <c r="R20" s="1793"/>
      <c r="S20" s="1792"/>
      <c r="T20" s="1289"/>
      <c r="U20" s="1792"/>
      <c r="V20" s="1793"/>
      <c r="W20" s="1792"/>
      <c r="X20" s="1793"/>
      <c r="Y20" s="1792"/>
      <c r="Z20" s="1793"/>
      <c r="AA20" s="1792"/>
      <c r="AB20" s="1793"/>
      <c r="AC20" s="1792"/>
      <c r="AD20" s="1793"/>
      <c r="AE20" s="1792"/>
      <c r="AF20" s="1793"/>
      <c r="AG20" s="1792"/>
      <c r="AH20" s="1793"/>
    </row>
    <row r="21" spans="1:34" ht="12.75" customHeight="1">
      <c r="A21" s="147" t="s">
        <v>131</v>
      </c>
      <c r="B21" s="147">
        <f>C21+E21+G21+I21+K21</f>
        <v>0</v>
      </c>
      <c r="C21" s="147"/>
      <c r="D21" s="148">
        <f t="shared" si="7"/>
        <v>0</v>
      </c>
      <c r="E21" s="1647"/>
      <c r="F21" s="148">
        <f t="shared" si="8"/>
        <v>0</v>
      </c>
      <c r="G21" s="147">
        <v>0</v>
      </c>
      <c r="H21" s="148">
        <f t="shared" si="9"/>
        <v>0</v>
      </c>
      <c r="I21" s="147">
        <v>0</v>
      </c>
      <c r="J21" s="148">
        <f t="shared" si="10"/>
        <v>0</v>
      </c>
      <c r="K21" s="1630">
        <v>0</v>
      </c>
      <c r="L21" s="148">
        <f t="shared" si="11"/>
        <v>0</v>
      </c>
      <c r="M21" s="1792"/>
      <c r="N21" s="1795"/>
      <c r="O21" s="1792"/>
      <c r="P21" s="1793"/>
      <c r="Q21" s="1792"/>
      <c r="R21" s="1793"/>
      <c r="S21" s="1792"/>
      <c r="T21" s="1289"/>
      <c r="U21" s="1792"/>
      <c r="V21" s="1793"/>
      <c r="W21" s="1792"/>
      <c r="X21" s="1793"/>
      <c r="Y21" s="1792"/>
      <c r="Z21" s="1793"/>
      <c r="AA21" s="1792"/>
      <c r="AB21" s="1793"/>
      <c r="AC21" s="1792"/>
      <c r="AD21" s="1793"/>
      <c r="AE21" s="1792"/>
      <c r="AF21" s="1793"/>
      <c r="AG21" s="1792"/>
      <c r="AH21" s="1793"/>
    </row>
    <row r="22" spans="1:34" ht="12.75" customHeight="1">
      <c r="A22" s="147" t="s">
        <v>133</v>
      </c>
      <c r="B22" s="147">
        <f>C22+E22+G22+I22+K22</f>
        <v>22.8</v>
      </c>
      <c r="C22" s="147"/>
      <c r="D22" s="148">
        <f t="shared" si="7"/>
        <v>0</v>
      </c>
      <c r="E22" s="1647">
        <v>22.8</v>
      </c>
      <c r="F22" s="148">
        <f t="shared" si="8"/>
        <v>2.3695697360216172</v>
      </c>
      <c r="G22" s="147">
        <v>0</v>
      </c>
      <c r="H22" s="148">
        <f t="shared" si="9"/>
        <v>0</v>
      </c>
      <c r="I22" s="147">
        <v>0</v>
      </c>
      <c r="J22" s="148"/>
      <c r="K22" s="1630">
        <v>0</v>
      </c>
      <c r="L22" s="148"/>
      <c r="M22" s="1792"/>
      <c r="N22" s="1795"/>
      <c r="O22" s="1792"/>
      <c r="P22" s="1793"/>
      <c r="Q22" s="1792"/>
      <c r="R22" s="1793"/>
      <c r="S22" s="1792"/>
      <c r="T22" s="1793"/>
      <c r="U22" s="1792"/>
      <c r="V22" s="1793"/>
      <c r="W22" s="1792"/>
      <c r="X22" s="1793"/>
      <c r="Y22" s="1792"/>
      <c r="Z22" s="1793"/>
      <c r="AA22" s="1792"/>
      <c r="AB22" s="1793"/>
      <c r="AC22" s="1792"/>
      <c r="AD22" s="1793"/>
      <c r="AE22" s="1792"/>
      <c r="AF22" s="1793"/>
      <c r="AG22" s="1792"/>
      <c r="AH22" s="1793"/>
    </row>
    <row r="23" spans="1:34" ht="12.75" customHeight="1">
      <c r="A23" s="147" t="s">
        <v>135</v>
      </c>
      <c r="B23" s="147">
        <f>C23+E23+G23+I23+K23</f>
        <v>257.02499999999998</v>
      </c>
      <c r="C23" s="147">
        <v>107.625</v>
      </c>
      <c r="D23" s="148">
        <f t="shared" si="7"/>
        <v>16.124851673838258</v>
      </c>
      <c r="E23" s="1647">
        <f>70.3+30.2</f>
        <v>100.5</v>
      </c>
      <c r="F23" s="148">
        <f t="shared" si="8"/>
        <v>10.444813967990022</v>
      </c>
      <c r="G23" s="147">
        <v>3.2</v>
      </c>
      <c r="H23" s="148">
        <f t="shared" si="9"/>
        <v>1.5971969194064419</v>
      </c>
      <c r="I23" s="147">
        <v>11.6</v>
      </c>
      <c r="J23" s="148">
        <f t="shared" si="10"/>
        <v>5.1785714285714279</v>
      </c>
      <c r="K23" s="1630">
        <v>34.1</v>
      </c>
      <c r="L23" s="148">
        <f t="shared" si="11"/>
        <v>10.267991568804577</v>
      </c>
      <c r="M23" s="1792"/>
      <c r="N23" s="1795"/>
      <c r="O23" s="1792"/>
      <c r="P23" s="1793"/>
      <c r="Q23" s="1792"/>
      <c r="R23" s="1793"/>
      <c r="S23" s="1792"/>
      <c r="T23" s="1793"/>
      <c r="U23" s="1792"/>
      <c r="V23" s="1793"/>
      <c r="W23" s="1792"/>
      <c r="X23" s="1793"/>
      <c r="Y23" s="1792"/>
      <c r="Z23" s="1793"/>
      <c r="AA23" s="1792"/>
      <c r="AB23" s="1793"/>
      <c r="AC23" s="1792"/>
      <c r="AD23" s="1793"/>
      <c r="AE23" s="1792"/>
      <c r="AF23" s="1793"/>
      <c r="AG23" s="1792"/>
      <c r="AH23" s="1793"/>
    </row>
    <row r="24" spans="1:34" ht="12.75" customHeight="1" thickBot="1">
      <c r="A24" s="147" t="s">
        <v>137</v>
      </c>
      <c r="B24" s="147">
        <f>C24+E24+G24+I24+K24</f>
        <v>25.91</v>
      </c>
      <c r="C24" s="147">
        <v>16.91</v>
      </c>
      <c r="D24" s="148">
        <f t="shared" si="7"/>
        <v>2.5335307020172353</v>
      </c>
      <c r="E24" s="1647"/>
      <c r="F24" s="148">
        <f t="shared" si="8"/>
        <v>0</v>
      </c>
      <c r="G24" s="147">
        <v>0</v>
      </c>
      <c r="H24" s="148">
        <f t="shared" si="9"/>
        <v>0</v>
      </c>
      <c r="I24" s="147">
        <v>9</v>
      </c>
      <c r="J24" s="148">
        <f t="shared" si="10"/>
        <v>4.0178571428571432</v>
      </c>
      <c r="K24" s="1630">
        <v>0</v>
      </c>
      <c r="L24" s="148">
        <f t="shared" si="11"/>
        <v>0</v>
      </c>
      <c r="M24" s="1792"/>
      <c r="N24" s="1795"/>
      <c r="O24" s="1792"/>
      <c r="P24" s="1793"/>
      <c r="Q24" s="1792"/>
      <c r="R24" s="1793"/>
      <c r="S24" s="1792"/>
      <c r="T24" s="1793"/>
      <c r="U24" s="1792"/>
      <c r="V24" s="1793"/>
      <c r="W24" s="1792"/>
      <c r="X24" s="1793"/>
      <c r="Y24" s="1792"/>
      <c r="Z24" s="1793"/>
      <c r="AA24" s="1792"/>
      <c r="AB24" s="1793"/>
      <c r="AC24" s="1792"/>
      <c r="AD24" s="1793"/>
      <c r="AE24" s="1792"/>
      <c r="AF24" s="1793"/>
      <c r="AG24" s="1792"/>
      <c r="AH24" s="1793"/>
    </row>
    <row r="25" spans="1:34" ht="12.75" customHeight="1" thickBot="1">
      <c r="A25" s="67" t="s">
        <v>214</v>
      </c>
      <c r="B25" s="67">
        <f>SUM(B21:B24)</f>
        <v>305.73500000000001</v>
      </c>
      <c r="C25" s="67">
        <v>124.535</v>
      </c>
      <c r="D25" s="209">
        <f t="shared" si="7"/>
        <v>18.658382375855496</v>
      </c>
      <c r="E25" s="1650">
        <f>SUM(E21:E24)</f>
        <v>123.3</v>
      </c>
      <c r="F25" s="209">
        <f t="shared" si="8"/>
        <v>12.81438370401164</v>
      </c>
      <c r="G25" s="67">
        <v>3.2</v>
      </c>
      <c r="H25" s="209">
        <f t="shared" si="9"/>
        <v>1.5971969194064419</v>
      </c>
      <c r="I25" s="67">
        <v>20.6</v>
      </c>
      <c r="J25" s="209">
        <f t="shared" si="10"/>
        <v>9.196428571428573</v>
      </c>
      <c r="K25" s="1636">
        <f>SUM(K21:K24)</f>
        <v>34.1</v>
      </c>
      <c r="L25" s="209">
        <f t="shared" si="11"/>
        <v>10.267991568804577</v>
      </c>
      <c r="M25" s="1792"/>
      <c r="N25" s="1795"/>
      <c r="O25" s="1792"/>
      <c r="P25" s="1793"/>
      <c r="Q25" s="1792"/>
      <c r="R25" s="1793"/>
      <c r="S25" s="1792"/>
      <c r="T25" s="1793"/>
      <c r="U25" s="1792"/>
      <c r="V25" s="1793"/>
      <c r="W25" s="1792"/>
      <c r="X25" s="1793"/>
      <c r="Y25" s="1792"/>
      <c r="Z25" s="1793"/>
      <c r="AA25" s="1792"/>
      <c r="AB25" s="1793"/>
      <c r="AC25" s="1792"/>
      <c r="AD25" s="1793"/>
      <c r="AE25" s="1792"/>
      <c r="AF25" s="1793"/>
      <c r="AG25" s="1792"/>
      <c r="AH25" s="1793"/>
    </row>
    <row r="26" spans="1:34" ht="12.75" customHeight="1">
      <c r="A26" s="147" t="s">
        <v>215</v>
      </c>
      <c r="B26" s="147">
        <f t="shared" ref="B26:B32" si="12">C26+E26+G26+I26+K26</f>
        <v>33.5</v>
      </c>
      <c r="C26" s="147"/>
      <c r="D26" s="148">
        <f t="shared" si="7"/>
        <v>0</v>
      </c>
      <c r="E26" s="1647">
        <v>22</v>
      </c>
      <c r="F26" s="148">
        <f t="shared" si="8"/>
        <v>2.2864269382664726</v>
      </c>
      <c r="G26" s="147">
        <v>11.5</v>
      </c>
      <c r="H26" s="148">
        <f t="shared" si="9"/>
        <v>5.7399264291169008</v>
      </c>
      <c r="I26" s="147">
        <v>0</v>
      </c>
      <c r="J26" s="148">
        <f t="shared" si="10"/>
        <v>0</v>
      </c>
      <c r="K26" s="1630">
        <v>0</v>
      </c>
      <c r="L26" s="148">
        <f t="shared" si="11"/>
        <v>0</v>
      </c>
      <c r="M26" s="1792"/>
      <c r="N26" s="1795"/>
      <c r="O26" s="1792"/>
      <c r="P26" s="1793"/>
      <c r="Q26" s="1792"/>
      <c r="R26" s="1793"/>
      <c r="S26" s="1792"/>
      <c r="T26" s="1793"/>
      <c r="U26" s="1792"/>
      <c r="V26" s="1793"/>
      <c r="W26" s="1792"/>
      <c r="X26" s="1793"/>
      <c r="Y26" s="1792"/>
      <c r="Z26" s="1793"/>
      <c r="AA26" s="1792"/>
      <c r="AB26" s="1793"/>
      <c r="AC26" s="1792"/>
      <c r="AD26" s="1793"/>
      <c r="AE26" s="1792"/>
      <c r="AF26" s="1793"/>
      <c r="AG26" s="1792"/>
      <c r="AH26" s="1793"/>
    </row>
    <row r="27" spans="1:34" ht="12.75" customHeight="1">
      <c r="A27" s="147" t="s">
        <v>216</v>
      </c>
      <c r="B27" s="147">
        <f t="shared" si="12"/>
        <v>0</v>
      </c>
      <c r="C27" s="147"/>
      <c r="D27" s="148">
        <f t="shared" si="7"/>
        <v>0</v>
      </c>
      <c r="E27" s="1647"/>
      <c r="F27" s="148">
        <f t="shared" si="8"/>
        <v>0</v>
      </c>
      <c r="G27" s="147">
        <v>0</v>
      </c>
      <c r="H27" s="148">
        <f t="shared" si="9"/>
        <v>0</v>
      </c>
      <c r="I27" s="147">
        <v>0</v>
      </c>
      <c r="J27" s="148">
        <f t="shared" si="10"/>
        <v>0</v>
      </c>
      <c r="K27" s="1630">
        <v>0</v>
      </c>
      <c r="L27" s="148">
        <f t="shared" si="11"/>
        <v>0</v>
      </c>
      <c r="M27" s="1792"/>
      <c r="N27" s="1795"/>
      <c r="O27" s="1792"/>
      <c r="P27" s="1793"/>
      <c r="Q27" s="1792"/>
      <c r="R27" s="1793"/>
      <c r="S27" s="1792"/>
      <c r="T27" s="1793"/>
      <c r="U27" s="1792"/>
      <c r="V27" s="1793"/>
      <c r="W27" s="1792"/>
      <c r="X27" s="1793"/>
      <c r="Y27" s="1792"/>
      <c r="Z27" s="1793"/>
      <c r="AA27" s="1792"/>
      <c r="AB27" s="1793"/>
      <c r="AC27" s="1792"/>
      <c r="AD27" s="1793"/>
      <c r="AE27" s="1792"/>
      <c r="AF27" s="1793"/>
      <c r="AG27" s="1792"/>
      <c r="AH27" s="1793"/>
    </row>
    <row r="28" spans="1:34" ht="12.75" customHeight="1">
      <c r="A28" s="147" t="s">
        <v>217</v>
      </c>
      <c r="B28" s="147">
        <f t="shared" si="12"/>
        <v>148.68799999999999</v>
      </c>
      <c r="C28" s="147">
        <v>44.988</v>
      </c>
      <c r="D28" s="148">
        <f t="shared" si="7"/>
        <v>6.7403003679687394</v>
      </c>
      <c r="E28" s="1647">
        <v>59.8</v>
      </c>
      <c r="F28" s="148">
        <f t="shared" si="8"/>
        <v>6.2149241321970479</v>
      </c>
      <c r="G28" s="147">
        <v>4.5</v>
      </c>
      <c r="H28" s="148">
        <f t="shared" si="9"/>
        <v>2.2460581679153089</v>
      </c>
      <c r="I28" s="147">
        <v>14.5</v>
      </c>
      <c r="J28" s="148">
        <f t="shared" si="10"/>
        <v>6.4732142857142865</v>
      </c>
      <c r="K28" s="1630">
        <v>24.9</v>
      </c>
      <c r="L28" s="148">
        <f t="shared" si="11"/>
        <v>7.4977416440831073</v>
      </c>
      <c r="M28" s="1792"/>
      <c r="N28" s="1795"/>
      <c r="O28" s="1792"/>
      <c r="P28" s="1793"/>
      <c r="Q28" s="1792"/>
      <c r="R28" s="1793"/>
      <c r="S28" s="1792"/>
      <c r="T28" s="1793"/>
      <c r="U28" s="1792"/>
      <c r="V28" s="1793"/>
      <c r="W28" s="1792"/>
      <c r="X28" s="1793"/>
      <c r="Y28" s="1792"/>
      <c r="Z28" s="1793"/>
      <c r="AA28" s="1792"/>
      <c r="AB28" s="1793"/>
      <c r="AC28" s="1792"/>
      <c r="AD28" s="1793"/>
      <c r="AE28" s="1792"/>
      <c r="AF28" s="1793"/>
      <c r="AG28" s="1792"/>
      <c r="AH28" s="1793"/>
    </row>
    <row r="29" spans="1:34" ht="12.75" customHeight="1">
      <c r="A29" s="147" t="s">
        <v>218</v>
      </c>
      <c r="B29" s="147">
        <f t="shared" si="12"/>
        <v>38.699999999999996</v>
      </c>
      <c r="C29" s="147"/>
      <c r="D29" s="148">
        <f t="shared" si="7"/>
        <v>0</v>
      </c>
      <c r="E29" s="1647">
        <v>33.799999999999997</v>
      </c>
      <c r="F29" s="148">
        <f t="shared" si="8"/>
        <v>3.5127832051548529</v>
      </c>
      <c r="G29" s="147">
        <v>4.9000000000000004</v>
      </c>
      <c r="H29" s="148">
        <f t="shared" si="9"/>
        <v>2.4457077828411142</v>
      </c>
      <c r="I29" s="147">
        <v>0</v>
      </c>
      <c r="J29" s="148">
        <f t="shared" si="10"/>
        <v>0</v>
      </c>
      <c r="K29" s="1630">
        <v>0</v>
      </c>
      <c r="L29" s="148">
        <f t="shared" si="11"/>
        <v>0</v>
      </c>
      <c r="M29" s="1792"/>
      <c r="N29" s="1795"/>
      <c r="O29" s="1792"/>
      <c r="P29" s="1793"/>
      <c r="Q29" s="1792"/>
      <c r="R29" s="1793"/>
      <c r="S29" s="1792"/>
      <c r="T29" s="1793"/>
      <c r="U29" s="1792"/>
      <c r="V29" s="1793"/>
      <c r="W29" s="1792"/>
      <c r="X29" s="1793"/>
      <c r="Y29" s="1792"/>
      <c r="Z29" s="1793"/>
      <c r="AA29" s="1792"/>
      <c r="AB29" s="1793"/>
      <c r="AC29" s="1792"/>
      <c r="AD29" s="1793"/>
      <c r="AE29" s="1792"/>
      <c r="AF29" s="1793"/>
      <c r="AG29" s="1792"/>
      <c r="AH29" s="1793"/>
    </row>
    <row r="30" spans="1:34" ht="12.75" customHeight="1">
      <c r="A30" s="147" t="s">
        <v>219</v>
      </c>
      <c r="B30" s="147">
        <f t="shared" si="12"/>
        <v>26.5</v>
      </c>
      <c r="C30" s="147"/>
      <c r="D30" s="148">
        <f t="shared" si="7"/>
        <v>0</v>
      </c>
      <c r="E30" s="1647">
        <v>14.9</v>
      </c>
      <c r="F30" s="148">
        <f t="shared" si="8"/>
        <v>1.5485346081895657</v>
      </c>
      <c r="G30" s="147">
        <v>0</v>
      </c>
      <c r="H30" s="148">
        <f t="shared" si="9"/>
        <v>0</v>
      </c>
      <c r="I30" s="147">
        <v>8.1999999999999993</v>
      </c>
      <c r="J30" s="148">
        <f t="shared" si="10"/>
        <v>3.6607142857142851</v>
      </c>
      <c r="K30" s="1630">
        <v>3.4</v>
      </c>
      <c r="L30" s="148">
        <f t="shared" si="11"/>
        <v>1.0237880156579342</v>
      </c>
      <c r="M30" s="1792"/>
      <c r="N30" s="1795"/>
      <c r="O30" s="1792"/>
      <c r="P30" s="1793"/>
      <c r="Q30" s="1792"/>
      <c r="R30" s="1793"/>
      <c r="S30" s="1792"/>
      <c r="T30" s="1793"/>
      <c r="U30" s="1792"/>
      <c r="V30" s="1793"/>
      <c r="W30" s="1792"/>
      <c r="X30" s="1793"/>
      <c r="Y30" s="1792"/>
      <c r="Z30" s="1793"/>
      <c r="AA30" s="1792"/>
      <c r="AB30" s="1793"/>
      <c r="AC30" s="1792"/>
      <c r="AD30" s="1793"/>
      <c r="AE30" s="1792"/>
      <c r="AF30" s="1793"/>
      <c r="AG30" s="1792"/>
      <c r="AH30" s="1793"/>
    </row>
    <row r="31" spans="1:34" ht="12.75" customHeight="1">
      <c r="A31" s="147" t="s">
        <v>220</v>
      </c>
      <c r="B31" s="147">
        <f t="shared" si="12"/>
        <v>0</v>
      </c>
      <c r="C31" s="147"/>
      <c r="D31" s="148">
        <f t="shared" si="7"/>
        <v>0</v>
      </c>
      <c r="E31" s="1647"/>
      <c r="F31" s="148">
        <f t="shared" si="8"/>
        <v>0</v>
      </c>
      <c r="G31" s="147">
        <v>0</v>
      </c>
      <c r="H31" s="148">
        <f t="shared" si="9"/>
        <v>0</v>
      </c>
      <c r="I31" s="147">
        <v>0</v>
      </c>
      <c r="J31" s="148">
        <f t="shared" si="10"/>
        <v>0</v>
      </c>
      <c r="K31" s="1630">
        <v>0</v>
      </c>
      <c r="L31" s="148">
        <f t="shared" si="11"/>
        <v>0</v>
      </c>
      <c r="M31" s="1792"/>
      <c r="N31" s="1795"/>
      <c r="O31" s="1792"/>
      <c r="P31" s="1793"/>
      <c r="Q31" s="1792"/>
      <c r="R31" s="1793"/>
      <c r="S31" s="1792"/>
      <c r="T31" s="1793"/>
      <c r="U31" s="1792"/>
      <c r="V31" s="1793"/>
      <c r="W31" s="1792"/>
      <c r="X31" s="1793"/>
      <c r="Y31" s="1792"/>
      <c r="Z31" s="1793"/>
      <c r="AA31" s="1792"/>
      <c r="AB31" s="1793"/>
      <c r="AC31" s="1792"/>
      <c r="AD31" s="1793"/>
      <c r="AE31" s="1792"/>
      <c r="AF31" s="1793"/>
      <c r="AG31" s="1792"/>
      <c r="AH31" s="1793"/>
    </row>
    <row r="32" spans="1:34" ht="12.75" customHeight="1" thickBot="1">
      <c r="A32" s="147" t="s">
        <v>221</v>
      </c>
      <c r="B32" s="147">
        <f t="shared" si="12"/>
        <v>0</v>
      </c>
      <c r="C32" s="147"/>
      <c r="D32" s="148">
        <f t="shared" si="7"/>
        <v>0</v>
      </c>
      <c r="E32" s="1647"/>
      <c r="F32" s="148">
        <f t="shared" si="8"/>
        <v>0</v>
      </c>
      <c r="G32" s="147">
        <v>0</v>
      </c>
      <c r="H32" s="148">
        <f t="shared" si="9"/>
        <v>0</v>
      </c>
      <c r="I32" s="147">
        <v>0</v>
      </c>
      <c r="J32" s="148">
        <f t="shared" si="10"/>
        <v>0</v>
      </c>
      <c r="K32" s="1630">
        <v>0</v>
      </c>
      <c r="L32" s="148">
        <f t="shared" si="11"/>
        <v>0</v>
      </c>
      <c r="M32" s="1792"/>
      <c r="N32" s="1795"/>
      <c r="O32" s="1792"/>
      <c r="P32" s="1793"/>
      <c r="Q32" s="1792"/>
      <c r="R32" s="1793"/>
      <c r="S32" s="1792"/>
      <c r="T32" s="1793"/>
      <c r="U32" s="1792"/>
      <c r="V32" s="1793"/>
      <c r="W32" s="1792"/>
      <c r="X32" s="1793"/>
      <c r="Y32" s="1792"/>
      <c r="Z32" s="1793"/>
      <c r="AA32" s="1792"/>
      <c r="AB32" s="1793"/>
      <c r="AC32" s="1792"/>
      <c r="AD32" s="1793"/>
      <c r="AE32" s="1792"/>
      <c r="AF32" s="1793"/>
      <c r="AG32" s="1792"/>
      <c r="AH32" s="1793"/>
    </row>
    <row r="33" spans="1:34" ht="12.75" customHeight="1" thickBot="1">
      <c r="A33" s="67" t="s">
        <v>222</v>
      </c>
      <c r="B33" s="67">
        <f>SUM(B26:B32)</f>
        <v>247.38799999999998</v>
      </c>
      <c r="C33" s="67">
        <v>44.988</v>
      </c>
      <c r="D33" s="209">
        <f t="shared" si="7"/>
        <v>6.7403003679687394</v>
      </c>
      <c r="E33" s="1650">
        <f>SUM(E26:E32)</f>
        <v>130.5</v>
      </c>
      <c r="F33" s="209">
        <f t="shared" si="8"/>
        <v>13.562668883807941</v>
      </c>
      <c r="G33" s="67">
        <v>20.9</v>
      </c>
      <c r="H33" s="209">
        <f t="shared" si="9"/>
        <v>10.431692379873324</v>
      </c>
      <c r="I33" s="67">
        <v>22.7</v>
      </c>
      <c r="J33" s="209">
        <f t="shared" si="10"/>
        <v>10.133928571428571</v>
      </c>
      <c r="K33" s="1636">
        <f>SUM(K26:K32)</f>
        <v>28.299999999999997</v>
      </c>
      <c r="L33" s="209">
        <f t="shared" si="11"/>
        <v>8.5215296597410415</v>
      </c>
      <c r="M33" s="1792"/>
      <c r="N33" s="1795"/>
      <c r="O33" s="1792"/>
      <c r="P33" s="1793"/>
      <c r="Q33" s="1792"/>
      <c r="R33" s="1793"/>
      <c r="S33" s="1792"/>
      <c r="T33" s="1793"/>
      <c r="U33" s="1792"/>
      <c r="V33" s="1793"/>
      <c r="W33" s="1792"/>
      <c r="X33" s="1793"/>
      <c r="Y33" s="1792"/>
      <c r="Z33" s="1793"/>
      <c r="AA33" s="1792"/>
      <c r="AB33" s="1793"/>
      <c r="AC33" s="1792"/>
      <c r="AD33" s="1793"/>
      <c r="AE33" s="1792"/>
      <c r="AF33" s="1793"/>
      <c r="AG33" s="1792"/>
      <c r="AH33" s="1793"/>
    </row>
    <row r="34" spans="1:34" ht="12.75" customHeight="1">
      <c r="A34" s="147" t="s">
        <v>223</v>
      </c>
      <c r="B34" s="147">
        <f>C34+E34+G34+I34+K34</f>
        <v>99.891000000000005</v>
      </c>
      <c r="C34" s="147">
        <v>24.491</v>
      </c>
      <c r="D34" s="148">
        <f t="shared" si="7"/>
        <v>3.6693495223597941</v>
      </c>
      <c r="E34" s="1647">
        <v>53.1</v>
      </c>
      <c r="F34" s="148">
        <f t="shared" si="8"/>
        <v>5.5186032009977133</v>
      </c>
      <c r="G34" s="147">
        <v>17.3</v>
      </c>
      <c r="H34" s="148">
        <f t="shared" si="9"/>
        <v>8.6348458455410775</v>
      </c>
      <c r="I34" s="147">
        <v>5</v>
      </c>
      <c r="J34" s="148">
        <f t="shared" si="10"/>
        <v>2.2321428571428572</v>
      </c>
      <c r="K34" s="1630">
        <v>0</v>
      </c>
      <c r="L34" s="148">
        <f t="shared" si="11"/>
        <v>0</v>
      </c>
      <c r="M34" s="1792"/>
      <c r="N34" s="1795"/>
      <c r="O34" s="1792"/>
      <c r="P34" s="1793"/>
      <c r="Q34" s="1792"/>
      <c r="R34" s="1793"/>
      <c r="S34" s="1792"/>
      <c r="T34" s="1793"/>
      <c r="U34" s="1792"/>
      <c r="V34" s="1793"/>
      <c r="W34" s="1792"/>
      <c r="X34" s="1793"/>
      <c r="Y34" s="1792"/>
      <c r="Z34" s="1793"/>
      <c r="AA34" s="1792"/>
      <c r="AB34" s="1793"/>
      <c r="AC34" s="1792"/>
      <c r="AD34" s="1793"/>
      <c r="AE34" s="1792"/>
      <c r="AF34" s="1793"/>
      <c r="AG34" s="1792"/>
      <c r="AH34" s="1793"/>
    </row>
    <row r="35" spans="1:34" ht="12.75" customHeight="1">
      <c r="A35" s="147" t="s">
        <v>224</v>
      </c>
      <c r="B35" s="147">
        <f>C35+E35+G35+I35+K35</f>
        <v>53.423000000000002</v>
      </c>
      <c r="C35" s="147">
        <v>22.422999999999998</v>
      </c>
      <c r="D35" s="148">
        <f t="shared" si="7"/>
        <v>3.3595126511728246</v>
      </c>
      <c r="E35" s="1647">
        <v>25</v>
      </c>
      <c r="F35" s="148">
        <f t="shared" si="8"/>
        <v>2.5982124298482643</v>
      </c>
      <c r="G35" s="147">
        <v>1.9</v>
      </c>
      <c r="H35" s="148">
        <f t="shared" si="9"/>
        <v>0.94833567089757476</v>
      </c>
      <c r="I35" s="147">
        <v>4.0999999999999996</v>
      </c>
      <c r="J35" s="148">
        <f t="shared" si="10"/>
        <v>1.8303571428571426</v>
      </c>
      <c r="K35" s="1630">
        <v>0</v>
      </c>
      <c r="L35" s="148">
        <f t="shared" si="11"/>
        <v>0</v>
      </c>
      <c r="M35" s="1792"/>
      <c r="N35" s="1795"/>
      <c r="O35" s="1792"/>
      <c r="P35" s="1793"/>
      <c r="Q35" s="1792"/>
      <c r="R35" s="1793"/>
      <c r="S35" s="1792"/>
      <c r="T35" s="1793"/>
      <c r="U35" s="1792"/>
      <c r="V35" s="1793"/>
      <c r="W35" s="1792"/>
      <c r="X35" s="1793"/>
      <c r="Y35" s="1792"/>
      <c r="Z35" s="1793"/>
      <c r="AA35" s="1792"/>
      <c r="AB35" s="1793"/>
      <c r="AC35" s="1792"/>
      <c r="AD35" s="1793"/>
      <c r="AE35" s="1792"/>
      <c r="AF35" s="1793"/>
      <c r="AG35" s="1792"/>
      <c r="AH35" s="1793"/>
    </row>
    <row r="36" spans="1:34" ht="12.75" customHeight="1">
      <c r="A36" s="147" t="s">
        <v>225</v>
      </c>
      <c r="B36" s="147">
        <f>C36+E36+G36+I36+K36</f>
        <v>250.14899999999997</v>
      </c>
      <c r="C36" s="147">
        <v>63.348999999999997</v>
      </c>
      <c r="D36" s="148">
        <f t="shared" si="7"/>
        <v>9.4912262827965606</v>
      </c>
      <c r="E36" s="1647">
        <v>118.9</v>
      </c>
      <c r="F36" s="148">
        <f t="shared" si="8"/>
        <v>12.357098316358346</v>
      </c>
      <c r="G36" s="147">
        <v>8.1</v>
      </c>
      <c r="H36" s="148">
        <f t="shared" si="9"/>
        <v>4.0429047022475562</v>
      </c>
      <c r="I36" s="147">
        <v>34.6</v>
      </c>
      <c r="J36" s="148">
        <f t="shared" si="10"/>
        <v>15.446428571428573</v>
      </c>
      <c r="K36" s="1630">
        <v>25.2</v>
      </c>
      <c r="L36" s="148">
        <f t="shared" si="11"/>
        <v>7.5880758807588071</v>
      </c>
      <c r="M36" s="1792"/>
      <c r="N36" s="1795"/>
      <c r="O36" s="1792"/>
      <c r="P36" s="1793"/>
      <c r="Q36" s="1792"/>
      <c r="R36" s="1793"/>
      <c r="S36" s="1792"/>
      <c r="T36" s="1793"/>
      <c r="U36" s="1792"/>
      <c r="V36" s="1793"/>
      <c r="W36" s="1792"/>
      <c r="X36" s="1793"/>
      <c r="Y36" s="1792"/>
      <c r="Z36" s="1793"/>
      <c r="AA36" s="1792"/>
      <c r="AB36" s="1793"/>
      <c r="AC36" s="1792"/>
      <c r="AD36" s="1793"/>
      <c r="AE36" s="1792"/>
      <c r="AF36" s="1793"/>
      <c r="AG36" s="1792"/>
      <c r="AH36" s="1793"/>
    </row>
    <row r="37" spans="1:34" ht="12.75" customHeight="1" thickBot="1">
      <c r="A37" s="147" t="s">
        <v>226</v>
      </c>
      <c r="B37" s="147">
        <f>C37+E37+G37+I37+K37</f>
        <v>75.296999999999997</v>
      </c>
      <c r="C37" s="147">
        <v>31.297000000000001</v>
      </c>
      <c r="D37" s="148">
        <f t="shared" si="7"/>
        <v>4.6890544282101372</v>
      </c>
      <c r="E37" s="1647"/>
      <c r="F37" s="148">
        <f t="shared" si="8"/>
        <v>0</v>
      </c>
      <c r="G37" s="147">
        <v>10.7</v>
      </c>
      <c r="H37" s="148">
        <f t="shared" si="9"/>
        <v>5.3406271992652892</v>
      </c>
      <c r="I37" s="147">
        <v>20.6</v>
      </c>
      <c r="J37" s="148">
        <f t="shared" si="10"/>
        <v>9.196428571428573</v>
      </c>
      <c r="K37" s="1630">
        <v>12.7</v>
      </c>
      <c r="L37" s="148">
        <f t="shared" si="11"/>
        <v>3.8241493526046368</v>
      </c>
      <c r="M37" s="1792"/>
      <c r="N37" s="1795"/>
      <c r="O37" s="1792"/>
      <c r="P37" s="1793"/>
      <c r="Q37" s="1792"/>
      <c r="R37" s="1793"/>
      <c r="S37" s="1792"/>
      <c r="T37" s="1793"/>
      <c r="U37" s="1792"/>
      <c r="V37" s="1793"/>
      <c r="W37" s="1792"/>
      <c r="X37" s="1793"/>
      <c r="Y37" s="1792"/>
      <c r="Z37" s="1793"/>
      <c r="AA37" s="1792"/>
      <c r="AB37" s="1793"/>
      <c r="AC37" s="1792"/>
      <c r="AD37" s="1793"/>
      <c r="AE37" s="1792"/>
      <c r="AF37" s="1793"/>
      <c r="AG37" s="1792"/>
      <c r="AH37" s="1793"/>
    </row>
    <row r="38" spans="1:34" ht="12.75" customHeight="1" thickBot="1">
      <c r="A38" s="67" t="s">
        <v>227</v>
      </c>
      <c r="B38" s="67">
        <f>SUM(B34:B37)</f>
        <v>478.76</v>
      </c>
      <c r="C38" s="67">
        <v>141.56</v>
      </c>
      <c r="D38" s="209">
        <f t="shared" si="7"/>
        <v>21.209142884539318</v>
      </c>
      <c r="E38" s="1650">
        <f>SUM(E34:E37)</f>
        <v>197</v>
      </c>
      <c r="F38" s="209">
        <f t="shared" si="8"/>
        <v>20.473913947204323</v>
      </c>
      <c r="G38" s="67">
        <v>38</v>
      </c>
      <c r="H38" s="209">
        <f t="shared" si="9"/>
        <v>18.966713417951496</v>
      </c>
      <c r="I38" s="67">
        <v>64.3</v>
      </c>
      <c r="J38" s="209">
        <f t="shared" si="10"/>
        <v>28.705357142857142</v>
      </c>
      <c r="K38" s="1636">
        <f>SUM(K34:K37)</f>
        <v>37.9</v>
      </c>
      <c r="L38" s="209">
        <f t="shared" si="11"/>
        <v>11.412225233363444</v>
      </c>
      <c r="M38" s="1792"/>
      <c r="N38" s="1795"/>
      <c r="O38" s="1792"/>
      <c r="P38" s="1793"/>
      <c r="Q38" s="1792"/>
      <c r="R38" s="1793"/>
      <c r="S38" s="1792"/>
      <c r="T38" s="1793"/>
      <c r="U38" s="1792"/>
      <c r="V38" s="1793"/>
      <c r="W38" s="1792"/>
      <c r="X38" s="1793"/>
      <c r="Y38" s="1792"/>
      <c r="Z38" s="1793"/>
      <c r="AA38" s="1792"/>
      <c r="AB38" s="1793"/>
      <c r="AC38" s="1792"/>
      <c r="AD38" s="1793"/>
      <c r="AE38" s="1792"/>
      <c r="AF38" s="1793"/>
      <c r="AG38" s="1792"/>
      <c r="AH38" s="1793"/>
    </row>
    <row r="39" spans="1:34" ht="12.75" customHeight="1">
      <c r="A39" s="147" t="s">
        <v>228</v>
      </c>
      <c r="B39" s="147">
        <f t="shared" ref="B39:B45" si="13">C39+E39+G39+I39+K39</f>
        <v>0</v>
      </c>
      <c r="C39" s="147"/>
      <c r="D39" s="148">
        <f t="shared" si="7"/>
        <v>0</v>
      </c>
      <c r="E39" s="1647"/>
      <c r="F39" s="148">
        <f t="shared" si="8"/>
        <v>0</v>
      </c>
      <c r="G39" s="147">
        <v>0</v>
      </c>
      <c r="H39" s="148">
        <f t="shared" si="9"/>
        <v>0</v>
      </c>
      <c r="I39" s="147">
        <v>0</v>
      </c>
      <c r="J39" s="148">
        <f t="shared" si="10"/>
        <v>0</v>
      </c>
      <c r="K39" s="1630">
        <v>0</v>
      </c>
      <c r="L39" s="148">
        <f t="shared" si="11"/>
        <v>0</v>
      </c>
      <c r="M39" s="1792"/>
      <c r="N39" s="1795"/>
      <c r="O39" s="1792"/>
      <c r="P39" s="1793"/>
      <c r="Q39" s="1792"/>
      <c r="R39" s="1793"/>
      <c r="S39" s="1792"/>
      <c r="T39" s="1793"/>
      <c r="U39" s="1792"/>
      <c r="V39" s="1793"/>
      <c r="W39" s="1792"/>
      <c r="X39" s="1793"/>
      <c r="Y39" s="1792"/>
      <c r="Z39" s="1793"/>
      <c r="AA39" s="1792"/>
      <c r="AB39" s="1793"/>
      <c r="AC39" s="1792"/>
      <c r="AD39" s="1793"/>
      <c r="AE39" s="1792"/>
      <c r="AF39" s="1793"/>
      <c r="AG39" s="1792"/>
      <c r="AH39" s="1793"/>
    </row>
    <row r="40" spans="1:34" ht="12.75" customHeight="1">
      <c r="A40" s="147" t="s">
        <v>229</v>
      </c>
      <c r="B40" s="147">
        <f t="shared" si="13"/>
        <v>162.24099999999999</v>
      </c>
      <c r="C40" s="147">
        <v>28.440999999999999</v>
      </c>
      <c r="D40" s="148">
        <f t="shared" si="7"/>
        <v>4.2611559252555997</v>
      </c>
      <c r="E40" s="1647">
        <v>80.599999999999994</v>
      </c>
      <c r="F40" s="148">
        <f t="shared" si="8"/>
        <v>8.3766368738308028</v>
      </c>
      <c r="G40" s="147">
        <v>0</v>
      </c>
      <c r="H40" s="148">
        <f t="shared" si="9"/>
        <v>0</v>
      </c>
      <c r="I40" s="147">
        <v>6.1</v>
      </c>
      <c r="J40" s="148">
        <f t="shared" si="10"/>
        <v>2.7232142857142856</v>
      </c>
      <c r="K40" s="1630">
        <v>47.1</v>
      </c>
      <c r="L40" s="148">
        <f t="shared" si="11"/>
        <v>14.182475158084914</v>
      </c>
      <c r="M40" s="1792"/>
      <c r="N40" s="1795"/>
      <c r="O40" s="1792"/>
      <c r="P40" s="1793"/>
      <c r="Q40" s="1792"/>
      <c r="R40" s="1793"/>
      <c r="S40" s="1792"/>
      <c r="T40" s="1793"/>
      <c r="U40" s="1792"/>
      <c r="V40" s="1793"/>
      <c r="W40" s="1792"/>
      <c r="X40" s="1793"/>
      <c r="Y40" s="1792"/>
      <c r="Z40" s="1793"/>
      <c r="AA40" s="1792"/>
      <c r="AB40" s="1793"/>
      <c r="AC40" s="1792"/>
      <c r="AD40" s="1793"/>
      <c r="AE40" s="1792"/>
      <c r="AF40" s="1793"/>
      <c r="AG40" s="1792"/>
      <c r="AH40" s="1793"/>
    </row>
    <row r="41" spans="1:34" ht="12.75" customHeight="1">
      <c r="A41" s="147" t="s">
        <v>43</v>
      </c>
      <c r="B41" s="147">
        <f t="shared" si="13"/>
        <v>0</v>
      </c>
      <c r="C41" s="147"/>
      <c r="D41" s="148">
        <f t="shared" si="7"/>
        <v>0</v>
      </c>
      <c r="E41" s="1647"/>
      <c r="F41" s="148">
        <f t="shared" si="8"/>
        <v>0</v>
      </c>
      <c r="G41" s="147">
        <v>0</v>
      </c>
      <c r="H41" s="148">
        <f t="shared" si="9"/>
        <v>0</v>
      </c>
      <c r="I41" s="147">
        <v>0</v>
      </c>
      <c r="J41" s="148">
        <f t="shared" si="10"/>
        <v>0</v>
      </c>
      <c r="K41" s="1630">
        <v>0</v>
      </c>
      <c r="L41" s="148">
        <f t="shared" si="11"/>
        <v>0</v>
      </c>
      <c r="M41" s="1792"/>
      <c r="N41" s="1795"/>
      <c r="O41" s="1792"/>
      <c r="P41" s="1793"/>
      <c r="Q41" s="1792"/>
      <c r="R41" s="1793"/>
      <c r="S41" s="1792"/>
      <c r="T41" s="1793"/>
      <c r="U41" s="1792"/>
      <c r="V41" s="1793"/>
      <c r="W41" s="1792"/>
      <c r="X41" s="1793"/>
      <c r="Y41" s="1792"/>
      <c r="Z41" s="1793"/>
      <c r="AA41" s="1792"/>
      <c r="AB41" s="1793"/>
      <c r="AC41" s="1792"/>
      <c r="AD41" s="1793"/>
      <c r="AE41" s="1792"/>
      <c r="AF41" s="1793"/>
      <c r="AG41" s="1792"/>
      <c r="AH41" s="1793"/>
    </row>
    <row r="42" spans="1:34" ht="12.75" customHeight="1">
      <c r="A42" s="147" t="s">
        <v>230</v>
      </c>
      <c r="B42" s="147">
        <f t="shared" si="13"/>
        <v>35.1</v>
      </c>
      <c r="C42" s="147"/>
      <c r="D42" s="148">
        <f t="shared" si="7"/>
        <v>0</v>
      </c>
      <c r="E42" s="1647">
        <v>35.1</v>
      </c>
      <c r="F42" s="148">
        <f t="shared" si="8"/>
        <v>3.6478902515069631</v>
      </c>
      <c r="G42" s="147">
        <v>0</v>
      </c>
      <c r="H42" s="148">
        <f t="shared" si="9"/>
        <v>0</v>
      </c>
      <c r="I42" s="147">
        <v>0</v>
      </c>
      <c r="J42" s="148">
        <f t="shared" si="10"/>
        <v>0</v>
      </c>
      <c r="K42" s="1630">
        <v>0</v>
      </c>
      <c r="L42" s="148">
        <f t="shared" si="11"/>
        <v>0</v>
      </c>
      <c r="M42" s="1792"/>
      <c r="N42" s="1795"/>
      <c r="O42" s="1792"/>
      <c r="P42" s="1793"/>
      <c r="Q42" s="1792"/>
      <c r="R42" s="1793"/>
      <c r="S42" s="1792"/>
      <c r="T42" s="1793"/>
      <c r="U42" s="1792"/>
      <c r="V42" s="1793"/>
      <c r="W42" s="1792"/>
      <c r="X42" s="1793"/>
      <c r="Y42" s="1792"/>
      <c r="Z42" s="1793"/>
      <c r="AA42" s="1792"/>
      <c r="AB42" s="1793"/>
      <c r="AC42" s="1792"/>
      <c r="AD42" s="1793"/>
      <c r="AE42" s="1792"/>
      <c r="AF42" s="1793"/>
      <c r="AG42" s="1792"/>
      <c r="AH42" s="1793"/>
    </row>
    <row r="43" spans="1:34" ht="12.75" customHeight="1">
      <c r="A43" s="147" t="s">
        <v>231</v>
      </c>
      <c r="B43" s="147">
        <f t="shared" si="13"/>
        <v>69.8</v>
      </c>
      <c r="C43" s="147"/>
      <c r="D43" s="148">
        <f t="shared" si="7"/>
        <v>0</v>
      </c>
      <c r="E43" s="1647">
        <v>68.599999999999994</v>
      </c>
      <c r="F43" s="148">
        <f t="shared" si="8"/>
        <v>7.129494907503636</v>
      </c>
      <c r="G43" s="147">
        <v>1.2</v>
      </c>
      <c r="H43" s="148">
        <f t="shared" si="9"/>
        <v>0.59894884477741572</v>
      </c>
      <c r="I43" s="147">
        <v>0</v>
      </c>
      <c r="J43" s="148">
        <f t="shared" si="10"/>
        <v>0</v>
      </c>
      <c r="K43" s="1630">
        <v>0</v>
      </c>
      <c r="L43" s="148">
        <f t="shared" si="11"/>
        <v>0</v>
      </c>
      <c r="M43" s="1792"/>
      <c r="N43" s="1795"/>
      <c r="O43" s="1792"/>
      <c r="P43" s="1793"/>
      <c r="Q43" s="1792"/>
      <c r="R43" s="1793"/>
      <c r="S43" s="1792"/>
      <c r="T43" s="1793"/>
      <c r="U43" s="1792"/>
      <c r="V43" s="1793"/>
      <c r="W43" s="1792"/>
      <c r="X43" s="1793"/>
      <c r="Y43" s="1792"/>
      <c r="Z43" s="1793"/>
      <c r="AA43" s="1792"/>
      <c r="AB43" s="1793"/>
      <c r="AC43" s="1792"/>
      <c r="AD43" s="1793"/>
      <c r="AE43" s="1792"/>
      <c r="AF43" s="1793"/>
      <c r="AG43" s="1792"/>
      <c r="AH43" s="1793"/>
    </row>
    <row r="44" spans="1:34" ht="12.75" customHeight="1">
      <c r="A44" s="147" t="s">
        <v>232</v>
      </c>
      <c r="B44" s="147">
        <f t="shared" si="13"/>
        <v>0</v>
      </c>
      <c r="C44" s="147"/>
      <c r="D44" s="148">
        <f t="shared" si="7"/>
        <v>0</v>
      </c>
      <c r="E44" s="1647"/>
      <c r="F44" s="148">
        <f t="shared" si="8"/>
        <v>0</v>
      </c>
      <c r="G44" s="147">
        <v>0</v>
      </c>
      <c r="H44" s="148">
        <f t="shared" si="9"/>
        <v>0</v>
      </c>
      <c r="I44" s="147">
        <v>0</v>
      </c>
      <c r="J44" s="148">
        <f t="shared" si="10"/>
        <v>0</v>
      </c>
      <c r="K44" s="1630">
        <v>0</v>
      </c>
      <c r="L44" s="148">
        <f t="shared" si="11"/>
        <v>0</v>
      </c>
      <c r="M44" s="1792"/>
      <c r="N44" s="1795"/>
      <c r="O44" s="1792"/>
      <c r="P44" s="1793"/>
      <c r="Q44" s="1792"/>
      <c r="R44" s="1793"/>
      <c r="S44" s="1792"/>
      <c r="T44" s="1793"/>
      <c r="U44" s="1792"/>
      <c r="V44" s="1793"/>
      <c r="W44" s="1792"/>
      <c r="X44" s="1793"/>
      <c r="Y44" s="1792"/>
      <c r="Z44" s="1793"/>
      <c r="AA44" s="1792"/>
      <c r="AB44" s="1793"/>
      <c r="AC44" s="1792"/>
      <c r="AD44" s="1793"/>
      <c r="AE44" s="1792"/>
      <c r="AF44" s="1793"/>
      <c r="AG44" s="1792"/>
      <c r="AH44" s="1793"/>
    </row>
    <row r="45" spans="1:34" ht="12.75" customHeight="1" thickBot="1">
      <c r="A45" s="147" t="s">
        <v>233</v>
      </c>
      <c r="B45" s="147">
        <f t="shared" si="13"/>
        <v>0</v>
      </c>
      <c r="C45" s="147"/>
      <c r="D45" s="148">
        <f t="shared" si="7"/>
        <v>0</v>
      </c>
      <c r="E45" s="1647"/>
      <c r="F45" s="148">
        <f t="shared" si="8"/>
        <v>0</v>
      </c>
      <c r="G45" s="147">
        <v>0</v>
      </c>
      <c r="H45" s="148">
        <f t="shared" si="9"/>
        <v>0</v>
      </c>
      <c r="I45" s="147">
        <v>0</v>
      </c>
      <c r="J45" s="148">
        <f t="shared" si="10"/>
        <v>0</v>
      </c>
      <c r="K45" s="1630">
        <v>0</v>
      </c>
      <c r="L45" s="148">
        <f t="shared" si="11"/>
        <v>0</v>
      </c>
      <c r="M45" s="1792"/>
      <c r="N45" s="1795"/>
      <c r="O45" s="1792"/>
      <c r="P45" s="1793"/>
      <c r="Q45" s="1792"/>
      <c r="R45" s="1793"/>
      <c r="S45" s="1792"/>
      <c r="T45" s="1793"/>
      <c r="U45" s="1792"/>
      <c r="V45" s="1793"/>
      <c r="W45" s="1792"/>
      <c r="X45" s="1793"/>
      <c r="Y45" s="1792"/>
      <c r="Z45" s="1793"/>
      <c r="AA45" s="1792"/>
      <c r="AB45" s="1793"/>
      <c r="AC45" s="1792"/>
      <c r="AD45" s="1793"/>
      <c r="AE45" s="1792"/>
      <c r="AF45" s="1793"/>
      <c r="AG45" s="1792"/>
      <c r="AH45" s="1793"/>
    </row>
    <row r="46" spans="1:34" ht="12.75" customHeight="1" thickBot="1">
      <c r="A46" s="67" t="s">
        <v>234</v>
      </c>
      <c r="B46" s="67">
        <f>SUM(B39:B45)</f>
        <v>267.14099999999996</v>
      </c>
      <c r="C46" s="67">
        <v>28.440999999999999</v>
      </c>
      <c r="D46" s="209">
        <f t="shared" si="7"/>
        <v>4.2611559252555997</v>
      </c>
      <c r="E46" s="1650">
        <f>SUM(E39:E45)</f>
        <v>184.29999999999998</v>
      </c>
      <c r="F46" s="209">
        <f t="shared" si="8"/>
        <v>19.154022032841404</v>
      </c>
      <c r="G46" s="67">
        <v>1.2</v>
      </c>
      <c r="H46" s="209">
        <f t="shared" si="9"/>
        <v>0.59894884477741572</v>
      </c>
      <c r="I46" s="67">
        <v>6.1</v>
      </c>
      <c r="J46" s="209">
        <f t="shared" si="10"/>
        <v>2.7232142857142856</v>
      </c>
      <c r="K46" s="1636">
        <f>SUM(K39:K45)</f>
        <v>47.1</v>
      </c>
      <c r="L46" s="209">
        <f t="shared" si="11"/>
        <v>14.182475158084914</v>
      </c>
      <c r="M46" s="1792"/>
      <c r="N46" s="1795"/>
      <c r="O46" s="1792"/>
      <c r="P46" s="1793"/>
      <c r="Q46" s="1792"/>
      <c r="R46" s="1793"/>
      <c r="S46" s="1792"/>
      <c r="T46" s="1793"/>
      <c r="U46" s="1792"/>
      <c r="V46" s="1793"/>
      <c r="W46" s="1792"/>
      <c r="X46" s="1793"/>
      <c r="Y46" s="1792"/>
      <c r="Z46" s="1793"/>
      <c r="AA46" s="1792"/>
      <c r="AB46" s="1793"/>
      <c r="AC46" s="1792"/>
      <c r="AD46" s="1793"/>
      <c r="AE46" s="1792"/>
      <c r="AF46" s="1793"/>
      <c r="AG46" s="1792"/>
      <c r="AH46" s="1793"/>
    </row>
    <row r="47" spans="1:34" ht="12.75" customHeight="1">
      <c r="A47" s="147" t="s">
        <v>235</v>
      </c>
      <c r="B47" s="147">
        <f>C47+E47+G47+I47+K47</f>
        <v>25.83</v>
      </c>
      <c r="C47" s="147">
        <v>17.43</v>
      </c>
      <c r="D47" s="148">
        <f t="shared" si="7"/>
        <v>2.6114393930313669</v>
      </c>
      <c r="E47" s="1647"/>
      <c r="F47" s="148">
        <f t="shared" si="8"/>
        <v>0</v>
      </c>
      <c r="G47" s="147">
        <v>3.7</v>
      </c>
      <c r="H47" s="148">
        <f t="shared" si="9"/>
        <v>1.8467589380636986</v>
      </c>
      <c r="I47" s="147">
        <v>4.7</v>
      </c>
      <c r="J47" s="148">
        <f t="shared" si="10"/>
        <v>2.098214285714286</v>
      </c>
      <c r="K47" s="1630">
        <v>0</v>
      </c>
      <c r="L47" s="148">
        <f t="shared" si="11"/>
        <v>0</v>
      </c>
      <c r="M47" s="1792"/>
      <c r="N47" s="1795"/>
      <c r="O47" s="1792"/>
      <c r="P47" s="1793"/>
      <c r="Q47" s="1792"/>
      <c r="R47" s="1793"/>
      <c r="S47" s="1792"/>
      <c r="T47" s="1793"/>
      <c r="U47" s="1792"/>
      <c r="V47" s="1793"/>
      <c r="W47" s="1792"/>
      <c r="X47" s="1793"/>
      <c r="Y47" s="1792"/>
      <c r="Z47" s="1793"/>
      <c r="AA47" s="1792"/>
      <c r="AB47" s="1793"/>
      <c r="AC47" s="1792"/>
      <c r="AD47" s="1793"/>
      <c r="AE47" s="1792"/>
      <c r="AF47" s="1793"/>
      <c r="AG47" s="1792"/>
      <c r="AH47" s="1793"/>
    </row>
    <row r="48" spans="1:34" ht="12.75" customHeight="1" thickBot="1">
      <c r="A48" s="147" t="s">
        <v>236</v>
      </c>
      <c r="B48" s="147">
        <f>C48+E48+G48+I48+K48</f>
        <v>36.418999999999997</v>
      </c>
      <c r="C48" s="147">
        <v>21.119</v>
      </c>
      <c r="D48" s="148">
        <f t="shared" si="7"/>
        <v>3.1641416260143105</v>
      </c>
      <c r="E48" s="1647"/>
      <c r="F48" s="148">
        <f t="shared" si="8"/>
        <v>0</v>
      </c>
      <c r="G48" s="147">
        <v>0</v>
      </c>
      <c r="H48" s="148">
        <f t="shared" si="9"/>
        <v>0</v>
      </c>
      <c r="I48" s="147">
        <v>1.8</v>
      </c>
      <c r="J48" s="148">
        <f t="shared" si="10"/>
        <v>0.80357142857142871</v>
      </c>
      <c r="K48" s="1630">
        <v>13.5</v>
      </c>
      <c r="L48" s="148">
        <f t="shared" si="11"/>
        <v>4.0650406504065035</v>
      </c>
      <c r="M48" s="1792"/>
      <c r="N48" s="1795"/>
      <c r="O48" s="1792"/>
      <c r="P48" s="1793"/>
      <c r="Q48" s="1792"/>
      <c r="R48" s="1793"/>
      <c r="S48" s="1792"/>
      <c r="T48" s="1793"/>
      <c r="U48" s="1792"/>
      <c r="V48" s="1793"/>
      <c r="W48" s="1792"/>
      <c r="X48" s="1793"/>
      <c r="Y48" s="1792"/>
      <c r="Z48" s="1793"/>
      <c r="AA48" s="1792"/>
      <c r="AB48" s="1793"/>
      <c r="AC48" s="1792"/>
      <c r="AD48" s="1793"/>
      <c r="AE48" s="1792"/>
      <c r="AF48" s="1793"/>
      <c r="AG48" s="1792"/>
      <c r="AH48" s="1793"/>
    </row>
    <row r="49" spans="1:34" ht="12.75" customHeight="1" thickBot="1">
      <c r="A49" s="67" t="s">
        <v>237</v>
      </c>
      <c r="B49" s="67">
        <f>SUM(B47:B48)</f>
        <v>62.248999999999995</v>
      </c>
      <c r="C49" s="67">
        <v>38.548999999999999</v>
      </c>
      <c r="D49" s="209">
        <f t="shared" si="7"/>
        <v>5.7755810190456769</v>
      </c>
      <c r="E49" s="1650">
        <f>SUM(E47:E48)</f>
        <v>0</v>
      </c>
      <c r="F49" s="209">
        <f t="shared" si="8"/>
        <v>0</v>
      </c>
      <c r="G49" s="67">
        <v>3.7</v>
      </c>
      <c r="H49" s="209">
        <f t="shared" si="9"/>
        <v>1.8467589380636986</v>
      </c>
      <c r="I49" s="67">
        <v>6.5</v>
      </c>
      <c r="J49" s="209">
        <f t="shared" si="10"/>
        <v>2.9017857142857144</v>
      </c>
      <c r="K49" s="1636">
        <f>SUM(K47:K48)</f>
        <v>13.5</v>
      </c>
      <c r="L49" s="209">
        <f t="shared" si="11"/>
        <v>4.0650406504065035</v>
      </c>
      <c r="M49" s="1792"/>
      <c r="N49" s="1795"/>
      <c r="O49" s="1792"/>
      <c r="P49" s="1793"/>
      <c r="Q49" s="1792"/>
      <c r="R49" s="1793"/>
      <c r="S49" s="1792"/>
      <c r="T49" s="1793"/>
      <c r="U49" s="1792"/>
      <c r="V49" s="1793"/>
      <c r="W49" s="1792"/>
      <c r="X49" s="1793"/>
      <c r="Y49" s="1792"/>
      <c r="Z49" s="1793"/>
      <c r="AA49" s="1792"/>
      <c r="AB49" s="1793"/>
      <c r="AC49" s="1792"/>
      <c r="AD49" s="1793"/>
      <c r="AE49" s="1792"/>
      <c r="AF49" s="1793"/>
      <c r="AG49" s="1792"/>
      <c r="AH49" s="1793"/>
    </row>
    <row r="50" spans="1:34" ht="12.75" customHeight="1">
      <c r="A50" s="147" t="s">
        <v>238</v>
      </c>
      <c r="B50" s="147">
        <f t="shared" ref="B50:B56" si="14">C50+E50+G50+I50+K50</f>
        <v>254.96800000000002</v>
      </c>
      <c r="C50" s="147">
        <v>39.067999999999998</v>
      </c>
      <c r="D50" s="148">
        <f t="shared" si="7"/>
        <v>5.8533398856540124</v>
      </c>
      <c r="E50" s="1647">
        <v>119</v>
      </c>
      <c r="F50" s="148">
        <f t="shared" si="8"/>
        <v>12.367491166077738</v>
      </c>
      <c r="G50" s="147">
        <v>30.8</v>
      </c>
      <c r="H50" s="148">
        <f t="shared" si="9"/>
        <v>15.373020349287003</v>
      </c>
      <c r="I50" s="147">
        <v>9.8000000000000007</v>
      </c>
      <c r="J50" s="148">
        <f t="shared" si="10"/>
        <v>4.375</v>
      </c>
      <c r="K50" s="1630">
        <v>56.3</v>
      </c>
      <c r="L50" s="148">
        <f t="shared" si="11"/>
        <v>16.952725082806381</v>
      </c>
      <c r="M50" s="1792"/>
      <c r="N50" s="1795"/>
      <c r="O50" s="1792"/>
      <c r="P50" s="1793"/>
      <c r="Q50" s="1792"/>
      <c r="R50" s="1793"/>
      <c r="S50" s="1792"/>
      <c r="T50" s="1793"/>
      <c r="U50" s="1792"/>
      <c r="V50" s="1793"/>
      <c r="W50" s="1792"/>
      <c r="X50" s="1793"/>
      <c r="Y50" s="1792"/>
      <c r="Z50" s="1793"/>
      <c r="AA50" s="1792"/>
      <c r="AB50" s="1793"/>
      <c r="AC50" s="1792"/>
      <c r="AD50" s="1793"/>
      <c r="AE50" s="1792"/>
      <c r="AF50" s="1793"/>
      <c r="AG50" s="1792"/>
      <c r="AH50" s="1793"/>
    </row>
    <row r="51" spans="1:34" ht="12.75" customHeight="1">
      <c r="A51" s="147" t="s">
        <v>239</v>
      </c>
      <c r="B51" s="147">
        <f t="shared" si="14"/>
        <v>0</v>
      </c>
      <c r="C51" s="147"/>
      <c r="D51" s="148">
        <f t="shared" si="7"/>
        <v>0</v>
      </c>
      <c r="E51" s="1647"/>
      <c r="F51" s="148">
        <f t="shared" si="8"/>
        <v>0</v>
      </c>
      <c r="G51" s="147">
        <v>0</v>
      </c>
      <c r="H51" s="148">
        <f t="shared" si="9"/>
        <v>0</v>
      </c>
      <c r="I51" s="147">
        <v>0</v>
      </c>
      <c r="J51" s="148">
        <f t="shared" si="10"/>
        <v>0</v>
      </c>
      <c r="K51" s="1630">
        <v>0</v>
      </c>
      <c r="L51" s="148">
        <f t="shared" si="11"/>
        <v>0</v>
      </c>
      <c r="M51" s="1792"/>
      <c r="N51" s="1795"/>
      <c r="O51" s="1792"/>
      <c r="P51" s="1793"/>
      <c r="Q51" s="1792"/>
      <c r="R51" s="1793"/>
      <c r="S51" s="1792"/>
      <c r="T51" s="1793"/>
      <c r="U51" s="1792"/>
      <c r="V51" s="1793"/>
      <c r="W51" s="1792"/>
      <c r="X51" s="1793"/>
      <c r="Y51" s="1792"/>
      <c r="Z51" s="1793"/>
      <c r="AA51" s="1792"/>
      <c r="AB51" s="1793"/>
      <c r="AC51" s="1792"/>
      <c r="AD51" s="1793"/>
      <c r="AE51" s="1792"/>
      <c r="AF51" s="1793"/>
      <c r="AG51" s="1792"/>
      <c r="AH51" s="1793"/>
    </row>
    <row r="52" spans="1:34" ht="12.75" customHeight="1">
      <c r="A52" s="147" t="s">
        <v>240</v>
      </c>
      <c r="B52" s="147">
        <f t="shared" si="14"/>
        <v>101.86499999999999</v>
      </c>
      <c r="C52" s="147">
        <v>53.865000000000002</v>
      </c>
      <c r="D52" s="148">
        <f t="shared" si="7"/>
        <v>8.0702916182234414</v>
      </c>
      <c r="E52" s="1647">
        <v>29.4</v>
      </c>
      <c r="F52" s="148">
        <f t="shared" si="8"/>
        <v>3.0554978175015584</v>
      </c>
      <c r="G52" s="147">
        <v>1.6</v>
      </c>
      <c r="H52" s="148">
        <f t="shared" si="9"/>
        <v>0.79859845970322096</v>
      </c>
      <c r="I52" s="147">
        <v>8.1999999999999993</v>
      </c>
      <c r="J52" s="148">
        <f t="shared" si="10"/>
        <v>3.6607142857142851</v>
      </c>
      <c r="K52" s="1630">
        <v>8.8000000000000007</v>
      </c>
      <c r="L52" s="148">
        <f t="shared" si="11"/>
        <v>2.6498042758205358</v>
      </c>
      <c r="M52" s="1792"/>
      <c r="N52" s="1795"/>
      <c r="O52" s="1792"/>
      <c r="P52" s="1793"/>
      <c r="Q52" s="1792"/>
      <c r="R52" s="1793"/>
      <c r="S52" s="1792"/>
      <c r="T52" s="1793"/>
      <c r="U52" s="1792"/>
      <c r="V52" s="1793"/>
      <c r="W52" s="1792"/>
      <c r="X52" s="1793"/>
      <c r="Y52" s="1792"/>
      <c r="Z52" s="1793"/>
      <c r="AA52" s="1792"/>
      <c r="AB52" s="1793"/>
      <c r="AC52" s="1792"/>
      <c r="AD52" s="1793"/>
      <c r="AE52" s="1792"/>
      <c r="AF52" s="1793"/>
      <c r="AG52" s="1792"/>
      <c r="AH52" s="1793"/>
    </row>
    <row r="53" spans="1:34" ht="12.75" customHeight="1">
      <c r="A53" s="147" t="s">
        <v>241</v>
      </c>
      <c r="B53" s="147">
        <f t="shared" si="14"/>
        <v>74.623000000000005</v>
      </c>
      <c r="C53" s="147">
        <v>11.223000000000001</v>
      </c>
      <c r="D53" s="148">
        <f t="shared" si="7"/>
        <v>1.6814793062530711</v>
      </c>
      <c r="E53" s="1647"/>
      <c r="F53" s="148">
        <f t="shared" si="8"/>
        <v>0</v>
      </c>
      <c r="G53" s="147">
        <v>21.9</v>
      </c>
      <c r="H53" s="148">
        <f t="shared" si="9"/>
        <v>10.930816417187836</v>
      </c>
      <c r="I53" s="147">
        <v>12.8</v>
      </c>
      <c r="J53" s="148">
        <f t="shared" si="10"/>
        <v>5.7142857142857144</v>
      </c>
      <c r="K53" s="1630">
        <v>28.7</v>
      </c>
      <c r="L53" s="148">
        <f t="shared" si="11"/>
        <v>8.6419753086419746</v>
      </c>
      <c r="M53" s="1792"/>
      <c r="N53" s="1795"/>
      <c r="O53" s="1792"/>
      <c r="P53" s="1793"/>
      <c r="Q53" s="1792"/>
      <c r="R53" s="1793"/>
      <c r="S53" s="1792"/>
      <c r="T53" s="1793"/>
      <c r="U53" s="1792"/>
      <c r="V53" s="1793"/>
      <c r="W53" s="1792"/>
      <c r="X53" s="1793"/>
      <c r="Y53" s="1792"/>
      <c r="Z53" s="1793"/>
      <c r="AA53" s="1792"/>
      <c r="AB53" s="1793"/>
      <c r="AC53" s="1792"/>
      <c r="AD53" s="1793"/>
      <c r="AE53" s="1792"/>
      <c r="AF53" s="1793"/>
      <c r="AG53" s="1792"/>
      <c r="AH53" s="1793"/>
    </row>
    <row r="54" spans="1:34" ht="12.75" customHeight="1">
      <c r="A54" s="147" t="s">
        <v>242</v>
      </c>
      <c r="B54" s="147">
        <f t="shared" si="14"/>
        <v>120.36</v>
      </c>
      <c r="C54" s="147">
        <v>3.96</v>
      </c>
      <c r="D54" s="148">
        <f t="shared" si="7"/>
        <v>0.59330464695377017</v>
      </c>
      <c r="E54" s="1647">
        <v>54.3</v>
      </c>
      <c r="F54" s="148">
        <f t="shared" si="8"/>
        <v>5.6433173976304296</v>
      </c>
      <c r="G54" s="147">
        <v>37.299999999999997</v>
      </c>
      <c r="H54" s="148">
        <f t="shared" si="9"/>
        <v>18.617326591831336</v>
      </c>
      <c r="I54" s="147">
        <v>11.6</v>
      </c>
      <c r="J54" s="148">
        <f t="shared" si="10"/>
        <v>5.1785714285714279</v>
      </c>
      <c r="K54" s="1630">
        <v>13.2</v>
      </c>
      <c r="L54" s="148">
        <f t="shared" si="11"/>
        <v>3.9747064137308032</v>
      </c>
      <c r="M54" s="1792"/>
      <c r="N54" s="1795"/>
      <c r="O54" s="1792"/>
      <c r="P54" s="1793"/>
      <c r="Q54" s="1792"/>
      <c r="R54" s="1793"/>
      <c r="S54" s="1792"/>
      <c r="T54" s="1793"/>
      <c r="U54" s="1792"/>
      <c r="V54" s="1793"/>
      <c r="W54" s="1792"/>
      <c r="X54" s="1793"/>
      <c r="Y54" s="1792"/>
      <c r="Z54" s="1793"/>
      <c r="AA54" s="1792"/>
      <c r="AB54" s="1793"/>
      <c r="AC54" s="1792"/>
      <c r="AD54" s="1793"/>
      <c r="AE54" s="1792"/>
      <c r="AF54" s="1793"/>
      <c r="AG54" s="1792"/>
      <c r="AH54" s="1793"/>
    </row>
    <row r="55" spans="1:34" ht="12.75" customHeight="1">
      <c r="A55" s="147" t="s">
        <v>243</v>
      </c>
      <c r="B55" s="147">
        <f t="shared" si="14"/>
        <v>107.765</v>
      </c>
      <c r="C55" s="147">
        <v>20.864999999999998</v>
      </c>
      <c r="D55" s="148">
        <f t="shared" si="7"/>
        <v>3.1260862269420229</v>
      </c>
      <c r="E55" s="1647">
        <v>63</v>
      </c>
      <c r="F55" s="148">
        <f t="shared" si="8"/>
        <v>6.5474953232176256</v>
      </c>
      <c r="G55" s="147">
        <v>11</v>
      </c>
      <c r="H55" s="148">
        <f t="shared" si="9"/>
        <v>5.4903644104596445</v>
      </c>
      <c r="I55" s="147">
        <v>1.4</v>
      </c>
      <c r="J55" s="148">
        <f t="shared" si="10"/>
        <v>0.625</v>
      </c>
      <c r="K55" s="1630">
        <v>11.5</v>
      </c>
      <c r="L55" s="148">
        <f t="shared" si="11"/>
        <v>3.4628124059018361</v>
      </c>
      <c r="M55" s="1792"/>
      <c r="N55" s="1795"/>
      <c r="O55" s="1792"/>
      <c r="P55" s="1793"/>
      <c r="Q55" s="1792"/>
      <c r="R55" s="1793"/>
      <c r="S55" s="1792"/>
      <c r="T55" s="1793"/>
      <c r="U55" s="1792"/>
      <c r="V55" s="1793"/>
      <c r="W55" s="1792"/>
      <c r="X55" s="1793"/>
      <c r="Y55" s="1792"/>
      <c r="Z55" s="1793"/>
      <c r="AA55" s="1792"/>
      <c r="AB55" s="1793"/>
      <c r="AC55" s="1792"/>
      <c r="AD55" s="1793"/>
      <c r="AE55" s="1792"/>
      <c r="AF55" s="1793"/>
      <c r="AG55" s="1792"/>
      <c r="AH55" s="1793"/>
    </row>
    <row r="56" spans="1:34" ht="12.75" customHeight="1" thickBot="1">
      <c r="A56" s="147" t="s">
        <v>244</v>
      </c>
      <c r="B56" s="147">
        <f t="shared" si="14"/>
        <v>71.516999999999996</v>
      </c>
      <c r="C56" s="147">
        <v>20.117000000000001</v>
      </c>
      <c r="D56" s="148">
        <f t="shared" si="7"/>
        <v>3.0140175714063115</v>
      </c>
      <c r="E56" s="1647">
        <v>9.6999999999999993</v>
      </c>
      <c r="F56" s="148">
        <f t="shared" si="8"/>
        <v>1.0081064227811265</v>
      </c>
      <c r="G56" s="147">
        <v>8</v>
      </c>
      <c r="H56" s="148">
        <f t="shared" si="9"/>
        <v>3.9929922985161048</v>
      </c>
      <c r="I56" s="147">
        <v>14</v>
      </c>
      <c r="J56" s="148">
        <f t="shared" si="10"/>
        <v>6.25</v>
      </c>
      <c r="K56" s="1630">
        <v>19.7</v>
      </c>
      <c r="L56" s="148">
        <f t="shared" si="11"/>
        <v>5.9319482083709723</v>
      </c>
      <c r="M56" s="1792"/>
      <c r="N56" s="1795"/>
      <c r="O56" s="1792"/>
      <c r="P56" s="1793"/>
      <c r="Q56" s="1792"/>
      <c r="R56" s="1793"/>
      <c r="S56" s="1792"/>
      <c r="T56" s="1793"/>
      <c r="U56" s="1792"/>
      <c r="V56" s="1793"/>
      <c r="W56" s="1792"/>
      <c r="X56" s="1793"/>
      <c r="Y56" s="1792"/>
      <c r="Z56" s="1793"/>
      <c r="AA56" s="1792"/>
      <c r="AB56" s="1793"/>
      <c r="AC56" s="1792"/>
      <c r="AD56" s="1793"/>
      <c r="AE56" s="1792"/>
      <c r="AF56" s="1793"/>
      <c r="AG56" s="1792"/>
      <c r="AH56" s="1793"/>
    </row>
    <row r="57" spans="1:34" ht="12.75" customHeight="1" thickBot="1">
      <c r="A57" s="67" t="s">
        <v>245</v>
      </c>
      <c r="B57" s="67">
        <f>SUM(B50:B56)</f>
        <v>731.09799999999996</v>
      </c>
      <c r="C57" s="67">
        <v>149.09799999999998</v>
      </c>
      <c r="D57" s="209">
        <f t="shared" si="7"/>
        <v>22.33851925543263</v>
      </c>
      <c r="E57" s="1650">
        <f>SUM(E50:E56)</f>
        <v>275.39999999999998</v>
      </c>
      <c r="F57" s="209">
        <f t="shared" si="8"/>
        <v>28.621908127208478</v>
      </c>
      <c r="G57" s="67">
        <v>110.6</v>
      </c>
      <c r="H57" s="209">
        <f t="shared" si="9"/>
        <v>55.203118526985151</v>
      </c>
      <c r="I57" s="67">
        <v>57.8</v>
      </c>
      <c r="J57" s="209">
        <f t="shared" si="10"/>
        <v>25.803571428571427</v>
      </c>
      <c r="K57" s="1636">
        <f>SUM(K50:K56)</f>
        <v>138.19999999999999</v>
      </c>
      <c r="L57" s="209">
        <f t="shared" si="11"/>
        <v>41.613971695272497</v>
      </c>
      <c r="M57" s="1792"/>
      <c r="N57" s="1795"/>
      <c r="O57" s="1792"/>
      <c r="P57" s="1793"/>
      <c r="Q57" s="1792"/>
      <c r="R57" s="1793"/>
      <c r="S57" s="1792"/>
      <c r="T57" s="1793"/>
      <c r="U57" s="1792"/>
      <c r="V57" s="1793"/>
      <c r="W57" s="1792"/>
      <c r="X57" s="1793"/>
      <c r="Y57" s="1792"/>
      <c r="Z57" s="1793"/>
      <c r="AA57" s="1792"/>
      <c r="AB57" s="1793"/>
      <c r="AC57" s="1792"/>
      <c r="AD57" s="1793"/>
      <c r="AE57" s="1792"/>
      <c r="AF57" s="1793"/>
      <c r="AG57" s="1792"/>
      <c r="AH57" s="1793"/>
    </row>
    <row r="58" spans="1:34" s="249" customFormat="1" ht="12.75" customHeight="1">
      <c r="A58" s="147" t="s">
        <v>246</v>
      </c>
      <c r="B58" s="147">
        <f>C58+E58+G58+I58+K58</f>
        <v>0</v>
      </c>
      <c r="C58" s="147"/>
      <c r="D58" s="148">
        <f t="shared" si="7"/>
        <v>0</v>
      </c>
      <c r="E58" s="1647"/>
      <c r="F58" s="148">
        <f t="shared" si="8"/>
        <v>0</v>
      </c>
      <c r="G58" s="147">
        <v>0</v>
      </c>
      <c r="H58" s="148">
        <f t="shared" si="9"/>
        <v>0</v>
      </c>
      <c r="I58" s="147">
        <v>0</v>
      </c>
      <c r="J58" s="148">
        <f t="shared" si="10"/>
        <v>0</v>
      </c>
      <c r="K58" s="1630">
        <v>0</v>
      </c>
      <c r="L58" s="148">
        <f t="shared" si="11"/>
        <v>0</v>
      </c>
      <c r="M58" s="1794"/>
      <c r="N58" s="1795"/>
      <c r="O58" s="1794"/>
      <c r="P58" s="1794"/>
      <c r="Q58" s="1794"/>
      <c r="R58" s="1794"/>
      <c r="S58" s="1794"/>
      <c r="T58" s="1794"/>
      <c r="U58" s="1794"/>
      <c r="V58" s="1794"/>
      <c r="W58" s="1794"/>
      <c r="X58" s="1794"/>
      <c r="Y58" s="1794"/>
      <c r="Z58" s="1794"/>
      <c r="AA58" s="1794"/>
      <c r="AB58" s="1794"/>
      <c r="AC58" s="1794"/>
      <c r="AD58" s="1794"/>
      <c r="AE58" s="1794"/>
      <c r="AF58" s="1794"/>
      <c r="AG58" s="1794"/>
      <c r="AH58" s="1794"/>
    </row>
    <row r="59" spans="1:34" s="249" customFormat="1" ht="12.75" customHeight="1" thickBot="1">
      <c r="A59" s="147" t="s">
        <v>247</v>
      </c>
      <c r="B59" s="147">
        <f>C59+E59+G59+I59+K59</f>
        <v>0</v>
      </c>
      <c r="C59" s="147"/>
      <c r="D59" s="148">
        <f t="shared" si="7"/>
        <v>0</v>
      </c>
      <c r="E59" s="1647"/>
      <c r="F59" s="148">
        <f t="shared" si="8"/>
        <v>0</v>
      </c>
      <c r="G59" s="147">
        <v>0</v>
      </c>
      <c r="H59" s="148">
        <f t="shared" si="9"/>
        <v>0</v>
      </c>
      <c r="I59" s="147">
        <v>0</v>
      </c>
      <c r="J59" s="148">
        <f t="shared" si="10"/>
        <v>0</v>
      </c>
      <c r="K59" s="1630">
        <v>0</v>
      </c>
      <c r="L59" s="148">
        <f t="shared" si="11"/>
        <v>0</v>
      </c>
      <c r="M59" s="1794"/>
      <c r="N59" s="1795"/>
      <c r="O59" s="1794"/>
      <c r="P59" s="1794"/>
      <c r="Q59" s="1794"/>
      <c r="R59" s="1794"/>
      <c r="S59" s="1794"/>
      <c r="T59" s="1794"/>
      <c r="U59" s="1794"/>
      <c r="V59" s="1794"/>
      <c r="W59" s="1794"/>
      <c r="X59" s="1794"/>
      <c r="Y59" s="1794"/>
      <c r="Z59" s="1794"/>
      <c r="AA59" s="1794"/>
      <c r="AB59" s="1794"/>
      <c r="AC59" s="1794"/>
      <c r="AD59" s="1794"/>
      <c r="AE59" s="1794"/>
      <c r="AF59" s="1794"/>
      <c r="AG59" s="1794"/>
      <c r="AH59" s="1794"/>
    </row>
    <row r="60" spans="1:34" ht="12.75" customHeight="1" thickBot="1">
      <c r="A60" s="67" t="s">
        <v>248</v>
      </c>
      <c r="B60" s="67">
        <f>SUM(B58:B59)</f>
        <v>0</v>
      </c>
      <c r="C60" s="67">
        <v>0</v>
      </c>
      <c r="D60" s="209">
        <f t="shared" si="7"/>
        <v>0</v>
      </c>
      <c r="E60" s="1650">
        <f>SUM(E58:E59)</f>
        <v>0</v>
      </c>
      <c r="F60" s="209">
        <f t="shared" si="8"/>
        <v>0</v>
      </c>
      <c r="G60" s="67">
        <v>0</v>
      </c>
      <c r="H60" s="209">
        <f t="shared" si="9"/>
        <v>0</v>
      </c>
      <c r="I60" s="67">
        <v>0</v>
      </c>
      <c r="J60" s="209">
        <f t="shared" si="10"/>
        <v>0</v>
      </c>
      <c r="K60" s="1636">
        <f>SUM(K58:K59)</f>
        <v>0</v>
      </c>
      <c r="L60" s="209">
        <f t="shared" si="11"/>
        <v>0</v>
      </c>
      <c r="M60" s="1790"/>
      <c r="N60" s="1790"/>
      <c r="O60" s="1790"/>
      <c r="P60" s="1790"/>
      <c r="Q60" s="1790"/>
      <c r="R60" s="1790"/>
      <c r="S60" s="1790"/>
      <c r="T60" s="1790"/>
      <c r="U60" s="1790"/>
      <c r="V60" s="1790"/>
      <c r="W60" s="1790"/>
      <c r="X60" s="1790"/>
      <c r="Y60" s="1790"/>
      <c r="Z60" s="1790"/>
      <c r="AA60" s="1790"/>
      <c r="AB60" s="1790"/>
      <c r="AC60" s="1790"/>
      <c r="AD60" s="1790"/>
      <c r="AE60" s="1790"/>
      <c r="AF60" s="1790"/>
      <c r="AG60" s="1790"/>
      <c r="AH60" s="1790"/>
    </row>
    <row r="61" spans="1:34" ht="12.75" customHeight="1">
      <c r="A61" s="147" t="s">
        <v>249</v>
      </c>
      <c r="B61" s="147">
        <f>C61+E61+G61+I61+K61</f>
        <v>0</v>
      </c>
      <c r="C61" s="147"/>
      <c r="D61" s="148">
        <f t="shared" si="7"/>
        <v>0</v>
      </c>
      <c r="E61" s="1647"/>
      <c r="F61" s="148">
        <f t="shared" si="8"/>
        <v>0</v>
      </c>
      <c r="G61" s="147">
        <v>0</v>
      </c>
      <c r="H61" s="148">
        <f t="shared" si="9"/>
        <v>0</v>
      </c>
      <c r="I61" s="147">
        <v>0</v>
      </c>
      <c r="J61" s="148">
        <f t="shared" si="10"/>
        <v>0</v>
      </c>
      <c r="K61" s="1630">
        <v>0</v>
      </c>
      <c r="L61" s="148">
        <f t="shared" si="11"/>
        <v>0</v>
      </c>
      <c r="M61" s="1790"/>
      <c r="N61" s="1790"/>
      <c r="O61" s="1790"/>
      <c r="P61" s="1790"/>
      <c r="Q61" s="1790"/>
      <c r="R61" s="1790"/>
      <c r="S61" s="1790"/>
      <c r="T61" s="1790"/>
      <c r="U61" s="1790"/>
      <c r="V61" s="1790"/>
      <c r="W61" s="1790"/>
      <c r="X61" s="1790"/>
      <c r="Y61" s="1790"/>
      <c r="Z61" s="1790"/>
      <c r="AA61" s="1790"/>
      <c r="AB61" s="1790"/>
      <c r="AC61" s="1790"/>
      <c r="AD61" s="1790"/>
      <c r="AE61" s="1790"/>
      <c r="AF61" s="1790"/>
      <c r="AG61" s="1790"/>
      <c r="AH61" s="1790"/>
    </row>
    <row r="62" spans="1:34" ht="12.75" customHeight="1" thickBot="1">
      <c r="A62" s="147" t="s">
        <v>250</v>
      </c>
      <c r="B62" s="147">
        <f>C62+E62+G62+I62+K62</f>
        <v>14.691000000000001</v>
      </c>
      <c r="C62" s="147">
        <v>14.691000000000001</v>
      </c>
      <c r="D62" s="148">
        <f t="shared" si="7"/>
        <v>2.2010703455550096</v>
      </c>
      <c r="E62" s="1647"/>
      <c r="F62" s="148">
        <f t="shared" si="8"/>
        <v>0</v>
      </c>
      <c r="G62" s="147">
        <v>0</v>
      </c>
      <c r="H62" s="148">
        <f t="shared" si="9"/>
        <v>0</v>
      </c>
      <c r="I62" s="147">
        <v>0</v>
      </c>
      <c r="J62" s="148">
        <f t="shared" si="10"/>
        <v>0</v>
      </c>
      <c r="K62" s="1630">
        <v>0</v>
      </c>
      <c r="L62" s="148">
        <f t="shared" si="11"/>
        <v>0</v>
      </c>
      <c r="M62" s="1790"/>
      <c r="N62" s="1790"/>
      <c r="O62" s="1790"/>
      <c r="P62" s="1790"/>
      <c r="Q62" s="1790"/>
      <c r="R62" s="1790"/>
      <c r="S62" s="1790"/>
      <c r="T62" s="1790"/>
      <c r="U62" s="1790"/>
      <c r="V62" s="1790"/>
      <c r="W62" s="1790"/>
      <c r="X62" s="1790"/>
      <c r="Y62" s="1790"/>
      <c r="Z62" s="1790"/>
      <c r="AA62" s="1790"/>
      <c r="AB62" s="1790"/>
      <c r="AC62" s="1790"/>
      <c r="AD62" s="1790"/>
      <c r="AE62" s="1790"/>
      <c r="AF62" s="1790"/>
      <c r="AG62" s="1790"/>
      <c r="AH62" s="1790"/>
    </row>
    <row r="63" spans="1:34" ht="12.75" customHeight="1" thickBot="1">
      <c r="A63" s="67" t="s">
        <v>251</v>
      </c>
      <c r="B63" s="67">
        <f>SUM(B61:B62)</f>
        <v>14.691000000000001</v>
      </c>
      <c r="C63" s="67">
        <v>14.691000000000001</v>
      </c>
      <c r="D63" s="209">
        <f t="shared" si="7"/>
        <v>2.2010703455550096</v>
      </c>
      <c r="E63" s="1650">
        <f>SUM(E61:E62)</f>
        <v>0</v>
      </c>
      <c r="F63" s="209">
        <f t="shared" si="8"/>
        <v>0</v>
      </c>
      <c r="G63" s="67">
        <v>0</v>
      </c>
      <c r="H63" s="209">
        <f t="shared" si="9"/>
        <v>0</v>
      </c>
      <c r="I63" s="67">
        <v>0</v>
      </c>
      <c r="J63" s="209">
        <f t="shared" si="10"/>
        <v>0</v>
      </c>
      <c r="K63" s="1636">
        <f>SUM(K61:K62)</f>
        <v>0</v>
      </c>
      <c r="L63" s="209">
        <f t="shared" si="11"/>
        <v>0</v>
      </c>
      <c r="M63" s="1790"/>
      <c r="N63" s="1790"/>
      <c r="O63" s="1790"/>
      <c r="P63" s="1790"/>
      <c r="Q63" s="1790"/>
      <c r="R63" s="1790"/>
      <c r="S63" s="1790"/>
      <c r="T63" s="1790"/>
      <c r="U63" s="1790"/>
      <c r="V63" s="1790"/>
      <c r="W63" s="1790"/>
      <c r="X63" s="1790"/>
      <c r="Y63" s="1790"/>
      <c r="Z63" s="1790"/>
      <c r="AA63" s="1790"/>
      <c r="AB63" s="1790"/>
      <c r="AC63" s="1790"/>
      <c r="AD63" s="1790"/>
      <c r="AE63" s="1790"/>
      <c r="AF63" s="1790"/>
      <c r="AG63" s="1790"/>
      <c r="AH63" s="1790"/>
    </row>
    <row r="64" spans="1:34" ht="12.75" customHeight="1">
      <c r="A64" s="147" t="s">
        <v>252</v>
      </c>
      <c r="B64" s="147">
        <f>C64+E64+G64+I64+K64</f>
        <v>69.322000000000003</v>
      </c>
      <c r="C64" s="147">
        <v>36.421999999999997</v>
      </c>
      <c r="D64" s="148">
        <f t="shared" si="7"/>
        <v>5.45690450791672</v>
      </c>
      <c r="E64" s="1647"/>
      <c r="F64" s="148">
        <f t="shared" si="8"/>
        <v>0</v>
      </c>
      <c r="G64" s="147">
        <v>0.4</v>
      </c>
      <c r="H64" s="148">
        <f t="shared" si="9"/>
        <v>0.19964961492580524</v>
      </c>
      <c r="I64" s="147">
        <v>17</v>
      </c>
      <c r="J64" s="148">
        <f t="shared" si="10"/>
        <v>7.5892857142857135</v>
      </c>
      <c r="K64" s="1630">
        <v>15.5</v>
      </c>
      <c r="L64" s="148">
        <f t="shared" si="11"/>
        <v>4.6672688949111709</v>
      </c>
      <c r="M64" s="1790"/>
      <c r="N64" s="1790"/>
      <c r="O64" s="1790"/>
      <c r="P64" s="1790"/>
      <c r="Q64" s="1790"/>
      <c r="R64" s="1790"/>
      <c r="S64" s="1790"/>
      <c r="T64" s="1790"/>
      <c r="U64" s="1790"/>
      <c r="V64" s="1790"/>
      <c r="W64" s="1790"/>
      <c r="X64" s="1790"/>
      <c r="Y64" s="1790"/>
      <c r="Z64" s="1790"/>
      <c r="AA64" s="1790"/>
      <c r="AB64" s="1790"/>
      <c r="AC64" s="1790"/>
      <c r="AD64" s="1790"/>
      <c r="AE64" s="1790"/>
      <c r="AF64" s="1790"/>
      <c r="AG64" s="1790"/>
      <c r="AH64" s="1790"/>
    </row>
    <row r="65" spans="1:12" ht="12.75" customHeight="1" thickBot="1">
      <c r="A65" s="147" t="s">
        <v>253</v>
      </c>
      <c r="B65" s="147">
        <f>C65+E65+G65+I65+K65</f>
        <v>47.106999999999992</v>
      </c>
      <c r="C65" s="147">
        <v>5.7069999999999999</v>
      </c>
      <c r="D65" s="148">
        <f t="shared" si="7"/>
        <v>0.85504788388009234</v>
      </c>
      <c r="E65" s="1647">
        <v>28.7</v>
      </c>
      <c r="F65" s="148">
        <f t="shared" si="8"/>
        <v>2.9827478694658072</v>
      </c>
      <c r="G65" s="147">
        <v>0.8</v>
      </c>
      <c r="H65" s="148">
        <f t="shared" si="9"/>
        <v>0.39929922985161048</v>
      </c>
      <c r="I65" s="147">
        <v>4.9000000000000004</v>
      </c>
      <c r="J65" s="148">
        <f t="shared" si="10"/>
        <v>2.1875</v>
      </c>
      <c r="K65" s="1630">
        <v>7</v>
      </c>
      <c r="L65" s="148">
        <f t="shared" si="11"/>
        <v>2.107798855766335</v>
      </c>
    </row>
    <row r="66" spans="1:12" ht="12.75" customHeight="1" thickBot="1">
      <c r="A66" s="67" t="s">
        <v>254</v>
      </c>
      <c r="B66" s="67">
        <f>SUM(B64:B65)</f>
        <v>116.429</v>
      </c>
      <c r="C66" s="157">
        <v>42.128999999999998</v>
      </c>
      <c r="D66" s="209">
        <f t="shared" si="7"/>
        <v>6.3119523917968126</v>
      </c>
      <c r="E66" s="1650">
        <f>SUM(E64:E65)</f>
        <v>28.7</v>
      </c>
      <c r="F66" s="209">
        <f t="shared" si="8"/>
        <v>2.9827478694658072</v>
      </c>
      <c r="G66" s="157">
        <v>1.2</v>
      </c>
      <c r="H66" s="209">
        <f t="shared" si="9"/>
        <v>0.59894884477741572</v>
      </c>
      <c r="I66" s="157">
        <v>21.9</v>
      </c>
      <c r="J66" s="209">
        <f t="shared" si="10"/>
        <v>9.7767857142857135</v>
      </c>
      <c r="K66" s="1636">
        <f>SUM(K64:K65)</f>
        <v>22.5</v>
      </c>
      <c r="L66" s="209">
        <f t="shared" si="11"/>
        <v>6.7750677506775059</v>
      </c>
    </row>
    <row r="67" spans="1:12" ht="12.75" customHeight="1">
      <c r="A67" s="147" t="s">
        <v>255</v>
      </c>
      <c r="B67" s="147">
        <f>C67+E67+G67+I67+K67</f>
        <v>0</v>
      </c>
      <c r="C67" s="157"/>
      <c r="D67" s="212">
        <f t="shared" si="7"/>
        <v>0</v>
      </c>
      <c r="E67" s="1647"/>
      <c r="F67" s="212">
        <f t="shared" si="8"/>
        <v>0</v>
      </c>
      <c r="G67" s="157">
        <v>0</v>
      </c>
      <c r="H67" s="212">
        <f t="shared" si="9"/>
        <v>0</v>
      </c>
      <c r="I67" s="157">
        <v>0</v>
      </c>
      <c r="J67" s="212">
        <f t="shared" si="10"/>
        <v>0</v>
      </c>
      <c r="K67" s="1630">
        <v>0</v>
      </c>
      <c r="L67" s="212">
        <f t="shared" si="11"/>
        <v>0</v>
      </c>
    </row>
    <row r="68" spans="1:12" ht="12.75" customHeight="1" thickBot="1">
      <c r="A68" s="160" t="s">
        <v>256</v>
      </c>
      <c r="B68" s="147">
        <f>C68+E68+G68+I68+K68</f>
        <v>0</v>
      </c>
      <c r="C68" s="147"/>
      <c r="D68" s="213">
        <f t="shared" si="7"/>
        <v>0</v>
      </c>
      <c r="E68" s="1647"/>
      <c r="F68" s="213">
        <f t="shared" si="8"/>
        <v>0</v>
      </c>
      <c r="G68" s="147">
        <v>0</v>
      </c>
      <c r="H68" s="213">
        <f t="shared" si="9"/>
        <v>0</v>
      </c>
      <c r="I68" s="147">
        <v>0</v>
      </c>
      <c r="J68" s="213">
        <f t="shared" si="10"/>
        <v>0</v>
      </c>
      <c r="K68" s="1630">
        <v>0</v>
      </c>
      <c r="L68" s="213">
        <f t="shared" si="11"/>
        <v>0</v>
      </c>
    </row>
    <row r="69" spans="1:12" ht="12.75" customHeight="1" thickBot="1">
      <c r="A69" s="67" t="s">
        <v>257</v>
      </c>
      <c r="B69" s="67">
        <f>SUM(B67:B68)</f>
        <v>0</v>
      </c>
      <c r="C69" s="157">
        <v>0</v>
      </c>
      <c r="D69" s="209">
        <f t="shared" si="7"/>
        <v>0</v>
      </c>
      <c r="E69" s="1650">
        <f>SUM(E67:E68)</f>
        <v>0</v>
      </c>
      <c r="F69" s="209">
        <f t="shared" si="8"/>
        <v>0</v>
      </c>
      <c r="G69" s="157">
        <v>0</v>
      </c>
      <c r="H69" s="209">
        <f t="shared" si="9"/>
        <v>0</v>
      </c>
      <c r="I69" s="157">
        <v>0</v>
      </c>
      <c r="J69" s="209">
        <f t="shared" si="10"/>
        <v>0</v>
      </c>
      <c r="K69" s="1636">
        <f>SUM(K67:K68)</f>
        <v>0</v>
      </c>
      <c r="L69" s="209">
        <f t="shared" si="11"/>
        <v>0</v>
      </c>
    </row>
    <row r="70" spans="1:12" ht="12.75" customHeight="1" thickBot="1">
      <c r="A70" s="67" t="s">
        <v>258</v>
      </c>
      <c r="B70" s="67">
        <f>C70+E70+G70+I70+K70</f>
        <v>0</v>
      </c>
      <c r="C70" s="67"/>
      <c r="D70" s="209">
        <f t="shared" si="7"/>
        <v>0</v>
      </c>
      <c r="E70" s="1651"/>
      <c r="F70" s="209">
        <f t="shared" si="8"/>
        <v>0</v>
      </c>
      <c r="G70" s="67">
        <v>0</v>
      </c>
      <c r="H70" s="209">
        <f t="shared" si="9"/>
        <v>0</v>
      </c>
      <c r="I70" s="67">
        <v>0</v>
      </c>
      <c r="J70" s="209">
        <f t="shared" si="10"/>
        <v>0</v>
      </c>
      <c r="K70" s="1637">
        <v>0</v>
      </c>
      <c r="L70" s="209">
        <f t="shared" si="11"/>
        <v>0</v>
      </c>
    </row>
    <row r="71" spans="1:12" ht="12.75" customHeight="1" thickBot="1">
      <c r="A71" s="67" t="s">
        <v>259</v>
      </c>
      <c r="B71" s="67">
        <f>C71+E71+G71+I71+K71</f>
        <v>27.419</v>
      </c>
      <c r="C71" s="67">
        <v>27.419</v>
      </c>
      <c r="D71" s="209">
        <f t="shared" si="7"/>
        <v>4.1080353825316722</v>
      </c>
      <c r="E71" s="1650"/>
      <c r="F71" s="209">
        <f t="shared" si="8"/>
        <v>0</v>
      </c>
      <c r="G71" s="67">
        <v>0</v>
      </c>
      <c r="H71" s="209">
        <f t="shared" si="9"/>
        <v>0</v>
      </c>
      <c r="I71" s="67">
        <v>0</v>
      </c>
      <c r="J71" s="209">
        <f t="shared" si="10"/>
        <v>0</v>
      </c>
      <c r="K71" s="1636">
        <v>0</v>
      </c>
      <c r="L71" s="209">
        <f t="shared" si="11"/>
        <v>0</v>
      </c>
    </row>
    <row r="72" spans="1:12" ht="12.75" customHeight="1" thickBot="1">
      <c r="A72" s="186" t="s">
        <v>147</v>
      </c>
      <c r="B72" s="67">
        <f>B71+B70+B69+B66+B63+B60+B57+B49+B46+B38+B33+B25+B20</f>
        <v>2268.64</v>
      </c>
      <c r="C72" s="147">
        <v>629.14</v>
      </c>
      <c r="D72" s="209">
        <f t="shared" si="7"/>
        <v>94.260526662751246</v>
      </c>
      <c r="E72" s="1652">
        <f>E20+E25+E33+E38+E46+E49+E57+E60+E63+E66+E69+E70+E71</f>
        <v>939.2</v>
      </c>
      <c r="F72" s="209">
        <f t="shared" si="8"/>
        <v>97.609644564539593</v>
      </c>
      <c r="G72" s="147">
        <v>178.8</v>
      </c>
      <c r="H72" s="209">
        <f t="shared" si="9"/>
        <v>89.243377871834952</v>
      </c>
      <c r="I72" s="147">
        <v>199.9</v>
      </c>
      <c r="J72" s="209">
        <f t="shared" si="10"/>
        <v>89.241071428571431</v>
      </c>
      <c r="K72" s="1638">
        <f>K20+K25+K33+K38+K46+K49+K57+K60+K63+K66+K69+K70+K71</f>
        <v>321.60000000000002</v>
      </c>
      <c r="L72" s="209">
        <f t="shared" si="11"/>
        <v>96.8383017163505</v>
      </c>
    </row>
    <row r="73" spans="1:12" ht="12.75" customHeight="1" thickBot="1">
      <c r="A73" s="198" t="s">
        <v>149</v>
      </c>
      <c r="B73" s="147">
        <f>C73+E73+G73+I73+K73</f>
        <v>36.9</v>
      </c>
      <c r="C73" s="67"/>
      <c r="D73" s="209">
        <f t="shared" si="7"/>
        <v>0</v>
      </c>
      <c r="E73" s="1650"/>
      <c r="F73" s="209">
        <f t="shared" si="8"/>
        <v>0</v>
      </c>
      <c r="G73" s="67">
        <v>18.399999999999999</v>
      </c>
      <c r="H73" s="209">
        <f t="shared" si="9"/>
        <v>9.1838822865870409</v>
      </c>
      <c r="I73" s="67">
        <v>18.5</v>
      </c>
      <c r="J73" s="209">
        <f t="shared" si="10"/>
        <v>8.2589285714285712</v>
      </c>
      <c r="K73" s="1636">
        <v>0</v>
      </c>
      <c r="L73" s="209">
        <f t="shared" si="11"/>
        <v>0</v>
      </c>
    </row>
    <row r="74" spans="1:12" ht="12.75" customHeight="1" thickBot="1">
      <c r="A74" s="198" t="s">
        <v>152</v>
      </c>
      <c r="B74" s="67">
        <f>B73+B72</f>
        <v>2305.54</v>
      </c>
      <c r="C74" s="67">
        <v>629.14</v>
      </c>
      <c r="D74" s="209">
        <f t="shared" si="7"/>
        <v>94.260526662751246</v>
      </c>
      <c r="E74" s="1650">
        <f>E73+E72</f>
        <v>939.2</v>
      </c>
      <c r="F74" s="209">
        <f t="shared" si="8"/>
        <v>97.609644564539593</v>
      </c>
      <c r="G74" s="67">
        <v>197.2</v>
      </c>
      <c r="H74" s="209">
        <f t="shared" si="9"/>
        <v>98.427260158421987</v>
      </c>
      <c r="I74" s="67">
        <v>218.4</v>
      </c>
      <c r="J74" s="209">
        <f t="shared" si="10"/>
        <v>97.5</v>
      </c>
      <c r="K74" s="1636">
        <f>K73+K72</f>
        <v>321.60000000000002</v>
      </c>
      <c r="L74" s="209">
        <f t="shared" si="11"/>
        <v>96.8383017163505</v>
      </c>
    </row>
    <row r="75" spans="1:12" ht="12.75" customHeight="1">
      <c r="A75" s="147" t="s">
        <v>177</v>
      </c>
      <c r="B75" s="147">
        <f>C75+E75+G75+I75+K75</f>
        <v>0</v>
      </c>
      <c r="C75" s="147"/>
      <c r="D75" s="148">
        <f t="shared" si="7"/>
        <v>0</v>
      </c>
      <c r="E75" s="1647"/>
      <c r="F75" s="148">
        <f t="shared" si="8"/>
        <v>0</v>
      </c>
      <c r="G75" s="147">
        <v>0</v>
      </c>
      <c r="H75" s="148">
        <f t="shared" si="9"/>
        <v>0</v>
      </c>
      <c r="I75" s="147">
        <v>0</v>
      </c>
      <c r="J75" s="148">
        <f t="shared" si="10"/>
        <v>0</v>
      </c>
      <c r="K75" s="1630">
        <v>0</v>
      </c>
      <c r="L75" s="148">
        <f t="shared" si="11"/>
        <v>0</v>
      </c>
    </row>
    <row r="76" spans="1:12" ht="12.75" customHeight="1">
      <c r="A76" s="147" t="s">
        <v>178</v>
      </c>
      <c r="B76" s="147">
        <f>C76+E76+G76+I76+K76</f>
        <v>0</v>
      </c>
      <c r="C76" s="147"/>
      <c r="D76" s="148">
        <f t="shared" si="7"/>
        <v>0</v>
      </c>
      <c r="E76" s="1647"/>
      <c r="F76" s="148">
        <f t="shared" si="8"/>
        <v>0</v>
      </c>
      <c r="G76" s="147">
        <v>0</v>
      </c>
      <c r="H76" s="148">
        <f t="shared" si="9"/>
        <v>0</v>
      </c>
      <c r="I76" s="147">
        <v>0</v>
      </c>
      <c r="J76" s="148">
        <f t="shared" si="10"/>
        <v>0</v>
      </c>
      <c r="K76" s="1630">
        <v>0</v>
      </c>
      <c r="L76" s="148">
        <f t="shared" si="11"/>
        <v>0</v>
      </c>
    </row>
    <row r="77" spans="1:12" ht="12.75" customHeight="1" thickBot="1">
      <c r="A77" s="147" t="s">
        <v>179</v>
      </c>
      <c r="B77" s="147">
        <f>C77+E77+G77+I77+K77</f>
        <v>0</v>
      </c>
      <c r="C77" s="147"/>
      <c r="D77" s="148">
        <f t="shared" si="7"/>
        <v>0</v>
      </c>
      <c r="E77" s="1647"/>
      <c r="F77" s="148">
        <f t="shared" si="8"/>
        <v>0</v>
      </c>
      <c r="G77" s="147">
        <v>0</v>
      </c>
      <c r="H77" s="148">
        <f t="shared" si="9"/>
        <v>0</v>
      </c>
      <c r="I77" s="147">
        <v>0</v>
      </c>
      <c r="J77" s="148">
        <f t="shared" si="10"/>
        <v>0</v>
      </c>
      <c r="K77" s="1630">
        <v>0</v>
      </c>
      <c r="L77" s="148">
        <f t="shared" si="11"/>
        <v>0</v>
      </c>
    </row>
    <row r="78" spans="1:12" ht="12.75" customHeight="1" thickBot="1">
      <c r="A78" s="198" t="s">
        <v>180</v>
      </c>
      <c r="B78" s="244">
        <f>SUM(B75:B77)</f>
        <v>0</v>
      </c>
      <c r="C78" s="67">
        <v>0</v>
      </c>
      <c r="D78" s="209">
        <f>C78/C$12*100</f>
        <v>0</v>
      </c>
      <c r="E78" s="1650">
        <f>SUM(E75:E77)</f>
        <v>0</v>
      </c>
      <c r="F78" s="209">
        <f>E78/E$12*100</f>
        <v>0</v>
      </c>
      <c r="G78" s="67">
        <v>0</v>
      </c>
      <c r="H78" s="209">
        <f>G78/G$12*100</f>
        <v>0</v>
      </c>
      <c r="I78" s="67">
        <v>0</v>
      </c>
      <c r="J78" s="209">
        <f>I78/I$12*100</f>
        <v>0</v>
      </c>
      <c r="K78" s="1636">
        <f>SUM(K75:K77)</f>
        <v>0</v>
      </c>
      <c r="L78" s="209">
        <f>K78/K$12*100</f>
        <v>0</v>
      </c>
    </row>
    <row r="79" spans="1:12" ht="12.75" customHeight="1" thickBot="1">
      <c r="B79" s="67"/>
      <c r="C79" s="147"/>
      <c r="D79" s="148"/>
      <c r="E79" s="1647"/>
      <c r="F79" s="148"/>
      <c r="G79" s="147"/>
      <c r="H79" s="148"/>
      <c r="I79" s="147"/>
      <c r="J79" s="148"/>
      <c r="K79" s="1630"/>
      <c r="L79" s="148"/>
    </row>
    <row r="80" spans="1:12" ht="12.75" customHeight="1">
      <c r="A80" s="152" t="s">
        <v>182</v>
      </c>
      <c r="B80" s="148">
        <f>C80+E80+G80+I80+K80</f>
        <v>30222</v>
      </c>
      <c r="C80" s="212">
        <v>4082</v>
      </c>
      <c r="D80" s="212"/>
      <c r="E80" s="212">
        <v>17815</v>
      </c>
      <c r="F80" s="212"/>
      <c r="G80" s="212">
        <v>611</v>
      </c>
      <c r="H80" s="212"/>
      <c r="I80" s="212">
        <v>3736</v>
      </c>
      <c r="J80" s="212"/>
      <c r="K80" s="1639">
        <v>3978</v>
      </c>
      <c r="L80" s="212"/>
    </row>
    <row r="81" spans="1:12" ht="12.75" customHeight="1" thickBot="1">
      <c r="A81" s="154" t="s">
        <v>184</v>
      </c>
      <c r="B81" s="160">
        <f>B12/B80*1000000</f>
        <v>78952.385679306462</v>
      </c>
      <c r="C81" s="160">
        <f>C12/C80*1000000</f>
        <v>163510.04409603137</v>
      </c>
      <c r="D81" s="213"/>
      <c r="E81" s="160">
        <f>E12/E80*1000000</f>
        <v>54010.665169800734</v>
      </c>
      <c r="F81" s="213"/>
      <c r="G81" s="160">
        <f>G12/G80*1000000</f>
        <v>327906.7103109656</v>
      </c>
      <c r="H81" s="213"/>
      <c r="I81" s="160">
        <f>I12/I80*1000000</f>
        <v>59957.173447537476</v>
      </c>
      <c r="J81" s="213"/>
      <c r="K81" s="160">
        <f>K12/K80*1000000</f>
        <v>83484.162895927613</v>
      </c>
      <c r="L81" s="213"/>
    </row>
    <row r="82" spans="1:12" ht="12.75" customHeight="1">
      <c r="B82" s="1790"/>
      <c r="C82" s="1790"/>
      <c r="D82" s="1790"/>
      <c r="E82" s="1790"/>
      <c r="F82" s="1790"/>
      <c r="G82" s="1790"/>
      <c r="H82" s="1790"/>
      <c r="I82" s="1790"/>
      <c r="J82" s="1790"/>
      <c r="K82" s="1790"/>
      <c r="L82" s="1790"/>
    </row>
    <row r="83" spans="1:12" ht="12.75" customHeight="1">
      <c r="B83" s="1790"/>
      <c r="C83" s="1792"/>
      <c r="D83" s="1793"/>
      <c r="E83" s="1792"/>
      <c r="F83" s="1793"/>
      <c r="G83" s="1792"/>
      <c r="H83" s="1793"/>
      <c r="I83" s="1792"/>
      <c r="J83" s="1793"/>
      <c r="K83" s="1792"/>
      <c r="L83" s="1793"/>
    </row>
    <row r="84" spans="1:12" s="248" customFormat="1" ht="12.75" customHeight="1">
      <c r="A84" s="147" t="s">
        <v>439</v>
      </c>
      <c r="B84" s="1792"/>
      <c r="C84" s="1792"/>
      <c r="D84" s="1792"/>
      <c r="E84" s="1792"/>
      <c r="F84" s="1792"/>
      <c r="G84" s="1792">
        <v>19.7</v>
      </c>
      <c r="H84" s="1792"/>
      <c r="I84" s="1792"/>
      <c r="J84" s="1792"/>
      <c r="K84" s="1792"/>
      <c r="L84" s="1792"/>
    </row>
    <row r="85" spans="1:12" ht="12.75" customHeight="1">
      <c r="B85" s="1790"/>
      <c r="C85" s="1792"/>
      <c r="D85" s="1793"/>
      <c r="E85" s="1792"/>
      <c r="F85" s="1793"/>
      <c r="G85" s="1792"/>
      <c r="H85" s="1793"/>
      <c r="I85" s="1792"/>
      <c r="J85" s="1793"/>
      <c r="K85" s="1792"/>
      <c r="L85" s="1793"/>
    </row>
    <row r="86" spans="1:12" ht="12.75" customHeight="1">
      <c r="B86" s="1790"/>
      <c r="C86" s="1792"/>
      <c r="D86" s="1793"/>
      <c r="E86" s="1792"/>
      <c r="F86" s="1793"/>
      <c r="G86" s="1792"/>
      <c r="H86" s="1793"/>
      <c r="I86" s="1792"/>
      <c r="J86" s="1793"/>
      <c r="K86" s="1792"/>
      <c r="L86" s="1793"/>
    </row>
    <row r="87" spans="1:12" ht="12.75" customHeight="1">
      <c r="B87" s="1790"/>
      <c r="C87" s="1792"/>
      <c r="D87" s="1793"/>
      <c r="E87" s="1792"/>
      <c r="F87" s="1793"/>
      <c r="G87" s="1792"/>
      <c r="H87" s="1793"/>
      <c r="I87" s="1792"/>
      <c r="J87" s="1793"/>
      <c r="K87" s="1792"/>
      <c r="L87" s="1793"/>
    </row>
    <row r="88" spans="1:12" ht="12.75" customHeight="1">
      <c r="B88" s="133"/>
      <c r="C88" s="1792"/>
      <c r="D88" s="1793"/>
      <c r="E88" s="1792"/>
      <c r="F88" s="1793"/>
      <c r="G88" s="1792"/>
      <c r="H88" s="1793"/>
      <c r="I88" s="1792"/>
      <c r="J88" s="1793"/>
      <c r="K88" s="1792"/>
      <c r="L88" s="1793"/>
    </row>
    <row r="89" spans="1:12" ht="12.75" customHeight="1">
      <c r="B89" s="1790"/>
      <c r="C89" s="1792"/>
      <c r="D89" s="1793"/>
      <c r="E89" s="1792"/>
      <c r="F89" s="1793"/>
      <c r="G89" s="1792"/>
      <c r="H89" s="1793"/>
      <c r="I89" s="1792"/>
      <c r="J89" s="1793"/>
      <c r="K89" s="1792"/>
      <c r="L89" s="1793"/>
    </row>
    <row r="90" spans="1:12" ht="12.75" customHeight="1">
      <c r="B90" s="1790"/>
      <c r="C90" s="1792"/>
      <c r="D90" s="1793"/>
      <c r="E90" s="1792"/>
      <c r="F90" s="1793"/>
      <c r="G90" s="1792"/>
      <c r="H90" s="1793"/>
      <c r="I90" s="1792"/>
      <c r="J90" s="1793"/>
      <c r="K90" s="1792"/>
      <c r="L90" s="1793"/>
    </row>
    <row r="91" spans="1:12" ht="12.75" customHeight="1">
      <c r="B91" s="1790"/>
      <c r="C91" s="1792"/>
      <c r="D91" s="1793"/>
      <c r="E91" s="1792"/>
      <c r="F91" s="1793"/>
      <c r="G91" s="1792"/>
      <c r="H91" s="1793"/>
      <c r="I91" s="1792"/>
      <c r="J91" s="1793"/>
      <c r="K91" s="1792"/>
      <c r="L91" s="1793"/>
    </row>
    <row r="92" spans="1:12" ht="12.75" customHeight="1">
      <c r="B92" s="1790"/>
      <c r="C92" s="1792"/>
      <c r="D92" s="1793"/>
      <c r="E92" s="1792"/>
      <c r="F92" s="1793"/>
      <c r="G92" s="1792"/>
      <c r="H92" s="1793"/>
      <c r="I92" s="1792"/>
      <c r="J92" s="1793"/>
      <c r="K92" s="1792"/>
      <c r="L92" s="1793"/>
    </row>
    <row r="93" spans="1:12" ht="12.75" customHeight="1">
      <c r="B93" s="1790"/>
      <c r="C93" s="1792"/>
      <c r="D93" s="1793"/>
      <c r="E93" s="1792"/>
      <c r="F93" s="1793"/>
      <c r="G93" s="1792"/>
      <c r="H93" s="1793"/>
      <c r="I93" s="1792"/>
      <c r="J93" s="1793"/>
      <c r="K93" s="1792"/>
      <c r="L93" s="1793"/>
    </row>
    <row r="94" spans="1:12" ht="12.75" customHeight="1">
      <c r="B94" s="1790"/>
      <c r="C94" s="1792"/>
      <c r="D94" s="1793"/>
      <c r="E94" s="1792"/>
      <c r="F94" s="1793"/>
      <c r="G94" s="1792"/>
      <c r="H94" s="1793"/>
      <c r="I94" s="1792"/>
      <c r="J94" s="1793"/>
      <c r="K94" s="1792"/>
      <c r="L94" s="1793"/>
    </row>
    <row r="95" spans="1:12" ht="12.75" customHeight="1">
      <c r="B95" s="133"/>
      <c r="C95" s="1792"/>
      <c r="D95" s="1793"/>
      <c r="E95" s="1792"/>
      <c r="F95" s="1793"/>
      <c r="G95" s="1792"/>
      <c r="H95" s="1793"/>
      <c r="I95" s="1792"/>
      <c r="J95" s="1793"/>
      <c r="K95" s="1792"/>
      <c r="L95" s="1793"/>
    </row>
    <row r="96" spans="1:12" ht="12.75" customHeight="1">
      <c r="B96" s="1790"/>
      <c r="C96" s="1792"/>
      <c r="D96" s="1793"/>
      <c r="E96" s="1792"/>
      <c r="F96" s="1793"/>
      <c r="G96" s="1792"/>
      <c r="H96" s="1793"/>
      <c r="I96" s="1792"/>
      <c r="J96" s="1793"/>
      <c r="K96" s="1792"/>
      <c r="L96" s="1793"/>
    </row>
    <row r="97" spans="3:11" ht="12.75" customHeight="1">
      <c r="C97" s="1792"/>
      <c r="D97" s="1793"/>
      <c r="E97" s="1792"/>
      <c r="F97" s="1793"/>
      <c r="G97" s="1792"/>
      <c r="H97" s="1793"/>
      <c r="I97" s="1792"/>
      <c r="J97" s="1793"/>
      <c r="K97" s="1792"/>
    </row>
    <row r="98" spans="3:11" ht="12.75" customHeight="1">
      <c r="C98" s="1792"/>
      <c r="D98" s="1793"/>
      <c r="E98" s="1792"/>
      <c r="F98" s="1793"/>
      <c r="G98" s="1792"/>
      <c r="H98" s="1793"/>
      <c r="I98" s="1792"/>
      <c r="J98" s="1793"/>
      <c r="K98" s="1792"/>
    </row>
    <row r="99" spans="3:11" ht="12.75" customHeight="1">
      <c r="C99" s="1792"/>
      <c r="D99" s="1793"/>
      <c r="E99" s="1792"/>
      <c r="F99" s="1793"/>
      <c r="G99" s="1792"/>
      <c r="H99" s="1793"/>
      <c r="I99" s="1792"/>
      <c r="J99" s="1793"/>
      <c r="K99" s="1792"/>
    </row>
    <row r="100" spans="3:11" ht="12.75" customHeight="1">
      <c r="C100" s="1792"/>
      <c r="D100" s="1793"/>
      <c r="E100" s="1792"/>
      <c r="F100" s="1793"/>
      <c r="G100" s="1792"/>
      <c r="H100" s="1793"/>
      <c r="I100" s="1792"/>
      <c r="J100" s="1793"/>
      <c r="K100" s="1792"/>
    </row>
    <row r="101" spans="3:11" ht="12.75" customHeight="1">
      <c r="C101" s="1792"/>
      <c r="D101" s="1793"/>
      <c r="E101" s="1792"/>
      <c r="F101" s="1793"/>
      <c r="G101" s="1792"/>
      <c r="H101" s="1793"/>
      <c r="I101" s="1792"/>
      <c r="J101" s="1793"/>
      <c r="K101" s="1792"/>
    </row>
    <row r="102" spans="3:11" ht="12.75" customHeight="1">
      <c r="C102" s="1792"/>
      <c r="D102" s="1793"/>
      <c r="E102" s="1792"/>
      <c r="F102" s="1793"/>
      <c r="G102" s="1792"/>
      <c r="H102" s="1793"/>
      <c r="I102" s="1792"/>
      <c r="J102" s="1793"/>
      <c r="K102" s="1792"/>
    </row>
    <row r="103" spans="3:11" ht="12.75" customHeight="1">
      <c r="C103" s="1792"/>
      <c r="D103" s="1793"/>
      <c r="E103" s="1792"/>
      <c r="F103" s="1793"/>
      <c r="G103" s="1792"/>
      <c r="H103" s="1793"/>
      <c r="I103" s="1792"/>
      <c r="J103" s="1793"/>
      <c r="K103" s="1792"/>
    </row>
    <row r="104" spans="3:11" ht="12.75" customHeight="1">
      <c r="C104" s="1792"/>
      <c r="D104" s="1793"/>
      <c r="E104" s="1792"/>
      <c r="F104" s="1793"/>
      <c r="G104" s="1792"/>
      <c r="H104" s="1793"/>
      <c r="I104" s="1792"/>
      <c r="J104" s="1793"/>
      <c r="K104" s="1792"/>
    </row>
    <row r="105" spans="3:11" ht="12.75" customHeight="1">
      <c r="C105" s="1792"/>
      <c r="D105" s="1793"/>
      <c r="E105" s="1792"/>
      <c r="F105" s="1793"/>
      <c r="G105" s="1792"/>
      <c r="H105" s="1793"/>
      <c r="I105" s="1792"/>
      <c r="J105" s="1793"/>
      <c r="K105" s="1792"/>
    </row>
    <row r="106" spans="3:11" ht="12.75" customHeight="1">
      <c r="C106" s="1792"/>
      <c r="D106" s="1793"/>
      <c r="E106" s="1792"/>
      <c r="F106" s="1793"/>
      <c r="G106" s="1792"/>
      <c r="H106" s="1793"/>
      <c r="I106" s="1792"/>
      <c r="J106" s="1793"/>
      <c r="K106" s="1792"/>
    </row>
    <row r="107" spans="3:11" ht="12.75" customHeight="1">
      <c r="C107" s="1792"/>
      <c r="D107" s="1793"/>
      <c r="E107" s="1792"/>
      <c r="F107" s="1793"/>
      <c r="G107" s="1792"/>
      <c r="H107" s="1793"/>
      <c r="I107" s="1792"/>
      <c r="J107" s="1793"/>
      <c r="K107" s="1792"/>
    </row>
    <row r="108" spans="3:11" ht="12.75" customHeight="1">
      <c r="C108" s="1792"/>
      <c r="D108" s="1793"/>
      <c r="E108" s="1792"/>
      <c r="F108" s="1793"/>
      <c r="G108" s="1792"/>
      <c r="H108" s="1793"/>
      <c r="I108" s="1792"/>
      <c r="J108" s="1793"/>
      <c r="K108" s="1792"/>
    </row>
    <row r="109" spans="3:11" ht="12.75" customHeight="1">
      <c r="C109" s="1792"/>
      <c r="D109" s="1793"/>
      <c r="E109" s="1792"/>
      <c r="F109" s="1793"/>
      <c r="G109" s="1792"/>
      <c r="H109" s="1793"/>
      <c r="I109" s="1792"/>
      <c r="J109" s="1793"/>
      <c r="K109" s="1792"/>
    </row>
    <row r="110" spans="3:11" ht="12.75" customHeight="1">
      <c r="C110" s="1792"/>
      <c r="D110" s="1793"/>
      <c r="E110" s="1792"/>
      <c r="F110" s="1793"/>
      <c r="G110" s="1792"/>
      <c r="H110" s="1793"/>
      <c r="I110" s="1792"/>
      <c r="J110" s="1793"/>
      <c r="K110" s="1792"/>
    </row>
    <row r="111" spans="3:11" ht="12.75" customHeight="1">
      <c r="C111" s="1792"/>
      <c r="D111" s="1793"/>
      <c r="E111" s="1792"/>
      <c r="F111" s="1793"/>
      <c r="G111" s="1792"/>
      <c r="H111" s="1793"/>
      <c r="I111" s="1792"/>
      <c r="J111" s="1793"/>
      <c r="K111" s="1792"/>
    </row>
    <row r="112" spans="3:11" ht="12.75" customHeight="1">
      <c r="C112" s="1792"/>
      <c r="D112" s="1793"/>
      <c r="E112" s="1792"/>
      <c r="F112" s="1793"/>
      <c r="G112" s="1792"/>
      <c r="H112" s="1793"/>
      <c r="I112" s="1792"/>
      <c r="J112" s="1793"/>
      <c r="K112" s="1792"/>
    </row>
    <row r="113" spans="2:12" ht="12.75" customHeight="1">
      <c r="B113" s="1790"/>
      <c r="C113" s="1792"/>
      <c r="D113" s="1793"/>
      <c r="E113" s="1792"/>
      <c r="F113" s="1793"/>
      <c r="G113" s="1792"/>
      <c r="H113" s="1793"/>
      <c r="I113" s="1792"/>
      <c r="J113" s="1793"/>
      <c r="K113" s="1792"/>
      <c r="L113" s="1793"/>
    </row>
    <row r="114" spans="2:12" ht="12.75" customHeight="1">
      <c r="B114" s="1790"/>
      <c r="C114" s="1792"/>
      <c r="D114" s="1793"/>
      <c r="E114" s="1792"/>
      <c r="F114" s="1793"/>
      <c r="G114" s="1792"/>
      <c r="H114" s="1793"/>
      <c r="I114" s="1792"/>
      <c r="J114" s="1793"/>
      <c r="K114" s="1792"/>
      <c r="L114" s="1793"/>
    </row>
    <row r="115" spans="2:12" ht="12.75" customHeight="1">
      <c r="B115" s="133"/>
      <c r="C115" s="1792"/>
      <c r="D115" s="1793"/>
      <c r="E115" s="1792"/>
      <c r="F115" s="1793"/>
      <c r="G115" s="1792"/>
      <c r="H115" s="1793"/>
      <c r="I115" s="1792"/>
      <c r="J115" s="1793"/>
      <c r="K115" s="1792"/>
      <c r="L115" s="1793"/>
    </row>
    <row r="116" spans="2:12" ht="12.75" customHeight="1">
      <c r="B116" s="133"/>
      <c r="C116" s="1792"/>
      <c r="D116" s="1793"/>
      <c r="E116" s="1792"/>
      <c r="F116" s="1793"/>
      <c r="G116" s="1792"/>
      <c r="H116" s="1793"/>
      <c r="I116" s="1792"/>
      <c r="J116" s="1793"/>
      <c r="K116" s="1792"/>
      <c r="L116" s="1793"/>
    </row>
    <row r="117" spans="2:12" ht="12.75" customHeight="1">
      <c r="B117" s="1790"/>
      <c r="C117" s="1792"/>
      <c r="D117" s="1793"/>
      <c r="E117" s="1792"/>
      <c r="F117" s="1793"/>
      <c r="G117" s="1792"/>
      <c r="H117" s="1793"/>
      <c r="I117" s="1792"/>
      <c r="J117" s="1793"/>
      <c r="K117" s="1792"/>
      <c r="L117" s="1793"/>
    </row>
    <row r="118" spans="2:12" ht="12.75" customHeight="1">
      <c r="B118" s="53"/>
      <c r="C118" s="1792"/>
      <c r="D118" s="1793"/>
      <c r="E118" s="1792"/>
      <c r="F118" s="1793"/>
      <c r="G118" s="1792"/>
      <c r="H118" s="1793"/>
      <c r="I118" s="1792"/>
      <c r="J118" s="1793"/>
      <c r="K118" s="1792"/>
      <c r="L118" s="1793"/>
    </row>
    <row r="119" spans="2:12" ht="12.75" customHeight="1">
      <c r="B119" s="53"/>
      <c r="C119" s="1792"/>
      <c r="D119" s="1793"/>
      <c r="E119" s="1792"/>
      <c r="F119" s="1793"/>
      <c r="G119" s="1792"/>
      <c r="H119" s="1793"/>
      <c r="I119" s="1792"/>
      <c r="J119" s="1793"/>
      <c r="K119" s="1792"/>
      <c r="L119" s="1793"/>
    </row>
    <row r="120" spans="2:12" ht="12.75" customHeight="1">
      <c r="B120" s="53"/>
      <c r="C120" s="1792"/>
      <c r="D120" s="1793"/>
      <c r="E120" s="1792"/>
      <c r="F120" s="1793"/>
      <c r="G120" s="1792"/>
      <c r="H120" s="1793"/>
      <c r="I120" s="1792"/>
      <c r="J120" s="1793"/>
      <c r="K120" s="1792"/>
      <c r="L120" s="1793"/>
    </row>
    <row r="121" spans="2:12" ht="12.75" customHeight="1">
      <c r="B121" s="1790"/>
      <c r="C121" s="1792"/>
      <c r="D121" s="1790"/>
      <c r="E121" s="1792"/>
      <c r="F121" s="1793"/>
      <c r="G121" s="1792"/>
      <c r="H121" s="1793"/>
      <c r="I121" s="1792"/>
      <c r="J121" s="1793"/>
      <c r="K121" s="1792"/>
      <c r="L121" s="1793"/>
    </row>
    <row r="122" spans="2:12" ht="12.75" customHeight="1">
      <c r="B122" s="1794"/>
      <c r="C122" s="1794"/>
      <c r="D122" s="1794"/>
      <c r="E122" s="1794"/>
      <c r="F122" s="1794"/>
      <c r="G122" s="1794"/>
      <c r="H122" s="1794"/>
      <c r="I122" s="1794"/>
      <c r="J122" s="1794"/>
      <c r="K122" s="1794"/>
      <c r="L122" s="1794"/>
    </row>
    <row r="123" spans="2:12" ht="12.75" customHeight="1">
      <c r="B123" s="1794"/>
      <c r="C123" s="1794"/>
      <c r="D123" s="1794"/>
      <c r="E123" s="1794"/>
      <c r="F123" s="1794"/>
      <c r="G123" s="1794"/>
      <c r="H123" s="1794"/>
      <c r="I123" s="1794"/>
      <c r="J123" s="1794"/>
      <c r="K123" s="1794"/>
      <c r="L123" s="1794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A1:AE112"/>
  <sheetViews>
    <sheetView workbookViewId="0" xr3:uid="{94BC7849-1D55-59FD-A4A3-F33B65D9F6CB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2.7109375" style="147" customWidth="1"/>
    <col min="3" max="3" width="5.5703125" style="147" bestFit="1" customWidth="1"/>
    <col min="4" max="4" width="12.7109375" style="147" customWidth="1"/>
    <col min="5" max="5" width="5.5703125" style="147" customWidth="1"/>
    <col min="6" max="6" width="12.7109375" style="147" customWidth="1"/>
    <col min="7" max="7" width="4.85546875" style="147" customWidth="1"/>
    <col min="8" max="8" width="12.7109375" style="147" customWidth="1"/>
    <col min="9" max="9" width="4.85546875" style="148" customWidth="1"/>
    <col min="10" max="10" width="12.7109375" style="147" customWidth="1"/>
    <col min="11" max="11" width="4.7109375" style="147" customWidth="1"/>
    <col min="12" max="12" width="12.7109375" style="147" customWidth="1"/>
    <col min="13" max="13" width="4.7109375" style="147" customWidth="1"/>
    <col min="14" max="14" width="12.7109375" style="147" customWidth="1"/>
    <col min="15" max="15" width="4.7109375" style="147" customWidth="1"/>
    <col min="16" max="16" width="12.7109375" style="147" customWidth="1"/>
    <col min="17" max="17" width="4.7109375" style="147" customWidth="1"/>
    <col min="18" max="18" width="11.42578125" style="147" customWidth="1"/>
    <col min="19" max="19" width="4.5703125" style="147" customWidth="1"/>
    <col min="20" max="20" width="9.5703125" style="147" customWidth="1"/>
    <col min="21" max="21" width="4.5703125" style="147" customWidth="1"/>
    <col min="22" max="22" width="12.5703125" style="147" customWidth="1"/>
    <col min="23" max="23" width="5.85546875" style="147" customWidth="1"/>
    <col min="24" max="24" width="11.85546875" style="147" customWidth="1"/>
    <col min="25" max="25" width="6" style="133" customWidth="1"/>
    <col min="26" max="16384" width="9.140625" style="133"/>
  </cols>
  <sheetData>
    <row r="1" spans="1:26" ht="12.75" customHeight="1">
      <c r="A1" s="63"/>
      <c r="V1" s="147" t="str">
        <f>Summary!AF1</f>
        <v>QUARTER ENDED 30 JUNE 2006</v>
      </c>
    </row>
    <row r="3" spans="1:26" s="307" customFormat="1" ht="12.75" customHeight="1">
      <c r="A3" s="658" t="s">
        <v>196</v>
      </c>
      <c r="B3" s="149" t="s">
        <v>81</v>
      </c>
      <c r="C3" s="149"/>
      <c r="D3" s="149" t="s">
        <v>415</v>
      </c>
      <c r="E3" s="149"/>
      <c r="F3" s="666" t="s">
        <v>420</v>
      </c>
      <c r="G3" s="149"/>
      <c r="H3" s="149" t="s">
        <v>504</v>
      </c>
      <c r="I3" s="671"/>
      <c r="J3" s="149" t="s">
        <v>445</v>
      </c>
      <c r="K3" s="149"/>
      <c r="L3" s="149" t="s">
        <v>447</v>
      </c>
      <c r="M3" s="149"/>
      <c r="N3" s="149" t="s">
        <v>457</v>
      </c>
      <c r="O3" s="149"/>
      <c r="P3" s="149" t="s">
        <v>457</v>
      </c>
      <c r="Q3" s="149"/>
      <c r="R3" s="149" t="s">
        <v>446</v>
      </c>
      <c r="S3" s="149"/>
      <c r="T3" s="149" t="s">
        <v>527</v>
      </c>
      <c r="U3" s="149"/>
      <c r="V3" s="149" t="s">
        <v>486</v>
      </c>
      <c r="W3" s="149"/>
      <c r="X3" s="149" t="s">
        <v>486</v>
      </c>
      <c r="Y3" s="149"/>
      <c r="Z3" s="177"/>
    </row>
    <row r="4" spans="1:26" s="307" customFormat="1" ht="12.75" customHeight="1">
      <c r="A4" s="1295" t="s">
        <v>265</v>
      </c>
      <c r="B4" s="661"/>
      <c r="C4" s="661"/>
      <c r="D4" s="661" t="s">
        <v>553</v>
      </c>
      <c r="E4" s="661"/>
      <c r="F4" s="668" t="s">
        <v>554</v>
      </c>
      <c r="G4" s="661"/>
      <c r="H4" s="661" t="s">
        <v>555</v>
      </c>
      <c r="I4" s="674"/>
      <c r="J4" s="177" t="s">
        <v>553</v>
      </c>
      <c r="K4" s="661"/>
      <c r="L4" s="661" t="s">
        <v>556</v>
      </c>
      <c r="M4" s="661"/>
      <c r="N4" s="661" t="s">
        <v>556</v>
      </c>
      <c r="O4" s="661"/>
      <c r="P4" s="661" t="s">
        <v>557</v>
      </c>
      <c r="Q4" s="661"/>
      <c r="R4" s="661" t="s">
        <v>553</v>
      </c>
      <c r="S4" s="661"/>
      <c r="T4" s="661" t="s">
        <v>558</v>
      </c>
      <c r="U4" s="661"/>
      <c r="V4" s="661" t="s">
        <v>553</v>
      </c>
      <c r="W4" s="661"/>
      <c r="X4" s="661" t="s">
        <v>557</v>
      </c>
      <c r="Y4" s="661"/>
      <c r="Z4" s="177"/>
    </row>
    <row r="5" spans="1:26" ht="12.75" customHeight="1">
      <c r="A5" s="151"/>
      <c r="B5" s="151" t="s">
        <v>108</v>
      </c>
      <c r="C5" s="151" t="s">
        <v>14</v>
      </c>
      <c r="D5" s="151" t="s">
        <v>108</v>
      </c>
      <c r="E5" s="151" t="s">
        <v>14</v>
      </c>
      <c r="F5" s="151" t="s">
        <v>108</v>
      </c>
      <c r="G5" s="151" t="s">
        <v>14</v>
      </c>
      <c r="H5" s="151" t="s">
        <v>108</v>
      </c>
      <c r="I5" s="151" t="s">
        <v>14</v>
      </c>
      <c r="J5" s="151" t="s">
        <v>108</v>
      </c>
      <c r="K5" s="151" t="s">
        <v>14</v>
      </c>
      <c r="L5" s="151" t="s">
        <v>108</v>
      </c>
      <c r="M5" s="151" t="s">
        <v>14</v>
      </c>
      <c r="N5" s="151" t="s">
        <v>108</v>
      </c>
      <c r="O5" s="151" t="s">
        <v>14</v>
      </c>
      <c r="P5" s="151" t="s">
        <v>108</v>
      </c>
      <c r="Q5" s="151" t="s">
        <v>14</v>
      </c>
      <c r="R5" s="151" t="s">
        <v>108</v>
      </c>
      <c r="S5" s="151" t="s">
        <v>14</v>
      </c>
      <c r="T5" s="151" t="s">
        <v>108</v>
      </c>
      <c r="U5" s="151" t="s">
        <v>14</v>
      </c>
      <c r="V5" s="151" t="s">
        <v>108</v>
      </c>
      <c r="W5" s="151" t="s">
        <v>14</v>
      </c>
      <c r="X5" s="151" t="s">
        <v>108</v>
      </c>
      <c r="Y5" s="151" t="s">
        <v>14</v>
      </c>
      <c r="Z5" s="147"/>
    </row>
    <row r="6" spans="1:26" ht="12.75" customHeight="1">
      <c r="A6" s="63" t="s">
        <v>106</v>
      </c>
      <c r="I6" s="147"/>
      <c r="Y6" s="147"/>
      <c r="Z6" s="147"/>
    </row>
    <row r="7" spans="1:26" ht="12.75" customHeight="1">
      <c r="A7" s="63" t="s">
        <v>201</v>
      </c>
      <c r="B7" s="147">
        <f t="shared" ref="B7:B12" si="0">D7+F7+H7+J7+L7+N7+P7+R7+T7+V7+X7</f>
        <v>4246.5954400499995</v>
      </c>
      <c r="C7" s="148">
        <f t="shared" ref="C7:C69" si="1">B7/B$12*100</f>
        <v>96.096510818164234</v>
      </c>
      <c r="D7" s="147">
        <v>76.113391310000011</v>
      </c>
      <c r="E7" s="148">
        <f t="shared" ref="E7:E12" si="2">D7/D$12*100</f>
        <v>91.942485351150367</v>
      </c>
      <c r="F7" s="147">
        <v>30.7</v>
      </c>
      <c r="G7" s="148">
        <f t="shared" ref="G7:G12" si="3">F7/F$12*100</f>
        <v>99.362397643784178</v>
      </c>
      <c r="H7" s="147">
        <v>437.02761373999999</v>
      </c>
      <c r="I7" s="148">
        <f t="shared" ref="I7:I12" si="4">H7/H$12*100</f>
        <v>97.693298149173458</v>
      </c>
      <c r="J7" s="147">
        <v>193.81</v>
      </c>
      <c r="K7" s="148">
        <f t="shared" ref="K7:K12" si="5">J7/J$12*100</f>
        <v>96.178849684879168</v>
      </c>
      <c r="L7" s="147">
        <v>586.87300000000005</v>
      </c>
      <c r="M7" s="148">
        <f t="shared" ref="M7:M12" si="6">L7/L$12*100</f>
        <v>95.310736390108275</v>
      </c>
      <c r="N7" s="1297">
        <v>795.8</v>
      </c>
      <c r="O7" s="148">
        <f t="shared" ref="O7:O12" si="7">N7/N$12*100</f>
        <v>96.883369856342824</v>
      </c>
      <c r="P7" s="1297">
        <v>650.1</v>
      </c>
      <c r="Q7" s="148">
        <f t="shared" ref="Q7:Q12" si="8">P7/P$12*100</f>
        <v>97.276672153224609</v>
      </c>
      <c r="R7" s="147">
        <v>147.19999999999999</v>
      </c>
      <c r="S7" s="148">
        <f t="shared" ref="S7:U12" si="9">R7/R$12*100</f>
        <v>82.46498599439775</v>
      </c>
      <c r="T7" s="147">
        <v>316.67143499999997</v>
      </c>
      <c r="U7" s="148">
        <f t="shared" si="9"/>
        <v>100.01939041459909</v>
      </c>
      <c r="V7" s="1630">
        <f>V74</f>
        <v>684.40000000000009</v>
      </c>
      <c r="W7" s="148">
        <f t="shared" ref="W7:W12" si="10">V7/V$12*100</f>
        <v>96.258790436005626</v>
      </c>
      <c r="X7" s="1630">
        <v>327.9</v>
      </c>
      <c r="Y7" s="148">
        <f t="shared" ref="Y7:Y12" si="11">X7/X$12*100</f>
        <v>95.043478260869563</v>
      </c>
      <c r="Z7" s="147"/>
    </row>
    <row r="8" spans="1:26" ht="12.75" customHeight="1">
      <c r="A8" s="175" t="s">
        <v>202</v>
      </c>
      <c r="B8" s="147">
        <f t="shared" si="0"/>
        <v>169.27162626000001</v>
      </c>
      <c r="C8" s="148">
        <f t="shared" si="1"/>
        <v>3.8304596926498888</v>
      </c>
      <c r="D8" s="147">
        <v>5.5430667600000003</v>
      </c>
      <c r="E8" s="148">
        <f t="shared" si="2"/>
        <v>6.6958432098503797</v>
      </c>
      <c r="F8" s="147">
        <v>0.19700000000000001</v>
      </c>
      <c r="G8" s="148">
        <f t="shared" si="3"/>
        <v>0.63760235621581396</v>
      </c>
      <c r="H8" s="147">
        <v>10.318951500000001</v>
      </c>
      <c r="I8" s="148">
        <f t="shared" si="4"/>
        <v>2.3067018508265322</v>
      </c>
      <c r="J8" s="147">
        <v>7.7</v>
      </c>
      <c r="K8" s="148">
        <f t="shared" si="5"/>
        <v>3.8211503151208381</v>
      </c>
      <c r="L8" s="147">
        <v>28.873999999999999</v>
      </c>
      <c r="M8" s="148">
        <f t="shared" si="6"/>
        <v>4.6892636098917242</v>
      </c>
      <c r="N8" s="1297">
        <v>25.6</v>
      </c>
      <c r="O8" s="148">
        <f t="shared" si="7"/>
        <v>3.1166301436571708</v>
      </c>
      <c r="P8" s="1297">
        <v>18.2</v>
      </c>
      <c r="Q8" s="148">
        <f t="shared" si="8"/>
        <v>2.7233278467754003</v>
      </c>
      <c r="R8" s="147">
        <v>31.3</v>
      </c>
      <c r="S8" s="148">
        <f t="shared" si="9"/>
        <v>17.535014005602243</v>
      </c>
      <c r="T8" s="147">
        <v>-6.1392000000000002E-2</v>
      </c>
      <c r="U8" s="148">
        <f t="shared" si="9"/>
        <v>-1.939041459907196E-2</v>
      </c>
      <c r="V8" s="1630">
        <v>26.6</v>
      </c>
      <c r="W8" s="148">
        <f t="shared" si="10"/>
        <v>3.7412095639943734</v>
      </c>
      <c r="X8" s="1630">
        <v>15</v>
      </c>
      <c r="Y8" s="148">
        <f t="shared" si="11"/>
        <v>4.3478260869565215</v>
      </c>
      <c r="Z8" s="147"/>
    </row>
    <row r="9" spans="1:26" ht="12.75" customHeight="1">
      <c r="A9" s="200" t="s">
        <v>203</v>
      </c>
      <c r="B9" s="147">
        <f t="shared" si="0"/>
        <v>0</v>
      </c>
      <c r="C9" s="148">
        <f t="shared" si="1"/>
        <v>0</v>
      </c>
      <c r="D9" s="147">
        <v>0</v>
      </c>
      <c r="E9" s="148">
        <f t="shared" si="2"/>
        <v>0</v>
      </c>
      <c r="G9" s="148">
        <f t="shared" si="3"/>
        <v>0</v>
      </c>
      <c r="H9" s="147">
        <v>0</v>
      </c>
      <c r="I9" s="148">
        <f t="shared" si="4"/>
        <v>0</v>
      </c>
      <c r="K9" s="148">
        <f t="shared" si="5"/>
        <v>0</v>
      </c>
      <c r="M9" s="148">
        <f t="shared" si="6"/>
        <v>0</v>
      </c>
      <c r="N9" s="1297">
        <v>0</v>
      </c>
      <c r="O9" s="148">
        <f t="shared" si="7"/>
        <v>0</v>
      </c>
      <c r="P9" s="1297">
        <v>0</v>
      </c>
      <c r="Q9" s="148">
        <f t="shared" si="8"/>
        <v>0</v>
      </c>
      <c r="S9" s="148">
        <f t="shared" si="9"/>
        <v>0</v>
      </c>
      <c r="T9" s="147">
        <v>0</v>
      </c>
      <c r="U9" s="148">
        <f t="shared" si="9"/>
        <v>0</v>
      </c>
      <c r="V9" s="1630">
        <v>0</v>
      </c>
      <c r="W9" s="148">
        <f t="shared" si="10"/>
        <v>0</v>
      </c>
      <c r="X9" s="1630">
        <v>0</v>
      </c>
      <c r="Y9" s="148">
        <f t="shared" si="11"/>
        <v>0</v>
      </c>
      <c r="Z9" s="147"/>
    </row>
    <row r="10" spans="1:26" ht="12.75" customHeight="1">
      <c r="A10" s="208" t="s">
        <v>204</v>
      </c>
      <c r="B10" s="147">
        <f t="shared" si="0"/>
        <v>0</v>
      </c>
      <c r="C10" s="148">
        <f t="shared" si="1"/>
        <v>0</v>
      </c>
      <c r="D10" s="147">
        <v>0</v>
      </c>
      <c r="E10" s="148">
        <f t="shared" si="2"/>
        <v>0</v>
      </c>
      <c r="G10" s="148">
        <f t="shared" si="3"/>
        <v>0</v>
      </c>
      <c r="H10" s="147">
        <v>0</v>
      </c>
      <c r="I10" s="148">
        <f t="shared" si="4"/>
        <v>0</v>
      </c>
      <c r="K10" s="148">
        <f t="shared" si="5"/>
        <v>0</v>
      </c>
      <c r="M10" s="148">
        <f t="shared" si="6"/>
        <v>0</v>
      </c>
      <c r="N10" s="1297">
        <v>0</v>
      </c>
      <c r="O10" s="148">
        <f t="shared" si="7"/>
        <v>0</v>
      </c>
      <c r="P10" s="1297">
        <v>0</v>
      </c>
      <c r="Q10" s="148">
        <f t="shared" si="8"/>
        <v>0</v>
      </c>
      <c r="S10" s="148">
        <f t="shared" si="9"/>
        <v>0</v>
      </c>
      <c r="T10" s="147">
        <v>0</v>
      </c>
      <c r="U10" s="148">
        <f t="shared" si="9"/>
        <v>0</v>
      </c>
      <c r="V10" s="1630">
        <v>0</v>
      </c>
      <c r="W10" s="148">
        <f t="shared" si="10"/>
        <v>0</v>
      </c>
      <c r="X10" s="1630">
        <v>0</v>
      </c>
      <c r="Y10" s="148">
        <f t="shared" si="11"/>
        <v>0</v>
      </c>
      <c r="Z10" s="147"/>
    </row>
    <row r="11" spans="1:26" ht="12.75" customHeight="1" thickBot="1">
      <c r="A11" s="176" t="s">
        <v>205</v>
      </c>
      <c r="B11" s="147">
        <f t="shared" si="0"/>
        <v>3.2272420000000004</v>
      </c>
      <c r="C11" s="148">
        <f t="shared" si="1"/>
        <v>7.3029489185855334E-2</v>
      </c>
      <c r="D11" s="147">
        <v>1.1272420000000001</v>
      </c>
      <c r="E11" s="148">
        <f t="shared" si="2"/>
        <v>1.3616714389992595</v>
      </c>
      <c r="G11" s="148">
        <f t="shared" si="3"/>
        <v>0</v>
      </c>
      <c r="H11" s="147">
        <v>0</v>
      </c>
      <c r="I11" s="148">
        <f t="shared" si="4"/>
        <v>0</v>
      </c>
      <c r="K11" s="148">
        <f t="shared" si="5"/>
        <v>0</v>
      </c>
      <c r="M11" s="148">
        <f t="shared" si="6"/>
        <v>0</v>
      </c>
      <c r="N11" s="1297">
        <v>0</v>
      </c>
      <c r="O11" s="148">
        <f t="shared" si="7"/>
        <v>0</v>
      </c>
      <c r="P11" s="1297">
        <v>0</v>
      </c>
      <c r="Q11" s="148">
        <f t="shared" si="8"/>
        <v>0</v>
      </c>
      <c r="S11" s="148">
        <f t="shared" si="9"/>
        <v>0</v>
      </c>
      <c r="T11" s="147">
        <v>0</v>
      </c>
      <c r="U11" s="148">
        <f t="shared" si="9"/>
        <v>0</v>
      </c>
      <c r="V11" s="1630">
        <v>0</v>
      </c>
      <c r="W11" s="148">
        <f t="shared" si="10"/>
        <v>0</v>
      </c>
      <c r="X11" s="1630">
        <v>2.1</v>
      </c>
      <c r="Y11" s="148">
        <f t="shared" si="11"/>
        <v>0.60869565217391308</v>
      </c>
      <c r="Z11" s="147"/>
    </row>
    <row r="12" spans="1:26" ht="12.75" customHeight="1" thickBot="1">
      <c r="A12" s="198" t="s">
        <v>3</v>
      </c>
      <c r="B12" s="67">
        <f t="shared" si="0"/>
        <v>4419.094308310001</v>
      </c>
      <c r="C12" s="209">
        <f t="shared" si="1"/>
        <v>100</v>
      </c>
      <c r="D12" s="67">
        <v>82.783700070000009</v>
      </c>
      <c r="E12" s="209">
        <f t="shared" si="2"/>
        <v>100</v>
      </c>
      <c r="F12" s="67">
        <v>30.896999999999998</v>
      </c>
      <c r="G12" s="209">
        <f t="shared" si="3"/>
        <v>100</v>
      </c>
      <c r="H12" s="67">
        <v>447.34656524000002</v>
      </c>
      <c r="I12" s="209">
        <f t="shared" si="4"/>
        <v>100</v>
      </c>
      <c r="J12" s="67">
        <f>SUM(J7:J11)</f>
        <v>201.51</v>
      </c>
      <c r="K12" s="209">
        <f t="shared" si="5"/>
        <v>100</v>
      </c>
      <c r="L12" s="67">
        <v>615.74700000000007</v>
      </c>
      <c r="M12" s="209">
        <f t="shared" si="6"/>
        <v>100</v>
      </c>
      <c r="N12" s="1618">
        <v>821.4</v>
      </c>
      <c r="O12" s="209">
        <f t="shared" si="7"/>
        <v>100</v>
      </c>
      <c r="P12" s="1618">
        <v>668.3</v>
      </c>
      <c r="Q12" s="209">
        <f t="shared" si="8"/>
        <v>100</v>
      </c>
      <c r="R12" s="67">
        <v>178.5</v>
      </c>
      <c r="S12" s="209">
        <f t="shared" si="9"/>
        <v>100</v>
      </c>
      <c r="T12" s="67">
        <v>316.61004299999996</v>
      </c>
      <c r="U12" s="209">
        <f t="shared" si="9"/>
        <v>100</v>
      </c>
      <c r="V12" s="1636">
        <f>SUM(V7:V11)</f>
        <v>711.00000000000011</v>
      </c>
      <c r="W12" s="209">
        <f t="shared" si="10"/>
        <v>100</v>
      </c>
      <c r="X12" s="1636">
        <f>SUM(X7:X11)</f>
        <v>345</v>
      </c>
      <c r="Y12" s="209">
        <f t="shared" si="11"/>
        <v>100</v>
      </c>
      <c r="Z12" s="147"/>
    </row>
    <row r="13" spans="1:26" ht="12.75" customHeight="1">
      <c r="A13" s="63" t="s">
        <v>206</v>
      </c>
      <c r="C13" s="148"/>
      <c r="E13" s="148"/>
      <c r="G13" s="148"/>
      <c r="K13" s="148"/>
      <c r="M13" s="148"/>
      <c r="N13" s="1297"/>
      <c r="O13" s="148"/>
      <c r="P13" s="1297"/>
      <c r="Q13" s="148"/>
      <c r="S13" s="148"/>
      <c r="T13" s="147">
        <v>0</v>
      </c>
      <c r="U13" s="148"/>
      <c r="V13" s="1630">
        <v>0</v>
      </c>
      <c r="W13" s="148"/>
      <c r="X13" s="1630"/>
      <c r="Y13" s="148"/>
      <c r="Z13" s="147"/>
    </row>
    <row r="14" spans="1:26" ht="12.75" customHeight="1">
      <c r="A14" s="147" t="s">
        <v>207</v>
      </c>
      <c r="B14" s="147">
        <f t="shared" ref="B14:B19" si="12">D14+F14+H14+J14+L14+N14+P14+R14+T14+V14+X14</f>
        <v>0</v>
      </c>
      <c r="C14" s="148">
        <f t="shared" si="1"/>
        <v>0</v>
      </c>
      <c r="E14" s="148">
        <f t="shared" ref="E14:E77" si="13">D14/D$12*100</f>
        <v>0</v>
      </c>
      <c r="G14" s="148">
        <f t="shared" ref="G14:G77" si="14">F14/F$12*100</f>
        <v>0</v>
      </c>
      <c r="H14" s="147">
        <v>0</v>
      </c>
      <c r="I14" s="148">
        <f t="shared" ref="I14:I77" si="15">H14/H$12*100</f>
        <v>0</v>
      </c>
      <c r="K14" s="148">
        <f t="shared" ref="K14:K77" si="16">J14/J$12*100</f>
        <v>0</v>
      </c>
      <c r="M14" s="148">
        <f t="shared" ref="M14:M77" si="17">L14/L$12*100</f>
        <v>0</v>
      </c>
      <c r="N14" s="1297"/>
      <c r="O14" s="148">
        <f t="shared" ref="O14:O77" si="18">N14/N$12*100</f>
        <v>0</v>
      </c>
      <c r="P14" s="1297"/>
      <c r="Q14" s="148">
        <f t="shared" ref="Q14:Q77" si="19">P14/P$12*100</f>
        <v>0</v>
      </c>
      <c r="S14" s="148">
        <f t="shared" ref="S14:U77" si="20">R14/R$12*100</f>
        <v>0</v>
      </c>
      <c r="T14" s="147">
        <v>0</v>
      </c>
      <c r="U14" s="148">
        <f t="shared" si="20"/>
        <v>0</v>
      </c>
      <c r="V14" s="1630">
        <v>0</v>
      </c>
      <c r="W14" s="148">
        <f t="shared" ref="W14:W77" si="21">V14/V$12*100</f>
        <v>0</v>
      </c>
      <c r="X14" s="1630">
        <v>0</v>
      </c>
      <c r="Y14" s="148">
        <f t="shared" ref="Y14:Y77" si="22">X14/X$12*100</f>
        <v>0</v>
      </c>
      <c r="Z14" s="147"/>
    </row>
    <row r="15" spans="1:26" ht="12.75" customHeight="1">
      <c r="A15" s="147" t="s">
        <v>208</v>
      </c>
      <c r="B15" s="147">
        <f t="shared" si="12"/>
        <v>0</v>
      </c>
      <c r="C15" s="148">
        <f t="shared" si="1"/>
        <v>0</v>
      </c>
      <c r="E15" s="148">
        <f t="shared" si="13"/>
        <v>0</v>
      </c>
      <c r="G15" s="148">
        <f t="shared" si="14"/>
        <v>0</v>
      </c>
      <c r="H15" s="147">
        <v>0</v>
      </c>
      <c r="I15" s="148">
        <f t="shared" si="15"/>
        <v>0</v>
      </c>
      <c r="K15" s="148">
        <f t="shared" si="16"/>
        <v>0</v>
      </c>
      <c r="M15" s="148">
        <f t="shared" si="17"/>
        <v>0</v>
      </c>
      <c r="N15" s="1297"/>
      <c r="O15" s="148">
        <f t="shared" si="18"/>
        <v>0</v>
      </c>
      <c r="P15" s="1297"/>
      <c r="Q15" s="148">
        <f t="shared" si="19"/>
        <v>0</v>
      </c>
      <c r="S15" s="148">
        <f t="shared" si="20"/>
        <v>0</v>
      </c>
      <c r="T15" s="147">
        <v>0</v>
      </c>
      <c r="U15" s="148">
        <f t="shared" si="20"/>
        <v>0</v>
      </c>
      <c r="V15" s="1630">
        <v>0</v>
      </c>
      <c r="W15" s="148">
        <f t="shared" si="21"/>
        <v>0</v>
      </c>
      <c r="X15" s="1630">
        <v>0</v>
      </c>
      <c r="Y15" s="148">
        <f t="shared" si="22"/>
        <v>0</v>
      </c>
      <c r="Z15" s="147"/>
    </row>
    <row r="16" spans="1:26" ht="12.75" customHeight="1">
      <c r="A16" s="147" t="s">
        <v>209</v>
      </c>
      <c r="B16" s="147">
        <f t="shared" si="12"/>
        <v>0</v>
      </c>
      <c r="C16" s="148">
        <f t="shared" si="1"/>
        <v>0</v>
      </c>
      <c r="E16" s="148">
        <f t="shared" si="13"/>
        <v>0</v>
      </c>
      <c r="G16" s="148">
        <f t="shared" si="14"/>
        <v>0</v>
      </c>
      <c r="H16" s="147">
        <v>0</v>
      </c>
      <c r="I16" s="148">
        <f t="shared" si="15"/>
        <v>0</v>
      </c>
      <c r="K16" s="148">
        <f t="shared" si="16"/>
        <v>0</v>
      </c>
      <c r="M16" s="148">
        <f t="shared" si="17"/>
        <v>0</v>
      </c>
      <c r="N16" s="1297"/>
      <c r="O16" s="148">
        <f t="shared" si="18"/>
        <v>0</v>
      </c>
      <c r="P16" s="1297"/>
      <c r="Q16" s="148">
        <f t="shared" si="19"/>
        <v>0</v>
      </c>
      <c r="S16" s="148">
        <f t="shared" si="20"/>
        <v>0</v>
      </c>
      <c r="T16" s="147">
        <v>0</v>
      </c>
      <c r="U16" s="148">
        <f t="shared" si="20"/>
        <v>0</v>
      </c>
      <c r="V16" s="1630">
        <v>0</v>
      </c>
      <c r="W16" s="148">
        <f t="shared" si="21"/>
        <v>0</v>
      </c>
      <c r="X16" s="1630">
        <v>0</v>
      </c>
      <c r="Y16" s="148">
        <f t="shared" si="22"/>
        <v>0</v>
      </c>
      <c r="Z16" s="147"/>
    </row>
    <row r="17" spans="1:26" ht="12.75" customHeight="1">
      <c r="A17" s="147" t="s">
        <v>210</v>
      </c>
      <c r="B17" s="147">
        <f t="shared" si="12"/>
        <v>0</v>
      </c>
      <c r="C17" s="148">
        <f t="shared" si="1"/>
        <v>0</v>
      </c>
      <c r="E17" s="148">
        <f t="shared" si="13"/>
        <v>0</v>
      </c>
      <c r="G17" s="148">
        <f t="shared" si="14"/>
        <v>0</v>
      </c>
      <c r="H17" s="147">
        <v>0</v>
      </c>
      <c r="I17" s="148">
        <f t="shared" si="15"/>
        <v>0</v>
      </c>
      <c r="K17" s="148">
        <f t="shared" si="16"/>
        <v>0</v>
      </c>
      <c r="M17" s="148">
        <f t="shared" si="17"/>
        <v>0</v>
      </c>
      <c r="N17" s="1297"/>
      <c r="O17" s="148">
        <f t="shared" si="18"/>
        <v>0</v>
      </c>
      <c r="P17" s="1297"/>
      <c r="Q17" s="148">
        <f t="shared" si="19"/>
        <v>0</v>
      </c>
      <c r="S17" s="148">
        <f t="shared" si="20"/>
        <v>0</v>
      </c>
      <c r="T17" s="147">
        <v>0</v>
      </c>
      <c r="U17" s="148">
        <f t="shared" si="20"/>
        <v>0</v>
      </c>
      <c r="V17" s="1630">
        <v>0</v>
      </c>
      <c r="W17" s="148">
        <f t="shared" si="21"/>
        <v>0</v>
      </c>
      <c r="X17" s="1630">
        <v>0</v>
      </c>
      <c r="Y17" s="148">
        <f t="shared" si="22"/>
        <v>0</v>
      </c>
      <c r="Z17" s="147"/>
    </row>
    <row r="18" spans="1:26" ht="12.75" customHeight="1">
      <c r="A18" s="147" t="s">
        <v>211</v>
      </c>
      <c r="B18" s="147">
        <f t="shared" si="12"/>
        <v>0</v>
      </c>
      <c r="C18" s="148">
        <f t="shared" si="1"/>
        <v>0</v>
      </c>
      <c r="E18" s="148">
        <f t="shared" si="13"/>
        <v>0</v>
      </c>
      <c r="G18" s="148">
        <f t="shared" si="14"/>
        <v>0</v>
      </c>
      <c r="H18" s="147">
        <v>0</v>
      </c>
      <c r="I18" s="148">
        <f t="shared" si="15"/>
        <v>0</v>
      </c>
      <c r="K18" s="148">
        <f t="shared" si="16"/>
        <v>0</v>
      </c>
      <c r="M18" s="148">
        <f t="shared" si="17"/>
        <v>0</v>
      </c>
      <c r="N18" s="1297"/>
      <c r="O18" s="148">
        <f t="shared" si="18"/>
        <v>0</v>
      </c>
      <c r="P18" s="1297"/>
      <c r="Q18" s="148">
        <f t="shared" si="19"/>
        <v>0</v>
      </c>
      <c r="S18" s="148">
        <f t="shared" si="20"/>
        <v>0</v>
      </c>
      <c r="T18" s="147">
        <v>0</v>
      </c>
      <c r="U18" s="148">
        <f t="shared" si="20"/>
        <v>0</v>
      </c>
      <c r="V18" s="1630">
        <v>0</v>
      </c>
      <c r="W18" s="148">
        <f t="shared" si="21"/>
        <v>0</v>
      </c>
      <c r="X18" s="1630">
        <v>0</v>
      </c>
      <c r="Y18" s="148">
        <f t="shared" si="22"/>
        <v>0</v>
      </c>
      <c r="Z18" s="147"/>
    </row>
    <row r="19" spans="1:26" ht="12.75" customHeight="1" thickBot="1">
      <c r="A19" s="147" t="s">
        <v>212</v>
      </c>
      <c r="B19" s="147">
        <f t="shared" si="12"/>
        <v>0</v>
      </c>
      <c r="C19" s="148">
        <f t="shared" si="1"/>
        <v>0</v>
      </c>
      <c r="E19" s="148">
        <f t="shared" si="13"/>
        <v>0</v>
      </c>
      <c r="G19" s="148">
        <f t="shared" si="14"/>
        <v>0</v>
      </c>
      <c r="H19" s="147">
        <v>0</v>
      </c>
      <c r="I19" s="148">
        <f t="shared" si="15"/>
        <v>0</v>
      </c>
      <c r="K19" s="148">
        <f t="shared" si="16"/>
        <v>0</v>
      </c>
      <c r="M19" s="148">
        <f t="shared" si="17"/>
        <v>0</v>
      </c>
      <c r="N19" s="1297"/>
      <c r="O19" s="148">
        <f t="shared" si="18"/>
        <v>0</v>
      </c>
      <c r="P19" s="1297"/>
      <c r="Q19" s="148">
        <f t="shared" si="19"/>
        <v>0</v>
      </c>
      <c r="S19" s="148">
        <f t="shared" si="20"/>
        <v>0</v>
      </c>
      <c r="T19" s="147">
        <v>0</v>
      </c>
      <c r="U19" s="148">
        <f t="shared" si="20"/>
        <v>0</v>
      </c>
      <c r="V19" s="1630">
        <v>0</v>
      </c>
      <c r="W19" s="148">
        <f t="shared" si="21"/>
        <v>0</v>
      </c>
      <c r="X19" s="1630">
        <v>0</v>
      </c>
      <c r="Y19" s="148">
        <f t="shared" si="22"/>
        <v>0</v>
      </c>
      <c r="Z19" s="147"/>
    </row>
    <row r="20" spans="1:26" ht="12.75" customHeight="1" thickBot="1">
      <c r="A20" s="67" t="s">
        <v>213</v>
      </c>
      <c r="B20" s="67">
        <f>SUM(B14:B19)</f>
        <v>0</v>
      </c>
      <c r="C20" s="209">
        <f t="shared" si="1"/>
        <v>0</v>
      </c>
      <c r="D20" s="67">
        <f>SUM(D14:D19)</f>
        <v>0</v>
      </c>
      <c r="E20" s="209">
        <f t="shared" si="13"/>
        <v>0</v>
      </c>
      <c r="F20" s="67">
        <v>0</v>
      </c>
      <c r="G20" s="209">
        <f t="shared" si="14"/>
        <v>0</v>
      </c>
      <c r="H20" s="67">
        <v>0</v>
      </c>
      <c r="I20" s="209">
        <f t="shared" si="15"/>
        <v>0</v>
      </c>
      <c r="J20" s="67">
        <f>SUM(J14:J19)</f>
        <v>0</v>
      </c>
      <c r="K20" s="209">
        <f t="shared" si="16"/>
        <v>0</v>
      </c>
      <c r="L20" s="67">
        <v>0</v>
      </c>
      <c r="M20" s="209">
        <f t="shared" si="17"/>
        <v>0</v>
      </c>
      <c r="N20" s="1618">
        <v>0</v>
      </c>
      <c r="O20" s="209">
        <f t="shared" si="18"/>
        <v>0</v>
      </c>
      <c r="P20" s="1618">
        <v>0</v>
      </c>
      <c r="Q20" s="209">
        <f t="shared" si="19"/>
        <v>0</v>
      </c>
      <c r="R20" s="67">
        <f>SUM(R14:R19)</f>
        <v>0</v>
      </c>
      <c r="S20" s="209">
        <f t="shared" si="20"/>
        <v>0</v>
      </c>
      <c r="T20" s="67">
        <v>0</v>
      </c>
      <c r="U20" s="209">
        <f t="shared" si="20"/>
        <v>0</v>
      </c>
      <c r="V20" s="1636">
        <f>SUM(V14:V19)</f>
        <v>0</v>
      </c>
      <c r="W20" s="209">
        <f t="shared" si="21"/>
        <v>0</v>
      </c>
      <c r="X20" s="1636">
        <f>SUM(X14:X19)</f>
        <v>0</v>
      </c>
      <c r="Y20" s="209">
        <f t="shared" si="22"/>
        <v>0</v>
      </c>
      <c r="Z20" s="147"/>
    </row>
    <row r="21" spans="1:26" ht="12.75" customHeight="1">
      <c r="A21" s="147" t="s">
        <v>131</v>
      </c>
      <c r="B21" s="147">
        <f>D21+F21+H21+J21+L21+N21+P21+R21+T21+V21+X21</f>
        <v>37.195736999999994</v>
      </c>
      <c r="C21" s="148">
        <f t="shared" si="1"/>
        <v>0.84170498307886976</v>
      </c>
      <c r="D21" s="147">
        <v>0</v>
      </c>
      <c r="E21" s="148">
        <f t="shared" si="13"/>
        <v>0</v>
      </c>
      <c r="F21" s="147">
        <v>0.17599999999999999</v>
      </c>
      <c r="G21" s="148">
        <f t="shared" si="14"/>
        <v>0.56963459235524483</v>
      </c>
      <c r="H21" s="147">
        <v>7.7867369999999996</v>
      </c>
      <c r="I21" s="148">
        <f t="shared" si="15"/>
        <v>1.7406497791756688</v>
      </c>
      <c r="J21" s="147">
        <v>1.87</v>
      </c>
      <c r="K21" s="148">
        <f t="shared" si="16"/>
        <v>0.92799364795791772</v>
      </c>
      <c r="L21" s="147">
        <v>4.4630000000000001</v>
      </c>
      <c r="M21" s="148">
        <f t="shared" si="17"/>
        <v>0.72481067711251534</v>
      </c>
      <c r="N21" s="1297">
        <v>22.1</v>
      </c>
      <c r="O21" s="148">
        <f t="shared" si="18"/>
        <v>2.6905283662040422</v>
      </c>
      <c r="P21" s="1297"/>
      <c r="Q21" s="148">
        <f t="shared" si="19"/>
        <v>0</v>
      </c>
      <c r="R21" s="147">
        <v>0.8</v>
      </c>
      <c r="S21" s="148">
        <f t="shared" si="20"/>
        <v>0.44817927170868355</v>
      </c>
      <c r="T21" s="147">
        <v>0</v>
      </c>
      <c r="U21" s="148">
        <f t="shared" si="20"/>
        <v>0</v>
      </c>
      <c r="V21" s="1630">
        <v>0</v>
      </c>
      <c r="W21" s="148">
        <f t="shared" si="21"/>
        <v>0</v>
      </c>
      <c r="X21" s="1630">
        <v>0</v>
      </c>
      <c r="Y21" s="148">
        <f t="shared" si="22"/>
        <v>0</v>
      </c>
      <c r="Z21" s="147"/>
    </row>
    <row r="22" spans="1:26" ht="12.75" customHeight="1">
      <c r="A22" s="147" t="s">
        <v>133</v>
      </c>
      <c r="B22" s="147">
        <f>D22+F22+H22+J22+L22+N22+P22+R22+T22+V22+X22</f>
        <v>181.302155</v>
      </c>
      <c r="C22" s="148">
        <f t="shared" si="1"/>
        <v>4.1026993847826612</v>
      </c>
      <c r="D22" s="147">
        <v>6.2</v>
      </c>
      <c r="E22" s="148">
        <f t="shared" si="13"/>
        <v>7.4893970609642011</v>
      </c>
      <c r="F22" s="147">
        <v>1.4</v>
      </c>
      <c r="G22" s="148">
        <f t="shared" si="14"/>
        <v>4.5311842573712662</v>
      </c>
      <c r="H22" s="147">
        <v>30.302154999999999</v>
      </c>
      <c r="I22" s="148">
        <f t="shared" si="15"/>
        <v>6.7737538084690536</v>
      </c>
      <c r="K22" s="148">
        <f t="shared" si="16"/>
        <v>0</v>
      </c>
      <c r="M22" s="148">
        <f t="shared" si="17"/>
        <v>0</v>
      </c>
      <c r="N22" s="1297">
        <v>94.3</v>
      </c>
      <c r="O22" s="148">
        <f t="shared" si="18"/>
        <v>11.480399318237156</v>
      </c>
      <c r="P22" s="1297"/>
      <c r="Q22" s="148">
        <f t="shared" si="19"/>
        <v>0</v>
      </c>
      <c r="R22" s="147">
        <v>6.5</v>
      </c>
      <c r="S22" s="148">
        <f t="shared" si="20"/>
        <v>3.6414565826330536</v>
      </c>
      <c r="T22" s="147">
        <v>0</v>
      </c>
      <c r="U22" s="148">
        <f t="shared" si="20"/>
        <v>0</v>
      </c>
      <c r="V22" s="1630">
        <v>42.6</v>
      </c>
      <c r="W22" s="148">
        <f t="shared" si="21"/>
        <v>5.9915611814345988</v>
      </c>
      <c r="X22" s="1630">
        <v>0</v>
      </c>
      <c r="Y22" s="148">
        <f t="shared" si="22"/>
        <v>0</v>
      </c>
      <c r="Z22" s="147"/>
    </row>
    <row r="23" spans="1:26" ht="12.75" customHeight="1">
      <c r="A23" s="147" t="s">
        <v>135</v>
      </c>
      <c r="B23" s="147">
        <f>D23+F23+H23+J23+L23+N23+P23+R23+T23+V23+X23</f>
        <v>3283.6419587400001</v>
      </c>
      <c r="C23" s="148">
        <f t="shared" si="1"/>
        <v>74.3057678711493</v>
      </c>
      <c r="D23" s="147">
        <v>40.6</v>
      </c>
      <c r="E23" s="148">
        <f t="shared" si="13"/>
        <v>49.04347107663655</v>
      </c>
      <c r="F23" s="147">
        <v>23</v>
      </c>
      <c r="G23" s="148">
        <f t="shared" si="14"/>
        <v>74.440884228242226</v>
      </c>
      <c r="H23" s="147">
        <v>304.18667374</v>
      </c>
      <c r="I23" s="148">
        <f t="shared" si="15"/>
        <v>67.997990233099216</v>
      </c>
      <c r="J23" s="147">
        <v>147.47999999999999</v>
      </c>
      <c r="K23" s="148">
        <f t="shared" si="16"/>
        <v>73.187434866755993</v>
      </c>
      <c r="L23" s="147">
        <v>432.815</v>
      </c>
      <c r="M23" s="148">
        <f t="shared" si="17"/>
        <v>70.291044860957498</v>
      </c>
      <c r="N23" s="1297">
        <v>557.9</v>
      </c>
      <c r="O23" s="148">
        <f t="shared" si="18"/>
        <v>67.920623326028732</v>
      </c>
      <c r="P23" s="1297">
        <v>650.1</v>
      </c>
      <c r="Q23" s="148">
        <f t="shared" si="19"/>
        <v>97.276672153224609</v>
      </c>
      <c r="R23" s="147">
        <v>105.5</v>
      </c>
      <c r="S23" s="148">
        <f t="shared" si="20"/>
        <v>59.103641456582636</v>
      </c>
      <c r="T23" s="147">
        <v>273.06028500000002</v>
      </c>
      <c r="U23" s="148">
        <f t="shared" si="20"/>
        <v>86.244985286205861</v>
      </c>
      <c r="V23" s="1630">
        <v>469</v>
      </c>
      <c r="W23" s="148">
        <f t="shared" si="21"/>
        <v>65.963431786216589</v>
      </c>
      <c r="X23" s="1630">
        <v>280</v>
      </c>
      <c r="Y23" s="148">
        <f t="shared" si="22"/>
        <v>81.159420289855078</v>
      </c>
      <c r="Z23" s="147"/>
    </row>
    <row r="24" spans="1:26" ht="12.75" customHeight="1" thickBot="1">
      <c r="A24" s="147" t="s">
        <v>137</v>
      </c>
      <c r="B24" s="147">
        <f>D24+F24+H24+J24+L24+N24+P24+R24+T24+V24+X24</f>
        <v>44.403419999999997</v>
      </c>
      <c r="C24" s="148">
        <f t="shared" si="1"/>
        <v>1.0048081552932786</v>
      </c>
      <c r="D24" s="147">
        <v>5</v>
      </c>
      <c r="E24" s="148">
        <f t="shared" si="13"/>
        <v>6.039836339487259</v>
      </c>
      <c r="F24" s="147">
        <v>0</v>
      </c>
      <c r="G24" s="148">
        <f t="shared" si="14"/>
        <v>0</v>
      </c>
      <c r="H24" s="147">
        <v>4.0084200000000001</v>
      </c>
      <c r="I24" s="148">
        <f t="shared" si="15"/>
        <v>0.89604354016879406</v>
      </c>
      <c r="J24" s="147">
        <v>4.5</v>
      </c>
      <c r="K24" s="148">
        <f t="shared" si="16"/>
        <v>2.2331397945511391</v>
      </c>
      <c r="L24" s="147">
        <v>6.8949999999999996</v>
      </c>
      <c r="M24" s="148">
        <f t="shared" si="17"/>
        <v>1.1197780906768524</v>
      </c>
      <c r="N24" s="1297">
        <v>7.5</v>
      </c>
      <c r="O24" s="148">
        <f t="shared" si="18"/>
        <v>0.91307523739956187</v>
      </c>
      <c r="P24" s="1297"/>
      <c r="Q24" s="148">
        <f t="shared" si="19"/>
        <v>0</v>
      </c>
      <c r="R24" s="147">
        <v>0.9</v>
      </c>
      <c r="S24" s="148">
        <f t="shared" si="20"/>
        <v>0.50420168067226889</v>
      </c>
      <c r="T24" s="147">
        <v>0</v>
      </c>
      <c r="U24" s="148">
        <f t="shared" si="20"/>
        <v>0</v>
      </c>
      <c r="V24" s="1630">
        <v>15.6</v>
      </c>
      <c r="W24" s="148">
        <f t="shared" si="21"/>
        <v>2.1940928270042188</v>
      </c>
      <c r="X24" s="1630">
        <v>0</v>
      </c>
      <c r="Y24" s="148">
        <f t="shared" si="22"/>
        <v>0</v>
      </c>
      <c r="Z24" s="147"/>
    </row>
    <row r="25" spans="1:26" ht="12.75" customHeight="1" thickBot="1">
      <c r="A25" s="67" t="s">
        <v>214</v>
      </c>
      <c r="B25" s="67">
        <f>SUM(B21:B24)</f>
        <v>3546.54327074</v>
      </c>
      <c r="C25" s="209">
        <f t="shared" si="1"/>
        <v>80.254980394304113</v>
      </c>
      <c r="D25" s="67">
        <f>SUM(D21:D24)</f>
        <v>51.800000000000004</v>
      </c>
      <c r="E25" s="209">
        <f t="shared" si="13"/>
        <v>62.572704477088003</v>
      </c>
      <c r="F25" s="67">
        <v>24.576000000000001</v>
      </c>
      <c r="G25" s="209">
        <f t="shared" si="14"/>
        <v>79.541703077968734</v>
      </c>
      <c r="H25" s="67">
        <v>346.28398573999999</v>
      </c>
      <c r="I25" s="209">
        <f t="shared" si="15"/>
        <v>77.408437360912728</v>
      </c>
      <c r="J25" s="67">
        <f>SUM(J21:J24)</f>
        <v>153.85</v>
      </c>
      <c r="K25" s="209">
        <f t="shared" si="16"/>
        <v>76.348568309265048</v>
      </c>
      <c r="L25" s="67">
        <v>468.89699999999999</v>
      </c>
      <c r="M25" s="209">
        <f t="shared" si="17"/>
        <v>76.150919127498781</v>
      </c>
      <c r="N25" s="1618">
        <v>681.8</v>
      </c>
      <c r="O25" s="209">
        <f t="shared" si="18"/>
        <v>83.004626247869481</v>
      </c>
      <c r="P25" s="1618">
        <v>650.1</v>
      </c>
      <c r="Q25" s="209">
        <f t="shared" si="19"/>
        <v>97.276672153224609</v>
      </c>
      <c r="R25" s="67">
        <f>SUM(R21:R24)</f>
        <v>113.7</v>
      </c>
      <c r="S25" s="209">
        <f t="shared" si="20"/>
        <v>63.697478991596647</v>
      </c>
      <c r="T25" s="67">
        <v>273.06028500000002</v>
      </c>
      <c r="U25" s="209">
        <f t="shared" si="20"/>
        <v>86.244985286205861</v>
      </c>
      <c r="V25" s="1636">
        <f>SUM(V21:V24)</f>
        <v>527.20000000000005</v>
      </c>
      <c r="W25" s="209">
        <f t="shared" si="21"/>
        <v>74.149085794655406</v>
      </c>
      <c r="X25" s="1636">
        <f>SUM(X21:X24)</f>
        <v>280</v>
      </c>
      <c r="Y25" s="209">
        <f t="shared" si="22"/>
        <v>81.159420289855078</v>
      </c>
      <c r="Z25" s="147"/>
    </row>
    <row r="26" spans="1:26" ht="12.75" customHeight="1">
      <c r="A26" s="147" t="s">
        <v>215</v>
      </c>
      <c r="B26" s="147">
        <f t="shared" ref="B26:B32" si="23">D26+F26+H26+J26+L26+N26+P26+R26+T26+V26+X26</f>
        <v>0</v>
      </c>
      <c r="C26" s="148">
        <f t="shared" si="1"/>
        <v>0</v>
      </c>
      <c r="E26" s="148">
        <f t="shared" si="13"/>
        <v>0</v>
      </c>
      <c r="G26" s="148">
        <f t="shared" si="14"/>
        <v>0</v>
      </c>
      <c r="H26" s="147">
        <v>0</v>
      </c>
      <c r="I26" s="148">
        <f t="shared" si="15"/>
        <v>0</v>
      </c>
      <c r="K26" s="148">
        <f t="shared" si="16"/>
        <v>0</v>
      </c>
      <c r="M26" s="148">
        <f t="shared" si="17"/>
        <v>0</v>
      </c>
      <c r="N26" s="1297"/>
      <c r="O26" s="148">
        <f t="shared" si="18"/>
        <v>0</v>
      </c>
      <c r="P26" s="1297"/>
      <c r="Q26" s="148">
        <f t="shared" si="19"/>
        <v>0</v>
      </c>
      <c r="S26" s="148">
        <f t="shared" si="20"/>
        <v>0</v>
      </c>
      <c r="T26" s="147">
        <v>0</v>
      </c>
      <c r="U26" s="148">
        <f t="shared" si="20"/>
        <v>0</v>
      </c>
      <c r="V26" s="1630">
        <v>0</v>
      </c>
      <c r="W26" s="148">
        <f t="shared" si="21"/>
        <v>0</v>
      </c>
      <c r="X26" s="1630">
        <v>0</v>
      </c>
      <c r="Y26" s="148">
        <f t="shared" si="22"/>
        <v>0</v>
      </c>
      <c r="Z26" s="147"/>
    </row>
    <row r="27" spans="1:26" ht="12.75" customHeight="1">
      <c r="A27" s="147" t="s">
        <v>216</v>
      </c>
      <c r="B27" s="147">
        <f t="shared" si="23"/>
        <v>0</v>
      </c>
      <c r="C27" s="148">
        <f t="shared" si="1"/>
        <v>0</v>
      </c>
      <c r="E27" s="148">
        <f t="shared" si="13"/>
        <v>0</v>
      </c>
      <c r="G27" s="148">
        <f t="shared" si="14"/>
        <v>0</v>
      </c>
      <c r="H27" s="147">
        <v>0</v>
      </c>
      <c r="I27" s="148">
        <f t="shared" si="15"/>
        <v>0</v>
      </c>
      <c r="K27" s="148">
        <f t="shared" si="16"/>
        <v>0</v>
      </c>
      <c r="M27" s="148">
        <f t="shared" si="17"/>
        <v>0</v>
      </c>
      <c r="N27" s="1297"/>
      <c r="O27" s="148">
        <f t="shared" si="18"/>
        <v>0</v>
      </c>
      <c r="P27" s="1297"/>
      <c r="Q27" s="148">
        <f t="shared" si="19"/>
        <v>0</v>
      </c>
      <c r="S27" s="148">
        <f t="shared" si="20"/>
        <v>0</v>
      </c>
      <c r="T27" s="147">
        <v>0</v>
      </c>
      <c r="U27" s="148">
        <f t="shared" si="20"/>
        <v>0</v>
      </c>
      <c r="V27" s="1630">
        <v>0</v>
      </c>
      <c r="W27" s="148">
        <f t="shared" si="21"/>
        <v>0</v>
      </c>
      <c r="X27" s="1630">
        <v>0</v>
      </c>
      <c r="Y27" s="148">
        <f t="shared" si="22"/>
        <v>0</v>
      </c>
      <c r="Z27" s="147"/>
    </row>
    <row r="28" spans="1:26" ht="12.75" customHeight="1">
      <c r="A28" s="147" t="s">
        <v>217</v>
      </c>
      <c r="B28" s="147">
        <f t="shared" si="23"/>
        <v>52.801819999999999</v>
      </c>
      <c r="C28" s="148">
        <f t="shared" si="1"/>
        <v>1.1948561473491852</v>
      </c>
      <c r="E28" s="148">
        <f t="shared" si="13"/>
        <v>0</v>
      </c>
      <c r="F28" s="147">
        <v>0.25900000000000001</v>
      </c>
      <c r="G28" s="148">
        <f t="shared" si="14"/>
        <v>0.83826908761368424</v>
      </c>
      <c r="H28" s="147">
        <v>22.07582</v>
      </c>
      <c r="I28" s="148">
        <f t="shared" si="15"/>
        <v>4.9348361461446322</v>
      </c>
      <c r="K28" s="148">
        <f t="shared" si="16"/>
        <v>0</v>
      </c>
      <c r="L28" s="147">
        <v>30.466999999999999</v>
      </c>
      <c r="M28" s="148">
        <f t="shared" si="17"/>
        <v>4.9479737619509301</v>
      </c>
      <c r="N28" s="1297"/>
      <c r="O28" s="148">
        <f t="shared" si="18"/>
        <v>0</v>
      </c>
      <c r="P28" s="1297"/>
      <c r="Q28" s="148">
        <f t="shared" si="19"/>
        <v>0</v>
      </c>
      <c r="S28" s="148">
        <f t="shared" si="20"/>
        <v>0</v>
      </c>
      <c r="T28" s="147">
        <v>0</v>
      </c>
      <c r="U28" s="148">
        <f t="shared" si="20"/>
        <v>0</v>
      </c>
      <c r="V28" s="1630">
        <v>0</v>
      </c>
      <c r="W28" s="148">
        <f t="shared" si="21"/>
        <v>0</v>
      </c>
      <c r="X28" s="1630">
        <v>0</v>
      </c>
      <c r="Y28" s="148">
        <f t="shared" si="22"/>
        <v>0</v>
      </c>
      <c r="Z28" s="147"/>
    </row>
    <row r="29" spans="1:26" ht="12.75" customHeight="1">
      <c r="A29" s="147" t="s">
        <v>218</v>
      </c>
      <c r="B29" s="147">
        <f t="shared" si="23"/>
        <v>0</v>
      </c>
      <c r="C29" s="148">
        <f t="shared" si="1"/>
        <v>0</v>
      </c>
      <c r="E29" s="148">
        <f t="shared" si="13"/>
        <v>0</v>
      </c>
      <c r="G29" s="148">
        <f t="shared" si="14"/>
        <v>0</v>
      </c>
      <c r="H29" s="147">
        <v>0</v>
      </c>
      <c r="I29" s="148">
        <f t="shared" si="15"/>
        <v>0</v>
      </c>
      <c r="K29" s="148">
        <f t="shared" si="16"/>
        <v>0</v>
      </c>
      <c r="M29" s="148">
        <f t="shared" si="17"/>
        <v>0</v>
      </c>
      <c r="N29" s="1297"/>
      <c r="O29" s="148">
        <f t="shared" si="18"/>
        <v>0</v>
      </c>
      <c r="P29" s="1297"/>
      <c r="Q29" s="148">
        <f t="shared" si="19"/>
        <v>0</v>
      </c>
      <c r="S29" s="148">
        <f t="shared" si="20"/>
        <v>0</v>
      </c>
      <c r="T29" s="147">
        <v>0</v>
      </c>
      <c r="U29" s="148">
        <f t="shared" si="20"/>
        <v>0</v>
      </c>
      <c r="V29" s="1630">
        <v>0</v>
      </c>
      <c r="W29" s="148">
        <f t="shared" si="21"/>
        <v>0</v>
      </c>
      <c r="X29" s="1630">
        <v>0</v>
      </c>
      <c r="Y29" s="148">
        <f t="shared" si="22"/>
        <v>0</v>
      </c>
      <c r="Z29" s="147"/>
    </row>
    <row r="30" spans="1:26" ht="12.75" customHeight="1">
      <c r="A30" s="147" t="s">
        <v>219</v>
      </c>
      <c r="B30" s="147">
        <f t="shared" si="23"/>
        <v>0</v>
      </c>
      <c r="C30" s="148">
        <f t="shared" si="1"/>
        <v>0</v>
      </c>
      <c r="E30" s="148">
        <f t="shared" si="13"/>
        <v>0</v>
      </c>
      <c r="G30" s="148">
        <f t="shared" si="14"/>
        <v>0</v>
      </c>
      <c r="H30" s="147">
        <v>0</v>
      </c>
      <c r="I30" s="148">
        <f t="shared" si="15"/>
        <v>0</v>
      </c>
      <c r="K30" s="148">
        <f t="shared" si="16"/>
        <v>0</v>
      </c>
      <c r="M30" s="148">
        <f t="shared" si="17"/>
        <v>0</v>
      </c>
      <c r="N30" s="1297"/>
      <c r="O30" s="148">
        <f t="shared" si="18"/>
        <v>0</v>
      </c>
      <c r="P30" s="1297"/>
      <c r="Q30" s="148">
        <f t="shared" si="19"/>
        <v>0</v>
      </c>
      <c r="S30" s="148">
        <f t="shared" si="20"/>
        <v>0</v>
      </c>
      <c r="T30" s="147">
        <v>0</v>
      </c>
      <c r="U30" s="148">
        <f t="shared" si="20"/>
        <v>0</v>
      </c>
      <c r="V30" s="1630">
        <v>0</v>
      </c>
      <c r="W30" s="148">
        <f t="shared" si="21"/>
        <v>0</v>
      </c>
      <c r="X30" s="1630">
        <v>0</v>
      </c>
      <c r="Y30" s="148">
        <f t="shared" si="22"/>
        <v>0</v>
      </c>
      <c r="Z30" s="147"/>
    </row>
    <row r="31" spans="1:26" ht="12.75" customHeight="1">
      <c r="A31" s="147" t="s">
        <v>220</v>
      </c>
      <c r="B31" s="147">
        <f t="shared" si="23"/>
        <v>0</v>
      </c>
      <c r="C31" s="148">
        <f t="shared" si="1"/>
        <v>0</v>
      </c>
      <c r="E31" s="148">
        <f t="shared" si="13"/>
        <v>0</v>
      </c>
      <c r="G31" s="148">
        <f t="shared" si="14"/>
        <v>0</v>
      </c>
      <c r="H31" s="147">
        <v>0</v>
      </c>
      <c r="I31" s="148">
        <f t="shared" si="15"/>
        <v>0</v>
      </c>
      <c r="K31" s="148">
        <f t="shared" si="16"/>
        <v>0</v>
      </c>
      <c r="M31" s="148">
        <f t="shared" si="17"/>
        <v>0</v>
      </c>
      <c r="N31" s="1297"/>
      <c r="O31" s="148">
        <f t="shared" si="18"/>
        <v>0</v>
      </c>
      <c r="P31" s="1297"/>
      <c r="Q31" s="148">
        <f t="shared" si="19"/>
        <v>0</v>
      </c>
      <c r="S31" s="148">
        <f t="shared" si="20"/>
        <v>0</v>
      </c>
      <c r="T31" s="147">
        <v>0</v>
      </c>
      <c r="U31" s="148">
        <f t="shared" si="20"/>
        <v>0</v>
      </c>
      <c r="V31" s="1630">
        <v>0</v>
      </c>
      <c r="W31" s="148">
        <f t="shared" si="21"/>
        <v>0</v>
      </c>
      <c r="X31" s="1630">
        <v>0</v>
      </c>
      <c r="Y31" s="148">
        <f t="shared" si="22"/>
        <v>0</v>
      </c>
      <c r="Z31" s="147"/>
    </row>
    <row r="32" spans="1:26" ht="12.75" customHeight="1" thickBot="1">
      <c r="A32" s="147" t="s">
        <v>221</v>
      </c>
      <c r="B32" s="147">
        <f t="shared" si="23"/>
        <v>0</v>
      </c>
      <c r="C32" s="148">
        <f t="shared" si="1"/>
        <v>0</v>
      </c>
      <c r="E32" s="148">
        <f t="shared" si="13"/>
        <v>0</v>
      </c>
      <c r="G32" s="148">
        <f t="shared" si="14"/>
        <v>0</v>
      </c>
      <c r="H32" s="147">
        <v>0</v>
      </c>
      <c r="I32" s="148">
        <f t="shared" si="15"/>
        <v>0</v>
      </c>
      <c r="K32" s="148">
        <f t="shared" si="16"/>
        <v>0</v>
      </c>
      <c r="M32" s="148">
        <f t="shared" si="17"/>
        <v>0</v>
      </c>
      <c r="N32" s="1297"/>
      <c r="O32" s="148">
        <f t="shared" si="18"/>
        <v>0</v>
      </c>
      <c r="P32" s="1297"/>
      <c r="Q32" s="148">
        <f t="shared" si="19"/>
        <v>0</v>
      </c>
      <c r="S32" s="148">
        <f t="shared" si="20"/>
        <v>0</v>
      </c>
      <c r="T32" s="147">
        <v>0</v>
      </c>
      <c r="U32" s="148">
        <f t="shared" si="20"/>
        <v>0</v>
      </c>
      <c r="V32" s="1630">
        <v>0</v>
      </c>
      <c r="W32" s="148">
        <f t="shared" si="21"/>
        <v>0</v>
      </c>
      <c r="X32" s="1630">
        <v>0</v>
      </c>
      <c r="Y32" s="148">
        <f t="shared" si="22"/>
        <v>0</v>
      </c>
      <c r="Z32" s="147"/>
    </row>
    <row r="33" spans="1:26" ht="12.75" customHeight="1" thickBot="1">
      <c r="A33" s="67" t="s">
        <v>222</v>
      </c>
      <c r="B33" s="67">
        <f>SUM(B26:B32)</f>
        <v>52.801819999999999</v>
      </c>
      <c r="C33" s="209">
        <f t="shared" si="1"/>
        <v>1.1948561473491852</v>
      </c>
      <c r="D33" s="67">
        <f>SUM(D26:D32)</f>
        <v>0</v>
      </c>
      <c r="E33" s="209">
        <f t="shared" si="13"/>
        <v>0</v>
      </c>
      <c r="F33" s="67">
        <v>0.25900000000000001</v>
      </c>
      <c r="G33" s="209">
        <f t="shared" si="14"/>
        <v>0.83826908761368424</v>
      </c>
      <c r="H33" s="67">
        <v>22.07582</v>
      </c>
      <c r="I33" s="209">
        <f t="shared" si="15"/>
        <v>4.9348361461446322</v>
      </c>
      <c r="J33" s="67">
        <f>SUM(J26:J32)</f>
        <v>0</v>
      </c>
      <c r="K33" s="209">
        <f t="shared" si="16"/>
        <v>0</v>
      </c>
      <c r="L33" s="67">
        <v>30.466999999999999</v>
      </c>
      <c r="M33" s="209">
        <f t="shared" si="17"/>
        <v>4.9479737619509301</v>
      </c>
      <c r="N33" s="1618">
        <v>0</v>
      </c>
      <c r="O33" s="209">
        <f t="shared" si="18"/>
        <v>0</v>
      </c>
      <c r="P33" s="1618">
        <v>0</v>
      </c>
      <c r="Q33" s="209">
        <f t="shared" si="19"/>
        <v>0</v>
      </c>
      <c r="R33" s="67">
        <f>SUM(R26:R32)</f>
        <v>0</v>
      </c>
      <c r="S33" s="209">
        <f t="shared" si="20"/>
        <v>0</v>
      </c>
      <c r="T33" s="67">
        <v>0</v>
      </c>
      <c r="U33" s="209">
        <f t="shared" si="20"/>
        <v>0</v>
      </c>
      <c r="V33" s="1636">
        <f>SUM(V26:V32)</f>
        <v>0</v>
      </c>
      <c r="W33" s="209">
        <f t="shared" si="21"/>
        <v>0</v>
      </c>
      <c r="X33" s="1636">
        <f>SUM(X26:X32)</f>
        <v>0</v>
      </c>
      <c r="Y33" s="209">
        <f t="shared" si="22"/>
        <v>0</v>
      </c>
      <c r="Z33" s="147"/>
    </row>
    <row r="34" spans="1:26" ht="12.75" customHeight="1">
      <c r="A34" s="147" t="s">
        <v>223</v>
      </c>
      <c r="B34" s="147">
        <f>D34+F34+H34+J34+L34+N34+P34+R34+T34+V34+X34</f>
        <v>0</v>
      </c>
      <c r="C34" s="148">
        <f t="shared" si="1"/>
        <v>0</v>
      </c>
      <c r="E34" s="148">
        <f t="shared" si="13"/>
        <v>0</v>
      </c>
      <c r="G34" s="148">
        <f t="shared" si="14"/>
        <v>0</v>
      </c>
      <c r="H34" s="147">
        <v>0</v>
      </c>
      <c r="I34" s="148">
        <f t="shared" si="15"/>
        <v>0</v>
      </c>
      <c r="K34" s="148">
        <f t="shared" si="16"/>
        <v>0</v>
      </c>
      <c r="M34" s="148">
        <f t="shared" si="17"/>
        <v>0</v>
      </c>
      <c r="N34" s="1297"/>
      <c r="O34" s="148">
        <f t="shared" si="18"/>
        <v>0</v>
      </c>
      <c r="P34" s="1297"/>
      <c r="Q34" s="148">
        <f t="shared" si="19"/>
        <v>0</v>
      </c>
      <c r="S34" s="148">
        <f t="shared" si="20"/>
        <v>0</v>
      </c>
      <c r="T34" s="147">
        <v>0</v>
      </c>
      <c r="U34" s="148">
        <f t="shared" si="20"/>
        <v>0</v>
      </c>
      <c r="V34" s="1630">
        <v>0</v>
      </c>
      <c r="W34" s="148">
        <f t="shared" si="21"/>
        <v>0</v>
      </c>
      <c r="X34" s="1630">
        <v>0</v>
      </c>
      <c r="Y34" s="148">
        <f t="shared" si="22"/>
        <v>0</v>
      </c>
      <c r="Z34" s="147"/>
    </row>
    <row r="35" spans="1:26" ht="12.75" customHeight="1">
      <c r="A35" s="147" t="s">
        <v>224</v>
      </c>
      <c r="B35" s="147">
        <f>D35+F35+H35+J35+L35+N35+P35+R35+T35+V35+X35</f>
        <v>0</v>
      </c>
      <c r="C35" s="148">
        <f t="shared" si="1"/>
        <v>0</v>
      </c>
      <c r="E35" s="148">
        <f t="shared" si="13"/>
        <v>0</v>
      </c>
      <c r="G35" s="148">
        <f t="shared" si="14"/>
        <v>0</v>
      </c>
      <c r="H35" s="147">
        <v>0</v>
      </c>
      <c r="I35" s="148">
        <f t="shared" si="15"/>
        <v>0</v>
      </c>
      <c r="K35" s="148">
        <f t="shared" si="16"/>
        <v>0</v>
      </c>
      <c r="M35" s="148">
        <f t="shared" si="17"/>
        <v>0</v>
      </c>
      <c r="N35" s="1297"/>
      <c r="O35" s="148">
        <f t="shared" si="18"/>
        <v>0</v>
      </c>
      <c r="P35" s="1297"/>
      <c r="Q35" s="148">
        <f t="shared" si="19"/>
        <v>0</v>
      </c>
      <c r="S35" s="148">
        <f t="shared" si="20"/>
        <v>0</v>
      </c>
      <c r="T35" s="147">
        <v>0</v>
      </c>
      <c r="U35" s="148">
        <f t="shared" si="20"/>
        <v>0</v>
      </c>
      <c r="V35" s="1630">
        <v>0</v>
      </c>
      <c r="W35" s="148">
        <f t="shared" si="21"/>
        <v>0</v>
      </c>
      <c r="X35" s="1630">
        <v>0</v>
      </c>
      <c r="Y35" s="148">
        <f t="shared" si="22"/>
        <v>0</v>
      </c>
      <c r="Z35" s="147"/>
    </row>
    <row r="36" spans="1:26" ht="12.75" customHeight="1">
      <c r="A36" s="147" t="s">
        <v>225</v>
      </c>
      <c r="B36" s="147">
        <f>D36+F36+H36+J36+L36+N36+P36+R36+T36+V36+X36</f>
        <v>0</v>
      </c>
      <c r="C36" s="148">
        <f t="shared" si="1"/>
        <v>0</v>
      </c>
      <c r="E36" s="148">
        <f t="shared" si="13"/>
        <v>0</v>
      </c>
      <c r="G36" s="148">
        <f t="shared" si="14"/>
        <v>0</v>
      </c>
      <c r="H36" s="147">
        <v>0</v>
      </c>
      <c r="I36" s="148">
        <f t="shared" si="15"/>
        <v>0</v>
      </c>
      <c r="K36" s="148">
        <f t="shared" si="16"/>
        <v>0</v>
      </c>
      <c r="M36" s="148">
        <f t="shared" si="17"/>
        <v>0</v>
      </c>
      <c r="N36" s="1297"/>
      <c r="O36" s="148">
        <f t="shared" si="18"/>
        <v>0</v>
      </c>
      <c r="P36" s="1297"/>
      <c r="Q36" s="148">
        <f t="shared" si="19"/>
        <v>0</v>
      </c>
      <c r="S36" s="148">
        <f t="shared" si="20"/>
        <v>0</v>
      </c>
      <c r="T36" s="147">
        <v>0</v>
      </c>
      <c r="U36" s="148">
        <f t="shared" si="20"/>
        <v>0</v>
      </c>
      <c r="V36" s="1630">
        <v>0</v>
      </c>
      <c r="W36" s="148">
        <f t="shared" si="21"/>
        <v>0</v>
      </c>
      <c r="X36" s="1630">
        <v>0</v>
      </c>
      <c r="Y36" s="148">
        <f t="shared" si="22"/>
        <v>0</v>
      </c>
      <c r="Z36" s="147"/>
    </row>
    <row r="37" spans="1:26" ht="12.75" customHeight="1" thickBot="1">
      <c r="A37" s="147" t="s">
        <v>226</v>
      </c>
      <c r="B37" s="147">
        <f>D37+F37+H37+J37+L37+N37+P37+R37+T37+V37+X37</f>
        <v>0</v>
      </c>
      <c r="C37" s="148">
        <f t="shared" si="1"/>
        <v>0</v>
      </c>
      <c r="E37" s="148">
        <f t="shared" si="13"/>
        <v>0</v>
      </c>
      <c r="G37" s="148">
        <f t="shared" si="14"/>
        <v>0</v>
      </c>
      <c r="H37" s="147">
        <v>0</v>
      </c>
      <c r="I37" s="148">
        <f t="shared" si="15"/>
        <v>0</v>
      </c>
      <c r="K37" s="148">
        <f t="shared" si="16"/>
        <v>0</v>
      </c>
      <c r="M37" s="148">
        <f t="shared" si="17"/>
        <v>0</v>
      </c>
      <c r="N37" s="1297"/>
      <c r="O37" s="148">
        <f t="shared" si="18"/>
        <v>0</v>
      </c>
      <c r="P37" s="1297"/>
      <c r="Q37" s="148">
        <f t="shared" si="19"/>
        <v>0</v>
      </c>
      <c r="S37" s="148">
        <f t="shared" si="20"/>
        <v>0</v>
      </c>
      <c r="T37" s="147">
        <v>0</v>
      </c>
      <c r="U37" s="148">
        <f t="shared" si="20"/>
        <v>0</v>
      </c>
      <c r="V37" s="1630">
        <v>0</v>
      </c>
      <c r="W37" s="148">
        <f t="shared" si="21"/>
        <v>0</v>
      </c>
      <c r="X37" s="1630">
        <v>0</v>
      </c>
      <c r="Y37" s="148">
        <f t="shared" si="22"/>
        <v>0</v>
      </c>
      <c r="Z37" s="147"/>
    </row>
    <row r="38" spans="1:26" ht="12.75" customHeight="1" thickBot="1">
      <c r="A38" s="67" t="s">
        <v>227</v>
      </c>
      <c r="B38" s="67">
        <f>SUM(B34:B37)</f>
        <v>0</v>
      </c>
      <c r="C38" s="209">
        <f t="shared" si="1"/>
        <v>0</v>
      </c>
      <c r="D38" s="67">
        <f>SUM(D34:D37)</f>
        <v>0</v>
      </c>
      <c r="E38" s="209">
        <f t="shared" si="13"/>
        <v>0</v>
      </c>
      <c r="F38" s="67">
        <v>0</v>
      </c>
      <c r="G38" s="209">
        <f t="shared" si="14"/>
        <v>0</v>
      </c>
      <c r="H38" s="67">
        <v>0</v>
      </c>
      <c r="I38" s="209">
        <f t="shared" si="15"/>
        <v>0</v>
      </c>
      <c r="J38" s="67">
        <f>SUM(J34:J37)</f>
        <v>0</v>
      </c>
      <c r="K38" s="209">
        <f t="shared" si="16"/>
        <v>0</v>
      </c>
      <c r="L38" s="67">
        <v>0</v>
      </c>
      <c r="M38" s="209">
        <f t="shared" si="17"/>
        <v>0</v>
      </c>
      <c r="N38" s="1618">
        <v>0</v>
      </c>
      <c r="O38" s="209">
        <f t="shared" si="18"/>
        <v>0</v>
      </c>
      <c r="P38" s="1618">
        <v>0</v>
      </c>
      <c r="Q38" s="209">
        <f t="shared" si="19"/>
        <v>0</v>
      </c>
      <c r="R38" s="67">
        <f>SUM(R34:R37)</f>
        <v>0</v>
      </c>
      <c r="S38" s="209">
        <f t="shared" si="20"/>
        <v>0</v>
      </c>
      <c r="T38" s="67">
        <v>0</v>
      </c>
      <c r="U38" s="209">
        <f t="shared" si="20"/>
        <v>0</v>
      </c>
      <c r="V38" s="1636">
        <f>SUM(V34:V37)</f>
        <v>0</v>
      </c>
      <c r="W38" s="209">
        <f t="shared" si="21"/>
        <v>0</v>
      </c>
      <c r="X38" s="1636">
        <f>SUM(X34:X37)</f>
        <v>0</v>
      </c>
      <c r="Y38" s="209">
        <f t="shared" si="22"/>
        <v>0</v>
      </c>
      <c r="Z38" s="147"/>
    </row>
    <row r="39" spans="1:26" ht="12.75" customHeight="1">
      <c r="A39" s="147" t="s">
        <v>228</v>
      </c>
      <c r="B39" s="147">
        <f t="shared" ref="B39:B48" si="24">D39+F39+H39+J39+L39+N39+P39+R39+T39+V39+X39</f>
        <v>0</v>
      </c>
      <c r="C39" s="148">
        <f t="shared" si="1"/>
        <v>0</v>
      </c>
      <c r="E39" s="148">
        <f t="shared" si="13"/>
        <v>0</v>
      </c>
      <c r="G39" s="148">
        <f t="shared" si="14"/>
        <v>0</v>
      </c>
      <c r="H39" s="147">
        <v>0</v>
      </c>
      <c r="I39" s="148">
        <f t="shared" si="15"/>
        <v>0</v>
      </c>
      <c r="K39" s="148">
        <f t="shared" si="16"/>
        <v>0</v>
      </c>
      <c r="M39" s="148">
        <f t="shared" si="17"/>
        <v>0</v>
      </c>
      <c r="N39" s="1297"/>
      <c r="O39" s="148">
        <f t="shared" si="18"/>
        <v>0</v>
      </c>
      <c r="P39" s="1297"/>
      <c r="Q39" s="148">
        <f t="shared" si="19"/>
        <v>0</v>
      </c>
      <c r="S39" s="148">
        <f t="shared" si="20"/>
        <v>0</v>
      </c>
      <c r="T39" s="147">
        <v>0</v>
      </c>
      <c r="U39" s="148">
        <f t="shared" si="20"/>
        <v>0</v>
      </c>
      <c r="V39" s="1630">
        <v>0</v>
      </c>
      <c r="W39" s="148">
        <f t="shared" si="21"/>
        <v>0</v>
      </c>
      <c r="X39" s="1630">
        <v>0</v>
      </c>
      <c r="Y39" s="148">
        <f t="shared" si="22"/>
        <v>0</v>
      </c>
      <c r="Z39" s="147"/>
    </row>
    <row r="40" spans="1:26" ht="12.75" customHeight="1">
      <c r="A40" s="147" t="s">
        <v>229</v>
      </c>
      <c r="B40" s="147">
        <f t="shared" si="24"/>
        <v>0</v>
      </c>
      <c r="C40" s="148">
        <f t="shared" si="1"/>
        <v>0</v>
      </c>
      <c r="E40" s="148">
        <f t="shared" si="13"/>
        <v>0</v>
      </c>
      <c r="G40" s="148">
        <f t="shared" si="14"/>
        <v>0</v>
      </c>
      <c r="H40" s="147">
        <v>0</v>
      </c>
      <c r="I40" s="148">
        <f t="shared" si="15"/>
        <v>0</v>
      </c>
      <c r="K40" s="148">
        <f t="shared" si="16"/>
        <v>0</v>
      </c>
      <c r="M40" s="148">
        <f t="shared" si="17"/>
        <v>0</v>
      </c>
      <c r="N40" s="1297"/>
      <c r="O40" s="148">
        <f t="shared" si="18"/>
        <v>0</v>
      </c>
      <c r="P40" s="1297"/>
      <c r="Q40" s="148">
        <f t="shared" si="19"/>
        <v>0</v>
      </c>
      <c r="S40" s="148">
        <f t="shared" si="20"/>
        <v>0</v>
      </c>
      <c r="T40" s="147">
        <v>0</v>
      </c>
      <c r="U40" s="148">
        <f t="shared" si="20"/>
        <v>0</v>
      </c>
      <c r="V40" s="1630">
        <v>0</v>
      </c>
      <c r="W40" s="148">
        <f t="shared" si="21"/>
        <v>0</v>
      </c>
      <c r="X40" s="1630">
        <v>0</v>
      </c>
      <c r="Y40" s="148">
        <f t="shared" si="22"/>
        <v>0</v>
      </c>
      <c r="Z40" s="147"/>
    </row>
    <row r="41" spans="1:26" ht="12.75" customHeight="1">
      <c r="A41" s="147" t="s">
        <v>43</v>
      </c>
      <c r="B41" s="147">
        <f t="shared" si="24"/>
        <v>0</v>
      </c>
      <c r="C41" s="148">
        <f t="shared" si="1"/>
        <v>0</v>
      </c>
      <c r="E41" s="148">
        <f t="shared" si="13"/>
        <v>0</v>
      </c>
      <c r="G41" s="148">
        <f t="shared" si="14"/>
        <v>0</v>
      </c>
      <c r="H41" s="147">
        <v>0</v>
      </c>
      <c r="I41" s="148">
        <f t="shared" si="15"/>
        <v>0</v>
      </c>
      <c r="K41" s="148">
        <f t="shared" si="16"/>
        <v>0</v>
      </c>
      <c r="M41" s="148">
        <f t="shared" si="17"/>
        <v>0</v>
      </c>
      <c r="N41" s="1297"/>
      <c r="O41" s="148">
        <f t="shared" si="18"/>
        <v>0</v>
      </c>
      <c r="P41" s="1297"/>
      <c r="Q41" s="148">
        <f t="shared" si="19"/>
        <v>0</v>
      </c>
      <c r="S41" s="148">
        <f t="shared" si="20"/>
        <v>0</v>
      </c>
      <c r="T41" s="147">
        <v>0</v>
      </c>
      <c r="U41" s="148">
        <f t="shared" si="20"/>
        <v>0</v>
      </c>
      <c r="V41" s="1630">
        <v>0</v>
      </c>
      <c r="W41" s="148">
        <f t="shared" si="21"/>
        <v>0</v>
      </c>
      <c r="X41" s="1630">
        <v>0</v>
      </c>
      <c r="Y41" s="148">
        <f t="shared" si="22"/>
        <v>0</v>
      </c>
      <c r="Z41" s="147"/>
    </row>
    <row r="42" spans="1:26" ht="12.75" customHeight="1">
      <c r="A42" s="147" t="s">
        <v>230</v>
      </c>
      <c r="B42" s="147">
        <f t="shared" si="24"/>
        <v>0</v>
      </c>
      <c r="C42" s="148">
        <f t="shared" si="1"/>
        <v>0</v>
      </c>
      <c r="E42" s="148">
        <f t="shared" si="13"/>
        <v>0</v>
      </c>
      <c r="G42" s="148">
        <f t="shared" si="14"/>
        <v>0</v>
      </c>
      <c r="H42" s="147">
        <v>0</v>
      </c>
      <c r="I42" s="148">
        <f t="shared" si="15"/>
        <v>0</v>
      </c>
      <c r="K42" s="148">
        <f t="shared" si="16"/>
        <v>0</v>
      </c>
      <c r="M42" s="148">
        <f t="shared" si="17"/>
        <v>0</v>
      </c>
      <c r="N42" s="1297"/>
      <c r="O42" s="148">
        <f t="shared" si="18"/>
        <v>0</v>
      </c>
      <c r="P42" s="1297"/>
      <c r="Q42" s="148">
        <f t="shared" si="19"/>
        <v>0</v>
      </c>
      <c r="S42" s="148">
        <f t="shared" si="20"/>
        <v>0</v>
      </c>
      <c r="T42" s="147">
        <v>0</v>
      </c>
      <c r="U42" s="148">
        <f t="shared" si="20"/>
        <v>0</v>
      </c>
      <c r="V42" s="1630">
        <v>0</v>
      </c>
      <c r="W42" s="148">
        <f t="shared" si="21"/>
        <v>0</v>
      </c>
      <c r="X42" s="1630">
        <v>0</v>
      </c>
      <c r="Y42" s="148">
        <f t="shared" si="22"/>
        <v>0</v>
      </c>
      <c r="Z42" s="147"/>
    </row>
    <row r="43" spans="1:26" ht="12.75" customHeight="1">
      <c r="A43" s="147" t="s">
        <v>231</v>
      </c>
      <c r="B43" s="147">
        <f t="shared" si="24"/>
        <v>0</v>
      </c>
      <c r="C43" s="148">
        <f t="shared" si="1"/>
        <v>0</v>
      </c>
      <c r="E43" s="148">
        <f t="shared" si="13"/>
        <v>0</v>
      </c>
      <c r="G43" s="148">
        <f t="shared" si="14"/>
        <v>0</v>
      </c>
      <c r="H43" s="147">
        <v>0</v>
      </c>
      <c r="I43" s="148">
        <f t="shared" si="15"/>
        <v>0</v>
      </c>
      <c r="K43" s="148">
        <f t="shared" si="16"/>
        <v>0</v>
      </c>
      <c r="M43" s="148">
        <f t="shared" si="17"/>
        <v>0</v>
      </c>
      <c r="N43" s="1297"/>
      <c r="O43" s="148">
        <f t="shared" si="18"/>
        <v>0</v>
      </c>
      <c r="P43" s="1297"/>
      <c r="Q43" s="148">
        <f t="shared" si="19"/>
        <v>0</v>
      </c>
      <c r="S43" s="148">
        <f t="shared" si="20"/>
        <v>0</v>
      </c>
      <c r="T43" s="147">
        <v>0</v>
      </c>
      <c r="U43" s="148">
        <f t="shared" si="20"/>
        <v>0</v>
      </c>
      <c r="V43" s="1630">
        <v>0</v>
      </c>
      <c r="W43" s="148">
        <f t="shared" si="21"/>
        <v>0</v>
      </c>
      <c r="X43" s="1630">
        <v>0</v>
      </c>
      <c r="Y43" s="148">
        <f t="shared" si="22"/>
        <v>0</v>
      </c>
      <c r="Z43" s="147"/>
    </row>
    <row r="44" spans="1:26" ht="12.75" customHeight="1">
      <c r="A44" s="147" t="s">
        <v>232</v>
      </c>
      <c r="B44" s="147">
        <f t="shared" si="24"/>
        <v>0</v>
      </c>
      <c r="C44" s="148">
        <f t="shared" si="1"/>
        <v>0</v>
      </c>
      <c r="E44" s="148">
        <f t="shared" si="13"/>
        <v>0</v>
      </c>
      <c r="G44" s="148">
        <f t="shared" si="14"/>
        <v>0</v>
      </c>
      <c r="H44" s="147">
        <v>0</v>
      </c>
      <c r="I44" s="148">
        <f t="shared" si="15"/>
        <v>0</v>
      </c>
      <c r="K44" s="148">
        <f t="shared" si="16"/>
        <v>0</v>
      </c>
      <c r="M44" s="148">
        <f t="shared" si="17"/>
        <v>0</v>
      </c>
      <c r="N44" s="1297"/>
      <c r="O44" s="148">
        <f t="shared" si="18"/>
        <v>0</v>
      </c>
      <c r="P44" s="1297"/>
      <c r="Q44" s="148">
        <f t="shared" si="19"/>
        <v>0</v>
      </c>
      <c r="S44" s="148">
        <f t="shared" si="20"/>
        <v>0</v>
      </c>
      <c r="T44" s="147">
        <v>0</v>
      </c>
      <c r="U44" s="148">
        <f t="shared" si="20"/>
        <v>0</v>
      </c>
      <c r="V44" s="1630">
        <v>0</v>
      </c>
      <c r="W44" s="148">
        <f t="shared" si="21"/>
        <v>0</v>
      </c>
      <c r="X44" s="1630">
        <v>0</v>
      </c>
      <c r="Y44" s="148">
        <f t="shared" si="22"/>
        <v>0</v>
      </c>
      <c r="Z44" s="147"/>
    </row>
    <row r="45" spans="1:26" ht="12.75" customHeight="1" thickBot="1">
      <c r="A45" s="147" t="s">
        <v>233</v>
      </c>
      <c r="B45" s="147">
        <f t="shared" si="24"/>
        <v>0</v>
      </c>
      <c r="C45" s="148">
        <f t="shared" si="1"/>
        <v>0</v>
      </c>
      <c r="E45" s="148">
        <f t="shared" si="13"/>
        <v>0</v>
      </c>
      <c r="G45" s="148">
        <f t="shared" si="14"/>
        <v>0</v>
      </c>
      <c r="H45" s="147">
        <v>0</v>
      </c>
      <c r="I45" s="148">
        <f t="shared" si="15"/>
        <v>0</v>
      </c>
      <c r="K45" s="148">
        <f t="shared" si="16"/>
        <v>0</v>
      </c>
      <c r="M45" s="148">
        <f t="shared" si="17"/>
        <v>0</v>
      </c>
      <c r="N45" s="1297"/>
      <c r="O45" s="148">
        <f t="shared" si="18"/>
        <v>0</v>
      </c>
      <c r="P45" s="1297"/>
      <c r="Q45" s="148">
        <f t="shared" si="19"/>
        <v>0</v>
      </c>
      <c r="S45" s="148">
        <f t="shared" si="20"/>
        <v>0</v>
      </c>
      <c r="T45" s="147">
        <v>0</v>
      </c>
      <c r="U45" s="148">
        <f t="shared" si="20"/>
        <v>0</v>
      </c>
      <c r="V45" s="1630">
        <v>0</v>
      </c>
      <c r="W45" s="148">
        <f t="shared" si="21"/>
        <v>0</v>
      </c>
      <c r="X45" s="1630">
        <v>0</v>
      </c>
      <c r="Y45" s="148">
        <f t="shared" si="22"/>
        <v>0</v>
      </c>
      <c r="Z45" s="147"/>
    </row>
    <row r="46" spans="1:26" ht="12.75" customHeight="1" thickBot="1">
      <c r="A46" s="67" t="s">
        <v>234</v>
      </c>
      <c r="B46" s="67">
        <f t="shared" si="24"/>
        <v>0</v>
      </c>
      <c r="C46" s="209">
        <f t="shared" si="1"/>
        <v>0</v>
      </c>
      <c r="D46" s="67">
        <f>SUM(D39:D45)</f>
        <v>0</v>
      </c>
      <c r="E46" s="209">
        <f t="shared" si="13"/>
        <v>0</v>
      </c>
      <c r="F46" s="67">
        <v>0</v>
      </c>
      <c r="G46" s="209">
        <f t="shared" si="14"/>
        <v>0</v>
      </c>
      <c r="H46" s="67">
        <v>0</v>
      </c>
      <c r="I46" s="209">
        <f t="shared" si="15"/>
        <v>0</v>
      </c>
      <c r="J46" s="67">
        <f>SUM(J39:J45)</f>
        <v>0</v>
      </c>
      <c r="K46" s="209">
        <f t="shared" si="16"/>
        <v>0</v>
      </c>
      <c r="L46" s="67">
        <v>0</v>
      </c>
      <c r="M46" s="209">
        <f t="shared" si="17"/>
        <v>0</v>
      </c>
      <c r="N46" s="1618">
        <v>0</v>
      </c>
      <c r="O46" s="209">
        <f t="shared" si="18"/>
        <v>0</v>
      </c>
      <c r="P46" s="1618">
        <v>0</v>
      </c>
      <c r="Q46" s="209">
        <f t="shared" si="19"/>
        <v>0</v>
      </c>
      <c r="R46" s="67">
        <f>SUM(R39:R45)</f>
        <v>0</v>
      </c>
      <c r="S46" s="209">
        <f t="shared" si="20"/>
        <v>0</v>
      </c>
      <c r="T46" s="67">
        <v>0</v>
      </c>
      <c r="U46" s="209">
        <f t="shared" si="20"/>
        <v>0</v>
      </c>
      <c r="V46" s="1636">
        <f>SUM(V39:V45)</f>
        <v>0</v>
      </c>
      <c r="W46" s="209">
        <f t="shared" si="21"/>
        <v>0</v>
      </c>
      <c r="X46" s="1636">
        <f>SUM(X39:X45)</f>
        <v>0</v>
      </c>
      <c r="Y46" s="209">
        <f t="shared" si="22"/>
        <v>0</v>
      </c>
      <c r="Z46" s="147"/>
    </row>
    <row r="47" spans="1:26" ht="12.75" customHeight="1">
      <c r="A47" s="147" t="s">
        <v>235</v>
      </c>
      <c r="B47" s="147">
        <f t="shared" si="24"/>
        <v>0</v>
      </c>
      <c r="C47" s="148">
        <f t="shared" si="1"/>
        <v>0</v>
      </c>
      <c r="E47" s="148">
        <f t="shared" si="13"/>
        <v>0</v>
      </c>
      <c r="G47" s="148">
        <f t="shared" si="14"/>
        <v>0</v>
      </c>
      <c r="H47" s="147">
        <v>0</v>
      </c>
      <c r="I47" s="148">
        <f t="shared" si="15"/>
        <v>0</v>
      </c>
      <c r="K47" s="148">
        <f t="shared" si="16"/>
        <v>0</v>
      </c>
      <c r="M47" s="148">
        <f t="shared" si="17"/>
        <v>0</v>
      </c>
      <c r="N47" s="1297"/>
      <c r="O47" s="148">
        <f t="shared" si="18"/>
        <v>0</v>
      </c>
      <c r="P47" s="1297"/>
      <c r="Q47" s="148">
        <f t="shared" si="19"/>
        <v>0</v>
      </c>
      <c r="S47" s="148">
        <f t="shared" si="20"/>
        <v>0</v>
      </c>
      <c r="U47" s="148">
        <f t="shared" si="20"/>
        <v>0</v>
      </c>
      <c r="V47" s="1630">
        <v>0</v>
      </c>
      <c r="W47" s="148">
        <f t="shared" si="21"/>
        <v>0</v>
      </c>
      <c r="X47" s="1630">
        <v>0</v>
      </c>
      <c r="Y47" s="148">
        <f t="shared" si="22"/>
        <v>0</v>
      </c>
      <c r="Z47" s="147"/>
    </row>
    <row r="48" spans="1:26" ht="12.75" customHeight="1" thickBot="1">
      <c r="A48" s="147" t="s">
        <v>236</v>
      </c>
      <c r="B48" s="147">
        <f t="shared" si="24"/>
        <v>0</v>
      </c>
      <c r="C48" s="148">
        <f t="shared" si="1"/>
        <v>0</v>
      </c>
      <c r="E48" s="148">
        <f t="shared" si="13"/>
        <v>0</v>
      </c>
      <c r="G48" s="148">
        <f t="shared" si="14"/>
        <v>0</v>
      </c>
      <c r="H48" s="147">
        <v>0</v>
      </c>
      <c r="I48" s="148">
        <f t="shared" si="15"/>
        <v>0</v>
      </c>
      <c r="K48" s="148">
        <f t="shared" si="16"/>
        <v>0</v>
      </c>
      <c r="M48" s="148">
        <f t="shared" si="17"/>
        <v>0</v>
      </c>
      <c r="N48" s="1297"/>
      <c r="O48" s="148">
        <f t="shared" si="18"/>
        <v>0</v>
      </c>
      <c r="P48" s="1297"/>
      <c r="Q48" s="148">
        <f t="shared" si="19"/>
        <v>0</v>
      </c>
      <c r="S48" s="148">
        <f t="shared" si="20"/>
        <v>0</v>
      </c>
      <c r="U48" s="148">
        <f t="shared" si="20"/>
        <v>0</v>
      </c>
      <c r="V48" s="1630">
        <v>0</v>
      </c>
      <c r="W48" s="148">
        <f t="shared" si="21"/>
        <v>0</v>
      </c>
      <c r="X48" s="1630">
        <v>0</v>
      </c>
      <c r="Y48" s="148">
        <f t="shared" si="22"/>
        <v>0</v>
      </c>
      <c r="Z48" s="147"/>
    </row>
    <row r="49" spans="1:26" ht="12.75" customHeight="1" thickBot="1">
      <c r="A49" s="67" t="s">
        <v>237</v>
      </c>
      <c r="B49" s="67">
        <f>SUM(B47:B48)</f>
        <v>0</v>
      </c>
      <c r="C49" s="209">
        <f t="shared" si="1"/>
        <v>0</v>
      </c>
      <c r="D49" s="67">
        <f>SUM(D47:D48)</f>
        <v>0</v>
      </c>
      <c r="E49" s="209">
        <f t="shared" si="13"/>
        <v>0</v>
      </c>
      <c r="F49" s="67">
        <v>0</v>
      </c>
      <c r="G49" s="209">
        <f t="shared" si="14"/>
        <v>0</v>
      </c>
      <c r="H49" s="67">
        <v>0</v>
      </c>
      <c r="I49" s="209">
        <f t="shared" si="15"/>
        <v>0</v>
      </c>
      <c r="J49" s="67">
        <f>SUM(J47:J48)</f>
        <v>0</v>
      </c>
      <c r="K49" s="209">
        <f t="shared" si="16"/>
        <v>0</v>
      </c>
      <c r="L49" s="67">
        <v>0</v>
      </c>
      <c r="M49" s="209">
        <f t="shared" si="17"/>
        <v>0</v>
      </c>
      <c r="N49" s="1618">
        <v>0</v>
      </c>
      <c r="O49" s="209">
        <f t="shared" si="18"/>
        <v>0</v>
      </c>
      <c r="P49" s="1618">
        <v>0</v>
      </c>
      <c r="Q49" s="209">
        <f t="shared" si="19"/>
        <v>0</v>
      </c>
      <c r="R49" s="67">
        <f>SUM(R47:R48)</f>
        <v>0</v>
      </c>
      <c r="S49" s="209">
        <f t="shared" si="20"/>
        <v>0</v>
      </c>
      <c r="T49" s="67">
        <v>0</v>
      </c>
      <c r="U49" s="209">
        <f t="shared" si="20"/>
        <v>0</v>
      </c>
      <c r="V49" s="1636">
        <f>SUM(V47:V48)</f>
        <v>0</v>
      </c>
      <c r="W49" s="209">
        <f t="shared" si="21"/>
        <v>0</v>
      </c>
      <c r="X49" s="1636">
        <f>SUM(X47:X48)</f>
        <v>0</v>
      </c>
      <c r="Y49" s="209">
        <f t="shared" si="22"/>
        <v>0</v>
      </c>
      <c r="Z49" s="147"/>
    </row>
    <row r="50" spans="1:26" ht="12.75" customHeight="1">
      <c r="A50" s="147" t="s">
        <v>238</v>
      </c>
      <c r="B50" s="147">
        <f t="shared" ref="B50:B56" si="25">D50+F50+H50+J50+L50+N50+P50+R50+T50+V50+X50</f>
        <v>85.941000000000003</v>
      </c>
      <c r="C50" s="148">
        <f t="shared" si="1"/>
        <v>1.944765013011603</v>
      </c>
      <c r="D50" s="147">
        <v>0.4</v>
      </c>
      <c r="E50" s="148">
        <f t="shared" si="13"/>
        <v>0.48318690715898077</v>
      </c>
      <c r="F50" s="147">
        <v>1.1000000000000001</v>
      </c>
      <c r="G50" s="148">
        <f t="shared" si="14"/>
        <v>3.560216202220281</v>
      </c>
      <c r="H50" s="147">
        <v>0</v>
      </c>
      <c r="I50" s="148">
        <f t="shared" si="15"/>
        <v>0</v>
      </c>
      <c r="J50" s="147">
        <v>5.72</v>
      </c>
      <c r="K50" s="148">
        <f t="shared" si="16"/>
        <v>2.8385688055183365</v>
      </c>
      <c r="L50" s="147">
        <v>16.721</v>
      </c>
      <c r="M50" s="148">
        <f t="shared" si="17"/>
        <v>2.7155633726189485</v>
      </c>
      <c r="N50" s="1297">
        <v>9.1</v>
      </c>
      <c r="O50" s="148">
        <f t="shared" si="18"/>
        <v>1.1078646213781349</v>
      </c>
      <c r="P50" s="1297"/>
      <c r="Q50" s="148">
        <f t="shared" si="19"/>
        <v>0</v>
      </c>
      <c r="R50" s="147">
        <v>8.9</v>
      </c>
      <c r="S50" s="148">
        <f t="shared" si="20"/>
        <v>4.9859943977591037</v>
      </c>
      <c r="T50" s="147">
        <v>0</v>
      </c>
      <c r="U50" s="148">
        <f t="shared" si="20"/>
        <v>0</v>
      </c>
      <c r="V50" s="1630">
        <v>44</v>
      </c>
      <c r="W50" s="148">
        <f t="shared" si="21"/>
        <v>6.1884669479606176</v>
      </c>
      <c r="X50" s="1630">
        <v>0</v>
      </c>
      <c r="Y50" s="148">
        <f t="shared" si="22"/>
        <v>0</v>
      </c>
      <c r="Z50" s="147"/>
    </row>
    <row r="51" spans="1:26" ht="12.75" customHeight="1">
      <c r="A51" s="147" t="s">
        <v>239</v>
      </c>
      <c r="B51" s="147">
        <f t="shared" si="25"/>
        <v>0</v>
      </c>
      <c r="C51" s="148">
        <f t="shared" si="1"/>
        <v>0</v>
      </c>
      <c r="D51" s="147">
        <v>0</v>
      </c>
      <c r="E51" s="148">
        <f t="shared" si="13"/>
        <v>0</v>
      </c>
      <c r="G51" s="148">
        <f t="shared" si="14"/>
        <v>0</v>
      </c>
      <c r="H51" s="147">
        <v>0</v>
      </c>
      <c r="I51" s="148">
        <f t="shared" si="15"/>
        <v>0</v>
      </c>
      <c r="K51" s="148">
        <f t="shared" si="16"/>
        <v>0</v>
      </c>
      <c r="M51" s="148">
        <f t="shared" si="17"/>
        <v>0</v>
      </c>
      <c r="N51" s="1297"/>
      <c r="O51" s="148">
        <f t="shared" si="18"/>
        <v>0</v>
      </c>
      <c r="P51" s="1297"/>
      <c r="Q51" s="148">
        <f t="shared" si="19"/>
        <v>0</v>
      </c>
      <c r="S51" s="148">
        <f t="shared" si="20"/>
        <v>0</v>
      </c>
      <c r="T51" s="147">
        <v>0</v>
      </c>
      <c r="U51" s="148">
        <f t="shared" si="20"/>
        <v>0</v>
      </c>
      <c r="V51" s="1630">
        <v>0</v>
      </c>
      <c r="W51" s="148">
        <f t="shared" si="21"/>
        <v>0</v>
      </c>
      <c r="X51" s="1630">
        <v>0</v>
      </c>
      <c r="Y51" s="148">
        <f t="shared" si="22"/>
        <v>0</v>
      </c>
      <c r="Z51" s="147"/>
    </row>
    <row r="52" spans="1:26" ht="12.75" customHeight="1">
      <c r="A52" s="147" t="s">
        <v>240</v>
      </c>
      <c r="B52" s="147">
        <f t="shared" si="25"/>
        <v>1.6</v>
      </c>
      <c r="C52" s="148">
        <f t="shared" si="1"/>
        <v>3.6206514013318029E-2</v>
      </c>
      <c r="D52" s="147">
        <v>1.6</v>
      </c>
      <c r="E52" s="148">
        <f t="shared" si="13"/>
        <v>1.9327476286359231</v>
      </c>
      <c r="G52" s="148">
        <f t="shared" si="14"/>
        <v>0</v>
      </c>
      <c r="H52" s="147">
        <v>0</v>
      </c>
      <c r="I52" s="148">
        <f t="shared" si="15"/>
        <v>0</v>
      </c>
      <c r="K52" s="148">
        <f t="shared" si="16"/>
        <v>0</v>
      </c>
      <c r="M52" s="148">
        <f t="shared" si="17"/>
        <v>0</v>
      </c>
      <c r="N52" s="1297"/>
      <c r="O52" s="148">
        <f t="shared" si="18"/>
        <v>0</v>
      </c>
      <c r="P52" s="1297"/>
      <c r="Q52" s="148">
        <f t="shared" si="19"/>
        <v>0</v>
      </c>
      <c r="S52" s="148">
        <f t="shared" si="20"/>
        <v>0</v>
      </c>
      <c r="T52" s="147">
        <v>0</v>
      </c>
      <c r="U52" s="148">
        <f t="shared" si="20"/>
        <v>0</v>
      </c>
      <c r="V52" s="1630">
        <v>0</v>
      </c>
      <c r="W52" s="148">
        <f t="shared" si="21"/>
        <v>0</v>
      </c>
      <c r="X52" s="1630">
        <v>0</v>
      </c>
      <c r="Y52" s="148">
        <f t="shared" si="22"/>
        <v>0</v>
      </c>
      <c r="Z52" s="147"/>
    </row>
    <row r="53" spans="1:26" ht="12.75" customHeight="1">
      <c r="A53" s="147" t="s">
        <v>241</v>
      </c>
      <c r="B53" s="147">
        <f t="shared" si="25"/>
        <v>3.6085829999999999</v>
      </c>
      <c r="C53" s="148">
        <f t="shared" si="1"/>
        <v>8.1658881848575768E-2</v>
      </c>
      <c r="D53" s="147">
        <v>0</v>
      </c>
      <c r="E53" s="148">
        <f t="shared" si="13"/>
        <v>0</v>
      </c>
      <c r="G53" s="148">
        <f t="shared" si="14"/>
        <v>0</v>
      </c>
      <c r="H53" s="147">
        <v>3.6085829999999999</v>
      </c>
      <c r="I53" s="148">
        <f t="shared" si="15"/>
        <v>0.80666384418621984</v>
      </c>
      <c r="K53" s="148">
        <f t="shared" si="16"/>
        <v>0</v>
      </c>
      <c r="M53" s="148">
        <f t="shared" si="17"/>
        <v>0</v>
      </c>
      <c r="N53" s="1297"/>
      <c r="O53" s="148">
        <f t="shared" si="18"/>
        <v>0</v>
      </c>
      <c r="P53" s="1297"/>
      <c r="Q53" s="148">
        <f t="shared" si="19"/>
        <v>0</v>
      </c>
      <c r="S53" s="148">
        <f t="shared" si="20"/>
        <v>0</v>
      </c>
      <c r="T53" s="147">
        <v>0</v>
      </c>
      <c r="U53" s="148">
        <f t="shared" si="20"/>
        <v>0</v>
      </c>
      <c r="V53" s="1630">
        <v>0</v>
      </c>
      <c r="W53" s="148">
        <f t="shared" si="21"/>
        <v>0</v>
      </c>
      <c r="X53" s="1630">
        <v>0</v>
      </c>
      <c r="Y53" s="148">
        <f t="shared" si="22"/>
        <v>0</v>
      </c>
      <c r="Z53" s="147"/>
    </row>
    <row r="54" spans="1:26" ht="12.75" customHeight="1">
      <c r="A54" s="147" t="s">
        <v>242</v>
      </c>
      <c r="B54" s="147">
        <f t="shared" si="25"/>
        <v>0</v>
      </c>
      <c r="C54" s="148">
        <f t="shared" si="1"/>
        <v>0</v>
      </c>
      <c r="D54" s="147">
        <v>0</v>
      </c>
      <c r="E54" s="148">
        <f t="shared" si="13"/>
        <v>0</v>
      </c>
      <c r="G54" s="148">
        <f t="shared" si="14"/>
        <v>0</v>
      </c>
      <c r="H54" s="147">
        <v>0</v>
      </c>
      <c r="I54" s="148">
        <f t="shared" si="15"/>
        <v>0</v>
      </c>
      <c r="K54" s="148">
        <f t="shared" si="16"/>
        <v>0</v>
      </c>
      <c r="M54" s="148">
        <f t="shared" si="17"/>
        <v>0</v>
      </c>
      <c r="N54" s="1297"/>
      <c r="O54" s="148">
        <f t="shared" si="18"/>
        <v>0</v>
      </c>
      <c r="P54" s="1297"/>
      <c r="Q54" s="148">
        <f t="shared" si="19"/>
        <v>0</v>
      </c>
      <c r="S54" s="148">
        <f t="shared" si="20"/>
        <v>0</v>
      </c>
      <c r="T54" s="147">
        <v>0</v>
      </c>
      <c r="U54" s="148">
        <f t="shared" si="20"/>
        <v>0</v>
      </c>
      <c r="V54" s="1630">
        <v>0</v>
      </c>
      <c r="W54" s="148">
        <f t="shared" si="21"/>
        <v>0</v>
      </c>
      <c r="X54" s="1630">
        <v>0</v>
      </c>
      <c r="Y54" s="148">
        <f t="shared" si="22"/>
        <v>0</v>
      </c>
      <c r="Z54" s="147"/>
    </row>
    <row r="55" spans="1:26" ht="12.75" customHeight="1">
      <c r="A55" s="147" t="s">
        <v>243</v>
      </c>
      <c r="B55" s="147">
        <f t="shared" si="25"/>
        <v>0</v>
      </c>
      <c r="C55" s="148">
        <f t="shared" si="1"/>
        <v>0</v>
      </c>
      <c r="D55" s="147">
        <v>0</v>
      </c>
      <c r="E55" s="148">
        <f t="shared" si="13"/>
        <v>0</v>
      </c>
      <c r="G55" s="148">
        <f t="shared" si="14"/>
        <v>0</v>
      </c>
      <c r="H55" s="147">
        <v>0</v>
      </c>
      <c r="I55" s="148">
        <f t="shared" si="15"/>
        <v>0</v>
      </c>
      <c r="K55" s="148">
        <f t="shared" si="16"/>
        <v>0</v>
      </c>
      <c r="M55" s="148">
        <f t="shared" si="17"/>
        <v>0</v>
      </c>
      <c r="N55" s="1297"/>
      <c r="O55" s="148">
        <f t="shared" si="18"/>
        <v>0</v>
      </c>
      <c r="P55" s="1297"/>
      <c r="Q55" s="148">
        <f t="shared" si="19"/>
        <v>0</v>
      </c>
      <c r="S55" s="148">
        <f t="shared" si="20"/>
        <v>0</v>
      </c>
      <c r="T55" s="147">
        <v>0</v>
      </c>
      <c r="U55" s="148">
        <f t="shared" si="20"/>
        <v>0</v>
      </c>
      <c r="V55" s="1630">
        <v>0</v>
      </c>
      <c r="W55" s="148">
        <f t="shared" si="21"/>
        <v>0</v>
      </c>
      <c r="X55" s="1630">
        <v>0</v>
      </c>
      <c r="Y55" s="148">
        <f t="shared" si="22"/>
        <v>0</v>
      </c>
      <c r="Z55" s="147"/>
    </row>
    <row r="56" spans="1:26" ht="12.75" customHeight="1" thickBot="1">
      <c r="A56" s="147" t="s">
        <v>244</v>
      </c>
      <c r="B56" s="147">
        <f t="shared" si="25"/>
        <v>0</v>
      </c>
      <c r="C56" s="148">
        <f t="shared" si="1"/>
        <v>0</v>
      </c>
      <c r="D56" s="147">
        <v>0</v>
      </c>
      <c r="E56" s="148">
        <f t="shared" si="13"/>
        <v>0</v>
      </c>
      <c r="G56" s="148">
        <f t="shared" si="14"/>
        <v>0</v>
      </c>
      <c r="H56" s="147">
        <v>0</v>
      </c>
      <c r="I56" s="148">
        <f t="shared" si="15"/>
        <v>0</v>
      </c>
      <c r="K56" s="148">
        <f t="shared" si="16"/>
        <v>0</v>
      </c>
      <c r="M56" s="148">
        <f t="shared" si="17"/>
        <v>0</v>
      </c>
      <c r="N56" s="1297"/>
      <c r="O56" s="148">
        <f t="shared" si="18"/>
        <v>0</v>
      </c>
      <c r="P56" s="1297"/>
      <c r="Q56" s="148">
        <f t="shared" si="19"/>
        <v>0</v>
      </c>
      <c r="S56" s="148">
        <f t="shared" si="20"/>
        <v>0</v>
      </c>
      <c r="T56" s="147">
        <v>0</v>
      </c>
      <c r="U56" s="148">
        <f t="shared" si="20"/>
        <v>0</v>
      </c>
      <c r="V56" s="1630">
        <v>0</v>
      </c>
      <c r="W56" s="148">
        <f t="shared" si="21"/>
        <v>0</v>
      </c>
      <c r="X56" s="1630">
        <v>0</v>
      </c>
      <c r="Y56" s="148">
        <f t="shared" si="22"/>
        <v>0</v>
      </c>
      <c r="Z56" s="147"/>
    </row>
    <row r="57" spans="1:26" ht="12.75" customHeight="1" thickBot="1">
      <c r="A57" s="67" t="s">
        <v>245</v>
      </c>
      <c r="B57" s="67">
        <f>SUM(B50:B56)</f>
        <v>91.149582999999993</v>
      </c>
      <c r="C57" s="209">
        <f t="shared" si="1"/>
        <v>2.0626304088734964</v>
      </c>
      <c r="D57" s="67">
        <f>SUM(D50:D56)</f>
        <v>2</v>
      </c>
      <c r="E57" s="209">
        <f t="shared" si="13"/>
        <v>2.4159345357949036</v>
      </c>
      <c r="F57" s="67">
        <v>1.1000000000000001</v>
      </c>
      <c r="G57" s="209">
        <f t="shared" si="14"/>
        <v>3.560216202220281</v>
      </c>
      <c r="H57" s="67">
        <v>3.6085829999999999</v>
      </c>
      <c r="I57" s="209">
        <f t="shared" si="15"/>
        <v>0.80666384418621984</v>
      </c>
      <c r="J57" s="67">
        <f>SUM(J50:J56)</f>
        <v>5.72</v>
      </c>
      <c r="K57" s="209">
        <f t="shared" si="16"/>
        <v>2.8385688055183365</v>
      </c>
      <c r="L57" s="67">
        <v>16.721</v>
      </c>
      <c r="M57" s="209">
        <f t="shared" si="17"/>
        <v>2.7155633726189485</v>
      </c>
      <c r="N57" s="1618">
        <v>9.1</v>
      </c>
      <c r="O57" s="209">
        <f t="shared" si="18"/>
        <v>1.1078646213781349</v>
      </c>
      <c r="P57" s="1618">
        <v>0</v>
      </c>
      <c r="Q57" s="209">
        <f t="shared" si="19"/>
        <v>0</v>
      </c>
      <c r="R57" s="67">
        <f>SUM(R50:R56)</f>
        <v>8.9</v>
      </c>
      <c r="S57" s="209">
        <f t="shared" si="20"/>
        <v>4.9859943977591037</v>
      </c>
      <c r="T57" s="67">
        <v>0</v>
      </c>
      <c r="U57" s="209">
        <f t="shared" si="20"/>
        <v>0</v>
      </c>
      <c r="V57" s="1636">
        <f>SUM(V50:V56)</f>
        <v>44</v>
      </c>
      <c r="W57" s="209">
        <f t="shared" si="21"/>
        <v>6.1884669479606176</v>
      </c>
      <c r="X57" s="1636">
        <f>SUM(X50:X56)</f>
        <v>0</v>
      </c>
      <c r="Y57" s="209">
        <f t="shared" si="22"/>
        <v>0</v>
      </c>
      <c r="Z57" s="147"/>
    </row>
    <row r="58" spans="1:26" ht="12.75" customHeight="1">
      <c r="A58" s="147" t="s">
        <v>246</v>
      </c>
      <c r="B58" s="147">
        <f>D58+F58+H58+J58+L58+N58+P58+R58+T58+V58+X58</f>
        <v>455.90837499999998</v>
      </c>
      <c r="C58" s="148">
        <f t="shared" si="1"/>
        <v>10.316783105141594</v>
      </c>
      <c r="D58" s="147">
        <v>11.7</v>
      </c>
      <c r="E58" s="148">
        <f t="shared" si="13"/>
        <v>14.133217034400186</v>
      </c>
      <c r="F58" s="147">
        <v>4.2</v>
      </c>
      <c r="G58" s="148">
        <f t="shared" si="14"/>
        <v>13.593552772113798</v>
      </c>
      <c r="H58" s="147">
        <v>65.059224999999998</v>
      </c>
      <c r="I58" s="148">
        <f t="shared" si="15"/>
        <v>14.543360797929886</v>
      </c>
      <c r="J58" s="147">
        <v>22.38</v>
      </c>
      <c r="K58" s="148">
        <f t="shared" si="16"/>
        <v>11.106148578234331</v>
      </c>
      <c r="L58" s="147">
        <v>70.757999999999996</v>
      </c>
      <c r="M58" s="148">
        <f t="shared" si="17"/>
        <v>11.491407997115695</v>
      </c>
      <c r="N58" s="1297">
        <v>104.9</v>
      </c>
      <c r="O58" s="148">
        <f t="shared" si="18"/>
        <v>12.770878987095205</v>
      </c>
      <c r="P58" s="1297"/>
      <c r="Q58" s="148">
        <f t="shared" si="19"/>
        <v>0</v>
      </c>
      <c r="R58" s="147">
        <v>20.100000000000001</v>
      </c>
      <c r="S58" s="148">
        <f t="shared" si="20"/>
        <v>11.260504201680673</v>
      </c>
      <c r="T58" s="147">
        <v>43.611150000000002</v>
      </c>
      <c r="U58" s="148">
        <f t="shared" si="20"/>
        <v>13.77440512839323</v>
      </c>
      <c r="V58" s="1630">
        <v>113.2</v>
      </c>
      <c r="W58" s="148">
        <f t="shared" si="21"/>
        <v>15.921237693389589</v>
      </c>
      <c r="X58" s="1630">
        <v>0</v>
      </c>
      <c r="Y58" s="148">
        <f t="shared" si="22"/>
        <v>0</v>
      </c>
      <c r="Z58" s="147"/>
    </row>
    <row r="59" spans="1:26" ht="12.75" customHeight="1" thickBot="1">
      <c r="A59" s="147" t="s">
        <v>247</v>
      </c>
      <c r="B59" s="147">
        <f>D59+F59+H59+J59+L59+N59+P59+R59+T59+V59+X59</f>
        <v>0</v>
      </c>
      <c r="C59" s="148">
        <f t="shared" si="1"/>
        <v>0</v>
      </c>
      <c r="D59" s="147">
        <v>0</v>
      </c>
      <c r="E59" s="148">
        <f t="shared" si="13"/>
        <v>0</v>
      </c>
      <c r="G59" s="148">
        <f t="shared" si="14"/>
        <v>0</v>
      </c>
      <c r="H59" s="147">
        <v>0</v>
      </c>
      <c r="I59" s="148">
        <f t="shared" si="15"/>
        <v>0</v>
      </c>
      <c r="K59" s="148">
        <f t="shared" si="16"/>
        <v>0</v>
      </c>
      <c r="M59" s="148">
        <f t="shared" si="17"/>
        <v>0</v>
      </c>
      <c r="N59" s="1297"/>
      <c r="O59" s="148">
        <f t="shared" si="18"/>
        <v>0</v>
      </c>
      <c r="P59" s="1297"/>
      <c r="Q59" s="148">
        <f t="shared" si="19"/>
        <v>0</v>
      </c>
      <c r="S59" s="148">
        <f t="shared" si="20"/>
        <v>0</v>
      </c>
      <c r="T59" s="147">
        <v>0</v>
      </c>
      <c r="U59" s="148">
        <f t="shared" si="20"/>
        <v>0</v>
      </c>
      <c r="V59" s="1630">
        <v>0</v>
      </c>
      <c r="W59" s="148">
        <f t="shared" si="21"/>
        <v>0</v>
      </c>
      <c r="X59" s="1630">
        <v>0</v>
      </c>
      <c r="Y59" s="148">
        <f t="shared" si="22"/>
        <v>0</v>
      </c>
      <c r="Z59" s="147"/>
    </row>
    <row r="60" spans="1:26" ht="12.75" customHeight="1" thickBot="1">
      <c r="A60" s="67" t="s">
        <v>248</v>
      </c>
      <c r="B60" s="67">
        <f>SUM(B58:B59)</f>
        <v>455.90837499999998</v>
      </c>
      <c r="C60" s="209">
        <f t="shared" si="1"/>
        <v>10.316783105141594</v>
      </c>
      <c r="D60" s="67">
        <f>SUM(D58:D59)</f>
        <v>11.7</v>
      </c>
      <c r="E60" s="209">
        <f t="shared" si="13"/>
        <v>14.133217034400186</v>
      </c>
      <c r="F60" s="67">
        <v>4.2</v>
      </c>
      <c r="G60" s="209">
        <f t="shared" si="14"/>
        <v>13.593552772113798</v>
      </c>
      <c r="H60" s="67">
        <v>65.059224999999998</v>
      </c>
      <c r="I60" s="209">
        <f t="shared" si="15"/>
        <v>14.543360797929886</v>
      </c>
      <c r="J60" s="67">
        <f>SUM(J58:J59)</f>
        <v>22.38</v>
      </c>
      <c r="K60" s="209">
        <f t="shared" si="16"/>
        <v>11.106148578234331</v>
      </c>
      <c r="L60" s="67">
        <v>70.757999999999996</v>
      </c>
      <c r="M60" s="209">
        <f t="shared" si="17"/>
        <v>11.491407997115695</v>
      </c>
      <c r="N60" s="1618">
        <v>104.9</v>
      </c>
      <c r="O60" s="209">
        <f t="shared" si="18"/>
        <v>12.770878987095205</v>
      </c>
      <c r="P60" s="1618">
        <v>0</v>
      </c>
      <c r="Q60" s="209">
        <f t="shared" si="19"/>
        <v>0</v>
      </c>
      <c r="R60" s="67">
        <f>SUM(R58:R59)</f>
        <v>20.100000000000001</v>
      </c>
      <c r="S60" s="209">
        <f t="shared" si="20"/>
        <v>11.260504201680673</v>
      </c>
      <c r="T60" s="67">
        <v>43.611150000000002</v>
      </c>
      <c r="U60" s="209">
        <f t="shared" si="20"/>
        <v>13.77440512839323</v>
      </c>
      <c r="V60" s="1636">
        <f>SUM(V58:V59)</f>
        <v>113.2</v>
      </c>
      <c r="W60" s="209">
        <f t="shared" si="21"/>
        <v>15.921237693389589</v>
      </c>
      <c r="X60" s="1636">
        <f>SUM(X58:X59)</f>
        <v>0</v>
      </c>
      <c r="Y60" s="209">
        <f t="shared" si="22"/>
        <v>0</v>
      </c>
      <c r="Z60" s="147"/>
    </row>
    <row r="61" spans="1:26" ht="12.75" customHeight="1">
      <c r="A61" s="147" t="s">
        <v>249</v>
      </c>
      <c r="B61" s="147">
        <f>D61+F61+H61+J61+L61+N61+P61+R61+T61+V61+X61</f>
        <v>0</v>
      </c>
      <c r="C61" s="148">
        <f t="shared" si="1"/>
        <v>0</v>
      </c>
      <c r="E61" s="148">
        <f t="shared" si="13"/>
        <v>0</v>
      </c>
      <c r="G61" s="148">
        <f t="shared" si="14"/>
        <v>0</v>
      </c>
      <c r="H61" s="147">
        <v>0</v>
      </c>
      <c r="I61" s="148">
        <f t="shared" si="15"/>
        <v>0</v>
      </c>
      <c r="K61" s="148">
        <f t="shared" si="16"/>
        <v>0</v>
      </c>
      <c r="M61" s="148">
        <f t="shared" si="17"/>
        <v>0</v>
      </c>
      <c r="N61" s="1297"/>
      <c r="O61" s="148">
        <f t="shared" si="18"/>
        <v>0</v>
      </c>
      <c r="P61" s="1297"/>
      <c r="Q61" s="148">
        <f t="shared" si="19"/>
        <v>0</v>
      </c>
      <c r="S61" s="148">
        <f t="shared" si="20"/>
        <v>0</v>
      </c>
      <c r="T61" s="147">
        <v>0</v>
      </c>
      <c r="U61" s="148">
        <f t="shared" si="20"/>
        <v>0</v>
      </c>
      <c r="V61" s="1630">
        <v>0</v>
      </c>
      <c r="W61" s="148">
        <f t="shared" si="21"/>
        <v>0</v>
      </c>
      <c r="X61" s="1630">
        <v>0</v>
      </c>
      <c r="Y61" s="148">
        <f t="shared" si="22"/>
        <v>0</v>
      </c>
      <c r="Z61" s="147"/>
    </row>
    <row r="62" spans="1:26" ht="12.75" customHeight="1" thickBot="1">
      <c r="A62" s="147" t="s">
        <v>250</v>
      </c>
      <c r="B62" s="147">
        <f>D62+F62+H62+J62+L62+N62+P62+R62+T62+V62+X62</f>
        <v>0</v>
      </c>
      <c r="C62" s="148">
        <f t="shared" si="1"/>
        <v>0</v>
      </c>
      <c r="E62" s="148">
        <f t="shared" si="13"/>
        <v>0</v>
      </c>
      <c r="G62" s="148">
        <f t="shared" si="14"/>
        <v>0</v>
      </c>
      <c r="H62" s="147">
        <v>0</v>
      </c>
      <c r="I62" s="148">
        <f t="shared" si="15"/>
        <v>0</v>
      </c>
      <c r="K62" s="148">
        <f t="shared" si="16"/>
        <v>0</v>
      </c>
      <c r="M62" s="148">
        <f t="shared" si="17"/>
        <v>0</v>
      </c>
      <c r="N62" s="1297"/>
      <c r="O62" s="148">
        <f t="shared" si="18"/>
        <v>0</v>
      </c>
      <c r="P62" s="1297"/>
      <c r="Q62" s="148">
        <f t="shared" si="19"/>
        <v>0</v>
      </c>
      <c r="S62" s="148">
        <f t="shared" si="20"/>
        <v>0</v>
      </c>
      <c r="T62" s="147">
        <v>0</v>
      </c>
      <c r="U62" s="148">
        <f t="shared" si="20"/>
        <v>0</v>
      </c>
      <c r="V62" s="1630">
        <v>0</v>
      </c>
      <c r="W62" s="148">
        <f t="shared" si="21"/>
        <v>0</v>
      </c>
      <c r="X62" s="1630">
        <v>0</v>
      </c>
      <c r="Y62" s="148">
        <f t="shared" si="22"/>
        <v>0</v>
      </c>
      <c r="Z62" s="147"/>
    </row>
    <row r="63" spans="1:26" ht="12.75" customHeight="1" thickBot="1">
      <c r="A63" s="67" t="s">
        <v>251</v>
      </c>
      <c r="B63" s="67">
        <f>SUM(B61:B62)</f>
        <v>0</v>
      </c>
      <c r="C63" s="209">
        <f t="shared" si="1"/>
        <v>0</v>
      </c>
      <c r="D63" s="67">
        <f>SUM(D61:D62)</f>
        <v>0</v>
      </c>
      <c r="E63" s="209">
        <f t="shared" si="13"/>
        <v>0</v>
      </c>
      <c r="F63" s="67">
        <v>0</v>
      </c>
      <c r="G63" s="209">
        <f t="shared" si="14"/>
        <v>0</v>
      </c>
      <c r="H63" s="67">
        <v>0</v>
      </c>
      <c r="I63" s="209">
        <f t="shared" si="15"/>
        <v>0</v>
      </c>
      <c r="J63" s="67">
        <f>SUM(J61:J62)</f>
        <v>0</v>
      </c>
      <c r="K63" s="209">
        <f t="shared" si="16"/>
        <v>0</v>
      </c>
      <c r="L63" s="67">
        <v>0</v>
      </c>
      <c r="M63" s="209">
        <f t="shared" si="17"/>
        <v>0</v>
      </c>
      <c r="N63" s="1618">
        <v>0</v>
      </c>
      <c r="O63" s="209">
        <f t="shared" si="18"/>
        <v>0</v>
      </c>
      <c r="P63" s="1618">
        <v>0</v>
      </c>
      <c r="Q63" s="209">
        <f t="shared" si="19"/>
        <v>0</v>
      </c>
      <c r="R63" s="67">
        <f>SUM(R61:R62)</f>
        <v>0</v>
      </c>
      <c r="S63" s="209">
        <f t="shared" si="20"/>
        <v>0</v>
      </c>
      <c r="T63" s="67">
        <v>0</v>
      </c>
      <c r="U63" s="209">
        <f t="shared" si="20"/>
        <v>0</v>
      </c>
      <c r="V63" s="1636">
        <f>SUM(V61:V62)</f>
        <v>0</v>
      </c>
      <c r="W63" s="209">
        <f t="shared" si="21"/>
        <v>0</v>
      </c>
      <c r="X63" s="1636">
        <f>SUM(X61:X62)</f>
        <v>0</v>
      </c>
      <c r="Y63" s="209">
        <f t="shared" si="22"/>
        <v>0</v>
      </c>
      <c r="Z63" s="147"/>
    </row>
    <row r="64" spans="1:26" ht="12.75" customHeight="1">
      <c r="A64" s="147" t="s">
        <v>252</v>
      </c>
      <c r="B64" s="147">
        <f>D64+F64+H64+J64+L64+N64+P64+R64+T64+V64+X64</f>
        <v>0</v>
      </c>
      <c r="C64" s="148">
        <f t="shared" si="1"/>
        <v>0</v>
      </c>
      <c r="E64" s="148">
        <f t="shared" si="13"/>
        <v>0</v>
      </c>
      <c r="G64" s="148">
        <f t="shared" si="14"/>
        <v>0</v>
      </c>
      <c r="H64" s="147">
        <v>0</v>
      </c>
      <c r="I64" s="148">
        <f t="shared" si="15"/>
        <v>0</v>
      </c>
      <c r="K64" s="148">
        <f t="shared" si="16"/>
        <v>0</v>
      </c>
      <c r="M64" s="148">
        <f t="shared" si="17"/>
        <v>0</v>
      </c>
      <c r="N64" s="1297"/>
      <c r="O64" s="148">
        <f t="shared" si="18"/>
        <v>0</v>
      </c>
      <c r="P64" s="1297"/>
      <c r="Q64" s="148">
        <f t="shared" si="19"/>
        <v>0</v>
      </c>
      <c r="S64" s="148">
        <f t="shared" si="20"/>
        <v>0</v>
      </c>
      <c r="T64" s="147">
        <v>0</v>
      </c>
      <c r="U64" s="148">
        <f t="shared" si="20"/>
        <v>0</v>
      </c>
      <c r="V64" s="1630">
        <v>0</v>
      </c>
      <c r="W64" s="148">
        <f t="shared" si="21"/>
        <v>0</v>
      </c>
      <c r="X64" s="1630">
        <v>0</v>
      </c>
      <c r="Y64" s="148">
        <f t="shared" si="22"/>
        <v>0</v>
      </c>
      <c r="Z64" s="147"/>
    </row>
    <row r="65" spans="1:26" ht="12.75" customHeight="1" thickBot="1">
      <c r="A65" s="147" t="s">
        <v>253</v>
      </c>
      <c r="B65" s="147">
        <f>D65+F65+H65+J65+L65+N65+P65+R65+T65+V65+X65</f>
        <v>0</v>
      </c>
      <c r="C65" s="148">
        <f t="shared" si="1"/>
        <v>0</v>
      </c>
      <c r="E65" s="148">
        <f t="shared" si="13"/>
        <v>0</v>
      </c>
      <c r="G65" s="148">
        <f t="shared" si="14"/>
        <v>0</v>
      </c>
      <c r="H65" s="147">
        <v>0</v>
      </c>
      <c r="I65" s="148">
        <f t="shared" si="15"/>
        <v>0</v>
      </c>
      <c r="K65" s="148">
        <f t="shared" si="16"/>
        <v>0</v>
      </c>
      <c r="M65" s="148">
        <f t="shared" si="17"/>
        <v>0</v>
      </c>
      <c r="N65" s="1297"/>
      <c r="O65" s="148">
        <f t="shared" si="18"/>
        <v>0</v>
      </c>
      <c r="P65" s="1297"/>
      <c r="Q65" s="148">
        <f t="shared" si="19"/>
        <v>0</v>
      </c>
      <c r="S65" s="148">
        <f t="shared" si="20"/>
        <v>0</v>
      </c>
      <c r="T65" s="147">
        <v>0</v>
      </c>
      <c r="U65" s="148">
        <f t="shared" si="20"/>
        <v>0</v>
      </c>
      <c r="V65" s="1630">
        <v>0</v>
      </c>
      <c r="W65" s="148">
        <f t="shared" si="21"/>
        <v>0</v>
      </c>
      <c r="X65" s="1630">
        <v>0</v>
      </c>
      <c r="Y65" s="148">
        <f t="shared" si="22"/>
        <v>0</v>
      </c>
      <c r="Z65" s="147"/>
    </row>
    <row r="66" spans="1:26" ht="12.75" customHeight="1" thickBot="1">
      <c r="A66" s="67" t="s">
        <v>254</v>
      </c>
      <c r="B66" s="157">
        <f>SUM(B64:B65)</f>
        <v>0</v>
      </c>
      <c r="C66" s="209">
        <f t="shared" si="1"/>
        <v>0</v>
      </c>
      <c r="D66" s="157">
        <f>SUM(D64:D65)</f>
        <v>0</v>
      </c>
      <c r="E66" s="209">
        <f t="shared" si="13"/>
        <v>0</v>
      </c>
      <c r="F66" s="157">
        <v>0</v>
      </c>
      <c r="G66" s="209">
        <f t="shared" si="14"/>
        <v>0</v>
      </c>
      <c r="H66" s="157">
        <v>0</v>
      </c>
      <c r="I66" s="209">
        <f t="shared" si="15"/>
        <v>0</v>
      </c>
      <c r="J66" s="157">
        <f>SUM(J64:J65)</f>
        <v>0</v>
      </c>
      <c r="K66" s="209">
        <f t="shared" si="16"/>
        <v>0</v>
      </c>
      <c r="L66" s="157">
        <v>0</v>
      </c>
      <c r="M66" s="209">
        <f t="shared" si="17"/>
        <v>0</v>
      </c>
      <c r="N66" s="1618">
        <v>0</v>
      </c>
      <c r="O66" s="209">
        <f t="shared" si="18"/>
        <v>0</v>
      </c>
      <c r="P66" s="1618">
        <v>0</v>
      </c>
      <c r="Q66" s="209">
        <f t="shared" si="19"/>
        <v>0</v>
      </c>
      <c r="R66" s="157">
        <f>SUM(R64:R65)</f>
        <v>0</v>
      </c>
      <c r="S66" s="209">
        <f t="shared" si="20"/>
        <v>0</v>
      </c>
      <c r="T66" s="157">
        <v>0</v>
      </c>
      <c r="U66" s="209">
        <f t="shared" si="20"/>
        <v>0</v>
      </c>
      <c r="V66" s="1636">
        <f>SUM(V64:V65)</f>
        <v>0</v>
      </c>
      <c r="W66" s="209">
        <f t="shared" si="21"/>
        <v>0</v>
      </c>
      <c r="X66" s="1636">
        <f>SUM(X64:X65)</f>
        <v>0</v>
      </c>
      <c r="Y66" s="209">
        <f t="shared" si="22"/>
        <v>0</v>
      </c>
      <c r="Z66" s="147"/>
    </row>
    <row r="67" spans="1:26" ht="12.75" customHeight="1">
      <c r="A67" s="147" t="s">
        <v>255</v>
      </c>
      <c r="B67" s="157">
        <f>D67+F67+H67+J67+L67+N67+P67+R67+T67+V67+X67</f>
        <v>0</v>
      </c>
      <c r="C67" s="212">
        <f t="shared" si="1"/>
        <v>0</v>
      </c>
      <c r="D67" s="157"/>
      <c r="E67" s="212">
        <f t="shared" si="13"/>
        <v>0</v>
      </c>
      <c r="F67" s="157"/>
      <c r="G67" s="212">
        <f t="shared" si="14"/>
        <v>0</v>
      </c>
      <c r="H67" s="157">
        <v>0</v>
      </c>
      <c r="I67" s="212">
        <f t="shared" si="15"/>
        <v>0</v>
      </c>
      <c r="J67" s="157"/>
      <c r="K67" s="212">
        <f t="shared" si="16"/>
        <v>0</v>
      </c>
      <c r="L67" s="157"/>
      <c r="M67" s="212">
        <f t="shared" si="17"/>
        <v>0</v>
      </c>
      <c r="N67" s="1297"/>
      <c r="O67" s="212">
        <f t="shared" si="18"/>
        <v>0</v>
      </c>
      <c r="P67" s="1297"/>
      <c r="Q67" s="212">
        <f t="shared" si="19"/>
        <v>0</v>
      </c>
      <c r="R67" s="157"/>
      <c r="S67" s="212">
        <f t="shared" si="20"/>
        <v>0</v>
      </c>
      <c r="T67" s="157">
        <v>0</v>
      </c>
      <c r="U67" s="212">
        <f t="shared" si="20"/>
        <v>0</v>
      </c>
      <c r="V67" s="1630">
        <v>0</v>
      </c>
      <c r="W67" s="212">
        <f t="shared" si="21"/>
        <v>0</v>
      </c>
      <c r="X67" s="1630">
        <v>0</v>
      </c>
      <c r="Y67" s="212">
        <f t="shared" si="22"/>
        <v>0</v>
      </c>
      <c r="Z67" s="147"/>
    </row>
    <row r="68" spans="1:26" ht="12.75" customHeight="1" thickBot="1">
      <c r="A68" s="160" t="s">
        <v>256</v>
      </c>
      <c r="B68" s="147">
        <f>D68+F68+H68+J68+L68+N68+P68+R68+T68+V68+X68</f>
        <v>0</v>
      </c>
      <c r="C68" s="213">
        <f t="shared" si="1"/>
        <v>0</v>
      </c>
      <c r="E68" s="213">
        <f t="shared" si="13"/>
        <v>0</v>
      </c>
      <c r="G68" s="213">
        <f t="shared" si="14"/>
        <v>0</v>
      </c>
      <c r="H68" s="147">
        <v>0</v>
      </c>
      <c r="I68" s="213">
        <f t="shared" si="15"/>
        <v>0</v>
      </c>
      <c r="K68" s="213">
        <f t="shared" si="16"/>
        <v>0</v>
      </c>
      <c r="M68" s="213">
        <f t="shared" si="17"/>
        <v>0</v>
      </c>
      <c r="N68" s="1297"/>
      <c r="O68" s="213">
        <f t="shared" si="18"/>
        <v>0</v>
      </c>
      <c r="P68" s="1297"/>
      <c r="Q68" s="213">
        <f t="shared" si="19"/>
        <v>0</v>
      </c>
      <c r="S68" s="213">
        <f t="shared" si="20"/>
        <v>0</v>
      </c>
      <c r="T68" s="147">
        <v>0</v>
      </c>
      <c r="U68" s="213">
        <f t="shared" si="20"/>
        <v>0</v>
      </c>
      <c r="V68" s="1630">
        <v>0</v>
      </c>
      <c r="W68" s="213">
        <f t="shared" si="21"/>
        <v>0</v>
      </c>
      <c r="X68" s="1630">
        <v>0</v>
      </c>
      <c r="Y68" s="213">
        <f t="shared" si="22"/>
        <v>0</v>
      </c>
      <c r="Z68" s="147"/>
    </row>
    <row r="69" spans="1:26" ht="12.75" customHeight="1" thickBot="1">
      <c r="A69" s="67" t="s">
        <v>257</v>
      </c>
      <c r="B69" s="157">
        <f>SUM(B67:B68)</f>
        <v>0</v>
      </c>
      <c r="C69" s="209">
        <f t="shared" si="1"/>
        <v>0</v>
      </c>
      <c r="D69" s="157">
        <f>SUM(D67:D68)</f>
        <v>0</v>
      </c>
      <c r="E69" s="209">
        <f t="shared" si="13"/>
        <v>0</v>
      </c>
      <c r="F69" s="157">
        <v>0</v>
      </c>
      <c r="G69" s="209">
        <f t="shared" si="14"/>
        <v>0</v>
      </c>
      <c r="H69" s="157">
        <v>0</v>
      </c>
      <c r="I69" s="209">
        <f t="shared" si="15"/>
        <v>0</v>
      </c>
      <c r="J69" s="157">
        <f>SUM(J67:J68)</f>
        <v>0</v>
      </c>
      <c r="K69" s="209">
        <f t="shared" si="16"/>
        <v>0</v>
      </c>
      <c r="L69" s="157">
        <v>0</v>
      </c>
      <c r="M69" s="209">
        <f t="shared" si="17"/>
        <v>0</v>
      </c>
      <c r="N69" s="1618">
        <v>0</v>
      </c>
      <c r="O69" s="209">
        <f t="shared" si="18"/>
        <v>0</v>
      </c>
      <c r="P69" s="1618">
        <v>0</v>
      </c>
      <c r="Q69" s="209">
        <f t="shared" si="19"/>
        <v>0</v>
      </c>
      <c r="R69" s="157">
        <f>SUM(R67:R68)</f>
        <v>0</v>
      </c>
      <c r="S69" s="209">
        <f t="shared" si="20"/>
        <v>0</v>
      </c>
      <c r="T69" s="157">
        <v>0</v>
      </c>
      <c r="U69" s="209">
        <f t="shared" si="20"/>
        <v>0</v>
      </c>
      <c r="V69" s="1636">
        <f>SUM(V67:V68)</f>
        <v>0</v>
      </c>
      <c r="W69" s="209">
        <f t="shared" si="21"/>
        <v>0</v>
      </c>
      <c r="X69" s="1636">
        <f>SUM(X67:X68)</f>
        <v>0</v>
      </c>
      <c r="Y69" s="209">
        <f t="shared" si="22"/>
        <v>0</v>
      </c>
      <c r="Z69" s="147"/>
    </row>
    <row r="70" spans="1:26" ht="12.75" customHeight="1" thickBot="1">
      <c r="A70" s="67" t="s">
        <v>258</v>
      </c>
      <c r="B70" s="67">
        <f>D70+F70+H70+J70+L70+N70+P70+R70+T70+V70+X70</f>
        <v>0</v>
      </c>
      <c r="C70" s="209">
        <f t="shared" ref="C70:C78" si="26">B70/B$12*100</f>
        <v>0</v>
      </c>
      <c r="D70" s="67"/>
      <c r="E70" s="209">
        <f t="shared" si="13"/>
        <v>0</v>
      </c>
      <c r="F70" s="67"/>
      <c r="G70" s="209">
        <f t="shared" si="14"/>
        <v>0</v>
      </c>
      <c r="H70" s="67">
        <v>0</v>
      </c>
      <c r="I70" s="209">
        <f t="shared" si="15"/>
        <v>0</v>
      </c>
      <c r="J70" s="67"/>
      <c r="K70" s="209">
        <f t="shared" si="16"/>
        <v>0</v>
      </c>
      <c r="L70" s="67"/>
      <c r="M70" s="209">
        <f t="shared" si="17"/>
        <v>0</v>
      </c>
      <c r="N70" s="1619"/>
      <c r="O70" s="209">
        <f t="shared" si="18"/>
        <v>0</v>
      </c>
      <c r="P70" s="1619"/>
      <c r="Q70" s="209">
        <f t="shared" si="19"/>
        <v>0</v>
      </c>
      <c r="R70" s="67"/>
      <c r="S70" s="209">
        <f t="shared" si="20"/>
        <v>0</v>
      </c>
      <c r="T70" s="67">
        <v>0</v>
      </c>
      <c r="U70" s="209">
        <f t="shared" si="20"/>
        <v>0</v>
      </c>
      <c r="V70" s="1637">
        <v>0</v>
      </c>
      <c r="W70" s="209">
        <f t="shared" si="21"/>
        <v>0</v>
      </c>
      <c r="X70" s="1637">
        <v>0</v>
      </c>
      <c r="Y70" s="209">
        <f t="shared" si="22"/>
        <v>0</v>
      </c>
      <c r="Z70" s="147"/>
    </row>
    <row r="71" spans="1:26" ht="12.75" customHeight="1" thickBot="1">
      <c r="A71" s="67" t="s">
        <v>259</v>
      </c>
      <c r="B71" s="67">
        <f>D71+F71+H71+J71+L71+N71+P71+R71+T71+V71+X71</f>
        <v>4.5</v>
      </c>
      <c r="C71" s="209">
        <f t="shared" si="26"/>
        <v>0.10183082066245695</v>
      </c>
      <c r="D71" s="67"/>
      <c r="E71" s="209">
        <f t="shared" si="13"/>
        <v>0</v>
      </c>
      <c r="F71" s="67"/>
      <c r="G71" s="209">
        <f t="shared" si="14"/>
        <v>0</v>
      </c>
      <c r="H71" s="67">
        <v>0</v>
      </c>
      <c r="I71" s="209">
        <f t="shared" si="15"/>
        <v>0</v>
      </c>
      <c r="J71" s="67"/>
      <c r="K71" s="209">
        <f t="shared" si="16"/>
        <v>0</v>
      </c>
      <c r="L71" s="67"/>
      <c r="M71" s="209">
        <f t="shared" si="17"/>
        <v>0</v>
      </c>
      <c r="N71" s="1618"/>
      <c r="O71" s="209">
        <f t="shared" si="18"/>
        <v>0</v>
      </c>
      <c r="P71" s="1618"/>
      <c r="Q71" s="209">
        <f t="shared" si="19"/>
        <v>0</v>
      </c>
      <c r="R71" s="67">
        <v>4.5</v>
      </c>
      <c r="S71" s="209">
        <f t="shared" si="20"/>
        <v>2.5210084033613445</v>
      </c>
      <c r="T71" s="67">
        <v>0</v>
      </c>
      <c r="U71" s="209">
        <f t="shared" si="20"/>
        <v>0</v>
      </c>
      <c r="V71" s="1636">
        <v>0</v>
      </c>
      <c r="W71" s="209">
        <f t="shared" si="21"/>
        <v>0</v>
      </c>
      <c r="X71" s="1636">
        <v>0</v>
      </c>
      <c r="Y71" s="209">
        <f t="shared" si="22"/>
        <v>0</v>
      </c>
      <c r="Z71" s="147"/>
    </row>
    <row r="72" spans="1:26" s="210" customFormat="1" ht="12.75" customHeight="1" thickBot="1">
      <c r="A72" s="186" t="s">
        <v>147</v>
      </c>
      <c r="B72" s="147">
        <f>B71+B70+B69+B66+B63+B60+B57+B49+B46+B38+B33+B25+B20</f>
        <v>4150.9030487399996</v>
      </c>
      <c r="C72" s="209">
        <f t="shared" si="26"/>
        <v>93.931080876330824</v>
      </c>
      <c r="D72" s="147">
        <f>D71+D70+D69+D66+D63+D60+D57+D49+D46+D38+D33+D25+D20</f>
        <v>65.5</v>
      </c>
      <c r="E72" s="209">
        <f t="shared" si="13"/>
        <v>79.121856047283089</v>
      </c>
      <c r="F72" s="147">
        <v>30.135000000000002</v>
      </c>
      <c r="G72" s="209">
        <f t="shared" si="14"/>
        <v>97.533741139916515</v>
      </c>
      <c r="H72" s="147">
        <v>437.02761373999999</v>
      </c>
      <c r="I72" s="209">
        <f t="shared" si="15"/>
        <v>97.693298149173458</v>
      </c>
      <c r="J72" s="147">
        <f>J71+J70+J69+J66+J63+J60+J57+J49+J46+J38+J33+J25+J20</f>
        <v>181.95</v>
      </c>
      <c r="K72" s="209">
        <f t="shared" si="16"/>
        <v>90.293285693017708</v>
      </c>
      <c r="L72" s="147">
        <v>586.84299999999996</v>
      </c>
      <c r="M72" s="209">
        <f t="shared" si="17"/>
        <v>95.305864259184361</v>
      </c>
      <c r="N72" s="1628">
        <v>795.8</v>
      </c>
      <c r="O72" s="209">
        <f t="shared" si="18"/>
        <v>96.883369856342824</v>
      </c>
      <c r="P72" s="1628">
        <v>650.1</v>
      </c>
      <c r="Q72" s="209">
        <f t="shared" si="19"/>
        <v>97.276672153224609</v>
      </c>
      <c r="R72" s="147">
        <f>R71+R70+R69+R66+R63+R60+R57+R49+R46+R38+R33+R25+R20</f>
        <v>147.19999999999999</v>
      </c>
      <c r="S72" s="209">
        <f t="shared" si="20"/>
        <v>82.46498599439775</v>
      </c>
      <c r="T72" s="147">
        <v>316.67143500000003</v>
      </c>
      <c r="U72" s="209">
        <f t="shared" si="20"/>
        <v>100.01939041459909</v>
      </c>
      <c r="V72" s="1638">
        <f>V20+V25+V33+V38+V46+V49+V57+V60+V63+V66+V69+V70+V71</f>
        <v>684.40000000000009</v>
      </c>
      <c r="W72" s="209">
        <f t="shared" si="21"/>
        <v>96.258790436005626</v>
      </c>
      <c r="X72" s="1638">
        <f>X20+X25+X33+X38+X46+X49+X57+X60+X63+X66+X69+X70+X71</f>
        <v>280</v>
      </c>
      <c r="Y72" s="209">
        <f t="shared" si="22"/>
        <v>81.159420289855078</v>
      </c>
    </row>
    <row r="73" spans="1:26" s="210" customFormat="1" ht="12.75" customHeight="1" thickBot="1">
      <c r="A73" s="198" t="s">
        <v>149</v>
      </c>
      <c r="B73" s="67">
        <f>D73+F73+H73+J73+L73+N73+P73+R73+T73+V73+X73</f>
        <v>58.98</v>
      </c>
      <c r="C73" s="209">
        <f t="shared" si="26"/>
        <v>1.3346626228159357</v>
      </c>
      <c r="D73" s="67">
        <v>10.5</v>
      </c>
      <c r="E73" s="209">
        <f t="shared" si="13"/>
        <v>12.683656312923244</v>
      </c>
      <c r="F73" s="67">
        <v>0.57999999999999996</v>
      </c>
      <c r="G73" s="209">
        <f t="shared" si="14"/>
        <v>1.8772049066252388</v>
      </c>
      <c r="H73" s="67">
        <v>0</v>
      </c>
      <c r="I73" s="209">
        <f t="shared" si="15"/>
        <v>0</v>
      </c>
      <c r="J73" s="67"/>
      <c r="K73" s="209">
        <f t="shared" si="16"/>
        <v>0</v>
      </c>
      <c r="L73" s="67"/>
      <c r="M73" s="209">
        <f t="shared" si="17"/>
        <v>0</v>
      </c>
      <c r="N73" s="1618"/>
      <c r="O73" s="209">
        <f t="shared" si="18"/>
        <v>0</v>
      </c>
      <c r="P73" s="1618">
        <v>0</v>
      </c>
      <c r="Q73" s="209">
        <f t="shared" si="19"/>
        <v>0</v>
      </c>
      <c r="R73" s="67"/>
      <c r="S73" s="209">
        <f t="shared" si="20"/>
        <v>0</v>
      </c>
      <c r="T73" s="67">
        <v>0</v>
      </c>
      <c r="U73" s="209">
        <f t="shared" si="20"/>
        <v>0</v>
      </c>
      <c r="V73" s="1636">
        <v>0</v>
      </c>
      <c r="W73" s="209">
        <f t="shared" si="21"/>
        <v>0</v>
      </c>
      <c r="X73" s="1636">
        <v>47.9</v>
      </c>
      <c r="Y73" s="209">
        <f t="shared" si="22"/>
        <v>13.884057971014494</v>
      </c>
    </row>
    <row r="74" spans="1:26" ht="12.75" customHeight="1" thickBot="1">
      <c r="A74" s="198" t="s">
        <v>152</v>
      </c>
      <c r="B74" s="67">
        <f>B73+B72</f>
        <v>4209.8830487399991</v>
      </c>
      <c r="C74" s="209">
        <f t="shared" si="26"/>
        <v>95.265743499146765</v>
      </c>
      <c r="D74" s="67">
        <f>D73+D72</f>
        <v>76</v>
      </c>
      <c r="E74" s="209">
        <f t="shared" si="13"/>
        <v>91.805512360206336</v>
      </c>
      <c r="F74" s="67">
        <v>30.715</v>
      </c>
      <c r="G74" s="209">
        <f t="shared" si="14"/>
        <v>99.410946046541738</v>
      </c>
      <c r="H74" s="67">
        <v>437.02761373999999</v>
      </c>
      <c r="I74" s="209">
        <f t="shared" si="15"/>
        <v>97.693298149173458</v>
      </c>
      <c r="J74" s="67">
        <f>J73+J72</f>
        <v>181.95</v>
      </c>
      <c r="K74" s="209">
        <f t="shared" si="16"/>
        <v>90.293285693017708</v>
      </c>
      <c r="L74" s="67">
        <v>586.84299999999996</v>
      </c>
      <c r="M74" s="209">
        <f t="shared" si="17"/>
        <v>95.305864259184361</v>
      </c>
      <c r="N74" s="1618">
        <v>795.8</v>
      </c>
      <c r="O74" s="209">
        <f t="shared" si="18"/>
        <v>96.883369856342824</v>
      </c>
      <c r="P74" s="1618">
        <v>650.1</v>
      </c>
      <c r="Q74" s="209">
        <f t="shared" si="19"/>
        <v>97.276672153224609</v>
      </c>
      <c r="R74" s="67">
        <f>R73+R72</f>
        <v>147.19999999999999</v>
      </c>
      <c r="S74" s="209">
        <f t="shared" si="20"/>
        <v>82.46498599439775</v>
      </c>
      <c r="T74" s="67">
        <v>316.67143500000003</v>
      </c>
      <c r="U74" s="209">
        <f t="shared" si="20"/>
        <v>100.01939041459909</v>
      </c>
      <c r="V74" s="1636">
        <f>V73+V72</f>
        <v>684.40000000000009</v>
      </c>
      <c r="W74" s="209">
        <f t="shared" si="21"/>
        <v>96.258790436005626</v>
      </c>
      <c r="X74" s="1636">
        <f>X73+X72</f>
        <v>327.9</v>
      </c>
      <c r="Y74" s="209">
        <f t="shared" si="22"/>
        <v>95.043478260869563</v>
      </c>
    </row>
    <row r="75" spans="1:26" ht="12.75" customHeight="1">
      <c r="A75" s="147" t="s">
        <v>177</v>
      </c>
      <c r="B75" s="147">
        <f>D75+F75+H75+J75+L75+N75+P75+R75+T75+V75+X75</f>
        <v>181</v>
      </c>
      <c r="C75" s="148">
        <f t="shared" si="26"/>
        <v>4.0958618977566026</v>
      </c>
      <c r="E75" s="148">
        <f t="shared" si="13"/>
        <v>0</v>
      </c>
      <c r="G75" s="148">
        <f t="shared" si="14"/>
        <v>0</v>
      </c>
      <c r="H75" s="147">
        <v>0</v>
      </c>
      <c r="I75" s="148">
        <f t="shared" si="15"/>
        <v>0</v>
      </c>
      <c r="K75" s="148">
        <f t="shared" si="16"/>
        <v>0</v>
      </c>
      <c r="M75" s="148">
        <f t="shared" si="17"/>
        <v>0</v>
      </c>
      <c r="N75" s="1297"/>
      <c r="O75" s="148">
        <f t="shared" si="18"/>
        <v>0</v>
      </c>
      <c r="P75" s="1297"/>
      <c r="Q75" s="148">
        <f t="shared" si="19"/>
        <v>0</v>
      </c>
      <c r="R75" s="147">
        <v>178.5</v>
      </c>
      <c r="S75" s="148">
        <f t="shared" si="20"/>
        <v>100</v>
      </c>
      <c r="T75" s="147">
        <v>0</v>
      </c>
      <c r="U75" s="148">
        <f t="shared" si="20"/>
        <v>0</v>
      </c>
      <c r="V75" s="1630">
        <v>0</v>
      </c>
      <c r="W75" s="148">
        <f t="shared" si="21"/>
        <v>0</v>
      </c>
      <c r="X75" s="1630">
        <v>2.5</v>
      </c>
      <c r="Y75" s="148">
        <f t="shared" si="22"/>
        <v>0.72463768115942029</v>
      </c>
    </row>
    <row r="76" spans="1:26" ht="12.75" customHeight="1">
      <c r="A76" s="147" t="s">
        <v>178</v>
      </c>
      <c r="B76" s="147">
        <f>D76+F76+H76+J76+L76+N76+P76+R76+T76+V76+X76</f>
        <v>0</v>
      </c>
      <c r="C76" s="148">
        <f t="shared" si="26"/>
        <v>0</v>
      </c>
      <c r="E76" s="148">
        <f t="shared" si="13"/>
        <v>0</v>
      </c>
      <c r="G76" s="148">
        <f t="shared" si="14"/>
        <v>0</v>
      </c>
      <c r="H76" s="147">
        <v>0</v>
      </c>
      <c r="I76" s="148">
        <f t="shared" si="15"/>
        <v>0</v>
      </c>
      <c r="K76" s="148">
        <f t="shared" si="16"/>
        <v>0</v>
      </c>
      <c r="M76" s="148">
        <f t="shared" si="17"/>
        <v>0</v>
      </c>
      <c r="N76" s="1297"/>
      <c r="O76" s="148">
        <f t="shared" si="18"/>
        <v>0</v>
      </c>
      <c r="P76" s="1297"/>
      <c r="Q76" s="148">
        <f t="shared" si="19"/>
        <v>0</v>
      </c>
      <c r="S76" s="148">
        <f t="shared" si="20"/>
        <v>0</v>
      </c>
      <c r="T76" s="147">
        <v>0</v>
      </c>
      <c r="U76" s="148">
        <f t="shared" si="20"/>
        <v>0</v>
      </c>
      <c r="V76" s="1630">
        <v>0</v>
      </c>
      <c r="W76" s="148">
        <f t="shared" si="21"/>
        <v>0</v>
      </c>
      <c r="X76" s="1630">
        <v>0</v>
      </c>
      <c r="Y76" s="148">
        <f t="shared" si="22"/>
        <v>0</v>
      </c>
    </row>
    <row r="77" spans="1:26" ht="12.75" customHeight="1" thickBot="1">
      <c r="A77" s="147" t="s">
        <v>179</v>
      </c>
      <c r="B77" s="147">
        <f>D77+F77+H77+J77+L77+N77+P77+R77+T77+V77+X77</f>
        <v>10.5</v>
      </c>
      <c r="C77" s="148">
        <f t="shared" si="26"/>
        <v>0.23760524821239956</v>
      </c>
      <c r="D77" s="147">
        <v>10.5</v>
      </c>
      <c r="E77" s="148">
        <f t="shared" si="13"/>
        <v>12.683656312923244</v>
      </c>
      <c r="G77" s="148">
        <f t="shared" si="14"/>
        <v>0</v>
      </c>
      <c r="H77" s="147">
        <v>0</v>
      </c>
      <c r="I77" s="148">
        <f t="shared" si="15"/>
        <v>0</v>
      </c>
      <c r="K77" s="148">
        <f t="shared" si="16"/>
        <v>0</v>
      </c>
      <c r="M77" s="148">
        <f t="shared" si="17"/>
        <v>0</v>
      </c>
      <c r="N77" s="1297"/>
      <c r="O77" s="148">
        <f t="shared" si="18"/>
        <v>0</v>
      </c>
      <c r="P77" s="1297"/>
      <c r="Q77" s="148">
        <f t="shared" si="19"/>
        <v>0</v>
      </c>
      <c r="S77" s="148">
        <f t="shared" si="20"/>
        <v>0</v>
      </c>
      <c r="T77" s="147">
        <v>0</v>
      </c>
      <c r="U77" s="148">
        <f t="shared" si="20"/>
        <v>0</v>
      </c>
      <c r="V77" s="1630">
        <v>0</v>
      </c>
      <c r="W77" s="148">
        <f t="shared" si="21"/>
        <v>0</v>
      </c>
      <c r="X77" s="1630">
        <v>0</v>
      </c>
      <c r="Y77" s="148">
        <f t="shared" si="22"/>
        <v>0</v>
      </c>
    </row>
    <row r="78" spans="1:26" ht="12.75" customHeight="1" thickBot="1">
      <c r="A78" s="198" t="s">
        <v>180</v>
      </c>
      <c r="B78" s="67">
        <f>SUM(B75:B77)</f>
        <v>191.5</v>
      </c>
      <c r="C78" s="209">
        <f t="shared" si="26"/>
        <v>4.333467145969002</v>
      </c>
      <c r="D78" s="67">
        <f>SUM(D75:D77)</f>
        <v>10.5</v>
      </c>
      <c r="E78" s="209">
        <f>D78/D$12*100</f>
        <v>12.683656312923244</v>
      </c>
      <c r="F78" s="67">
        <v>0</v>
      </c>
      <c r="G78" s="209">
        <f>F78/F$12*100</f>
        <v>0</v>
      </c>
      <c r="H78" s="67">
        <v>0</v>
      </c>
      <c r="I78" s="209">
        <f>H78/H$12*100</f>
        <v>0</v>
      </c>
      <c r="J78" s="67">
        <f>SUM(J75:J77)</f>
        <v>0</v>
      </c>
      <c r="K78" s="209">
        <f>J78/J$12*100</f>
        <v>0</v>
      </c>
      <c r="L78" s="67">
        <v>0</v>
      </c>
      <c r="M78" s="209">
        <f>L78/L$12*100</f>
        <v>0</v>
      </c>
      <c r="N78" s="1618">
        <v>0</v>
      </c>
      <c r="O78" s="209">
        <f>N78/N$12*100</f>
        <v>0</v>
      </c>
      <c r="P78" s="1618">
        <v>0</v>
      </c>
      <c r="Q78" s="209">
        <f>P78/P$12*100</f>
        <v>0</v>
      </c>
      <c r="R78" s="67">
        <f>SUM(R75:R77)</f>
        <v>178.5</v>
      </c>
      <c r="S78" s="209">
        <f>R78/R$12*100</f>
        <v>100</v>
      </c>
      <c r="T78" s="67">
        <v>0</v>
      </c>
      <c r="U78" s="209">
        <f>T78/T$12*100</f>
        <v>0</v>
      </c>
      <c r="V78" s="1636">
        <f>SUM(V75:V77)</f>
        <v>0</v>
      </c>
      <c r="W78" s="209">
        <f>V78/V$12*100</f>
        <v>0</v>
      </c>
      <c r="X78" s="1636">
        <f>SUM(X75:X77)</f>
        <v>2.5</v>
      </c>
      <c r="Y78" s="209">
        <f>X78/X$12*100</f>
        <v>0.72463768115942029</v>
      </c>
    </row>
    <row r="79" spans="1:26" ht="12.75" customHeight="1" thickBot="1">
      <c r="C79" s="67"/>
      <c r="E79" s="148"/>
      <c r="G79" s="148"/>
      <c r="K79" s="148"/>
      <c r="M79" s="148"/>
      <c r="N79" s="1297"/>
      <c r="O79" s="148"/>
      <c r="P79" s="1297"/>
      <c r="Q79" s="148"/>
      <c r="S79" s="148"/>
      <c r="T79" s="147">
        <v>0</v>
      </c>
      <c r="U79" s="148"/>
      <c r="V79" s="1630"/>
      <c r="W79" s="148"/>
      <c r="X79" s="1630"/>
      <c r="Y79" s="148"/>
    </row>
    <row r="80" spans="1:26" ht="12.75" customHeight="1">
      <c r="A80" s="152" t="s">
        <v>182</v>
      </c>
      <c r="B80" s="212">
        <f>D80+F80+H80+J80+L80+N80+P80+R80+T80+V80+X80</f>
        <v>32465</v>
      </c>
      <c r="C80" s="148"/>
      <c r="D80" s="212">
        <v>247</v>
      </c>
      <c r="E80" s="212"/>
      <c r="F80" s="212">
        <v>23</v>
      </c>
      <c r="G80" s="212"/>
      <c r="H80" s="212">
        <v>1051</v>
      </c>
      <c r="I80" s="212"/>
      <c r="J80" s="212">
        <v>236</v>
      </c>
      <c r="K80" s="212"/>
      <c r="L80" s="212">
        <v>3071</v>
      </c>
      <c r="M80" s="212"/>
      <c r="N80" s="1629">
        <v>7248</v>
      </c>
      <c r="O80" s="212"/>
      <c r="P80" s="1629">
        <v>7003</v>
      </c>
      <c r="Q80" s="212"/>
      <c r="R80" s="212">
        <v>2009</v>
      </c>
      <c r="S80" s="212"/>
      <c r="T80" s="212">
        <v>1</v>
      </c>
      <c r="U80" s="212"/>
      <c r="V80" s="1639">
        <v>5055</v>
      </c>
      <c r="W80" s="212"/>
      <c r="X80" s="1639">
        <v>6521</v>
      </c>
      <c r="Y80" s="212"/>
    </row>
    <row r="81" spans="1:25" ht="12.75" customHeight="1" thickBot="1">
      <c r="A81" s="154" t="s">
        <v>184</v>
      </c>
      <c r="B81" s="160">
        <f>B12/B80*1000000</f>
        <v>136118.72195626062</v>
      </c>
      <c r="C81" s="160"/>
      <c r="D81" s="160">
        <f>D12/D80*1000000</f>
        <v>335156.68044534419</v>
      </c>
      <c r="E81" s="213"/>
      <c r="F81" s="160">
        <f>F12/F80*1000000</f>
        <v>1343347.8260869565</v>
      </c>
      <c r="G81" s="213"/>
      <c r="H81" s="160">
        <f>H12/H80*1000000</f>
        <v>425638.97739295906</v>
      </c>
      <c r="I81" s="213"/>
      <c r="J81" s="160">
        <f>J12/J80*1000000</f>
        <v>853855.93220338982</v>
      </c>
      <c r="K81" s="213"/>
      <c r="L81" s="160">
        <f>L12/L80*1000000</f>
        <v>200503.74470856399</v>
      </c>
      <c r="M81" s="213"/>
      <c r="N81" s="160">
        <f>N12/N80*1000000</f>
        <v>113327.81456953642</v>
      </c>
      <c r="O81" s="213"/>
      <c r="P81" s="160">
        <f>P12/P80*1000000</f>
        <v>95430.52977295444</v>
      </c>
      <c r="Q81" s="213"/>
      <c r="R81" s="160">
        <f>R12/R80*1000000</f>
        <v>88850.174216027881</v>
      </c>
      <c r="S81" s="213"/>
      <c r="T81" s="160">
        <f>T12/T80*1000000</f>
        <v>316610042.99999994</v>
      </c>
      <c r="U81" s="213"/>
      <c r="V81" s="160">
        <f>V12/V80*1000000</f>
        <v>140652.81899109794</v>
      </c>
      <c r="W81" s="213"/>
      <c r="X81" s="160">
        <f>X12/X80*1000000</f>
        <v>52905.996012881456</v>
      </c>
      <c r="Y81" s="213"/>
    </row>
    <row r="82" spans="1:25" ht="12.75" customHeight="1">
      <c r="A82" s="210"/>
      <c r="E82" s="148"/>
      <c r="G82" s="148"/>
      <c r="K82" s="148"/>
      <c r="M82" s="148"/>
      <c r="O82" s="148"/>
      <c r="Q82" s="148"/>
      <c r="S82" s="148"/>
      <c r="U82" s="148"/>
      <c r="W82" s="148"/>
      <c r="Y82" s="148"/>
    </row>
    <row r="83" spans="1:25" ht="12.75" customHeight="1">
      <c r="D83" s="1790"/>
      <c r="E83" s="1790"/>
      <c r="F83" s="1790"/>
      <c r="G83" s="1790"/>
      <c r="H83" s="1790"/>
      <c r="I83" s="1790"/>
      <c r="J83" s="1790"/>
      <c r="K83" s="1790"/>
      <c r="L83" s="1790"/>
      <c r="M83" s="1790"/>
      <c r="N83" s="1790"/>
      <c r="O83" s="1790"/>
      <c r="P83" s="1790"/>
      <c r="Q83" s="1790"/>
      <c r="R83" s="1790"/>
      <c r="S83" s="1790"/>
      <c r="T83" s="1790"/>
      <c r="U83" s="1790"/>
      <c r="V83" s="1790"/>
      <c r="W83" s="1790"/>
      <c r="X83" s="1790"/>
      <c r="Y83" s="1790"/>
    </row>
    <row r="84" spans="1:25" ht="12.75" customHeight="1">
      <c r="A84" s="147" t="s">
        <v>439</v>
      </c>
    </row>
    <row r="112" spans="25:31" ht="12.75" customHeight="1">
      <c r="Y112" s="147"/>
      <c r="Z112" s="147"/>
      <c r="AA112" s="147"/>
      <c r="AB112" s="147"/>
      <c r="AC112" s="147"/>
      <c r="AD112" s="147"/>
      <c r="AE112" s="147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fitToPage="1"/>
  </sheetPr>
  <dimension ref="A1:T84"/>
  <sheetViews>
    <sheetView workbookViewId="0" xr3:uid="{F4A53677-9E12-59C4-BAB1-211CDE2C826E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1.5703125" style="147" customWidth="1"/>
    <col min="3" max="3" width="5.5703125" style="148" customWidth="1"/>
    <col min="4" max="4" width="12.7109375" style="147" customWidth="1"/>
    <col min="5" max="5" width="5.5703125" style="148" bestFit="1" customWidth="1"/>
    <col min="6" max="6" width="11" style="147" customWidth="1"/>
    <col min="7" max="7" width="4.7109375" style="147" customWidth="1"/>
    <col min="8" max="8" width="10.5703125" style="147" customWidth="1"/>
    <col min="9" max="9" width="4.7109375" style="147" customWidth="1"/>
    <col min="10" max="10" width="11.28515625" style="147" customWidth="1"/>
    <col min="11" max="11" width="4.7109375" style="147" customWidth="1"/>
    <col min="12" max="12" width="11.7109375" style="147" customWidth="1"/>
    <col min="13" max="13" width="4.7109375" style="147" customWidth="1"/>
    <col min="14" max="14" width="12.7109375" style="147" customWidth="1"/>
    <col min="15" max="15" width="5.5703125" style="148" customWidth="1"/>
    <col min="16" max="16" width="12.7109375" style="147" customWidth="1"/>
    <col min="17" max="17" width="4.7109375" style="148" customWidth="1"/>
    <col min="18" max="18" width="9.85546875" style="148" customWidth="1"/>
    <col min="19" max="19" width="4.7109375" style="148" customWidth="1"/>
    <col min="20" max="20" width="12.7109375" style="147" customWidth="1"/>
    <col min="21" max="21" width="4.7109375" style="147" customWidth="1"/>
    <col min="22" max="16384" width="9.140625" style="147"/>
  </cols>
  <sheetData>
    <row r="1" spans="1:20" ht="12.75" customHeight="1">
      <c r="P1" s="147" t="str">
        <f>Summary!AF1</f>
        <v>QUARTER ENDED 30 JUNE 2006</v>
      </c>
    </row>
    <row r="3" spans="1:20" s="177" customFormat="1" ht="12.75" customHeight="1">
      <c r="A3" s="658" t="s">
        <v>196</v>
      </c>
      <c r="B3" s="149" t="s">
        <v>81</v>
      </c>
      <c r="C3" s="671"/>
      <c r="D3" s="149" t="s">
        <v>415</v>
      </c>
      <c r="E3" s="671"/>
      <c r="F3" s="149" t="s">
        <v>445</v>
      </c>
      <c r="G3" s="671"/>
      <c r="H3" s="149" t="s">
        <v>457</v>
      </c>
      <c r="I3" s="671"/>
      <c r="J3" s="149" t="s">
        <v>466</v>
      </c>
      <c r="K3" s="671"/>
      <c r="L3" s="149" t="s">
        <v>446</v>
      </c>
      <c r="M3" s="671"/>
      <c r="N3" s="149" t="s">
        <v>489</v>
      </c>
      <c r="O3" s="671"/>
      <c r="P3" s="149" t="s">
        <v>527</v>
      </c>
      <c r="Q3" s="671"/>
      <c r="R3" s="149" t="s">
        <v>486</v>
      </c>
      <c r="S3" s="671"/>
      <c r="T3" s="1273"/>
    </row>
    <row r="4" spans="1:20" s="177" customFormat="1" ht="12.75" customHeight="1">
      <c r="A4" s="1295" t="s">
        <v>266</v>
      </c>
      <c r="B4" s="661"/>
      <c r="C4" s="674"/>
      <c r="D4" s="661" t="s">
        <v>559</v>
      </c>
      <c r="E4" s="674"/>
      <c r="F4" s="661" t="s">
        <v>559</v>
      </c>
      <c r="G4" s="674"/>
      <c r="H4" s="661" t="s">
        <v>560</v>
      </c>
      <c r="I4" s="674"/>
      <c r="J4" s="661" t="s">
        <v>559</v>
      </c>
      <c r="K4" s="674"/>
      <c r="L4" s="661" t="s">
        <v>559</v>
      </c>
      <c r="M4" s="674"/>
      <c r="N4" s="661" t="s">
        <v>559</v>
      </c>
      <c r="O4" s="674"/>
      <c r="P4" s="661" t="s">
        <v>561</v>
      </c>
      <c r="Q4" s="674"/>
      <c r="R4" s="661" t="s">
        <v>559</v>
      </c>
      <c r="S4" s="674"/>
      <c r="T4" s="1273"/>
    </row>
    <row r="5" spans="1:20" ht="12.75" customHeight="1">
      <c r="A5" s="214"/>
      <c r="B5" s="151" t="s">
        <v>108</v>
      </c>
      <c r="C5" s="207" t="s">
        <v>14</v>
      </c>
      <c r="D5" s="219" t="s">
        <v>108</v>
      </c>
      <c r="E5" s="151" t="s">
        <v>14</v>
      </c>
      <c r="F5" s="219" t="s">
        <v>108</v>
      </c>
      <c r="G5" s="151" t="s">
        <v>14</v>
      </c>
      <c r="H5" s="219" t="s">
        <v>108</v>
      </c>
      <c r="I5" s="151" t="s">
        <v>14</v>
      </c>
      <c r="J5" s="219" t="s">
        <v>108</v>
      </c>
      <c r="K5" s="151" t="s">
        <v>14</v>
      </c>
      <c r="L5" s="219" t="s">
        <v>108</v>
      </c>
      <c r="M5" s="151" t="s">
        <v>14</v>
      </c>
      <c r="N5" s="219" t="s">
        <v>108</v>
      </c>
      <c r="O5" s="151" t="s">
        <v>14</v>
      </c>
      <c r="P5" s="219" t="s">
        <v>108</v>
      </c>
      <c r="Q5" s="151" t="s">
        <v>14</v>
      </c>
      <c r="R5" s="219" t="s">
        <v>108</v>
      </c>
      <c r="S5" s="151" t="s">
        <v>14</v>
      </c>
      <c r="T5" s="200"/>
    </row>
    <row r="6" spans="1:20" ht="12.75" customHeight="1">
      <c r="A6" s="63" t="s">
        <v>106</v>
      </c>
      <c r="D6" s="133"/>
      <c r="E6" s="147"/>
      <c r="F6" s="133"/>
      <c r="H6" s="133"/>
      <c r="J6" s="133"/>
      <c r="L6" s="133"/>
      <c r="N6" s="133"/>
      <c r="O6" s="147"/>
      <c r="P6" s="133"/>
      <c r="Q6" s="147"/>
      <c r="R6" s="133"/>
      <c r="S6" s="147"/>
      <c r="T6" s="200"/>
    </row>
    <row r="7" spans="1:20" ht="12.75" customHeight="1">
      <c r="A7" s="63" t="s">
        <v>201</v>
      </c>
      <c r="B7" s="147">
        <f t="shared" ref="B7:B12" si="0">D7+F7+H7+J7+L7+N7+P7+R7</f>
        <v>2611.6526054599999</v>
      </c>
      <c r="C7" s="148">
        <f t="shared" ref="C7:C69" si="1">B7/B$12*100</f>
        <v>97.682167134626212</v>
      </c>
      <c r="D7" s="147">
        <v>72.015292459999998</v>
      </c>
      <c r="E7" s="148">
        <f t="shared" ref="E7:E12" si="2">D7/D$12*100</f>
        <v>99.731150201438197</v>
      </c>
      <c r="F7" s="147">
        <v>43.08</v>
      </c>
      <c r="G7" s="148">
        <f t="shared" ref="G7:G12" si="3">F7/F$12*100</f>
        <v>94.266958424507663</v>
      </c>
      <c r="H7" s="1297">
        <v>208.81</v>
      </c>
      <c r="I7" s="148">
        <f t="shared" ref="I7:I12" si="4">H7/H$12*100</f>
        <v>97.447265260406951</v>
      </c>
      <c r="J7" s="147">
        <v>110.3</v>
      </c>
      <c r="K7" s="148">
        <f t="shared" ref="K7:K12" si="5">J7/J$12*100</f>
        <v>98.394290811775193</v>
      </c>
      <c r="L7" s="147">
        <v>90.8</v>
      </c>
      <c r="M7" s="148">
        <f t="shared" ref="M7:M12" si="6">L7/L$12*100</f>
        <v>97.216274089935752</v>
      </c>
      <c r="N7" s="147">
        <v>405.3</v>
      </c>
      <c r="O7" s="148">
        <f t="shared" ref="O7:O12" si="7">N7/N$12*100</f>
        <v>92.703568161024705</v>
      </c>
      <c r="P7" s="147">
        <v>1334.4473129999999</v>
      </c>
      <c r="Q7" s="148">
        <f t="shared" ref="Q7:Q12" si="8">P7/P$12*100</f>
        <v>99.69474266730299</v>
      </c>
      <c r="R7" s="147">
        <v>346.9</v>
      </c>
      <c r="S7" s="148">
        <f t="shared" ref="S7:S12" si="9">R7/R$12*100</f>
        <v>96.307606885063848</v>
      </c>
      <c r="T7" s="200"/>
    </row>
    <row r="8" spans="1:20" ht="12.75" customHeight="1">
      <c r="A8" s="175" t="s">
        <v>202</v>
      </c>
      <c r="B8" s="147">
        <f t="shared" si="0"/>
        <v>46.170105899999996</v>
      </c>
      <c r="C8" s="148">
        <f t="shared" si="1"/>
        <v>1.7268743904600699</v>
      </c>
      <c r="D8" s="147">
        <v>0.1941349</v>
      </c>
      <c r="E8" s="148">
        <f t="shared" si="2"/>
        <v>0.26884979856181485</v>
      </c>
      <c r="F8" s="147">
        <v>2.62</v>
      </c>
      <c r="G8" s="148">
        <f t="shared" si="3"/>
        <v>5.7330415754923418</v>
      </c>
      <c r="H8" s="1297">
        <v>5.47</v>
      </c>
      <c r="I8" s="148">
        <f t="shared" si="4"/>
        <v>2.5527347395930557</v>
      </c>
      <c r="J8" s="147">
        <v>1.5</v>
      </c>
      <c r="K8" s="148">
        <f t="shared" si="5"/>
        <v>1.3380909901873328</v>
      </c>
      <c r="L8" s="147">
        <v>2.6</v>
      </c>
      <c r="M8" s="148">
        <f t="shared" si="6"/>
        <v>2.7837259100642395</v>
      </c>
      <c r="N8" s="147">
        <v>16.399999999999999</v>
      </c>
      <c r="O8" s="148">
        <f t="shared" si="7"/>
        <v>3.7511436413540711</v>
      </c>
      <c r="P8" s="147">
        <v>4.0859709999999998</v>
      </c>
      <c r="Q8" s="148">
        <f t="shared" si="8"/>
        <v>0.30525733269700306</v>
      </c>
      <c r="R8" s="147">
        <v>13.3</v>
      </c>
      <c r="S8" s="148">
        <f t="shared" si="9"/>
        <v>3.6923931149361469</v>
      </c>
      <c r="T8" s="200"/>
    </row>
    <row r="9" spans="1:20" ht="12.75" customHeight="1">
      <c r="A9" s="200" t="s">
        <v>203</v>
      </c>
      <c r="B9" s="147">
        <f t="shared" si="0"/>
        <v>0</v>
      </c>
      <c r="C9" s="148">
        <f t="shared" si="1"/>
        <v>0</v>
      </c>
      <c r="D9" s="147">
        <v>0</v>
      </c>
      <c r="E9" s="148">
        <f t="shared" si="2"/>
        <v>0</v>
      </c>
      <c r="G9" s="148">
        <f t="shared" si="3"/>
        <v>0</v>
      </c>
      <c r="H9" s="1297">
        <v>0</v>
      </c>
      <c r="I9" s="148">
        <f t="shared" si="4"/>
        <v>0</v>
      </c>
      <c r="J9" s="147">
        <v>0</v>
      </c>
      <c r="K9" s="148">
        <f t="shared" si="5"/>
        <v>0</v>
      </c>
      <c r="M9" s="148">
        <f t="shared" si="6"/>
        <v>0</v>
      </c>
      <c r="N9" s="147">
        <v>0</v>
      </c>
      <c r="O9" s="148">
        <f t="shared" si="7"/>
        <v>0</v>
      </c>
      <c r="P9" s="147">
        <v>0</v>
      </c>
      <c r="Q9" s="148">
        <f t="shared" si="8"/>
        <v>0</v>
      </c>
      <c r="R9" s="147">
        <v>0</v>
      </c>
      <c r="S9" s="148">
        <f t="shared" si="9"/>
        <v>0</v>
      </c>
      <c r="T9" s="200"/>
    </row>
    <row r="10" spans="1:20" ht="12.75" customHeight="1">
      <c r="A10" s="208" t="s">
        <v>204</v>
      </c>
      <c r="B10" s="147">
        <f t="shared" si="0"/>
        <v>0</v>
      </c>
      <c r="C10" s="148">
        <f t="shared" si="1"/>
        <v>0</v>
      </c>
      <c r="D10" s="147">
        <v>0</v>
      </c>
      <c r="E10" s="148">
        <f t="shared" si="2"/>
        <v>0</v>
      </c>
      <c r="G10" s="148">
        <f t="shared" si="3"/>
        <v>0</v>
      </c>
      <c r="H10" s="1297">
        <v>0</v>
      </c>
      <c r="I10" s="148">
        <f t="shared" si="4"/>
        <v>0</v>
      </c>
      <c r="J10" s="147">
        <v>0</v>
      </c>
      <c r="K10" s="148">
        <f t="shared" si="5"/>
        <v>0</v>
      </c>
      <c r="M10" s="148">
        <f t="shared" si="6"/>
        <v>0</v>
      </c>
      <c r="N10" s="147">
        <v>0</v>
      </c>
      <c r="O10" s="148">
        <f t="shared" si="7"/>
        <v>0</v>
      </c>
      <c r="P10" s="147">
        <v>0</v>
      </c>
      <c r="Q10" s="148">
        <f t="shared" si="8"/>
        <v>0</v>
      </c>
      <c r="R10" s="147">
        <v>0</v>
      </c>
      <c r="S10" s="148">
        <f t="shared" si="9"/>
        <v>0</v>
      </c>
      <c r="T10" s="200"/>
    </row>
    <row r="11" spans="1:20" ht="12.75" customHeight="1" thickBot="1">
      <c r="A11" s="176" t="s">
        <v>205</v>
      </c>
      <c r="B11" s="147">
        <f t="shared" si="0"/>
        <v>15.8</v>
      </c>
      <c r="C11" s="148">
        <f t="shared" si="1"/>
        <v>0.59095847491372355</v>
      </c>
      <c r="D11" s="147">
        <v>0</v>
      </c>
      <c r="E11" s="148">
        <f t="shared" si="2"/>
        <v>0</v>
      </c>
      <c r="G11" s="148">
        <f t="shared" si="3"/>
        <v>0</v>
      </c>
      <c r="H11" s="1297">
        <v>0</v>
      </c>
      <c r="I11" s="148">
        <f t="shared" si="4"/>
        <v>0</v>
      </c>
      <c r="J11" s="147">
        <v>0.3</v>
      </c>
      <c r="K11" s="148">
        <f t="shared" si="5"/>
        <v>0.26761819803746656</v>
      </c>
      <c r="M11" s="148">
        <f t="shared" si="6"/>
        <v>0</v>
      </c>
      <c r="N11" s="147">
        <v>15.5</v>
      </c>
      <c r="O11" s="148">
        <f t="shared" si="7"/>
        <v>3.5452881976212263</v>
      </c>
      <c r="P11" s="147">
        <v>0</v>
      </c>
      <c r="Q11" s="148">
        <f t="shared" si="8"/>
        <v>0</v>
      </c>
      <c r="R11" s="147">
        <v>0</v>
      </c>
      <c r="S11" s="148">
        <f t="shared" si="9"/>
        <v>0</v>
      </c>
      <c r="T11" s="200"/>
    </row>
    <row r="12" spans="1:20" ht="12.75" customHeight="1" thickBot="1">
      <c r="A12" s="198" t="s">
        <v>3</v>
      </c>
      <c r="B12" s="67">
        <f t="shared" si="0"/>
        <v>2673.6227113599998</v>
      </c>
      <c r="C12" s="209">
        <f t="shared" si="1"/>
        <v>100</v>
      </c>
      <c r="D12" s="67">
        <v>72.209427359999992</v>
      </c>
      <c r="E12" s="209">
        <f t="shared" si="2"/>
        <v>100</v>
      </c>
      <c r="F12" s="67">
        <f>SUM(F7:F11)</f>
        <v>45.699999999999996</v>
      </c>
      <c r="G12" s="209">
        <f t="shared" si="3"/>
        <v>100</v>
      </c>
      <c r="H12" s="1618">
        <v>214.28</v>
      </c>
      <c r="I12" s="209">
        <f t="shared" si="4"/>
        <v>100</v>
      </c>
      <c r="J12" s="67">
        <v>112.1</v>
      </c>
      <c r="K12" s="209">
        <f t="shared" si="5"/>
        <v>100</v>
      </c>
      <c r="L12" s="67">
        <v>93.4</v>
      </c>
      <c r="M12" s="209">
        <f t="shared" si="6"/>
        <v>100</v>
      </c>
      <c r="N12" s="67">
        <v>437.2</v>
      </c>
      <c r="O12" s="209">
        <f t="shared" si="7"/>
        <v>100</v>
      </c>
      <c r="P12" s="67">
        <v>1338.5332839999999</v>
      </c>
      <c r="Q12" s="209">
        <f t="shared" si="8"/>
        <v>100</v>
      </c>
      <c r="R12" s="67">
        <v>360.2</v>
      </c>
      <c r="S12" s="209">
        <f t="shared" si="9"/>
        <v>100</v>
      </c>
      <c r="T12" s="200"/>
    </row>
    <row r="13" spans="1:20" ht="12.75" customHeight="1">
      <c r="A13" s="63" t="s">
        <v>206</v>
      </c>
      <c r="G13" s="148"/>
      <c r="H13" s="1297"/>
      <c r="I13" s="148"/>
      <c r="K13" s="148"/>
      <c r="M13" s="148"/>
      <c r="P13" s="147">
        <v>0</v>
      </c>
      <c r="R13" s="147"/>
      <c r="T13" s="200"/>
    </row>
    <row r="14" spans="1:20" ht="12.75" customHeight="1">
      <c r="A14" s="147" t="s">
        <v>207</v>
      </c>
      <c r="B14" s="147">
        <f t="shared" ref="B14:B19" si="10">D14+F14+H14+J14+L14+N14+P14+R14</f>
        <v>0</v>
      </c>
      <c r="C14" s="148">
        <f t="shared" si="1"/>
        <v>0</v>
      </c>
      <c r="D14" s="147">
        <v>0</v>
      </c>
      <c r="E14" s="148">
        <f t="shared" ref="E14:E77" si="11">D14/D$12*100</f>
        <v>0</v>
      </c>
      <c r="G14" s="148">
        <f t="shared" ref="G14:G77" si="12">F14/F$12*100</f>
        <v>0</v>
      </c>
      <c r="H14" s="1297"/>
      <c r="I14" s="148">
        <f t="shared" ref="I14:I77" si="13">H14/H$12*100</f>
        <v>0</v>
      </c>
      <c r="J14" s="147">
        <v>0</v>
      </c>
      <c r="K14" s="148">
        <f t="shared" ref="K14:K77" si="14">J14/J$12*100</f>
        <v>0</v>
      </c>
      <c r="M14" s="148">
        <f t="shared" ref="M14:M77" si="15">L14/L$12*100</f>
        <v>0</v>
      </c>
      <c r="N14" s="147">
        <v>0</v>
      </c>
      <c r="O14" s="148">
        <f t="shared" ref="O14:O77" si="16">N14/N$12*100</f>
        <v>0</v>
      </c>
      <c r="P14" s="147">
        <v>0</v>
      </c>
      <c r="Q14" s="148">
        <f t="shared" ref="Q14:Q77" si="17">P14/P$12*100</f>
        <v>0</v>
      </c>
      <c r="R14" s="147">
        <v>0</v>
      </c>
      <c r="S14" s="148">
        <f t="shared" ref="S14:S77" si="18">R14/R$12*100</f>
        <v>0</v>
      </c>
      <c r="T14" s="200"/>
    </row>
    <row r="15" spans="1:20" ht="12.75" customHeight="1">
      <c r="A15" s="147" t="s">
        <v>208</v>
      </c>
      <c r="B15" s="147">
        <f t="shared" si="10"/>
        <v>0</v>
      </c>
      <c r="C15" s="148">
        <f t="shared" si="1"/>
        <v>0</v>
      </c>
      <c r="D15" s="147">
        <v>0</v>
      </c>
      <c r="E15" s="148">
        <f t="shared" si="11"/>
        <v>0</v>
      </c>
      <c r="G15" s="148">
        <f t="shared" si="12"/>
        <v>0</v>
      </c>
      <c r="H15" s="1297"/>
      <c r="I15" s="148">
        <f t="shared" si="13"/>
        <v>0</v>
      </c>
      <c r="J15" s="147">
        <v>0</v>
      </c>
      <c r="K15" s="148">
        <f t="shared" si="14"/>
        <v>0</v>
      </c>
      <c r="M15" s="148">
        <f t="shared" si="15"/>
        <v>0</v>
      </c>
      <c r="N15" s="147">
        <v>0</v>
      </c>
      <c r="O15" s="148">
        <f t="shared" si="16"/>
        <v>0</v>
      </c>
      <c r="P15" s="147">
        <v>0</v>
      </c>
      <c r="Q15" s="148">
        <f t="shared" si="17"/>
        <v>0</v>
      </c>
      <c r="R15" s="147">
        <v>0</v>
      </c>
      <c r="S15" s="148">
        <f t="shared" si="18"/>
        <v>0</v>
      </c>
      <c r="T15" s="200"/>
    </row>
    <row r="16" spans="1:20" ht="12.75" customHeight="1">
      <c r="A16" s="147" t="s">
        <v>209</v>
      </c>
      <c r="B16" s="147">
        <f t="shared" si="10"/>
        <v>0</v>
      </c>
      <c r="C16" s="148">
        <f t="shared" si="1"/>
        <v>0</v>
      </c>
      <c r="D16" s="147">
        <v>0</v>
      </c>
      <c r="E16" s="148">
        <f t="shared" si="11"/>
        <v>0</v>
      </c>
      <c r="G16" s="148">
        <f t="shared" si="12"/>
        <v>0</v>
      </c>
      <c r="H16" s="1297"/>
      <c r="I16" s="148">
        <f t="shared" si="13"/>
        <v>0</v>
      </c>
      <c r="J16" s="147">
        <v>0</v>
      </c>
      <c r="K16" s="148">
        <f t="shared" si="14"/>
        <v>0</v>
      </c>
      <c r="M16" s="148">
        <f t="shared" si="15"/>
        <v>0</v>
      </c>
      <c r="N16" s="147">
        <v>0</v>
      </c>
      <c r="O16" s="148">
        <f t="shared" si="16"/>
        <v>0</v>
      </c>
      <c r="P16" s="147">
        <v>0</v>
      </c>
      <c r="Q16" s="148">
        <f t="shared" si="17"/>
        <v>0</v>
      </c>
      <c r="R16" s="147">
        <v>0</v>
      </c>
      <c r="S16" s="148">
        <f t="shared" si="18"/>
        <v>0</v>
      </c>
      <c r="T16" s="200"/>
    </row>
    <row r="17" spans="1:20" ht="12.75" customHeight="1">
      <c r="A17" s="147" t="s">
        <v>210</v>
      </c>
      <c r="B17" s="147">
        <f t="shared" si="10"/>
        <v>0</v>
      </c>
      <c r="C17" s="148">
        <f t="shared" si="1"/>
        <v>0</v>
      </c>
      <c r="D17" s="147">
        <v>0</v>
      </c>
      <c r="E17" s="148">
        <f t="shared" si="11"/>
        <v>0</v>
      </c>
      <c r="G17" s="148">
        <f t="shared" si="12"/>
        <v>0</v>
      </c>
      <c r="H17" s="1297"/>
      <c r="I17" s="148">
        <f t="shared" si="13"/>
        <v>0</v>
      </c>
      <c r="J17" s="147">
        <v>0</v>
      </c>
      <c r="K17" s="148">
        <f t="shared" si="14"/>
        <v>0</v>
      </c>
      <c r="M17" s="148">
        <f t="shared" si="15"/>
        <v>0</v>
      </c>
      <c r="N17" s="147">
        <v>0</v>
      </c>
      <c r="O17" s="148">
        <f t="shared" si="16"/>
        <v>0</v>
      </c>
      <c r="P17" s="147">
        <v>0</v>
      </c>
      <c r="Q17" s="148">
        <f t="shared" si="17"/>
        <v>0</v>
      </c>
      <c r="R17" s="147">
        <v>0</v>
      </c>
      <c r="S17" s="148">
        <f t="shared" si="18"/>
        <v>0</v>
      </c>
      <c r="T17" s="200"/>
    </row>
    <row r="18" spans="1:20" ht="12.75" customHeight="1">
      <c r="A18" s="147" t="s">
        <v>211</v>
      </c>
      <c r="B18" s="147">
        <f t="shared" si="10"/>
        <v>0</v>
      </c>
      <c r="C18" s="148">
        <f t="shared" si="1"/>
        <v>0</v>
      </c>
      <c r="D18" s="147">
        <v>0</v>
      </c>
      <c r="E18" s="148">
        <f t="shared" si="11"/>
        <v>0</v>
      </c>
      <c r="G18" s="148">
        <f t="shared" si="12"/>
        <v>0</v>
      </c>
      <c r="H18" s="1297"/>
      <c r="I18" s="148">
        <f t="shared" si="13"/>
        <v>0</v>
      </c>
      <c r="J18" s="147">
        <v>0</v>
      </c>
      <c r="K18" s="148">
        <f t="shared" si="14"/>
        <v>0</v>
      </c>
      <c r="M18" s="148">
        <f t="shared" si="15"/>
        <v>0</v>
      </c>
      <c r="N18" s="147">
        <v>0</v>
      </c>
      <c r="O18" s="148">
        <f t="shared" si="16"/>
        <v>0</v>
      </c>
      <c r="P18" s="147">
        <v>0</v>
      </c>
      <c r="Q18" s="148">
        <f t="shared" si="17"/>
        <v>0</v>
      </c>
      <c r="R18" s="147">
        <v>0</v>
      </c>
      <c r="S18" s="148">
        <f t="shared" si="18"/>
        <v>0</v>
      </c>
      <c r="T18" s="200"/>
    </row>
    <row r="19" spans="1:20" ht="12.75" customHeight="1" thickBot="1">
      <c r="A19" s="147" t="s">
        <v>212</v>
      </c>
      <c r="B19" s="147">
        <f t="shared" si="10"/>
        <v>0.2</v>
      </c>
      <c r="C19" s="148">
        <f t="shared" si="1"/>
        <v>7.48048702422435E-3</v>
      </c>
      <c r="D19" s="147">
        <v>0</v>
      </c>
      <c r="E19" s="148">
        <f t="shared" si="11"/>
        <v>0</v>
      </c>
      <c r="G19" s="148">
        <f t="shared" si="12"/>
        <v>0</v>
      </c>
      <c r="H19" s="1297"/>
      <c r="I19" s="148">
        <f t="shared" si="13"/>
        <v>0</v>
      </c>
      <c r="J19" s="147">
        <v>0</v>
      </c>
      <c r="K19" s="148">
        <f t="shared" si="14"/>
        <v>0</v>
      </c>
      <c r="M19" s="148">
        <f t="shared" si="15"/>
        <v>0</v>
      </c>
      <c r="N19" s="147">
        <v>0</v>
      </c>
      <c r="O19" s="148">
        <f t="shared" si="16"/>
        <v>0</v>
      </c>
      <c r="P19" s="147">
        <v>0</v>
      </c>
      <c r="Q19" s="148">
        <f t="shared" si="17"/>
        <v>0</v>
      </c>
      <c r="R19" s="147">
        <v>0.2</v>
      </c>
      <c r="S19" s="148">
        <f t="shared" si="18"/>
        <v>5.5524708495280406E-2</v>
      </c>
      <c r="T19" s="200"/>
    </row>
    <row r="20" spans="1:20" ht="12.75" customHeight="1" thickBot="1">
      <c r="A20" s="67" t="s">
        <v>213</v>
      </c>
      <c r="B20" s="67">
        <f>SUM(B14:B19)</f>
        <v>0.2</v>
      </c>
      <c r="C20" s="209">
        <f t="shared" si="1"/>
        <v>7.48048702422435E-3</v>
      </c>
      <c r="D20" s="67">
        <v>0</v>
      </c>
      <c r="E20" s="209">
        <f t="shared" si="11"/>
        <v>0</v>
      </c>
      <c r="F20" s="67">
        <f>SUM(F14:F19)</f>
        <v>0</v>
      </c>
      <c r="G20" s="209">
        <f t="shared" si="12"/>
        <v>0</v>
      </c>
      <c r="H20" s="1618">
        <v>0</v>
      </c>
      <c r="I20" s="209">
        <f t="shared" si="13"/>
        <v>0</v>
      </c>
      <c r="J20" s="67">
        <v>0</v>
      </c>
      <c r="K20" s="209">
        <f t="shared" si="14"/>
        <v>0</v>
      </c>
      <c r="L20" s="67">
        <v>0</v>
      </c>
      <c r="M20" s="209">
        <f t="shared" si="15"/>
        <v>0</v>
      </c>
      <c r="N20" s="67">
        <v>0</v>
      </c>
      <c r="O20" s="209">
        <f t="shared" si="16"/>
        <v>0</v>
      </c>
      <c r="P20" s="67">
        <v>0</v>
      </c>
      <c r="Q20" s="209">
        <f t="shared" si="17"/>
        <v>0</v>
      </c>
      <c r="R20" s="67">
        <v>0.2</v>
      </c>
      <c r="S20" s="209">
        <f t="shared" si="18"/>
        <v>5.5524708495280406E-2</v>
      </c>
      <c r="T20" s="327"/>
    </row>
    <row r="21" spans="1:20" ht="12.75" customHeight="1">
      <c r="A21" s="147" t="s">
        <v>131</v>
      </c>
      <c r="B21" s="147">
        <f>D21+F21+H21+J21+L21+N21+P21+R21</f>
        <v>57.953413999999995</v>
      </c>
      <c r="C21" s="148">
        <f t="shared" si="1"/>
        <v>2.1675988071825083</v>
      </c>
      <c r="D21" s="147">
        <v>0</v>
      </c>
      <c r="E21" s="148">
        <f t="shared" si="11"/>
        <v>0</v>
      </c>
      <c r="G21" s="148">
        <f t="shared" si="12"/>
        <v>0</v>
      </c>
      <c r="H21" s="1297">
        <v>3.5</v>
      </c>
      <c r="I21" s="148">
        <f t="shared" si="13"/>
        <v>1.6333768900504013</v>
      </c>
      <c r="J21" s="147">
        <v>2.7</v>
      </c>
      <c r="K21" s="148">
        <f t="shared" si="14"/>
        <v>2.408563782337199</v>
      </c>
      <c r="M21" s="148">
        <f t="shared" si="15"/>
        <v>0</v>
      </c>
      <c r="N21" s="147">
        <v>16.7</v>
      </c>
      <c r="O21" s="148">
        <f t="shared" si="16"/>
        <v>3.8197621225983531</v>
      </c>
      <c r="P21" s="147">
        <v>35.053413999999997</v>
      </c>
      <c r="Q21" s="148">
        <f t="shared" si="17"/>
        <v>2.6187928547617649</v>
      </c>
      <c r="R21" s="147">
        <v>0</v>
      </c>
      <c r="S21" s="148">
        <f t="shared" si="18"/>
        <v>0</v>
      </c>
      <c r="T21" s="327"/>
    </row>
    <row r="22" spans="1:20" ht="12.75" customHeight="1">
      <c r="A22" s="147" t="s">
        <v>133</v>
      </c>
      <c r="B22" s="147">
        <f>D22+F22+H22+J22+L22+N22+P22+R22</f>
        <v>33.476106000000001</v>
      </c>
      <c r="C22" s="148">
        <f t="shared" si="1"/>
        <v>1.2520878827727944</v>
      </c>
      <c r="D22" s="147">
        <v>3.5207250000000001</v>
      </c>
      <c r="E22" s="148">
        <f t="shared" si="11"/>
        <v>4.8757137796529406</v>
      </c>
      <c r="G22" s="148">
        <f t="shared" si="12"/>
        <v>0</v>
      </c>
      <c r="H22" s="1297">
        <v>2.27</v>
      </c>
      <c r="I22" s="148">
        <f t="shared" si="13"/>
        <v>1.0593615829755461</v>
      </c>
      <c r="K22" s="148">
        <f t="shared" si="14"/>
        <v>0</v>
      </c>
      <c r="M22" s="148">
        <f t="shared" si="15"/>
        <v>0</v>
      </c>
      <c r="N22" s="147">
        <v>0</v>
      </c>
      <c r="O22" s="148">
        <f t="shared" si="16"/>
        <v>0</v>
      </c>
      <c r="P22" s="147">
        <v>27.685381</v>
      </c>
      <c r="Q22" s="148">
        <f t="shared" si="17"/>
        <v>2.0683371366953622</v>
      </c>
      <c r="R22" s="147">
        <v>0</v>
      </c>
      <c r="S22" s="148">
        <f t="shared" si="18"/>
        <v>0</v>
      </c>
      <c r="T22" s="200"/>
    </row>
    <row r="23" spans="1:20" ht="12.75" customHeight="1">
      <c r="A23" s="147" t="s">
        <v>135</v>
      </c>
      <c r="B23" s="147">
        <f>D23+F23+H23+J23+L23+N23+P23+R23</f>
        <v>0</v>
      </c>
      <c r="C23" s="148">
        <f t="shared" si="1"/>
        <v>0</v>
      </c>
      <c r="D23" s="147">
        <v>0</v>
      </c>
      <c r="E23" s="148">
        <f t="shared" si="11"/>
        <v>0</v>
      </c>
      <c r="G23" s="148">
        <f t="shared" si="12"/>
        <v>0</v>
      </c>
      <c r="H23" s="1297"/>
      <c r="I23" s="148">
        <f t="shared" si="13"/>
        <v>0</v>
      </c>
      <c r="J23" s="147">
        <v>0</v>
      </c>
      <c r="K23" s="148">
        <f t="shared" si="14"/>
        <v>0</v>
      </c>
      <c r="M23" s="148">
        <f t="shared" si="15"/>
        <v>0</v>
      </c>
      <c r="N23" s="147">
        <v>0</v>
      </c>
      <c r="O23" s="148">
        <f t="shared" si="16"/>
        <v>0</v>
      </c>
      <c r="P23" s="147">
        <v>0</v>
      </c>
      <c r="Q23" s="148">
        <f t="shared" si="17"/>
        <v>0</v>
      </c>
      <c r="R23" s="147">
        <v>0</v>
      </c>
      <c r="S23" s="148">
        <f t="shared" si="18"/>
        <v>0</v>
      </c>
      <c r="T23" s="200"/>
    </row>
    <row r="24" spans="1:20" ht="12.75" customHeight="1" thickBot="1">
      <c r="A24" s="147" t="s">
        <v>137</v>
      </c>
      <c r="B24" s="147">
        <f>D24+F24+H24+J24+L24+N24+P24+R24</f>
        <v>22.760871999999999</v>
      </c>
      <c r="C24" s="148">
        <f t="shared" si="1"/>
        <v>0.85131203828015656</v>
      </c>
      <c r="D24" s="147">
        <v>3.1608719999999999</v>
      </c>
      <c r="E24" s="148">
        <f t="shared" si="11"/>
        <v>4.3773674928087676</v>
      </c>
      <c r="G24" s="148">
        <f t="shared" si="12"/>
        <v>0</v>
      </c>
      <c r="H24" s="1297"/>
      <c r="I24" s="148">
        <f t="shared" si="13"/>
        <v>0</v>
      </c>
      <c r="J24" s="147">
        <v>6</v>
      </c>
      <c r="K24" s="148">
        <f t="shared" si="14"/>
        <v>5.3523639607493312</v>
      </c>
      <c r="L24" s="147">
        <v>3.1</v>
      </c>
      <c r="M24" s="148">
        <f t="shared" si="15"/>
        <v>3.3190578158458246</v>
      </c>
      <c r="N24" s="147">
        <v>4.7</v>
      </c>
      <c r="O24" s="148">
        <f t="shared" si="16"/>
        <v>1.0750228728270816</v>
      </c>
      <c r="P24" s="147">
        <v>0</v>
      </c>
      <c r="Q24" s="148">
        <f t="shared" si="17"/>
        <v>0</v>
      </c>
      <c r="R24" s="147">
        <v>5.8</v>
      </c>
      <c r="S24" s="148">
        <f t="shared" si="18"/>
        <v>1.6102165463631315</v>
      </c>
      <c r="T24" s="200"/>
    </row>
    <row r="25" spans="1:20" ht="12.75" customHeight="1" thickBot="1">
      <c r="A25" s="67" t="s">
        <v>214</v>
      </c>
      <c r="B25" s="67">
        <f>SUM(B21:B24)</f>
        <v>114.190392</v>
      </c>
      <c r="C25" s="209">
        <f t="shared" si="1"/>
        <v>4.27099872823546</v>
      </c>
      <c r="D25" s="67">
        <v>6.681597</v>
      </c>
      <c r="E25" s="209">
        <f t="shared" si="11"/>
        <v>9.2530812724617082</v>
      </c>
      <c r="F25" s="67">
        <f>SUM(F21:F24)</f>
        <v>0</v>
      </c>
      <c r="G25" s="209">
        <f t="shared" si="12"/>
        <v>0</v>
      </c>
      <c r="H25" s="1618">
        <v>5.77</v>
      </c>
      <c r="I25" s="209">
        <f t="shared" si="13"/>
        <v>2.6927384730259472</v>
      </c>
      <c r="J25" s="67">
        <v>8.6999999999999993</v>
      </c>
      <c r="K25" s="209">
        <f t="shared" si="14"/>
        <v>7.7609277430865289</v>
      </c>
      <c r="L25" s="67">
        <v>7.5</v>
      </c>
      <c r="M25" s="209">
        <f t="shared" si="15"/>
        <v>8.0299785867237681</v>
      </c>
      <c r="N25" s="67">
        <v>21.4</v>
      </c>
      <c r="O25" s="209">
        <f t="shared" si="16"/>
        <v>4.8947849954254341</v>
      </c>
      <c r="P25" s="67">
        <v>62.738794999999996</v>
      </c>
      <c r="Q25" s="209">
        <f t="shared" si="17"/>
        <v>4.6871299914571267</v>
      </c>
      <c r="R25" s="67">
        <v>5.8</v>
      </c>
      <c r="S25" s="209">
        <f t="shared" si="18"/>
        <v>1.6102165463631315</v>
      </c>
      <c r="T25" s="200"/>
    </row>
    <row r="26" spans="1:20" ht="12.75" customHeight="1">
      <c r="A26" s="147" t="s">
        <v>215</v>
      </c>
      <c r="B26" s="147">
        <f t="shared" ref="B26:B32" si="19">D26+F26+H26+J26+L26+N26+P26+R26</f>
        <v>9.3113677999999993</v>
      </c>
      <c r="C26" s="148">
        <f t="shared" si="1"/>
        <v>0.34826783002840206</v>
      </c>
      <c r="D26" s="147">
        <v>3.7113677999999997</v>
      </c>
      <c r="E26" s="148">
        <f t="shared" si="11"/>
        <v>5.1397275060733838</v>
      </c>
      <c r="F26" s="147">
        <v>1</v>
      </c>
      <c r="G26" s="148">
        <f t="shared" si="12"/>
        <v>2.1881838074398252</v>
      </c>
      <c r="H26" s="1297"/>
      <c r="I26" s="148">
        <f t="shared" si="13"/>
        <v>0</v>
      </c>
      <c r="J26" s="147">
        <v>4.5999999999999996</v>
      </c>
      <c r="K26" s="148">
        <f t="shared" si="14"/>
        <v>4.1034790365744866</v>
      </c>
      <c r="L26" s="147">
        <v>0</v>
      </c>
      <c r="M26" s="148">
        <f t="shared" si="15"/>
        <v>0</v>
      </c>
      <c r="N26" s="147">
        <v>0</v>
      </c>
      <c r="O26" s="148">
        <f t="shared" si="16"/>
        <v>0</v>
      </c>
      <c r="P26" s="147">
        <v>0</v>
      </c>
      <c r="Q26" s="148">
        <f t="shared" si="17"/>
        <v>0</v>
      </c>
      <c r="R26" s="147">
        <v>0</v>
      </c>
      <c r="S26" s="148">
        <f t="shared" si="18"/>
        <v>0</v>
      </c>
      <c r="T26" s="200"/>
    </row>
    <row r="27" spans="1:20" ht="12.75" customHeight="1">
      <c r="A27" s="147" t="s">
        <v>216</v>
      </c>
      <c r="B27" s="147">
        <f t="shared" si="19"/>
        <v>267.49863950000002</v>
      </c>
      <c r="C27" s="148">
        <f t="shared" si="1"/>
        <v>10.005100508887086</v>
      </c>
      <c r="D27" s="147">
        <v>4.0151994999999996</v>
      </c>
      <c r="E27" s="148">
        <f t="shared" si="11"/>
        <v>5.5604920947263974</v>
      </c>
      <c r="F27" s="147">
        <v>1.69</v>
      </c>
      <c r="G27" s="148">
        <f t="shared" si="12"/>
        <v>3.6980306345733043</v>
      </c>
      <c r="H27" s="1297">
        <v>5.79</v>
      </c>
      <c r="I27" s="148">
        <f t="shared" si="13"/>
        <v>2.7020720552548068</v>
      </c>
      <c r="J27" s="147">
        <v>1.1000000000000001</v>
      </c>
      <c r="K27" s="148">
        <f t="shared" si="14"/>
        <v>0.98126672613737742</v>
      </c>
      <c r="L27" s="147">
        <v>2.9</v>
      </c>
      <c r="M27" s="148">
        <f t="shared" si="15"/>
        <v>3.1049250535331905</v>
      </c>
      <c r="N27" s="147">
        <v>0</v>
      </c>
      <c r="O27" s="148">
        <f t="shared" si="16"/>
        <v>0</v>
      </c>
      <c r="P27" s="147">
        <v>239.00344000000001</v>
      </c>
      <c r="Q27" s="148">
        <f t="shared" si="17"/>
        <v>17.855621735888043</v>
      </c>
      <c r="R27" s="147">
        <v>13</v>
      </c>
      <c r="S27" s="148">
        <f t="shared" si="18"/>
        <v>3.6091060521932263</v>
      </c>
      <c r="T27" s="200"/>
    </row>
    <row r="28" spans="1:20" ht="12.75" customHeight="1">
      <c r="A28" s="147" t="s">
        <v>217</v>
      </c>
      <c r="B28" s="147">
        <f t="shared" si="19"/>
        <v>115.65420899999999</v>
      </c>
      <c r="C28" s="148">
        <f t="shared" si="1"/>
        <v>4.3257490486071539</v>
      </c>
      <c r="D28" s="147">
        <v>2.8215479999999999</v>
      </c>
      <c r="E28" s="148">
        <f t="shared" si="11"/>
        <v>3.9074510118092709</v>
      </c>
      <c r="F28" s="147">
        <v>0.83</v>
      </c>
      <c r="G28" s="148">
        <f t="shared" si="12"/>
        <v>1.8161925601750548</v>
      </c>
      <c r="H28" s="1297">
        <v>16.22</v>
      </c>
      <c r="I28" s="148">
        <f t="shared" si="13"/>
        <v>7.5695351876050019</v>
      </c>
      <c r="J28" s="147">
        <v>5.4</v>
      </c>
      <c r="K28" s="148">
        <f t="shared" si="14"/>
        <v>4.8171275646743981</v>
      </c>
      <c r="L28" s="147">
        <v>3</v>
      </c>
      <c r="M28" s="148">
        <f t="shared" si="15"/>
        <v>3.2119914346895073</v>
      </c>
      <c r="N28" s="147">
        <v>10.1</v>
      </c>
      <c r="O28" s="148">
        <f t="shared" si="16"/>
        <v>2.3101555352241538</v>
      </c>
      <c r="P28" s="147">
        <v>40.582661000000002</v>
      </c>
      <c r="Q28" s="148">
        <f t="shared" si="17"/>
        <v>3.0318753732238162</v>
      </c>
      <c r="R28" s="147">
        <v>36.700000000000003</v>
      </c>
      <c r="S28" s="148">
        <f t="shared" si="18"/>
        <v>10.188784008883953</v>
      </c>
      <c r="T28" s="200"/>
    </row>
    <row r="29" spans="1:20" ht="12.75" customHeight="1">
      <c r="A29" s="147" t="s">
        <v>218</v>
      </c>
      <c r="B29" s="147">
        <f t="shared" si="19"/>
        <v>91.806074999999993</v>
      </c>
      <c r="C29" s="148">
        <f t="shared" si="1"/>
        <v>3.4337707639123369</v>
      </c>
      <c r="D29" s="147">
        <v>0</v>
      </c>
      <c r="E29" s="148">
        <f t="shared" si="11"/>
        <v>0</v>
      </c>
      <c r="G29" s="148">
        <f t="shared" si="12"/>
        <v>0</v>
      </c>
      <c r="H29" s="1297">
        <v>13.28</v>
      </c>
      <c r="I29" s="148">
        <f t="shared" si="13"/>
        <v>6.1974985999626657</v>
      </c>
      <c r="J29" s="147">
        <v>5.4</v>
      </c>
      <c r="K29" s="148">
        <f t="shared" si="14"/>
        <v>4.8171275646743981</v>
      </c>
      <c r="L29" s="147">
        <v>15.6</v>
      </c>
      <c r="M29" s="148">
        <f t="shared" si="15"/>
        <v>16.702355460385437</v>
      </c>
      <c r="N29" s="147">
        <v>17.100000000000001</v>
      </c>
      <c r="O29" s="148">
        <f t="shared" si="16"/>
        <v>3.9112534309240625</v>
      </c>
      <c r="P29" s="147">
        <v>40.426074999999997</v>
      </c>
      <c r="Q29" s="148">
        <f t="shared" si="17"/>
        <v>3.0201770462661131</v>
      </c>
      <c r="R29" s="147">
        <v>0</v>
      </c>
      <c r="S29" s="148">
        <f t="shared" si="18"/>
        <v>0</v>
      </c>
      <c r="T29" s="200"/>
    </row>
    <row r="30" spans="1:20" ht="12.75" customHeight="1">
      <c r="A30" s="147" t="s">
        <v>219</v>
      </c>
      <c r="B30" s="147">
        <f t="shared" si="19"/>
        <v>320.29001499999998</v>
      </c>
      <c r="C30" s="148">
        <f t="shared" si="1"/>
        <v>11.979626505980608</v>
      </c>
      <c r="D30" s="147">
        <v>0</v>
      </c>
      <c r="E30" s="148">
        <f t="shared" si="11"/>
        <v>0</v>
      </c>
      <c r="G30" s="148">
        <f t="shared" si="12"/>
        <v>0</v>
      </c>
      <c r="H30" s="1297"/>
      <c r="I30" s="148">
        <f t="shared" si="13"/>
        <v>0</v>
      </c>
      <c r="J30" s="147">
        <v>0.5</v>
      </c>
      <c r="K30" s="148">
        <f t="shared" si="14"/>
        <v>0.44603033006244425</v>
      </c>
      <c r="M30" s="148">
        <f t="shared" si="15"/>
        <v>0</v>
      </c>
      <c r="N30" s="147">
        <v>31.9</v>
      </c>
      <c r="O30" s="148">
        <f t="shared" si="16"/>
        <v>7.2964318389752965</v>
      </c>
      <c r="P30" s="147">
        <v>281.79001499999998</v>
      </c>
      <c r="Q30" s="148">
        <f t="shared" si="17"/>
        <v>21.052148524683233</v>
      </c>
      <c r="R30" s="147">
        <v>6.1</v>
      </c>
      <c r="S30" s="148">
        <f t="shared" si="18"/>
        <v>1.693503609106052</v>
      </c>
      <c r="T30" s="200"/>
    </row>
    <row r="31" spans="1:20" ht="12.75" customHeight="1">
      <c r="A31" s="147" t="s">
        <v>220</v>
      </c>
      <c r="B31" s="147">
        <f t="shared" si="19"/>
        <v>55.527249999999995</v>
      </c>
      <c r="C31" s="148">
        <f t="shared" si="1"/>
        <v>2.0768543655793072</v>
      </c>
      <c r="D31" s="147">
        <v>2.83725</v>
      </c>
      <c r="E31" s="148">
        <f t="shared" si="11"/>
        <v>3.9291960949293978</v>
      </c>
      <c r="F31" s="147">
        <v>1.79</v>
      </c>
      <c r="G31" s="148">
        <f t="shared" si="12"/>
        <v>3.916849015317287</v>
      </c>
      <c r="H31" s="1297">
        <v>11.1</v>
      </c>
      <c r="I31" s="148">
        <f t="shared" si="13"/>
        <v>5.1801381370169866</v>
      </c>
      <c r="J31" s="147">
        <v>2.5</v>
      </c>
      <c r="K31" s="148">
        <f t="shared" si="14"/>
        <v>2.2301516503122216</v>
      </c>
      <c r="M31" s="148">
        <f t="shared" si="15"/>
        <v>0</v>
      </c>
      <c r="N31" s="147">
        <v>1.2</v>
      </c>
      <c r="O31" s="148">
        <f t="shared" si="16"/>
        <v>0.27447392497712719</v>
      </c>
      <c r="P31" s="147">
        <v>0</v>
      </c>
      <c r="Q31" s="148">
        <f t="shared" si="17"/>
        <v>0</v>
      </c>
      <c r="R31" s="147">
        <v>36.1</v>
      </c>
      <c r="S31" s="148">
        <f t="shared" si="18"/>
        <v>10.022209883398112</v>
      </c>
      <c r="T31" s="200"/>
    </row>
    <row r="32" spans="1:20" ht="12.75" customHeight="1" thickBot="1">
      <c r="A32" s="147" t="s">
        <v>221</v>
      </c>
      <c r="B32" s="147">
        <f t="shared" si="19"/>
        <v>0</v>
      </c>
      <c r="C32" s="148">
        <f t="shared" si="1"/>
        <v>0</v>
      </c>
      <c r="D32" s="147">
        <v>0</v>
      </c>
      <c r="E32" s="148">
        <f t="shared" si="11"/>
        <v>0</v>
      </c>
      <c r="G32" s="148">
        <f t="shared" si="12"/>
        <v>0</v>
      </c>
      <c r="H32" s="1297"/>
      <c r="I32" s="148">
        <f t="shared" si="13"/>
        <v>0</v>
      </c>
      <c r="J32" s="147">
        <v>0</v>
      </c>
      <c r="K32" s="148">
        <f t="shared" si="14"/>
        <v>0</v>
      </c>
      <c r="M32" s="148">
        <f t="shared" si="15"/>
        <v>0</v>
      </c>
      <c r="N32" s="147">
        <v>0</v>
      </c>
      <c r="O32" s="148">
        <f t="shared" si="16"/>
        <v>0</v>
      </c>
      <c r="P32" s="147">
        <v>0</v>
      </c>
      <c r="Q32" s="148">
        <f t="shared" si="17"/>
        <v>0</v>
      </c>
      <c r="R32" s="147">
        <v>0</v>
      </c>
      <c r="S32" s="148">
        <f t="shared" si="18"/>
        <v>0</v>
      </c>
      <c r="T32" s="200"/>
    </row>
    <row r="33" spans="1:20" ht="12.75" customHeight="1" thickBot="1">
      <c r="A33" s="67" t="s">
        <v>222</v>
      </c>
      <c r="B33" s="67">
        <f>SUM(B26:B32)</f>
        <v>860.08755630000007</v>
      </c>
      <c r="C33" s="209">
        <f t="shared" si="1"/>
        <v>32.1693690229949</v>
      </c>
      <c r="D33" s="67">
        <v>13.3853653</v>
      </c>
      <c r="E33" s="209">
        <f t="shared" si="11"/>
        <v>18.536866707538451</v>
      </c>
      <c r="F33" s="67">
        <f>SUM(F26:F32)</f>
        <v>5.3100000000000005</v>
      </c>
      <c r="G33" s="209">
        <f t="shared" si="12"/>
        <v>11.619256017505473</v>
      </c>
      <c r="H33" s="1618">
        <v>46.39</v>
      </c>
      <c r="I33" s="209">
        <f t="shared" si="13"/>
        <v>21.649243979839465</v>
      </c>
      <c r="J33" s="67">
        <v>19.5</v>
      </c>
      <c r="K33" s="209">
        <f t="shared" si="14"/>
        <v>17.395182872435328</v>
      </c>
      <c r="L33" s="67">
        <v>21.5</v>
      </c>
      <c r="M33" s="209">
        <f t="shared" si="15"/>
        <v>23.019271948608136</v>
      </c>
      <c r="N33" s="67">
        <v>60.3</v>
      </c>
      <c r="O33" s="209">
        <f t="shared" si="16"/>
        <v>13.792314730100641</v>
      </c>
      <c r="P33" s="67">
        <v>601.80219099999999</v>
      </c>
      <c r="Q33" s="209">
        <f t="shared" si="17"/>
        <v>44.959822680061208</v>
      </c>
      <c r="R33" s="67">
        <v>91.9</v>
      </c>
      <c r="S33" s="209">
        <f t="shared" si="18"/>
        <v>25.513603553581348</v>
      </c>
      <c r="T33" s="200"/>
    </row>
    <row r="34" spans="1:20" ht="12.75" customHeight="1">
      <c r="A34" s="147" t="s">
        <v>223</v>
      </c>
      <c r="B34" s="147">
        <f>D34+F34+H34+J34+L34+N34+P34+R34</f>
        <v>146.94079315000002</v>
      </c>
      <c r="C34" s="148">
        <f t="shared" si="1"/>
        <v>5.4959434824390456</v>
      </c>
      <c r="D34" s="147">
        <v>7.7577721500000001</v>
      </c>
      <c r="E34" s="148">
        <f t="shared" si="11"/>
        <v>10.743433972026448</v>
      </c>
      <c r="F34" s="147">
        <v>3.61</v>
      </c>
      <c r="G34" s="148">
        <f t="shared" si="12"/>
        <v>7.8993435448577687</v>
      </c>
      <c r="H34" s="1297">
        <v>17.27</v>
      </c>
      <c r="I34" s="148">
        <f t="shared" si="13"/>
        <v>8.0595482546201236</v>
      </c>
      <c r="J34" s="147">
        <v>2.2000000000000002</v>
      </c>
      <c r="K34" s="148">
        <f t="shared" si="14"/>
        <v>1.9625334522747548</v>
      </c>
      <c r="L34" s="147">
        <v>8.9</v>
      </c>
      <c r="M34" s="148">
        <f t="shared" si="15"/>
        <v>9.5289079229122056</v>
      </c>
      <c r="N34" s="147">
        <v>24.5</v>
      </c>
      <c r="O34" s="148">
        <f t="shared" si="16"/>
        <v>5.6038426349496806</v>
      </c>
      <c r="P34" s="147">
        <v>63.903021000000003</v>
      </c>
      <c r="Q34" s="148">
        <f t="shared" si="17"/>
        <v>4.7741077314891784</v>
      </c>
      <c r="R34" s="147">
        <v>18.8</v>
      </c>
      <c r="S34" s="148">
        <f t="shared" si="18"/>
        <v>5.2193225985563574</v>
      </c>
      <c r="T34" s="200"/>
    </row>
    <row r="35" spans="1:20" ht="12.75" customHeight="1">
      <c r="A35" s="147" t="s">
        <v>224</v>
      </c>
      <c r="B35" s="147">
        <f>D35+F35+H35+J35+L35+N35+P35+R35</f>
        <v>103.75706299999999</v>
      </c>
      <c r="C35" s="148">
        <f t="shared" si="1"/>
        <v>3.8807668172156409</v>
      </c>
      <c r="D35" s="147">
        <v>2.0349949999999999</v>
      </c>
      <c r="E35" s="148">
        <f t="shared" si="11"/>
        <v>2.8181846531679793</v>
      </c>
      <c r="F35" s="147">
        <v>0.54</v>
      </c>
      <c r="G35" s="148">
        <f t="shared" si="12"/>
        <v>1.1816192560175056</v>
      </c>
      <c r="H35" s="1297"/>
      <c r="I35" s="148">
        <f t="shared" si="13"/>
        <v>0</v>
      </c>
      <c r="J35" s="147">
        <v>1.1000000000000001</v>
      </c>
      <c r="K35" s="148">
        <f t="shared" si="14"/>
        <v>0.98126672613737742</v>
      </c>
      <c r="L35" s="147">
        <v>2.2000000000000002</v>
      </c>
      <c r="M35" s="148">
        <f t="shared" si="15"/>
        <v>2.3554603854389722</v>
      </c>
      <c r="N35" s="147">
        <v>36.6</v>
      </c>
      <c r="O35" s="148">
        <f t="shared" si="16"/>
        <v>8.3714547118023805</v>
      </c>
      <c r="P35" s="147">
        <v>34.682068000000001</v>
      </c>
      <c r="Q35" s="148">
        <f t="shared" si="17"/>
        <v>2.5910501004769939</v>
      </c>
      <c r="R35" s="147">
        <v>26.6</v>
      </c>
      <c r="S35" s="148">
        <f t="shared" si="18"/>
        <v>7.3847862298722937</v>
      </c>
      <c r="T35" s="200"/>
    </row>
    <row r="36" spans="1:20" ht="12.75" customHeight="1">
      <c r="A36" s="147" t="s">
        <v>225</v>
      </c>
      <c r="B36" s="147">
        <f>D36+F36+H36+J36+L36+N36+P36+R36</f>
        <v>278.17445379999998</v>
      </c>
      <c r="C36" s="148">
        <f t="shared" si="1"/>
        <v>10.404401960607977</v>
      </c>
      <c r="D36" s="147">
        <v>16.204537800000001</v>
      </c>
      <c r="E36" s="148">
        <f t="shared" si="11"/>
        <v>22.441027982693036</v>
      </c>
      <c r="F36" s="147">
        <v>6.24</v>
      </c>
      <c r="G36" s="148">
        <f t="shared" si="12"/>
        <v>13.654266958424511</v>
      </c>
      <c r="H36" s="1297">
        <v>31.74</v>
      </c>
      <c r="I36" s="148">
        <f t="shared" si="13"/>
        <v>14.812394997199924</v>
      </c>
      <c r="J36" s="147">
        <v>4.0999999999999996</v>
      </c>
      <c r="K36" s="148">
        <f t="shared" si="14"/>
        <v>3.6574487065120427</v>
      </c>
      <c r="L36" s="147">
        <v>18.899999999999999</v>
      </c>
      <c r="M36" s="148">
        <f t="shared" si="15"/>
        <v>20.235546038543895</v>
      </c>
      <c r="N36" s="147">
        <v>65.2</v>
      </c>
      <c r="O36" s="148">
        <f t="shared" si="16"/>
        <v>14.913083257090578</v>
      </c>
      <c r="P36" s="147">
        <v>117.889916</v>
      </c>
      <c r="Q36" s="148">
        <f t="shared" si="17"/>
        <v>8.8073951846534744</v>
      </c>
      <c r="R36" s="147">
        <v>17.899999999999999</v>
      </c>
      <c r="S36" s="148">
        <f t="shared" si="18"/>
        <v>4.9694614103275958</v>
      </c>
      <c r="T36" s="200"/>
    </row>
    <row r="37" spans="1:20" ht="12.75" customHeight="1" thickBot="1">
      <c r="A37" s="147" t="s">
        <v>226</v>
      </c>
      <c r="B37" s="147">
        <f>D37+F37+H37+J37+L37+N37+P37+R37</f>
        <v>35.207650000000001</v>
      </c>
      <c r="C37" s="148">
        <f t="shared" si="1"/>
        <v>1.316851844892162</v>
      </c>
      <c r="D37" s="147">
        <v>5.4776499999999997</v>
      </c>
      <c r="E37" s="148">
        <f t="shared" si="11"/>
        <v>7.5857823559397355</v>
      </c>
      <c r="F37" s="147">
        <v>2.5</v>
      </c>
      <c r="G37" s="148">
        <f t="shared" si="12"/>
        <v>5.4704595185995633</v>
      </c>
      <c r="H37" s="1297">
        <v>14.53</v>
      </c>
      <c r="I37" s="148">
        <f t="shared" si="13"/>
        <v>6.7808474892663799</v>
      </c>
      <c r="J37" s="147">
        <v>6.1</v>
      </c>
      <c r="K37" s="148">
        <f t="shared" si="14"/>
        <v>5.4415700267618199</v>
      </c>
      <c r="L37" s="147">
        <v>1.8</v>
      </c>
      <c r="M37" s="148">
        <f t="shared" si="15"/>
        <v>1.9271948608137044</v>
      </c>
      <c r="N37" s="147">
        <v>4.8</v>
      </c>
      <c r="O37" s="148">
        <f t="shared" si="16"/>
        <v>1.0978956999085088</v>
      </c>
      <c r="P37" s="147">
        <v>0</v>
      </c>
      <c r="Q37" s="148">
        <f t="shared" si="17"/>
        <v>0</v>
      </c>
      <c r="R37" s="147">
        <v>0</v>
      </c>
      <c r="S37" s="148">
        <f t="shared" si="18"/>
        <v>0</v>
      </c>
      <c r="T37" s="200"/>
    </row>
    <row r="38" spans="1:20" ht="12.75" customHeight="1" thickBot="1">
      <c r="A38" s="67" t="s">
        <v>227</v>
      </c>
      <c r="B38" s="67">
        <f>SUM(B34:B37)</f>
        <v>564.0799599500001</v>
      </c>
      <c r="C38" s="209">
        <f t="shared" si="1"/>
        <v>21.09796410515483</v>
      </c>
      <c r="D38" s="67">
        <v>31.474954949999994</v>
      </c>
      <c r="E38" s="209">
        <f t="shared" si="11"/>
        <v>43.588428963827191</v>
      </c>
      <c r="F38" s="67">
        <f>SUM(F34:F37)</f>
        <v>12.89</v>
      </c>
      <c r="G38" s="209">
        <f t="shared" si="12"/>
        <v>28.205689277899349</v>
      </c>
      <c r="H38" s="1618">
        <v>63.54</v>
      </c>
      <c r="I38" s="209">
        <f t="shared" si="13"/>
        <v>29.652790741086427</v>
      </c>
      <c r="J38" s="67">
        <v>13.5</v>
      </c>
      <c r="K38" s="209">
        <f t="shared" si="14"/>
        <v>12.042818911685996</v>
      </c>
      <c r="L38" s="67">
        <v>31.8</v>
      </c>
      <c r="M38" s="209">
        <f t="shared" si="15"/>
        <v>34.047109207708779</v>
      </c>
      <c r="N38" s="67">
        <v>131.1</v>
      </c>
      <c r="O38" s="209">
        <f t="shared" si="16"/>
        <v>29.98627630375114</v>
      </c>
      <c r="P38" s="67">
        <v>216.47500500000001</v>
      </c>
      <c r="Q38" s="209">
        <f t="shared" si="17"/>
        <v>16.172553016619649</v>
      </c>
      <c r="R38" s="67">
        <v>63.3</v>
      </c>
      <c r="S38" s="209">
        <f t="shared" si="18"/>
        <v>17.573570238756247</v>
      </c>
      <c r="T38" s="200"/>
    </row>
    <row r="39" spans="1:20" ht="12.75" customHeight="1">
      <c r="A39" s="147" t="s">
        <v>228</v>
      </c>
      <c r="B39" s="147">
        <f t="shared" ref="B39:B45" si="20">D39+F39+H39+J39+L39+N39+P39+R39</f>
        <v>0</v>
      </c>
      <c r="C39" s="148">
        <f t="shared" si="1"/>
        <v>0</v>
      </c>
      <c r="D39" s="147">
        <v>0</v>
      </c>
      <c r="E39" s="148">
        <f t="shared" si="11"/>
        <v>0</v>
      </c>
      <c r="G39" s="148">
        <f t="shared" si="12"/>
        <v>0</v>
      </c>
      <c r="H39" s="1297"/>
      <c r="I39" s="148">
        <f t="shared" si="13"/>
        <v>0</v>
      </c>
      <c r="J39" s="147">
        <v>0</v>
      </c>
      <c r="K39" s="148">
        <f t="shared" si="14"/>
        <v>0</v>
      </c>
      <c r="M39" s="148">
        <f t="shared" si="15"/>
        <v>0</v>
      </c>
      <c r="N39" s="147">
        <v>0</v>
      </c>
      <c r="O39" s="148">
        <f t="shared" si="16"/>
        <v>0</v>
      </c>
      <c r="P39" s="147">
        <v>0</v>
      </c>
      <c r="Q39" s="148">
        <f t="shared" si="17"/>
        <v>0</v>
      </c>
      <c r="R39" s="147">
        <v>0</v>
      </c>
      <c r="S39" s="148">
        <f t="shared" si="18"/>
        <v>0</v>
      </c>
      <c r="T39" s="200"/>
    </row>
    <row r="40" spans="1:20" ht="12.75" customHeight="1">
      <c r="A40" s="147" t="s">
        <v>229</v>
      </c>
      <c r="B40" s="147">
        <f t="shared" si="20"/>
        <v>60.75</v>
      </c>
      <c r="C40" s="148">
        <f t="shared" si="1"/>
        <v>2.2721979336081461</v>
      </c>
      <c r="D40" s="147">
        <v>0</v>
      </c>
      <c r="E40" s="148">
        <f t="shared" si="11"/>
        <v>0</v>
      </c>
      <c r="F40" s="147">
        <v>2.15</v>
      </c>
      <c r="G40" s="148">
        <f t="shared" si="12"/>
        <v>4.7045951859956237</v>
      </c>
      <c r="H40" s="1297">
        <v>13.2</v>
      </c>
      <c r="I40" s="148">
        <f t="shared" si="13"/>
        <v>6.1601642710472273</v>
      </c>
      <c r="J40" s="147">
        <v>3.5</v>
      </c>
      <c r="K40" s="148">
        <f t="shared" si="14"/>
        <v>3.12221231043711</v>
      </c>
      <c r="M40" s="148">
        <f t="shared" si="15"/>
        <v>0</v>
      </c>
      <c r="N40" s="147">
        <v>21.9</v>
      </c>
      <c r="O40" s="148">
        <f t="shared" si="16"/>
        <v>5.0091491308325704</v>
      </c>
      <c r="P40" s="147">
        <v>0</v>
      </c>
      <c r="Q40" s="148">
        <f t="shared" si="17"/>
        <v>0</v>
      </c>
      <c r="R40" s="147">
        <v>20</v>
      </c>
      <c r="S40" s="148">
        <f t="shared" si="18"/>
        <v>5.5524708495280395</v>
      </c>
      <c r="T40" s="200"/>
    </row>
    <row r="41" spans="1:20" ht="12.75" customHeight="1">
      <c r="A41" s="147" t="s">
        <v>43</v>
      </c>
      <c r="B41" s="147">
        <f t="shared" si="20"/>
        <v>1.9310965</v>
      </c>
      <c r="C41" s="148">
        <f t="shared" si="1"/>
        <v>7.2227711553875279E-2</v>
      </c>
      <c r="D41" s="147">
        <v>1.9310965</v>
      </c>
      <c r="E41" s="148">
        <f t="shared" si="11"/>
        <v>2.6742997010245233</v>
      </c>
      <c r="G41" s="148">
        <f t="shared" si="12"/>
        <v>0</v>
      </c>
      <c r="H41" s="1297"/>
      <c r="I41" s="148">
        <f t="shared" si="13"/>
        <v>0</v>
      </c>
      <c r="J41" s="147">
        <v>0</v>
      </c>
      <c r="K41" s="148">
        <f t="shared" si="14"/>
        <v>0</v>
      </c>
      <c r="M41" s="148">
        <f t="shared" si="15"/>
        <v>0</v>
      </c>
      <c r="N41" s="147">
        <v>0</v>
      </c>
      <c r="O41" s="148">
        <f t="shared" si="16"/>
        <v>0</v>
      </c>
      <c r="P41" s="147">
        <v>0</v>
      </c>
      <c r="Q41" s="148">
        <f t="shared" si="17"/>
        <v>0</v>
      </c>
      <c r="R41" s="147">
        <v>0</v>
      </c>
      <c r="S41" s="148">
        <f t="shared" si="18"/>
        <v>0</v>
      </c>
      <c r="T41" s="200"/>
    </row>
    <row r="42" spans="1:20" ht="12.75" customHeight="1">
      <c r="A42" s="147" t="s">
        <v>230</v>
      </c>
      <c r="B42" s="147">
        <f t="shared" si="20"/>
        <v>0</v>
      </c>
      <c r="C42" s="148">
        <f t="shared" si="1"/>
        <v>0</v>
      </c>
      <c r="D42" s="147">
        <v>0</v>
      </c>
      <c r="E42" s="148">
        <f t="shared" si="11"/>
        <v>0</v>
      </c>
      <c r="G42" s="148">
        <f t="shared" si="12"/>
        <v>0</v>
      </c>
      <c r="H42" s="1297"/>
      <c r="I42" s="148">
        <f t="shared" si="13"/>
        <v>0</v>
      </c>
      <c r="J42" s="147">
        <v>0</v>
      </c>
      <c r="K42" s="148">
        <f t="shared" si="14"/>
        <v>0</v>
      </c>
      <c r="M42" s="148">
        <f t="shared" si="15"/>
        <v>0</v>
      </c>
      <c r="N42" s="147">
        <v>0</v>
      </c>
      <c r="O42" s="148">
        <f t="shared" si="16"/>
        <v>0</v>
      </c>
      <c r="P42" s="147">
        <v>0</v>
      </c>
      <c r="Q42" s="148">
        <f t="shared" si="17"/>
        <v>0</v>
      </c>
      <c r="R42" s="147">
        <v>0</v>
      </c>
      <c r="S42" s="148">
        <f t="shared" si="18"/>
        <v>0</v>
      </c>
      <c r="T42" s="200"/>
    </row>
    <row r="43" spans="1:20" ht="12.75" customHeight="1">
      <c r="A43" s="147" t="s">
        <v>231</v>
      </c>
      <c r="B43" s="147">
        <f t="shared" si="20"/>
        <v>0</v>
      </c>
      <c r="C43" s="148">
        <f t="shared" si="1"/>
        <v>0</v>
      </c>
      <c r="D43" s="147">
        <v>0</v>
      </c>
      <c r="E43" s="148">
        <f t="shared" si="11"/>
        <v>0</v>
      </c>
      <c r="G43" s="148">
        <f t="shared" si="12"/>
        <v>0</v>
      </c>
      <c r="H43" s="1297"/>
      <c r="I43" s="148">
        <f t="shared" si="13"/>
        <v>0</v>
      </c>
      <c r="J43" s="147">
        <v>0</v>
      </c>
      <c r="K43" s="148">
        <f t="shared" si="14"/>
        <v>0</v>
      </c>
      <c r="M43" s="148">
        <f t="shared" si="15"/>
        <v>0</v>
      </c>
      <c r="N43" s="147">
        <v>0</v>
      </c>
      <c r="O43" s="148">
        <f t="shared" si="16"/>
        <v>0</v>
      </c>
      <c r="P43" s="147">
        <v>0</v>
      </c>
      <c r="Q43" s="148">
        <f t="shared" si="17"/>
        <v>0</v>
      </c>
      <c r="R43" s="147">
        <v>0</v>
      </c>
      <c r="S43" s="148">
        <f t="shared" si="18"/>
        <v>0</v>
      </c>
      <c r="T43" s="200"/>
    </row>
    <row r="44" spans="1:20" ht="12.75" customHeight="1">
      <c r="A44" s="147" t="s">
        <v>232</v>
      </c>
      <c r="B44" s="147">
        <f t="shared" si="20"/>
        <v>5.3600989999999999</v>
      </c>
      <c r="C44" s="148">
        <f t="shared" si="1"/>
        <v>0.20048075509028954</v>
      </c>
      <c r="D44" s="147">
        <v>5.3600989999999999</v>
      </c>
      <c r="E44" s="148">
        <f t="shared" si="11"/>
        <v>7.4229905927341511</v>
      </c>
      <c r="G44" s="148">
        <f t="shared" si="12"/>
        <v>0</v>
      </c>
      <c r="H44" s="1297"/>
      <c r="I44" s="148">
        <f t="shared" si="13"/>
        <v>0</v>
      </c>
      <c r="J44" s="147">
        <v>0</v>
      </c>
      <c r="K44" s="148">
        <f t="shared" si="14"/>
        <v>0</v>
      </c>
      <c r="M44" s="148">
        <f t="shared" si="15"/>
        <v>0</v>
      </c>
      <c r="N44" s="147">
        <v>0</v>
      </c>
      <c r="O44" s="148">
        <f t="shared" si="16"/>
        <v>0</v>
      </c>
      <c r="P44" s="147">
        <v>0</v>
      </c>
      <c r="Q44" s="148">
        <f t="shared" si="17"/>
        <v>0</v>
      </c>
      <c r="R44" s="147">
        <v>0</v>
      </c>
      <c r="S44" s="148">
        <f t="shared" si="18"/>
        <v>0</v>
      </c>
      <c r="T44" s="200"/>
    </row>
    <row r="45" spans="1:20" ht="12.75" customHeight="1" thickBot="1">
      <c r="A45" s="147" t="s">
        <v>233</v>
      </c>
      <c r="B45" s="147">
        <f t="shared" si="20"/>
        <v>0</v>
      </c>
      <c r="C45" s="148">
        <f t="shared" si="1"/>
        <v>0</v>
      </c>
      <c r="D45" s="147">
        <v>0</v>
      </c>
      <c r="E45" s="148">
        <f t="shared" si="11"/>
        <v>0</v>
      </c>
      <c r="G45" s="148">
        <f t="shared" si="12"/>
        <v>0</v>
      </c>
      <c r="H45" s="1297"/>
      <c r="I45" s="148">
        <f t="shared" si="13"/>
        <v>0</v>
      </c>
      <c r="J45" s="147">
        <v>0</v>
      </c>
      <c r="K45" s="148">
        <f t="shared" si="14"/>
        <v>0</v>
      </c>
      <c r="M45" s="148">
        <f t="shared" si="15"/>
        <v>0</v>
      </c>
      <c r="N45" s="147">
        <v>0</v>
      </c>
      <c r="O45" s="148">
        <f t="shared" si="16"/>
        <v>0</v>
      </c>
      <c r="P45" s="147">
        <v>0</v>
      </c>
      <c r="Q45" s="148">
        <f t="shared" si="17"/>
        <v>0</v>
      </c>
      <c r="R45" s="147">
        <v>0</v>
      </c>
      <c r="S45" s="148">
        <f t="shared" si="18"/>
        <v>0</v>
      </c>
      <c r="T45" s="200"/>
    </row>
    <row r="46" spans="1:20" ht="12.75" customHeight="1" thickBot="1">
      <c r="A46" s="67" t="s">
        <v>234</v>
      </c>
      <c r="B46" s="67">
        <f>SUM(B39:B45)</f>
        <v>68.041195500000001</v>
      </c>
      <c r="C46" s="209">
        <f t="shared" si="1"/>
        <v>2.5449064002523105</v>
      </c>
      <c r="D46" s="67">
        <v>7.2911954999999988</v>
      </c>
      <c r="E46" s="209">
        <f t="shared" si="11"/>
        <v>10.097290293758673</v>
      </c>
      <c r="F46" s="67">
        <f>SUM(F39:F45)</f>
        <v>2.15</v>
      </c>
      <c r="G46" s="209">
        <f t="shared" si="12"/>
        <v>4.7045951859956237</v>
      </c>
      <c r="H46" s="1618">
        <v>13.2</v>
      </c>
      <c r="I46" s="209">
        <f t="shared" si="13"/>
        <v>6.1601642710472273</v>
      </c>
      <c r="J46" s="67">
        <v>3.5</v>
      </c>
      <c r="K46" s="209">
        <f t="shared" si="14"/>
        <v>3.12221231043711</v>
      </c>
      <c r="L46" s="67">
        <v>0</v>
      </c>
      <c r="M46" s="209">
        <f t="shared" si="15"/>
        <v>0</v>
      </c>
      <c r="N46" s="67">
        <v>21.9</v>
      </c>
      <c r="O46" s="209">
        <f t="shared" si="16"/>
        <v>5.0091491308325704</v>
      </c>
      <c r="P46" s="67">
        <v>0</v>
      </c>
      <c r="Q46" s="209">
        <f t="shared" si="17"/>
        <v>0</v>
      </c>
      <c r="R46" s="67">
        <v>20</v>
      </c>
      <c r="S46" s="209">
        <f t="shared" si="18"/>
        <v>5.5524708495280395</v>
      </c>
      <c r="T46" s="200"/>
    </row>
    <row r="47" spans="1:20" ht="12.75" customHeight="1">
      <c r="A47" s="147" t="s">
        <v>235</v>
      </c>
      <c r="B47" s="147">
        <f>D47+F47+H47+J47+L47+N47+P47+R47</f>
        <v>47.250359000000003</v>
      </c>
      <c r="C47" s="148">
        <f t="shared" si="1"/>
        <v>1.7672784869472109</v>
      </c>
      <c r="D47" s="147">
        <v>0</v>
      </c>
      <c r="E47" s="148">
        <f t="shared" si="11"/>
        <v>0</v>
      </c>
      <c r="G47" s="148">
        <f t="shared" si="12"/>
        <v>0</v>
      </c>
      <c r="H47" s="1297"/>
      <c r="I47" s="148">
        <f t="shared" si="13"/>
        <v>0</v>
      </c>
      <c r="J47" s="147">
        <v>4</v>
      </c>
      <c r="K47" s="148">
        <f t="shared" si="14"/>
        <v>3.568242640499554</v>
      </c>
      <c r="M47" s="148">
        <f t="shared" si="15"/>
        <v>0</v>
      </c>
      <c r="N47" s="147">
        <v>0</v>
      </c>
      <c r="O47" s="148">
        <f t="shared" si="16"/>
        <v>0</v>
      </c>
      <c r="P47" s="147">
        <v>28.950358999999999</v>
      </c>
      <c r="Q47" s="148">
        <f t="shared" si="17"/>
        <v>2.1628419215311796</v>
      </c>
      <c r="R47" s="147">
        <v>14.3</v>
      </c>
      <c r="S47" s="148">
        <f t="shared" si="18"/>
        <v>3.9700166574125491</v>
      </c>
      <c r="T47" s="200"/>
    </row>
    <row r="48" spans="1:20" ht="12.75" customHeight="1" thickBot="1">
      <c r="A48" s="147" t="s">
        <v>236</v>
      </c>
      <c r="B48" s="147">
        <f>D48+F48+H48+J48+L48+N48+P48+R48</f>
        <v>50.576931000000002</v>
      </c>
      <c r="C48" s="148">
        <f t="shared" si="1"/>
        <v>1.8917003803529513</v>
      </c>
      <c r="D48" s="147">
        <v>0</v>
      </c>
      <c r="E48" s="148">
        <f t="shared" si="11"/>
        <v>0</v>
      </c>
      <c r="F48" s="147">
        <v>2.85</v>
      </c>
      <c r="G48" s="148">
        <f t="shared" si="12"/>
        <v>6.236323851203502</v>
      </c>
      <c r="H48" s="1297"/>
      <c r="I48" s="148">
        <f t="shared" si="13"/>
        <v>0</v>
      </c>
      <c r="J48" s="147">
        <v>0</v>
      </c>
      <c r="K48" s="148">
        <f t="shared" si="14"/>
        <v>0</v>
      </c>
      <c r="M48" s="148">
        <f t="shared" si="15"/>
        <v>0</v>
      </c>
      <c r="N48" s="147">
        <v>7.3</v>
      </c>
      <c r="O48" s="148">
        <f t="shared" si="16"/>
        <v>1.6697163769441903</v>
      </c>
      <c r="P48" s="147">
        <v>23.326930999999998</v>
      </c>
      <c r="Q48" s="148">
        <f t="shared" si="17"/>
        <v>1.7427232687327032</v>
      </c>
      <c r="R48" s="147">
        <v>17.100000000000001</v>
      </c>
      <c r="S48" s="148">
        <f t="shared" si="18"/>
        <v>4.7473625763464744</v>
      </c>
      <c r="T48" s="200"/>
    </row>
    <row r="49" spans="1:20" ht="12.75" customHeight="1" thickBot="1">
      <c r="A49" s="67" t="s">
        <v>237</v>
      </c>
      <c r="B49" s="67">
        <f>SUM(B47:B48)</f>
        <v>97.827290000000005</v>
      </c>
      <c r="C49" s="209">
        <f t="shared" si="1"/>
        <v>3.6589788673001626</v>
      </c>
      <c r="D49" s="67">
        <v>0</v>
      </c>
      <c r="E49" s="209">
        <f t="shared" si="11"/>
        <v>0</v>
      </c>
      <c r="F49" s="67">
        <f>SUM(F47:F48)</f>
        <v>2.85</v>
      </c>
      <c r="G49" s="209">
        <f t="shared" si="12"/>
        <v>6.236323851203502</v>
      </c>
      <c r="H49" s="1618">
        <v>0</v>
      </c>
      <c r="I49" s="209">
        <f t="shared" si="13"/>
        <v>0</v>
      </c>
      <c r="J49" s="67">
        <v>4</v>
      </c>
      <c r="K49" s="209">
        <f t="shared" si="14"/>
        <v>3.568242640499554</v>
      </c>
      <c r="L49" s="67">
        <v>0</v>
      </c>
      <c r="M49" s="209">
        <f t="shared" si="15"/>
        <v>0</v>
      </c>
      <c r="N49" s="67">
        <v>7.3</v>
      </c>
      <c r="O49" s="209">
        <f t="shared" si="16"/>
        <v>1.6697163769441903</v>
      </c>
      <c r="P49" s="67">
        <v>52.277289999999994</v>
      </c>
      <c r="Q49" s="209">
        <f t="shared" si="17"/>
        <v>3.905565190263883</v>
      </c>
      <c r="R49" s="67">
        <v>31.4</v>
      </c>
      <c r="S49" s="209">
        <f t="shared" si="18"/>
        <v>8.7173792337590221</v>
      </c>
      <c r="T49" s="200"/>
    </row>
    <row r="50" spans="1:20" ht="12.75" customHeight="1">
      <c r="A50" s="147" t="s">
        <v>238</v>
      </c>
      <c r="B50" s="147">
        <f t="shared" ref="B50:B56" si="21">D50+F50+H50+J50+L50+N50+P50+R50</f>
        <v>73.926819999999992</v>
      </c>
      <c r="C50" s="148">
        <f t="shared" si="1"/>
        <v>2.7650430887608453</v>
      </c>
      <c r="D50" s="147">
        <v>0</v>
      </c>
      <c r="E50" s="148">
        <f t="shared" si="11"/>
        <v>0</v>
      </c>
      <c r="F50" s="147">
        <v>4.6100000000000003</v>
      </c>
      <c r="G50" s="148">
        <f t="shared" si="12"/>
        <v>10.087527352297593</v>
      </c>
      <c r="H50" s="1297"/>
      <c r="I50" s="148">
        <f t="shared" si="13"/>
        <v>0</v>
      </c>
      <c r="J50" s="147">
        <v>5.0999999999999996</v>
      </c>
      <c r="K50" s="148">
        <f t="shared" si="14"/>
        <v>4.5495093666369311</v>
      </c>
      <c r="L50" s="147">
        <v>3.5</v>
      </c>
      <c r="M50" s="148">
        <f t="shared" si="15"/>
        <v>3.7473233404710919</v>
      </c>
      <c r="N50" s="147">
        <v>8.8000000000000007</v>
      </c>
      <c r="O50" s="148">
        <f t="shared" si="16"/>
        <v>2.0128087831655992</v>
      </c>
      <c r="P50" s="147">
        <v>13.116820000000001</v>
      </c>
      <c r="Q50" s="148">
        <f t="shared" si="17"/>
        <v>0.97993977115028563</v>
      </c>
      <c r="R50" s="147">
        <v>38.799999999999997</v>
      </c>
      <c r="S50" s="148">
        <f t="shared" si="18"/>
        <v>10.771793448084397</v>
      </c>
      <c r="T50" s="200"/>
    </row>
    <row r="51" spans="1:20" ht="12.75" customHeight="1">
      <c r="A51" s="147" t="s">
        <v>239</v>
      </c>
      <c r="B51" s="147">
        <f t="shared" si="21"/>
        <v>0</v>
      </c>
      <c r="C51" s="148">
        <f t="shared" si="1"/>
        <v>0</v>
      </c>
      <c r="D51" s="147">
        <v>0</v>
      </c>
      <c r="E51" s="148">
        <f t="shared" si="11"/>
        <v>0</v>
      </c>
      <c r="G51" s="148">
        <f t="shared" si="12"/>
        <v>0</v>
      </c>
      <c r="H51" s="1297"/>
      <c r="I51" s="148">
        <f t="shared" si="13"/>
        <v>0</v>
      </c>
      <c r="J51" s="147">
        <v>0</v>
      </c>
      <c r="K51" s="148">
        <f t="shared" si="14"/>
        <v>0</v>
      </c>
      <c r="M51" s="148">
        <f t="shared" si="15"/>
        <v>0</v>
      </c>
      <c r="N51" s="147">
        <v>0</v>
      </c>
      <c r="O51" s="148">
        <f t="shared" si="16"/>
        <v>0</v>
      </c>
      <c r="P51" s="147">
        <v>0</v>
      </c>
      <c r="Q51" s="148">
        <f t="shared" si="17"/>
        <v>0</v>
      </c>
      <c r="R51" s="147">
        <v>0</v>
      </c>
      <c r="S51" s="148">
        <f t="shared" si="18"/>
        <v>0</v>
      </c>
      <c r="T51" s="200"/>
    </row>
    <row r="52" spans="1:20" ht="12.75" customHeight="1">
      <c r="A52" s="147" t="s">
        <v>240</v>
      </c>
      <c r="B52" s="147">
        <f t="shared" si="21"/>
        <v>35.51911175</v>
      </c>
      <c r="C52" s="148">
        <f t="shared" si="1"/>
        <v>1.328501272789248</v>
      </c>
      <c r="D52" s="147">
        <v>1.30243675</v>
      </c>
      <c r="E52" s="148">
        <f t="shared" si="11"/>
        <v>1.8036935032135117</v>
      </c>
      <c r="F52" s="147">
        <v>1.3</v>
      </c>
      <c r="G52" s="148">
        <f t="shared" si="12"/>
        <v>2.844638949671773</v>
      </c>
      <c r="H52" s="1297">
        <v>7.9</v>
      </c>
      <c r="I52" s="148">
        <f t="shared" si="13"/>
        <v>3.6867649803994778</v>
      </c>
      <c r="J52" s="147">
        <v>0</v>
      </c>
      <c r="K52" s="148">
        <f t="shared" si="14"/>
        <v>0</v>
      </c>
      <c r="L52" s="147">
        <v>4.0999999999999996</v>
      </c>
      <c r="M52" s="148">
        <f t="shared" si="15"/>
        <v>4.389721627408993</v>
      </c>
      <c r="N52" s="147">
        <v>0</v>
      </c>
      <c r="O52" s="148">
        <f t="shared" si="16"/>
        <v>0</v>
      </c>
      <c r="P52" s="147">
        <v>20.916675000000001</v>
      </c>
      <c r="Q52" s="148">
        <f t="shared" si="17"/>
        <v>1.5626563231579682</v>
      </c>
      <c r="R52" s="147">
        <v>0</v>
      </c>
      <c r="S52" s="148">
        <f t="shared" si="18"/>
        <v>0</v>
      </c>
      <c r="T52" s="200"/>
    </row>
    <row r="53" spans="1:20" ht="12.75" customHeight="1">
      <c r="A53" s="147" t="s">
        <v>241</v>
      </c>
      <c r="B53" s="147">
        <f t="shared" si="21"/>
        <v>155.98293100000001</v>
      </c>
      <c r="C53" s="148">
        <f t="shared" si="1"/>
        <v>5.8341414567299097</v>
      </c>
      <c r="D53" s="147">
        <v>0</v>
      </c>
      <c r="E53" s="148">
        <f t="shared" si="11"/>
        <v>0</v>
      </c>
      <c r="F53" s="147">
        <v>5.77</v>
      </c>
      <c r="G53" s="148">
        <f t="shared" si="12"/>
        <v>12.625820568927789</v>
      </c>
      <c r="H53" s="1297">
        <v>9.4</v>
      </c>
      <c r="I53" s="148">
        <f t="shared" si="13"/>
        <v>4.3867836475639352</v>
      </c>
      <c r="J53" s="147">
        <v>7.5</v>
      </c>
      <c r="K53" s="148">
        <f t="shared" si="14"/>
        <v>6.6904549509366635</v>
      </c>
      <c r="L53" s="147">
        <v>4</v>
      </c>
      <c r="M53" s="148">
        <f t="shared" si="15"/>
        <v>4.2826552462526761</v>
      </c>
      <c r="N53" s="147">
        <v>42.3</v>
      </c>
      <c r="O53" s="148">
        <f t="shared" si="16"/>
        <v>9.6752058554437337</v>
      </c>
      <c r="P53" s="147">
        <v>62.012931000000002</v>
      </c>
      <c r="Q53" s="148">
        <f t="shared" si="17"/>
        <v>4.6329016798658857</v>
      </c>
      <c r="R53" s="147">
        <v>25</v>
      </c>
      <c r="S53" s="148">
        <f t="shared" si="18"/>
        <v>6.9405885619100509</v>
      </c>
      <c r="T53" s="200"/>
    </row>
    <row r="54" spans="1:20" ht="12.75" customHeight="1">
      <c r="A54" s="147" t="s">
        <v>242</v>
      </c>
      <c r="B54" s="147">
        <f t="shared" si="21"/>
        <v>31.299999999999997</v>
      </c>
      <c r="C54" s="148">
        <f t="shared" si="1"/>
        <v>1.1706962192911106</v>
      </c>
      <c r="D54" s="147">
        <v>0</v>
      </c>
      <c r="E54" s="148">
        <f t="shared" si="11"/>
        <v>0</v>
      </c>
      <c r="G54" s="148">
        <f t="shared" si="12"/>
        <v>0</v>
      </c>
      <c r="H54" s="1297"/>
      <c r="I54" s="148">
        <f t="shared" si="13"/>
        <v>0</v>
      </c>
      <c r="J54" s="147">
        <v>3.9</v>
      </c>
      <c r="K54" s="148">
        <f t="shared" si="14"/>
        <v>3.4790365744870657</v>
      </c>
      <c r="L54" s="147">
        <v>1</v>
      </c>
      <c r="M54" s="148">
        <f t="shared" si="15"/>
        <v>1.070663811563169</v>
      </c>
      <c r="N54" s="147">
        <v>0</v>
      </c>
      <c r="O54" s="148">
        <f t="shared" si="16"/>
        <v>0</v>
      </c>
      <c r="P54" s="147">
        <v>0</v>
      </c>
      <c r="Q54" s="148">
        <f t="shared" si="17"/>
        <v>0</v>
      </c>
      <c r="R54" s="147">
        <v>26.4</v>
      </c>
      <c r="S54" s="148">
        <f t="shared" si="18"/>
        <v>7.3292615213770134</v>
      </c>
      <c r="T54" s="200"/>
    </row>
    <row r="55" spans="1:20" ht="12.75" customHeight="1">
      <c r="A55" s="147" t="s">
        <v>243</v>
      </c>
      <c r="B55" s="147">
        <f t="shared" si="21"/>
        <v>121.15228500000001</v>
      </c>
      <c r="C55" s="148">
        <f t="shared" si="1"/>
        <v>4.5313904794881505</v>
      </c>
      <c r="D55" s="147">
        <v>1.2996000000000001</v>
      </c>
      <c r="E55" s="148">
        <f t="shared" si="11"/>
        <v>1.7997649995489455</v>
      </c>
      <c r="F55" s="147">
        <v>2.36</v>
      </c>
      <c r="G55" s="148">
        <f t="shared" si="12"/>
        <v>5.1641137855579871</v>
      </c>
      <c r="H55" s="1297">
        <v>22.8</v>
      </c>
      <c r="I55" s="148">
        <f t="shared" si="13"/>
        <v>10.640283740899758</v>
      </c>
      <c r="J55" s="147">
        <v>10.6</v>
      </c>
      <c r="K55" s="148">
        <f t="shared" si="14"/>
        <v>9.4558429973238187</v>
      </c>
      <c r="L55" s="147">
        <v>4.5</v>
      </c>
      <c r="M55" s="148">
        <f t="shared" si="15"/>
        <v>4.8179871520342612</v>
      </c>
      <c r="N55" s="147">
        <v>16.899999999999999</v>
      </c>
      <c r="O55" s="148">
        <f t="shared" si="16"/>
        <v>3.8655077767612074</v>
      </c>
      <c r="P55" s="147">
        <v>46.592685000000003</v>
      </c>
      <c r="Q55" s="148">
        <f t="shared" si="17"/>
        <v>3.4808760870529096</v>
      </c>
      <c r="R55" s="147">
        <v>16.100000000000001</v>
      </c>
      <c r="S55" s="148">
        <f t="shared" si="18"/>
        <v>4.4697390338700727</v>
      </c>
      <c r="T55" s="200"/>
    </row>
    <row r="56" spans="1:20" ht="12.75" customHeight="1" thickBot="1">
      <c r="A56" s="147" t="s">
        <v>244</v>
      </c>
      <c r="B56" s="147">
        <f t="shared" si="21"/>
        <v>95.081282749999986</v>
      </c>
      <c r="C56" s="148">
        <f t="shared" si="1"/>
        <v>3.5562715092899064</v>
      </c>
      <c r="D56" s="147">
        <v>3.5590097499999995</v>
      </c>
      <c r="E56" s="148">
        <f t="shared" si="11"/>
        <v>4.9287328263338273</v>
      </c>
      <c r="F56" s="147">
        <v>1.34</v>
      </c>
      <c r="G56" s="148">
        <f t="shared" si="12"/>
        <v>2.9321663019693656</v>
      </c>
      <c r="H56" s="1297">
        <v>17.350000000000001</v>
      </c>
      <c r="I56" s="148">
        <f t="shared" si="13"/>
        <v>8.096882583535562</v>
      </c>
      <c r="J56" s="147">
        <v>8.4</v>
      </c>
      <c r="K56" s="148">
        <f t="shared" si="14"/>
        <v>7.4933095450490637</v>
      </c>
      <c r="L56" s="147">
        <v>6.3</v>
      </c>
      <c r="M56" s="148">
        <f t="shared" si="15"/>
        <v>6.7451820128479651</v>
      </c>
      <c r="N56" s="147">
        <v>4.9000000000000004</v>
      </c>
      <c r="O56" s="148">
        <f t="shared" si="16"/>
        <v>1.1207685269899359</v>
      </c>
      <c r="P56" s="147">
        <v>53.232272999999999</v>
      </c>
      <c r="Q56" s="148">
        <f t="shared" si="17"/>
        <v>3.9769106705306259</v>
      </c>
      <c r="R56" s="147">
        <v>0</v>
      </c>
      <c r="S56" s="148">
        <f t="shared" si="18"/>
        <v>0</v>
      </c>
      <c r="T56" s="200"/>
    </row>
    <row r="57" spans="1:20" ht="12.75" customHeight="1" thickBot="1">
      <c r="A57" s="67" t="s">
        <v>245</v>
      </c>
      <c r="B57" s="67">
        <f>SUM(B50:B56)</f>
        <v>512.96243049999998</v>
      </c>
      <c r="C57" s="209">
        <f t="shared" si="1"/>
        <v>19.186044026349172</v>
      </c>
      <c r="D57" s="67">
        <v>6.1610464999999994</v>
      </c>
      <c r="E57" s="209">
        <f t="shared" si="11"/>
        <v>8.5321913290962854</v>
      </c>
      <c r="F57" s="67">
        <f>SUM(F50:F56)</f>
        <v>15.379999999999999</v>
      </c>
      <c r="G57" s="209">
        <f t="shared" si="12"/>
        <v>33.654266958424515</v>
      </c>
      <c r="H57" s="1618">
        <v>57.45</v>
      </c>
      <c r="I57" s="209">
        <f t="shared" si="13"/>
        <v>26.810714952398733</v>
      </c>
      <c r="J57" s="67">
        <v>35.5</v>
      </c>
      <c r="K57" s="209">
        <f t="shared" si="14"/>
        <v>31.668153434433542</v>
      </c>
      <c r="L57" s="67">
        <v>23.4</v>
      </c>
      <c r="M57" s="209">
        <f t="shared" si="15"/>
        <v>25.053533190578154</v>
      </c>
      <c r="N57" s="67">
        <v>72.900000000000006</v>
      </c>
      <c r="O57" s="209">
        <f t="shared" si="16"/>
        <v>16.674290942360479</v>
      </c>
      <c r="P57" s="67">
        <v>195.87138400000001</v>
      </c>
      <c r="Q57" s="209">
        <f t="shared" si="17"/>
        <v>14.633284531757676</v>
      </c>
      <c r="R57" s="67">
        <v>106.3</v>
      </c>
      <c r="S57" s="209">
        <f t="shared" si="18"/>
        <v>29.511382565241533</v>
      </c>
      <c r="T57" s="200"/>
    </row>
    <row r="58" spans="1:20" ht="12.75" customHeight="1">
      <c r="A58" s="147" t="s">
        <v>246</v>
      </c>
      <c r="B58" s="147">
        <f>D58+F58+H58+J58+L58+N58+P58+R58</f>
        <v>0</v>
      </c>
      <c r="C58" s="148">
        <f t="shared" si="1"/>
        <v>0</v>
      </c>
      <c r="D58" s="147">
        <v>0</v>
      </c>
      <c r="E58" s="148">
        <f t="shared" si="11"/>
        <v>0</v>
      </c>
      <c r="G58" s="148">
        <f t="shared" si="12"/>
        <v>0</v>
      </c>
      <c r="H58" s="1297"/>
      <c r="I58" s="148">
        <f t="shared" si="13"/>
        <v>0</v>
      </c>
      <c r="J58" s="147">
        <v>0</v>
      </c>
      <c r="K58" s="148">
        <f t="shared" si="14"/>
        <v>0</v>
      </c>
      <c r="M58" s="148">
        <f t="shared" si="15"/>
        <v>0</v>
      </c>
      <c r="N58" s="147">
        <v>0</v>
      </c>
      <c r="O58" s="148">
        <f t="shared" si="16"/>
        <v>0</v>
      </c>
      <c r="P58" s="147">
        <v>0</v>
      </c>
      <c r="Q58" s="148">
        <f t="shared" si="17"/>
        <v>0</v>
      </c>
      <c r="R58" s="147">
        <v>0</v>
      </c>
      <c r="S58" s="148">
        <f t="shared" si="18"/>
        <v>0</v>
      </c>
      <c r="T58" s="200"/>
    </row>
    <row r="59" spans="1:20" ht="12.75" customHeight="1" thickBot="1">
      <c r="A59" s="147" t="s">
        <v>247</v>
      </c>
      <c r="B59" s="147">
        <f>D59+F59+H59+J59+L59+N59+P59+R59</f>
        <v>0</v>
      </c>
      <c r="C59" s="148">
        <f t="shared" si="1"/>
        <v>0</v>
      </c>
      <c r="D59" s="147">
        <v>0</v>
      </c>
      <c r="E59" s="148">
        <f t="shared" si="11"/>
        <v>0</v>
      </c>
      <c r="G59" s="148">
        <f t="shared" si="12"/>
        <v>0</v>
      </c>
      <c r="H59" s="1297"/>
      <c r="I59" s="148">
        <f t="shared" si="13"/>
        <v>0</v>
      </c>
      <c r="J59" s="147">
        <v>0</v>
      </c>
      <c r="K59" s="148">
        <f t="shared" si="14"/>
        <v>0</v>
      </c>
      <c r="M59" s="148">
        <f t="shared" si="15"/>
        <v>0</v>
      </c>
      <c r="N59" s="147">
        <v>0</v>
      </c>
      <c r="O59" s="148">
        <f t="shared" si="16"/>
        <v>0</v>
      </c>
      <c r="P59" s="147">
        <v>0</v>
      </c>
      <c r="Q59" s="148">
        <f t="shared" si="17"/>
        <v>0</v>
      </c>
      <c r="R59" s="147">
        <v>0</v>
      </c>
      <c r="S59" s="148">
        <f t="shared" si="18"/>
        <v>0</v>
      </c>
      <c r="T59" s="200"/>
    </row>
    <row r="60" spans="1:20" ht="12.75" customHeight="1" thickBot="1">
      <c r="A60" s="67" t="s">
        <v>248</v>
      </c>
      <c r="B60" s="67">
        <f>SUM(B58:B59)</f>
        <v>0</v>
      </c>
      <c r="C60" s="209">
        <f t="shared" si="1"/>
        <v>0</v>
      </c>
      <c r="D60" s="67">
        <v>0</v>
      </c>
      <c r="E60" s="209">
        <f t="shared" si="11"/>
        <v>0</v>
      </c>
      <c r="F60" s="67">
        <f>SUM(F58:F59)</f>
        <v>0</v>
      </c>
      <c r="G60" s="209">
        <f t="shared" si="12"/>
        <v>0</v>
      </c>
      <c r="H60" s="1618">
        <v>0</v>
      </c>
      <c r="I60" s="209">
        <f t="shared" si="13"/>
        <v>0</v>
      </c>
      <c r="J60" s="67">
        <v>0</v>
      </c>
      <c r="K60" s="209">
        <f t="shared" si="14"/>
        <v>0</v>
      </c>
      <c r="L60" s="67">
        <v>0</v>
      </c>
      <c r="M60" s="209">
        <f t="shared" si="15"/>
        <v>0</v>
      </c>
      <c r="N60" s="67">
        <v>0</v>
      </c>
      <c r="O60" s="209">
        <f t="shared" si="16"/>
        <v>0</v>
      </c>
      <c r="P60" s="67">
        <v>0</v>
      </c>
      <c r="Q60" s="209">
        <f t="shared" si="17"/>
        <v>0</v>
      </c>
      <c r="R60" s="67">
        <v>0</v>
      </c>
      <c r="S60" s="209">
        <f t="shared" si="18"/>
        <v>0</v>
      </c>
      <c r="T60" s="200"/>
    </row>
    <row r="61" spans="1:20" ht="12.75" customHeight="1">
      <c r="A61" s="147" t="s">
        <v>249</v>
      </c>
      <c r="B61" s="147">
        <f>D61+F61+H61+J61+L61+N61+P61+R61</f>
        <v>104.1174862</v>
      </c>
      <c r="C61" s="148">
        <f t="shared" si="1"/>
        <v>3.8942475225697888</v>
      </c>
      <c r="D61" s="147">
        <v>4.7094032000000006</v>
      </c>
      <c r="E61" s="148">
        <f t="shared" si="11"/>
        <v>6.5218675347213013</v>
      </c>
      <c r="G61" s="148">
        <f t="shared" si="12"/>
        <v>0</v>
      </c>
      <c r="H61" s="1297">
        <v>8.19</v>
      </c>
      <c r="I61" s="148">
        <f t="shared" si="13"/>
        <v>3.8221019227179389</v>
      </c>
      <c r="J61" s="147">
        <v>2.4</v>
      </c>
      <c r="K61" s="148">
        <f t="shared" si="14"/>
        <v>2.1409455842997325</v>
      </c>
      <c r="M61" s="148">
        <f t="shared" si="15"/>
        <v>0</v>
      </c>
      <c r="N61" s="147">
        <v>29.1</v>
      </c>
      <c r="O61" s="148">
        <f t="shared" si="16"/>
        <v>6.6559926806953342</v>
      </c>
      <c r="P61" s="147">
        <v>59.718083</v>
      </c>
      <c r="Q61" s="148">
        <f t="shared" si="17"/>
        <v>4.4614567089091528</v>
      </c>
      <c r="R61" s="147">
        <v>0</v>
      </c>
      <c r="S61" s="148">
        <f t="shared" si="18"/>
        <v>0</v>
      </c>
      <c r="T61" s="200"/>
    </row>
    <row r="62" spans="1:20" ht="12.75" customHeight="1" thickBot="1">
      <c r="A62" s="147" t="s">
        <v>250</v>
      </c>
      <c r="B62" s="147">
        <f>D62+F62+H62+J62+L62+N62+P62+R62</f>
        <v>206.72628899999998</v>
      </c>
      <c r="C62" s="148">
        <f t="shared" si="1"/>
        <v>7.7320666121527628</v>
      </c>
      <c r="D62" s="147">
        <v>2.3117299999999998</v>
      </c>
      <c r="E62" s="148">
        <f t="shared" si="11"/>
        <v>3.2014240861859675</v>
      </c>
      <c r="F62" s="147">
        <v>2.54</v>
      </c>
      <c r="G62" s="148">
        <f t="shared" si="12"/>
        <v>5.5579868708971558</v>
      </c>
      <c r="H62" s="1297">
        <v>6.71</v>
      </c>
      <c r="I62" s="148">
        <f t="shared" si="13"/>
        <v>3.1314168377823406</v>
      </c>
      <c r="J62" s="147">
        <v>7.1</v>
      </c>
      <c r="K62" s="148">
        <f t="shared" si="14"/>
        <v>6.3336306868867087</v>
      </c>
      <c r="L62" s="147">
        <v>4.5999999999999996</v>
      </c>
      <c r="M62" s="148">
        <f t="shared" si="15"/>
        <v>4.9250535331905771</v>
      </c>
      <c r="N62" s="147">
        <v>19.3</v>
      </c>
      <c r="O62" s="148">
        <f t="shared" si="16"/>
        <v>4.4144556267154629</v>
      </c>
      <c r="P62" s="147">
        <v>145.564559</v>
      </c>
      <c r="Q62" s="148">
        <f t="shared" si="17"/>
        <v>10.874930099982482</v>
      </c>
      <c r="R62" s="147">
        <v>18.600000000000001</v>
      </c>
      <c r="S62" s="148">
        <f t="shared" si="18"/>
        <v>5.163797890061077</v>
      </c>
      <c r="T62" s="200"/>
    </row>
    <row r="63" spans="1:20" ht="12.75" customHeight="1" thickBot="1">
      <c r="A63" s="67" t="s">
        <v>251</v>
      </c>
      <c r="B63" s="67">
        <f>SUM(B61:B62)</f>
        <v>310.84377519999998</v>
      </c>
      <c r="C63" s="209">
        <f t="shared" si="1"/>
        <v>11.626314134722552</v>
      </c>
      <c r="D63" s="67">
        <v>7.0211332000000022</v>
      </c>
      <c r="E63" s="209">
        <f t="shared" si="11"/>
        <v>9.7232916209072719</v>
      </c>
      <c r="F63" s="67">
        <f>SUM(F61:F62)</f>
        <v>2.54</v>
      </c>
      <c r="G63" s="209">
        <f t="shared" si="12"/>
        <v>5.5579868708971558</v>
      </c>
      <c r="H63" s="1618">
        <v>14.9</v>
      </c>
      <c r="I63" s="209">
        <f t="shared" si="13"/>
        <v>6.9535187605002795</v>
      </c>
      <c r="J63" s="67">
        <v>9.5</v>
      </c>
      <c r="K63" s="209">
        <f t="shared" si="14"/>
        <v>8.4745762711864412</v>
      </c>
      <c r="L63" s="67">
        <v>4.5999999999999996</v>
      </c>
      <c r="M63" s="209">
        <f t="shared" si="15"/>
        <v>4.9250535331905771</v>
      </c>
      <c r="N63" s="67">
        <v>48.4</v>
      </c>
      <c r="O63" s="209">
        <f t="shared" si="16"/>
        <v>11.070448307410796</v>
      </c>
      <c r="P63" s="67">
        <v>205.28264200000001</v>
      </c>
      <c r="Q63" s="209">
        <f t="shared" si="17"/>
        <v>15.336386808891636</v>
      </c>
      <c r="R63" s="67">
        <v>18.600000000000001</v>
      </c>
      <c r="S63" s="209">
        <f t="shared" si="18"/>
        <v>5.163797890061077</v>
      </c>
      <c r="T63" s="200"/>
    </row>
    <row r="64" spans="1:20" ht="12.75" customHeight="1">
      <c r="A64" s="147" t="s">
        <v>252</v>
      </c>
      <c r="B64" s="147">
        <f>D64+F64+H64+J64+L64+N64+P64+R64</f>
        <v>44.65</v>
      </c>
      <c r="C64" s="148">
        <f t="shared" si="1"/>
        <v>1.6700187281580858</v>
      </c>
      <c r="D64" s="147">
        <v>0</v>
      </c>
      <c r="E64" s="148">
        <f t="shared" si="11"/>
        <v>0</v>
      </c>
      <c r="F64" s="147">
        <v>1.55</v>
      </c>
      <c r="G64" s="148">
        <f t="shared" si="12"/>
        <v>3.391684901531729</v>
      </c>
      <c r="H64" s="1297"/>
      <c r="I64" s="148">
        <f t="shared" si="13"/>
        <v>0</v>
      </c>
      <c r="J64" s="147">
        <v>0</v>
      </c>
      <c r="K64" s="148">
        <f t="shared" si="14"/>
        <v>0</v>
      </c>
      <c r="L64" s="147">
        <v>2</v>
      </c>
      <c r="M64" s="148">
        <f t="shared" si="15"/>
        <v>2.1413276231263381</v>
      </c>
      <c r="N64" s="147">
        <v>31.7</v>
      </c>
      <c r="O64" s="148">
        <f t="shared" si="16"/>
        <v>7.2506861848124426</v>
      </c>
      <c r="P64" s="147">
        <v>0</v>
      </c>
      <c r="Q64" s="148">
        <f t="shared" si="17"/>
        <v>0</v>
      </c>
      <c r="R64" s="147">
        <v>9.4</v>
      </c>
      <c r="S64" s="148">
        <f t="shared" si="18"/>
        <v>2.6096612992781787</v>
      </c>
      <c r="T64" s="200"/>
    </row>
    <row r="65" spans="1:20" s="210" customFormat="1" ht="12.75" customHeight="1" thickBot="1">
      <c r="A65" s="147" t="s">
        <v>253</v>
      </c>
      <c r="B65" s="147">
        <f>D65+F65+H65+J65+L65+N65+P65+R65</f>
        <v>7.71</v>
      </c>
      <c r="C65" s="148">
        <f t="shared" si="1"/>
        <v>0.28837277478384865</v>
      </c>
      <c r="D65" s="147">
        <v>0</v>
      </c>
      <c r="E65" s="148">
        <f t="shared" si="11"/>
        <v>0</v>
      </c>
      <c r="F65" s="147">
        <v>0.39</v>
      </c>
      <c r="G65" s="148">
        <f t="shared" si="12"/>
        <v>0.85339168490153194</v>
      </c>
      <c r="H65" s="1297">
        <v>7.32</v>
      </c>
      <c r="I65" s="148">
        <f t="shared" si="13"/>
        <v>3.4160910957625537</v>
      </c>
      <c r="J65" s="147">
        <v>0</v>
      </c>
      <c r="K65" s="148">
        <f t="shared" si="14"/>
        <v>0</v>
      </c>
      <c r="L65" s="147"/>
      <c r="M65" s="148">
        <f t="shared" si="15"/>
        <v>0</v>
      </c>
      <c r="N65" s="147">
        <v>0</v>
      </c>
      <c r="O65" s="148">
        <f t="shared" si="16"/>
        <v>0</v>
      </c>
      <c r="P65" s="147">
        <v>0</v>
      </c>
      <c r="Q65" s="148">
        <f t="shared" si="17"/>
        <v>0</v>
      </c>
      <c r="R65" s="147">
        <v>0</v>
      </c>
      <c r="S65" s="148">
        <f t="shared" si="18"/>
        <v>0</v>
      </c>
      <c r="T65" s="200"/>
    </row>
    <row r="66" spans="1:20" s="210" customFormat="1" ht="12.75" customHeight="1" thickBot="1">
      <c r="A66" s="67" t="s">
        <v>254</v>
      </c>
      <c r="B66" s="67">
        <f>SUM(B64:B65)</f>
        <v>52.36</v>
      </c>
      <c r="C66" s="209">
        <f t="shared" si="1"/>
        <v>1.9583915029419345</v>
      </c>
      <c r="D66" s="157">
        <v>0</v>
      </c>
      <c r="E66" s="209">
        <f t="shared" si="11"/>
        <v>0</v>
      </c>
      <c r="F66" s="157">
        <f>SUM(F64:F65)</f>
        <v>1.94</v>
      </c>
      <c r="G66" s="209">
        <f t="shared" si="12"/>
        <v>4.2450765864332602</v>
      </c>
      <c r="H66" s="1618">
        <v>7.32</v>
      </c>
      <c r="I66" s="209">
        <f t="shared" si="13"/>
        <v>3.4160910957625537</v>
      </c>
      <c r="J66" s="157">
        <v>0</v>
      </c>
      <c r="K66" s="209">
        <f t="shared" si="14"/>
        <v>0</v>
      </c>
      <c r="L66" s="157">
        <v>2</v>
      </c>
      <c r="M66" s="209">
        <f t="shared" si="15"/>
        <v>2.1413276231263381</v>
      </c>
      <c r="N66" s="157">
        <v>31.7</v>
      </c>
      <c r="O66" s="209">
        <f t="shared" si="16"/>
        <v>7.2506861848124426</v>
      </c>
      <c r="P66" s="157">
        <v>0</v>
      </c>
      <c r="Q66" s="209">
        <f t="shared" si="17"/>
        <v>0</v>
      </c>
      <c r="R66" s="157">
        <v>9.4</v>
      </c>
      <c r="S66" s="209">
        <f t="shared" si="18"/>
        <v>2.6096612992781787</v>
      </c>
      <c r="T66" s="200"/>
    </row>
    <row r="67" spans="1:20" ht="12.75" customHeight="1">
      <c r="A67" s="147" t="s">
        <v>255</v>
      </c>
      <c r="B67" s="147">
        <f>D67+F67+H67+J67+L67+N67+P67+R67</f>
        <v>0</v>
      </c>
      <c r="C67" s="212">
        <f t="shared" si="1"/>
        <v>0</v>
      </c>
      <c r="D67" s="157">
        <v>0</v>
      </c>
      <c r="E67" s="212">
        <f t="shared" si="11"/>
        <v>0</v>
      </c>
      <c r="F67" s="157"/>
      <c r="G67" s="212">
        <f t="shared" si="12"/>
        <v>0</v>
      </c>
      <c r="H67" s="1297"/>
      <c r="I67" s="212">
        <f t="shared" si="13"/>
        <v>0</v>
      </c>
      <c r="J67" s="157">
        <v>0</v>
      </c>
      <c r="K67" s="212">
        <f t="shared" si="14"/>
        <v>0</v>
      </c>
      <c r="L67" s="157"/>
      <c r="M67" s="212">
        <f t="shared" si="15"/>
        <v>0</v>
      </c>
      <c r="N67" s="157">
        <v>0</v>
      </c>
      <c r="O67" s="212">
        <f t="shared" si="16"/>
        <v>0</v>
      </c>
      <c r="P67" s="157">
        <v>0</v>
      </c>
      <c r="Q67" s="212">
        <f t="shared" si="17"/>
        <v>0</v>
      </c>
      <c r="R67" s="157">
        <v>0</v>
      </c>
      <c r="S67" s="212">
        <f t="shared" si="18"/>
        <v>0</v>
      </c>
      <c r="T67" s="200"/>
    </row>
    <row r="68" spans="1:20" ht="12.75" customHeight="1" thickBot="1">
      <c r="A68" s="160" t="s">
        <v>256</v>
      </c>
      <c r="B68" s="147">
        <f>D68+F68+H68+J68+L68+N68+P68+R68</f>
        <v>0</v>
      </c>
      <c r="C68" s="213">
        <f t="shared" si="1"/>
        <v>0</v>
      </c>
      <c r="D68" s="147">
        <v>0</v>
      </c>
      <c r="E68" s="213">
        <f t="shared" si="11"/>
        <v>0</v>
      </c>
      <c r="G68" s="213">
        <f t="shared" si="12"/>
        <v>0</v>
      </c>
      <c r="H68" s="1297"/>
      <c r="I68" s="213">
        <f t="shared" si="13"/>
        <v>0</v>
      </c>
      <c r="J68" s="147">
        <v>0</v>
      </c>
      <c r="K68" s="213">
        <f t="shared" si="14"/>
        <v>0</v>
      </c>
      <c r="M68" s="213">
        <f t="shared" si="15"/>
        <v>0</v>
      </c>
      <c r="N68" s="147">
        <v>0</v>
      </c>
      <c r="O68" s="213">
        <f t="shared" si="16"/>
        <v>0</v>
      </c>
      <c r="P68" s="147">
        <v>0</v>
      </c>
      <c r="Q68" s="213">
        <f t="shared" si="17"/>
        <v>0</v>
      </c>
      <c r="R68" s="147">
        <v>0</v>
      </c>
      <c r="S68" s="213">
        <f t="shared" si="18"/>
        <v>0</v>
      </c>
      <c r="T68" s="200"/>
    </row>
    <row r="69" spans="1:20" ht="12.75" customHeight="1" thickBot="1">
      <c r="A69" s="67" t="s">
        <v>257</v>
      </c>
      <c r="B69" s="67">
        <f>SUM(B67:B68)</f>
        <v>0</v>
      </c>
      <c r="C69" s="209">
        <f t="shared" si="1"/>
        <v>0</v>
      </c>
      <c r="D69" s="157">
        <v>0</v>
      </c>
      <c r="E69" s="209">
        <f t="shared" si="11"/>
        <v>0</v>
      </c>
      <c r="F69" s="157">
        <f>SUM(F67:F68)</f>
        <v>0</v>
      </c>
      <c r="G69" s="209">
        <f t="shared" si="12"/>
        <v>0</v>
      </c>
      <c r="H69" s="1618">
        <v>0</v>
      </c>
      <c r="I69" s="209">
        <f t="shared" si="13"/>
        <v>0</v>
      </c>
      <c r="J69" s="157">
        <v>0</v>
      </c>
      <c r="K69" s="209">
        <f t="shared" si="14"/>
        <v>0</v>
      </c>
      <c r="L69" s="157">
        <v>0</v>
      </c>
      <c r="M69" s="209">
        <f t="shared" si="15"/>
        <v>0</v>
      </c>
      <c r="N69" s="157">
        <v>0</v>
      </c>
      <c r="O69" s="209">
        <f t="shared" si="16"/>
        <v>0</v>
      </c>
      <c r="P69" s="157">
        <v>0</v>
      </c>
      <c r="Q69" s="209">
        <f t="shared" si="17"/>
        <v>0</v>
      </c>
      <c r="R69" s="157">
        <v>0</v>
      </c>
      <c r="S69" s="209">
        <f t="shared" si="18"/>
        <v>0</v>
      </c>
      <c r="T69" s="200"/>
    </row>
    <row r="70" spans="1:20" ht="12.75" customHeight="1" thickBot="1">
      <c r="A70" s="67" t="s">
        <v>258</v>
      </c>
      <c r="B70" s="67">
        <f>D70+F70+H70+J70+L70+N70+P70+R70</f>
        <v>0.2</v>
      </c>
      <c r="C70" s="209">
        <f t="shared" ref="C70:C78" si="22">B70/B$12*100</f>
        <v>7.48048702422435E-3</v>
      </c>
      <c r="D70" s="67">
        <v>0</v>
      </c>
      <c r="E70" s="209">
        <f t="shared" si="11"/>
        <v>0</v>
      </c>
      <c r="F70" s="67"/>
      <c r="G70" s="209">
        <f t="shared" si="12"/>
        <v>0</v>
      </c>
      <c r="H70" s="1619">
        <v>0.2</v>
      </c>
      <c r="I70" s="209">
        <f t="shared" si="13"/>
        <v>9.3335822288594369E-2</v>
      </c>
      <c r="J70" s="67">
        <v>0</v>
      </c>
      <c r="K70" s="209">
        <f t="shared" si="14"/>
        <v>0</v>
      </c>
      <c r="L70" s="67">
        <v>0</v>
      </c>
      <c r="M70" s="209">
        <f t="shared" si="15"/>
        <v>0</v>
      </c>
      <c r="N70" s="67">
        <v>0</v>
      </c>
      <c r="O70" s="209">
        <f t="shared" si="16"/>
        <v>0</v>
      </c>
      <c r="P70" s="67">
        <v>0</v>
      </c>
      <c r="Q70" s="209">
        <f t="shared" si="17"/>
        <v>0</v>
      </c>
      <c r="R70" s="67">
        <v>0</v>
      </c>
      <c r="S70" s="209">
        <f t="shared" si="18"/>
        <v>0</v>
      </c>
      <c r="T70" s="200"/>
    </row>
    <row r="71" spans="1:20" ht="12.75" customHeight="1" thickBot="1">
      <c r="A71" s="67" t="s">
        <v>259</v>
      </c>
      <c r="B71" s="67">
        <f>D71+F71+H71+J71+L71+N71+P71+R71</f>
        <v>0</v>
      </c>
      <c r="C71" s="209">
        <f t="shared" si="22"/>
        <v>0</v>
      </c>
      <c r="D71" s="67">
        <v>0</v>
      </c>
      <c r="E71" s="209">
        <f t="shared" si="11"/>
        <v>0</v>
      </c>
      <c r="F71" s="67"/>
      <c r="G71" s="209">
        <f t="shared" si="12"/>
        <v>0</v>
      </c>
      <c r="H71" s="1618"/>
      <c r="I71" s="209">
        <f t="shared" si="13"/>
        <v>0</v>
      </c>
      <c r="J71" s="67">
        <v>0</v>
      </c>
      <c r="K71" s="209">
        <f t="shared" si="14"/>
        <v>0</v>
      </c>
      <c r="L71" s="67">
        <v>0</v>
      </c>
      <c r="M71" s="209">
        <f t="shared" si="15"/>
        <v>0</v>
      </c>
      <c r="N71" s="67">
        <v>0</v>
      </c>
      <c r="O71" s="209">
        <f t="shared" si="16"/>
        <v>0</v>
      </c>
      <c r="P71" s="67">
        <v>0</v>
      </c>
      <c r="Q71" s="209">
        <f t="shared" si="17"/>
        <v>0</v>
      </c>
      <c r="R71" s="67">
        <v>0</v>
      </c>
      <c r="S71" s="209">
        <f t="shared" si="18"/>
        <v>0</v>
      </c>
      <c r="T71" s="200"/>
    </row>
    <row r="72" spans="1:20" ht="12.75" customHeight="1" thickBot="1">
      <c r="A72" s="186" t="s">
        <v>147</v>
      </c>
      <c r="B72" s="67">
        <f>B71+B70+B69+B66+B63+B60+B57+B49+B46+B38+B33+B25+B20</f>
        <v>2580.7925994499997</v>
      </c>
      <c r="C72" s="209">
        <f t="shared" si="22"/>
        <v>96.527927761999749</v>
      </c>
      <c r="D72" s="147">
        <v>72.015292450000004</v>
      </c>
      <c r="E72" s="209">
        <f t="shared" si="11"/>
        <v>99.731150187589591</v>
      </c>
      <c r="F72" s="147">
        <f>F71+F70+F69+F66+F63+F60+F57+F49+F46+F38+F33+F25+F20</f>
        <v>43.06</v>
      </c>
      <c r="G72" s="209">
        <f t="shared" si="12"/>
        <v>94.223194748358878</v>
      </c>
      <c r="H72" s="1628">
        <v>208.81</v>
      </c>
      <c r="I72" s="209">
        <f t="shared" si="13"/>
        <v>97.447265260406951</v>
      </c>
      <c r="J72" s="147">
        <v>94.2</v>
      </c>
      <c r="K72" s="209">
        <f t="shared" si="14"/>
        <v>84.032114183764506</v>
      </c>
      <c r="L72" s="147">
        <v>90.8</v>
      </c>
      <c r="M72" s="209">
        <f t="shared" si="15"/>
        <v>97.216274089935752</v>
      </c>
      <c r="N72" s="147">
        <v>395</v>
      </c>
      <c r="O72" s="209">
        <f t="shared" si="16"/>
        <v>90.347666971637693</v>
      </c>
      <c r="P72" s="147">
        <v>1334.4473069999999</v>
      </c>
      <c r="Q72" s="209">
        <f t="shared" si="17"/>
        <v>99.694742219051165</v>
      </c>
      <c r="R72" s="147">
        <v>346.9</v>
      </c>
      <c r="S72" s="209">
        <f t="shared" si="18"/>
        <v>96.307606885063848</v>
      </c>
      <c r="T72" s="200"/>
    </row>
    <row r="73" spans="1:20" ht="12.75" customHeight="1" thickBot="1">
      <c r="A73" s="198" t="s">
        <v>149</v>
      </c>
      <c r="B73" s="147">
        <f>D73+F73+H73+J73+L73+N73+P73+R73</f>
        <v>26.400000010000003</v>
      </c>
      <c r="C73" s="209">
        <f t="shared" si="22"/>
        <v>0.98742428757163847</v>
      </c>
      <c r="D73" s="67">
        <v>1E-8</v>
      </c>
      <c r="E73" s="209">
        <f t="shared" si="11"/>
        <v>1.384860726030275E-8</v>
      </c>
      <c r="F73" s="67"/>
      <c r="G73" s="209">
        <f t="shared" si="12"/>
        <v>0</v>
      </c>
      <c r="H73" s="1618"/>
      <c r="I73" s="209">
        <f t="shared" si="13"/>
        <v>0</v>
      </c>
      <c r="J73" s="67">
        <v>16.100000000000001</v>
      </c>
      <c r="K73" s="209">
        <f t="shared" si="14"/>
        <v>14.362176628010706</v>
      </c>
      <c r="L73" s="67">
        <v>0</v>
      </c>
      <c r="M73" s="209">
        <f t="shared" si="15"/>
        <v>0</v>
      </c>
      <c r="N73" s="67">
        <v>10.3</v>
      </c>
      <c r="O73" s="209">
        <f t="shared" si="16"/>
        <v>2.3559011893870085</v>
      </c>
      <c r="P73" s="67"/>
      <c r="Q73" s="209">
        <f t="shared" si="17"/>
        <v>0</v>
      </c>
      <c r="R73" s="67">
        <v>0</v>
      </c>
      <c r="S73" s="209">
        <f t="shared" si="18"/>
        <v>0</v>
      </c>
    </row>
    <row r="74" spans="1:20" ht="12.75" customHeight="1" thickBot="1">
      <c r="A74" s="198" t="s">
        <v>152</v>
      </c>
      <c r="B74" s="67">
        <f>B73+B72</f>
        <v>2607.1925994599997</v>
      </c>
      <c r="C74" s="209">
        <f t="shared" si="22"/>
        <v>97.515352049571391</v>
      </c>
      <c r="D74" s="67">
        <v>72.015292459999998</v>
      </c>
      <c r="E74" s="209">
        <f t="shared" si="11"/>
        <v>99.731150201438197</v>
      </c>
      <c r="F74" s="67">
        <f>F73+F72</f>
        <v>43.06</v>
      </c>
      <c r="G74" s="209">
        <f t="shared" si="12"/>
        <v>94.223194748358878</v>
      </c>
      <c r="H74" s="1618">
        <v>208.81</v>
      </c>
      <c r="I74" s="209">
        <f t="shared" si="13"/>
        <v>97.447265260406951</v>
      </c>
      <c r="J74" s="67">
        <v>110.3</v>
      </c>
      <c r="K74" s="209">
        <f t="shared" si="14"/>
        <v>98.394290811775193</v>
      </c>
      <c r="L74" s="67">
        <v>90.8</v>
      </c>
      <c r="M74" s="209">
        <f t="shared" si="15"/>
        <v>97.216274089935752</v>
      </c>
      <c r="N74" s="67">
        <v>405.3</v>
      </c>
      <c r="O74" s="209">
        <f t="shared" si="16"/>
        <v>92.703568161024705</v>
      </c>
      <c r="P74" s="67">
        <v>1334.4473069999999</v>
      </c>
      <c r="Q74" s="209">
        <f t="shared" si="17"/>
        <v>99.694742219051165</v>
      </c>
      <c r="R74" s="67">
        <v>346.9</v>
      </c>
      <c r="S74" s="209">
        <f t="shared" si="18"/>
        <v>96.307606885063848</v>
      </c>
    </row>
    <row r="75" spans="1:20" ht="12.75" customHeight="1">
      <c r="A75" s="147" t="s">
        <v>177</v>
      </c>
      <c r="B75" s="147">
        <f>D75+F75+H75+J75+L75+N75+P75+R75</f>
        <v>102.000001</v>
      </c>
      <c r="C75" s="148">
        <f t="shared" si="22"/>
        <v>3.8150484197568528</v>
      </c>
      <c r="E75" s="148">
        <f t="shared" si="11"/>
        <v>0</v>
      </c>
      <c r="G75" s="148">
        <f t="shared" si="12"/>
        <v>0</v>
      </c>
      <c r="H75" s="1297"/>
      <c r="I75" s="148">
        <f t="shared" si="13"/>
        <v>0</v>
      </c>
      <c r="J75" s="147">
        <v>0</v>
      </c>
      <c r="K75" s="148">
        <f t="shared" si="14"/>
        <v>0</v>
      </c>
      <c r="L75" s="147">
        <v>93.4</v>
      </c>
      <c r="M75" s="148">
        <f t="shared" si="15"/>
        <v>100</v>
      </c>
      <c r="N75" s="147">
        <v>0</v>
      </c>
      <c r="O75" s="148">
        <f t="shared" si="16"/>
        <v>0</v>
      </c>
      <c r="P75" s="147">
        <v>9.9999999999999995E-7</v>
      </c>
      <c r="Q75" s="148">
        <f t="shared" si="17"/>
        <v>7.4708639071839483E-8</v>
      </c>
      <c r="R75" s="147">
        <v>8.6</v>
      </c>
      <c r="S75" s="148">
        <f t="shared" si="18"/>
        <v>2.3875624652970573</v>
      </c>
    </row>
    <row r="76" spans="1:20" ht="12.75" customHeight="1">
      <c r="A76" s="147" t="s">
        <v>178</v>
      </c>
      <c r="B76" s="147">
        <f>D76+F76+H76+J76+L76+N76+P76+R76</f>
        <v>9.9999999999999995E-7</v>
      </c>
      <c r="C76" s="148">
        <f t="shared" si="22"/>
        <v>3.7402435121121744E-8</v>
      </c>
      <c r="E76" s="148">
        <f t="shared" si="11"/>
        <v>0</v>
      </c>
      <c r="G76" s="148">
        <f t="shared" si="12"/>
        <v>0</v>
      </c>
      <c r="H76" s="1297"/>
      <c r="I76" s="148">
        <f t="shared" si="13"/>
        <v>0</v>
      </c>
      <c r="J76" s="147">
        <v>0</v>
      </c>
      <c r="K76" s="148">
        <f t="shared" si="14"/>
        <v>0</v>
      </c>
      <c r="L76" s="147">
        <v>0</v>
      </c>
      <c r="M76" s="148">
        <f t="shared" si="15"/>
        <v>0</v>
      </c>
      <c r="N76" s="147">
        <v>0</v>
      </c>
      <c r="O76" s="148">
        <f t="shared" si="16"/>
        <v>0</v>
      </c>
      <c r="P76" s="147">
        <v>9.9999999999999995E-7</v>
      </c>
      <c r="Q76" s="148">
        <f t="shared" si="17"/>
        <v>7.4708639071839483E-8</v>
      </c>
      <c r="R76" s="147">
        <v>0</v>
      </c>
      <c r="S76" s="148">
        <f t="shared" si="18"/>
        <v>0</v>
      </c>
    </row>
    <row r="77" spans="1:20" ht="12.75" customHeight="1" thickBot="1">
      <c r="A77" s="147" t="s">
        <v>179</v>
      </c>
      <c r="B77" s="147">
        <f>D77+F77+H77+J77+L77+N77+P77+R77</f>
        <v>1.0099999999999999E-6</v>
      </c>
      <c r="C77" s="148">
        <f t="shared" si="22"/>
        <v>3.7776459472332959E-8</v>
      </c>
      <c r="D77" s="147">
        <v>1E-8</v>
      </c>
      <c r="E77" s="148">
        <f t="shared" si="11"/>
        <v>1.384860726030275E-8</v>
      </c>
      <c r="G77" s="148">
        <f t="shared" si="12"/>
        <v>0</v>
      </c>
      <c r="H77" s="1297"/>
      <c r="I77" s="148">
        <f t="shared" si="13"/>
        <v>0</v>
      </c>
      <c r="J77" s="147">
        <v>0</v>
      </c>
      <c r="K77" s="148">
        <f t="shared" si="14"/>
        <v>0</v>
      </c>
      <c r="L77" s="147">
        <v>0</v>
      </c>
      <c r="M77" s="148">
        <f t="shared" si="15"/>
        <v>0</v>
      </c>
      <c r="N77" s="147">
        <v>0</v>
      </c>
      <c r="O77" s="148">
        <f t="shared" si="16"/>
        <v>0</v>
      </c>
      <c r="P77" s="147">
        <v>9.9999999999999995E-7</v>
      </c>
      <c r="Q77" s="148">
        <f t="shared" si="17"/>
        <v>7.4708639071839483E-8</v>
      </c>
      <c r="R77" s="147">
        <v>0</v>
      </c>
      <c r="S77" s="148">
        <f t="shared" si="18"/>
        <v>0</v>
      </c>
    </row>
    <row r="78" spans="1:20" ht="12.75" customHeight="1" thickBot="1">
      <c r="A78" s="198" t="s">
        <v>180</v>
      </c>
      <c r="B78" s="244">
        <f>SUM(B75:B77)</f>
        <v>102.00000301</v>
      </c>
      <c r="C78" s="209">
        <f t="shared" si="22"/>
        <v>3.8150484949357475</v>
      </c>
      <c r="D78" s="67">
        <v>1E-8</v>
      </c>
      <c r="E78" s="209">
        <f>D78/D$12*100</f>
        <v>1.384860726030275E-8</v>
      </c>
      <c r="F78" s="67">
        <f>SUM(F75:F77)</f>
        <v>0</v>
      </c>
      <c r="G78" s="209">
        <f>F78/F$12*100</f>
        <v>0</v>
      </c>
      <c r="H78" s="1618">
        <v>0</v>
      </c>
      <c r="I78" s="209">
        <f>H78/H$12*100</f>
        <v>0</v>
      </c>
      <c r="J78" s="67">
        <v>0</v>
      </c>
      <c r="K78" s="209">
        <f>J78/J$12*100</f>
        <v>0</v>
      </c>
      <c r="L78" s="67">
        <v>93.4</v>
      </c>
      <c r="M78" s="209">
        <f>L78/L$12*100</f>
        <v>100</v>
      </c>
      <c r="N78" s="67">
        <v>0</v>
      </c>
      <c r="O78" s="209">
        <f>N78/N$12*100</f>
        <v>0</v>
      </c>
      <c r="P78" s="67">
        <v>9.9999999999999995E-7</v>
      </c>
      <c r="Q78" s="209">
        <f>P78/P$12*100</f>
        <v>7.4708639071839483E-8</v>
      </c>
      <c r="R78" s="67">
        <v>8.6</v>
      </c>
      <c r="S78" s="209">
        <f>R78/R$12*100</f>
        <v>2.3875624652970573</v>
      </c>
    </row>
    <row r="79" spans="1:20" ht="12.75" customHeight="1" thickBot="1">
      <c r="B79" s="67"/>
      <c r="G79" s="148"/>
      <c r="H79" s="1297"/>
      <c r="I79" s="148"/>
      <c r="K79" s="148"/>
      <c r="M79" s="148"/>
      <c r="P79" s="147">
        <v>0</v>
      </c>
      <c r="R79" s="147"/>
    </row>
    <row r="80" spans="1:20" ht="12.75" customHeight="1">
      <c r="A80" s="152" t="s">
        <v>182</v>
      </c>
      <c r="B80" s="147">
        <f>D80+F80+H80+J80+L80+N80+P80+R80</f>
        <v>38225</v>
      </c>
      <c r="C80" s="212"/>
      <c r="D80" s="212">
        <v>173</v>
      </c>
      <c r="E80" s="212"/>
      <c r="F80" s="212">
        <v>191</v>
      </c>
      <c r="G80" s="212"/>
      <c r="H80" s="1629">
        <v>2604</v>
      </c>
      <c r="I80" s="212"/>
      <c r="J80" s="212">
        <v>419</v>
      </c>
      <c r="K80" s="212"/>
      <c r="L80" s="212">
        <v>107</v>
      </c>
      <c r="M80" s="212"/>
      <c r="N80" s="212">
        <v>22143</v>
      </c>
      <c r="O80" s="212"/>
      <c r="P80" s="212">
        <v>1</v>
      </c>
      <c r="Q80" s="212"/>
      <c r="R80" s="212">
        <v>12587</v>
      </c>
      <c r="S80" s="212"/>
    </row>
    <row r="81" spans="1:19" ht="12.75" customHeight="1" thickBot="1">
      <c r="A81" s="154" t="s">
        <v>184</v>
      </c>
      <c r="B81" s="160">
        <f>B12/B80*1000000</f>
        <v>69944.348237017664</v>
      </c>
      <c r="C81" s="213"/>
      <c r="D81" s="160">
        <f>D12/D80*1000000</f>
        <v>417395.53387283237</v>
      </c>
      <c r="E81" s="213"/>
      <c r="F81" s="160">
        <f>F12/F80*1000000</f>
        <v>239267.01570680624</v>
      </c>
      <c r="G81" s="213"/>
      <c r="H81" s="160">
        <f>H12/H80*1000000</f>
        <v>82288.786482334865</v>
      </c>
      <c r="I81" s="213"/>
      <c r="J81" s="160">
        <f>J12/J80*1000000</f>
        <v>267541.76610978518</v>
      </c>
      <c r="K81" s="213"/>
      <c r="L81" s="160">
        <f>L12/L80*1000000</f>
        <v>872897.19626168231</v>
      </c>
      <c r="M81" s="213"/>
      <c r="N81" s="160">
        <f>N12/N80*1000000</f>
        <v>19744.38874587906</v>
      </c>
      <c r="O81" s="213"/>
      <c r="P81" s="160">
        <f>P12/P80*1000000</f>
        <v>1338533283.9999998</v>
      </c>
      <c r="Q81" s="213"/>
      <c r="R81" s="160">
        <f>R12/R80*1000000</f>
        <v>28616.826884881226</v>
      </c>
      <c r="S81" s="213"/>
    </row>
    <row r="82" spans="1:19" ht="12.75" customHeight="1">
      <c r="D82" s="1790"/>
      <c r="E82" s="1790"/>
      <c r="F82" s="1790"/>
      <c r="G82" s="1790"/>
      <c r="H82" s="1790"/>
      <c r="I82" s="1790"/>
      <c r="J82" s="1790"/>
      <c r="K82" s="1790"/>
      <c r="L82" s="1790"/>
      <c r="M82" s="1790"/>
      <c r="N82" s="1790"/>
      <c r="O82" s="1790"/>
      <c r="P82" s="1790"/>
      <c r="Q82" s="1790"/>
      <c r="R82" s="1790"/>
      <c r="S82" s="1790"/>
    </row>
    <row r="84" spans="1:19" ht="12.75" customHeight="1">
      <c r="A84" s="147" t="s">
        <v>439</v>
      </c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A1:T84"/>
  <sheetViews>
    <sheetView workbookViewId="0" xr3:uid="{23B2C380-326F-580B-8990-D38B2516F165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1.5703125" style="147" customWidth="1"/>
    <col min="3" max="3" width="5.5703125" style="148" customWidth="1"/>
    <col min="4" max="4" width="12.7109375" style="147" customWidth="1"/>
    <col min="5" max="5" width="5.5703125" style="148" bestFit="1" customWidth="1"/>
    <col min="6" max="6" width="12.7109375" style="147" hidden="1" customWidth="1"/>
    <col min="7" max="7" width="4.7109375" style="148" hidden="1" customWidth="1"/>
    <col min="8" max="8" width="12.7109375" style="147" customWidth="1"/>
    <col min="9" max="9" width="4.7109375" style="147" customWidth="1"/>
    <col min="10" max="16384" width="9.140625" style="147"/>
  </cols>
  <sheetData>
    <row r="1" spans="1:20" ht="12.75" customHeight="1">
      <c r="D1" s="147" t="str">
        <f>Summary!AF1</f>
        <v>QUARTER ENDED 30 JUNE 2006</v>
      </c>
    </row>
    <row r="3" spans="1:20" s="177" customFormat="1" ht="12.75" customHeight="1">
      <c r="A3" s="658" t="s">
        <v>196</v>
      </c>
      <c r="B3" s="149" t="s">
        <v>81</v>
      </c>
      <c r="C3" s="671"/>
      <c r="D3" s="149" t="s">
        <v>457</v>
      </c>
      <c r="E3" s="149"/>
      <c r="F3" s="1273"/>
      <c r="N3" s="1273"/>
      <c r="T3" s="1273"/>
    </row>
    <row r="4" spans="1:20" s="177" customFormat="1" ht="12.75" customHeight="1">
      <c r="A4" s="1295" t="s">
        <v>267</v>
      </c>
      <c r="B4" s="661"/>
      <c r="C4" s="674"/>
      <c r="D4" s="661" t="s">
        <v>562</v>
      </c>
      <c r="E4" s="661"/>
      <c r="F4" s="1273"/>
      <c r="N4" s="1273"/>
      <c r="T4" s="1273"/>
    </row>
    <row r="5" spans="1:20" ht="12.75" customHeight="1">
      <c r="A5" s="214"/>
      <c r="B5" s="151" t="s">
        <v>108</v>
      </c>
      <c r="C5" s="207" t="s">
        <v>14</v>
      </c>
      <c r="D5" s="219" t="s">
        <v>108</v>
      </c>
      <c r="E5" s="151" t="s">
        <v>14</v>
      </c>
      <c r="F5" s="208"/>
      <c r="G5" s="208"/>
      <c r="H5" s="208"/>
      <c r="I5" s="208"/>
      <c r="M5" s="200"/>
    </row>
    <row r="6" spans="1:20" ht="12.75" customHeight="1">
      <c r="A6" s="63" t="s">
        <v>106</v>
      </c>
      <c r="D6" s="133"/>
      <c r="E6" s="147"/>
      <c r="G6" s="147"/>
      <c r="M6" s="200"/>
    </row>
    <row r="7" spans="1:20" ht="12.75" customHeight="1">
      <c r="A7" s="63" t="s">
        <v>201</v>
      </c>
      <c r="B7" s="147">
        <f>D7</f>
        <v>406.1</v>
      </c>
      <c r="C7" s="148">
        <f t="shared" ref="C7:C69" si="0">B7/B$12*100</f>
        <v>95.98203734341763</v>
      </c>
      <c r="D7" s="1297">
        <v>406.1</v>
      </c>
      <c r="E7" s="148">
        <f t="shared" ref="E7:E12" si="1">D7/D$12*100</f>
        <v>95.98203734341763</v>
      </c>
      <c r="G7" s="147"/>
      <c r="I7" s="148"/>
      <c r="M7" s="200"/>
    </row>
    <row r="8" spans="1:20" ht="12.75" customHeight="1">
      <c r="A8" s="175" t="s">
        <v>202</v>
      </c>
      <c r="B8" s="147">
        <f t="shared" ref="B8:B70" si="2">D8</f>
        <v>17</v>
      </c>
      <c r="C8" s="148">
        <f t="shared" si="0"/>
        <v>4.0179626565823678</v>
      </c>
      <c r="D8" s="1297">
        <f>14.2+2.8</f>
        <v>17</v>
      </c>
      <c r="E8" s="148">
        <f t="shared" si="1"/>
        <v>4.0179626565823678</v>
      </c>
      <c r="G8" s="147"/>
      <c r="I8" s="148"/>
      <c r="M8" s="200"/>
    </row>
    <row r="9" spans="1:20" ht="12.75" customHeight="1">
      <c r="A9" s="200" t="s">
        <v>203</v>
      </c>
      <c r="B9" s="147">
        <f t="shared" si="2"/>
        <v>0</v>
      </c>
      <c r="C9" s="148">
        <f t="shared" si="0"/>
        <v>0</v>
      </c>
      <c r="D9" s="1297">
        <v>0</v>
      </c>
      <c r="E9" s="148">
        <f t="shared" si="1"/>
        <v>0</v>
      </c>
      <c r="G9" s="147"/>
      <c r="I9" s="148"/>
      <c r="M9" s="200"/>
    </row>
    <row r="10" spans="1:20" ht="12.75" customHeight="1">
      <c r="A10" s="208" t="s">
        <v>204</v>
      </c>
      <c r="B10" s="147">
        <f t="shared" si="2"/>
        <v>0</v>
      </c>
      <c r="C10" s="148">
        <f t="shared" si="0"/>
        <v>0</v>
      </c>
      <c r="D10" s="1297">
        <v>0</v>
      </c>
      <c r="E10" s="148">
        <f t="shared" si="1"/>
        <v>0</v>
      </c>
      <c r="G10" s="147"/>
      <c r="I10" s="148"/>
      <c r="M10" s="200"/>
    </row>
    <row r="11" spans="1:20" ht="12.75" customHeight="1" thickBot="1">
      <c r="A11" s="176" t="s">
        <v>205</v>
      </c>
      <c r="B11" s="147">
        <f t="shared" si="2"/>
        <v>0</v>
      </c>
      <c r="C11" s="148">
        <f t="shared" si="0"/>
        <v>0</v>
      </c>
      <c r="D11" s="1297">
        <v>0</v>
      </c>
      <c r="E11" s="148">
        <f t="shared" si="1"/>
        <v>0</v>
      </c>
      <c r="G11" s="147"/>
      <c r="I11" s="148"/>
      <c r="M11" s="200"/>
    </row>
    <row r="12" spans="1:20" ht="12.75" customHeight="1" thickBot="1">
      <c r="A12" s="198" t="s">
        <v>3</v>
      </c>
      <c r="B12" s="67">
        <f t="shared" si="2"/>
        <v>423.1</v>
      </c>
      <c r="C12" s="209">
        <f t="shared" si="0"/>
        <v>100</v>
      </c>
      <c r="D12" s="1618">
        <f>SUM(D7:D11)</f>
        <v>423.1</v>
      </c>
      <c r="E12" s="209">
        <f t="shared" si="1"/>
        <v>100</v>
      </c>
      <c r="G12" s="147"/>
      <c r="I12" s="148"/>
      <c r="M12" s="200"/>
    </row>
    <row r="13" spans="1:20" ht="12.75" customHeight="1">
      <c r="A13" s="63" t="s">
        <v>206</v>
      </c>
      <c r="D13" s="1297"/>
      <c r="G13" s="147"/>
      <c r="I13" s="148"/>
      <c r="M13" s="200"/>
    </row>
    <row r="14" spans="1:20" ht="12.75" customHeight="1">
      <c r="A14" s="147" t="s">
        <v>207</v>
      </c>
      <c r="B14" s="147">
        <f t="shared" si="2"/>
        <v>0</v>
      </c>
      <c r="C14" s="148">
        <f t="shared" si="0"/>
        <v>0</v>
      </c>
      <c r="D14" s="1297"/>
      <c r="E14" s="148">
        <f t="shared" ref="E14:E77" si="3">D14/D$12*100</f>
        <v>0</v>
      </c>
      <c r="G14" s="147"/>
      <c r="I14" s="148"/>
      <c r="M14" s="200"/>
    </row>
    <row r="15" spans="1:20" ht="12.75" customHeight="1">
      <c r="A15" s="147" t="s">
        <v>208</v>
      </c>
      <c r="B15" s="147">
        <f t="shared" si="2"/>
        <v>0</v>
      </c>
      <c r="C15" s="148">
        <f t="shared" si="0"/>
        <v>0</v>
      </c>
      <c r="D15" s="1297"/>
      <c r="E15" s="148">
        <f t="shared" si="3"/>
        <v>0</v>
      </c>
      <c r="G15" s="147"/>
      <c r="I15" s="148"/>
      <c r="M15" s="200"/>
    </row>
    <row r="16" spans="1:20" ht="12.75" customHeight="1">
      <c r="A16" s="147" t="s">
        <v>209</v>
      </c>
      <c r="B16" s="147">
        <f t="shared" si="2"/>
        <v>0</v>
      </c>
      <c r="C16" s="148">
        <f t="shared" si="0"/>
        <v>0</v>
      </c>
      <c r="D16" s="1297"/>
      <c r="E16" s="148">
        <f t="shared" si="3"/>
        <v>0</v>
      </c>
      <c r="G16" s="147"/>
      <c r="I16" s="148"/>
      <c r="M16" s="200"/>
    </row>
    <row r="17" spans="1:20" ht="12.75" customHeight="1">
      <c r="A17" s="147" t="s">
        <v>210</v>
      </c>
      <c r="B17" s="147">
        <f t="shared" si="2"/>
        <v>0</v>
      </c>
      <c r="C17" s="148">
        <f t="shared" si="0"/>
        <v>0</v>
      </c>
      <c r="D17" s="1297"/>
      <c r="E17" s="148">
        <f t="shared" si="3"/>
        <v>0</v>
      </c>
      <c r="G17" s="147"/>
      <c r="I17" s="148"/>
      <c r="M17" s="200"/>
    </row>
    <row r="18" spans="1:20" ht="12.75" customHeight="1">
      <c r="A18" s="147" t="s">
        <v>211</v>
      </c>
      <c r="B18" s="147">
        <f t="shared" si="2"/>
        <v>0</v>
      </c>
      <c r="C18" s="148">
        <f t="shared" si="0"/>
        <v>0</v>
      </c>
      <c r="D18" s="1297"/>
      <c r="E18" s="148">
        <f t="shared" si="3"/>
        <v>0</v>
      </c>
      <c r="G18" s="147"/>
      <c r="I18" s="148"/>
      <c r="M18" s="200"/>
    </row>
    <row r="19" spans="1:20" ht="12.75" customHeight="1" thickBot="1">
      <c r="A19" s="147" t="s">
        <v>212</v>
      </c>
      <c r="B19" s="147">
        <f t="shared" si="2"/>
        <v>0</v>
      </c>
      <c r="C19" s="148">
        <f t="shared" si="0"/>
        <v>0</v>
      </c>
      <c r="D19" s="1297"/>
      <c r="E19" s="148">
        <f t="shared" si="3"/>
        <v>0</v>
      </c>
      <c r="G19" s="147"/>
      <c r="I19" s="148"/>
      <c r="M19" s="200"/>
    </row>
    <row r="20" spans="1:20" ht="12.75" customHeight="1" thickBot="1">
      <c r="A20" s="67" t="s">
        <v>213</v>
      </c>
      <c r="B20" s="67">
        <f t="shared" si="2"/>
        <v>0</v>
      </c>
      <c r="C20" s="209">
        <f t="shared" si="0"/>
        <v>0</v>
      </c>
      <c r="D20" s="1618">
        <f>SUM(D14:D19)</f>
        <v>0</v>
      </c>
      <c r="E20" s="209">
        <f t="shared" si="3"/>
        <v>0</v>
      </c>
      <c r="G20" s="147"/>
      <c r="I20" s="148"/>
      <c r="M20" s="200"/>
      <c r="T20" s="1287"/>
    </row>
    <row r="21" spans="1:20" ht="12.75" customHeight="1">
      <c r="A21" s="147" t="s">
        <v>131</v>
      </c>
      <c r="B21" s="147">
        <f t="shared" si="2"/>
        <v>1.8</v>
      </c>
      <c r="C21" s="148">
        <f t="shared" si="0"/>
        <v>0.4254313401087213</v>
      </c>
      <c r="D21" s="1297">
        <v>1.8</v>
      </c>
      <c r="E21" s="148">
        <f t="shared" si="3"/>
        <v>0.4254313401087213</v>
      </c>
      <c r="G21" s="147"/>
      <c r="I21" s="148"/>
      <c r="M21" s="200"/>
      <c r="T21" s="1287"/>
    </row>
    <row r="22" spans="1:20" ht="12.75" customHeight="1">
      <c r="A22" s="147" t="s">
        <v>133</v>
      </c>
      <c r="B22" s="147">
        <f t="shared" si="2"/>
        <v>6.7</v>
      </c>
      <c r="C22" s="148">
        <f t="shared" si="0"/>
        <v>1.5835499881824626</v>
      </c>
      <c r="D22" s="1297">
        <v>6.7</v>
      </c>
      <c r="E22" s="148">
        <f t="shared" si="3"/>
        <v>1.5835499881824626</v>
      </c>
      <c r="G22" s="147"/>
      <c r="I22" s="148"/>
      <c r="M22" s="200"/>
    </row>
    <row r="23" spans="1:20" ht="12.75" customHeight="1">
      <c r="A23" s="147" t="s">
        <v>135</v>
      </c>
      <c r="B23" s="147">
        <f t="shared" si="2"/>
        <v>0</v>
      </c>
      <c r="C23" s="148">
        <f t="shared" si="0"/>
        <v>0</v>
      </c>
      <c r="D23" s="1297"/>
      <c r="E23" s="148">
        <f t="shared" si="3"/>
        <v>0</v>
      </c>
      <c r="G23" s="147"/>
      <c r="I23" s="148"/>
      <c r="M23" s="200"/>
    </row>
    <row r="24" spans="1:20" ht="12.75" customHeight="1" thickBot="1">
      <c r="A24" s="147" t="s">
        <v>137</v>
      </c>
      <c r="B24" s="147">
        <f t="shared" si="2"/>
        <v>3.1</v>
      </c>
      <c r="C24" s="148">
        <f t="shared" si="0"/>
        <v>0.73268730796502002</v>
      </c>
      <c r="D24" s="1297">
        <v>3.1</v>
      </c>
      <c r="E24" s="148">
        <f t="shared" si="3"/>
        <v>0.73268730796502002</v>
      </c>
      <c r="G24" s="147"/>
      <c r="I24" s="148"/>
      <c r="M24" s="200"/>
    </row>
    <row r="25" spans="1:20" ht="12.75" customHeight="1" thickBot="1">
      <c r="A25" s="67" t="s">
        <v>214</v>
      </c>
      <c r="B25" s="67">
        <f t="shared" si="2"/>
        <v>11.6</v>
      </c>
      <c r="C25" s="209">
        <f t="shared" si="0"/>
        <v>2.7416686362562039</v>
      </c>
      <c r="D25" s="1618">
        <f>SUM(D21:D24)</f>
        <v>11.6</v>
      </c>
      <c r="E25" s="209">
        <f t="shared" si="3"/>
        <v>2.7416686362562039</v>
      </c>
      <c r="G25" s="147"/>
      <c r="I25" s="148"/>
      <c r="M25" s="200"/>
    </row>
    <row r="26" spans="1:20" ht="12.75" customHeight="1">
      <c r="A26" s="147" t="s">
        <v>215</v>
      </c>
      <c r="B26" s="147">
        <f t="shared" si="2"/>
        <v>0</v>
      </c>
      <c r="C26" s="148">
        <f t="shared" si="0"/>
        <v>0</v>
      </c>
      <c r="D26" s="1297"/>
      <c r="E26" s="148">
        <f t="shared" si="3"/>
        <v>0</v>
      </c>
      <c r="G26" s="147"/>
      <c r="I26" s="148"/>
      <c r="M26" s="200"/>
    </row>
    <row r="27" spans="1:20" ht="12.75" customHeight="1">
      <c r="A27" s="147" t="s">
        <v>216</v>
      </c>
      <c r="B27" s="147">
        <f t="shared" si="2"/>
        <v>29.8</v>
      </c>
      <c r="C27" s="148">
        <f t="shared" si="0"/>
        <v>7.043252186244386</v>
      </c>
      <c r="D27" s="1297">
        <v>29.8</v>
      </c>
      <c r="E27" s="148">
        <f t="shared" si="3"/>
        <v>7.043252186244386</v>
      </c>
      <c r="G27" s="147"/>
      <c r="I27" s="148"/>
      <c r="M27" s="200"/>
    </row>
    <row r="28" spans="1:20" ht="12.75" customHeight="1">
      <c r="A28" s="147" t="s">
        <v>217</v>
      </c>
      <c r="B28" s="147">
        <f t="shared" si="2"/>
        <v>12.8</v>
      </c>
      <c r="C28" s="148">
        <f t="shared" si="0"/>
        <v>3.0252895296620186</v>
      </c>
      <c r="D28" s="1297">
        <v>12.8</v>
      </c>
      <c r="E28" s="148">
        <f t="shared" si="3"/>
        <v>3.0252895296620186</v>
      </c>
      <c r="G28" s="147"/>
      <c r="I28" s="148"/>
      <c r="M28" s="200"/>
    </row>
    <row r="29" spans="1:20" ht="12.75" customHeight="1">
      <c r="A29" s="147" t="s">
        <v>218</v>
      </c>
      <c r="B29" s="147">
        <f t="shared" si="2"/>
        <v>6.8</v>
      </c>
      <c r="C29" s="148">
        <f t="shared" si="0"/>
        <v>1.6071850626329474</v>
      </c>
      <c r="D29" s="1297">
        <v>6.8</v>
      </c>
      <c r="E29" s="148">
        <f t="shared" si="3"/>
        <v>1.6071850626329474</v>
      </c>
      <c r="G29" s="147"/>
      <c r="I29" s="148"/>
      <c r="M29" s="200"/>
    </row>
    <row r="30" spans="1:20" ht="12.75" customHeight="1">
      <c r="A30" s="147" t="s">
        <v>219</v>
      </c>
      <c r="B30" s="147">
        <f t="shared" si="2"/>
        <v>0</v>
      </c>
      <c r="C30" s="148">
        <f t="shared" si="0"/>
        <v>0</v>
      </c>
      <c r="D30" s="1297"/>
      <c r="E30" s="148">
        <f t="shared" si="3"/>
        <v>0</v>
      </c>
      <c r="G30" s="147"/>
      <c r="I30" s="148"/>
      <c r="M30" s="200"/>
    </row>
    <row r="31" spans="1:20" ht="12.75" customHeight="1">
      <c r="A31" s="147" t="s">
        <v>220</v>
      </c>
      <c r="B31" s="147">
        <f t="shared" si="2"/>
        <v>48.7</v>
      </c>
      <c r="C31" s="148">
        <f t="shared" si="0"/>
        <v>11.510281257385961</v>
      </c>
      <c r="D31" s="1297">
        <v>48.7</v>
      </c>
      <c r="E31" s="148">
        <f t="shared" si="3"/>
        <v>11.510281257385961</v>
      </c>
      <c r="G31" s="147"/>
      <c r="I31" s="148"/>
      <c r="M31" s="200"/>
    </row>
    <row r="32" spans="1:20" ht="12.75" customHeight="1" thickBot="1">
      <c r="A32" s="147" t="s">
        <v>221</v>
      </c>
      <c r="B32" s="147">
        <f t="shared" si="2"/>
        <v>0</v>
      </c>
      <c r="C32" s="148">
        <f t="shared" si="0"/>
        <v>0</v>
      </c>
      <c r="D32" s="1297"/>
      <c r="E32" s="148">
        <f t="shared" si="3"/>
        <v>0</v>
      </c>
      <c r="G32" s="147"/>
      <c r="I32" s="148"/>
      <c r="M32" s="200"/>
    </row>
    <row r="33" spans="1:13" ht="12.75" customHeight="1" thickBot="1">
      <c r="A33" s="67" t="s">
        <v>222</v>
      </c>
      <c r="B33" s="67">
        <f t="shared" si="2"/>
        <v>98.1</v>
      </c>
      <c r="C33" s="209">
        <f t="shared" si="0"/>
        <v>23.186008035925308</v>
      </c>
      <c r="D33" s="1618">
        <f>SUM(D26:D32)</f>
        <v>98.1</v>
      </c>
      <c r="E33" s="209">
        <f t="shared" si="3"/>
        <v>23.186008035925308</v>
      </c>
      <c r="G33" s="147"/>
      <c r="I33" s="148"/>
      <c r="M33" s="200"/>
    </row>
    <row r="34" spans="1:13" ht="12.75" customHeight="1">
      <c r="A34" s="147" t="s">
        <v>223</v>
      </c>
      <c r="B34" s="147">
        <f t="shared" si="2"/>
        <v>18.5</v>
      </c>
      <c r="C34" s="148">
        <f t="shared" si="0"/>
        <v>4.3724887733396356</v>
      </c>
      <c r="D34" s="1297">
        <v>18.5</v>
      </c>
      <c r="E34" s="148">
        <f t="shared" si="3"/>
        <v>4.3724887733396356</v>
      </c>
      <c r="G34" s="147"/>
      <c r="I34" s="148"/>
      <c r="M34" s="200"/>
    </row>
    <row r="35" spans="1:13" ht="12.75" customHeight="1">
      <c r="A35" s="147" t="s">
        <v>224</v>
      </c>
      <c r="B35" s="147">
        <f t="shared" si="2"/>
        <v>1.8</v>
      </c>
      <c r="C35" s="148">
        <f t="shared" si="0"/>
        <v>0.4254313401087213</v>
      </c>
      <c r="D35" s="1297">
        <v>1.8</v>
      </c>
      <c r="E35" s="148">
        <f t="shared" si="3"/>
        <v>0.4254313401087213</v>
      </c>
      <c r="G35" s="147"/>
      <c r="I35" s="148"/>
      <c r="M35" s="200"/>
    </row>
    <row r="36" spans="1:13" ht="12.75" customHeight="1">
      <c r="A36" s="147" t="s">
        <v>225</v>
      </c>
      <c r="B36" s="147">
        <f t="shared" si="2"/>
        <v>30.9</v>
      </c>
      <c r="C36" s="148">
        <f t="shared" si="0"/>
        <v>7.3032380051997148</v>
      </c>
      <c r="D36" s="1297">
        <v>30.9</v>
      </c>
      <c r="E36" s="148">
        <f t="shared" si="3"/>
        <v>7.3032380051997148</v>
      </c>
      <c r="G36" s="147"/>
      <c r="I36" s="148"/>
      <c r="M36" s="200"/>
    </row>
    <row r="37" spans="1:13" ht="12.75" customHeight="1" thickBot="1">
      <c r="A37" s="147" t="s">
        <v>226</v>
      </c>
      <c r="B37" s="147">
        <f t="shared" si="2"/>
        <v>2.6</v>
      </c>
      <c r="C37" s="148">
        <f t="shared" si="0"/>
        <v>0.61451193571259743</v>
      </c>
      <c r="D37" s="1297">
        <v>2.6</v>
      </c>
      <c r="E37" s="148">
        <f t="shared" si="3"/>
        <v>0.61451193571259743</v>
      </c>
      <c r="G37" s="147"/>
      <c r="I37" s="148"/>
      <c r="M37" s="200"/>
    </row>
    <row r="38" spans="1:13" ht="12.75" customHeight="1" thickBot="1">
      <c r="A38" s="67" t="s">
        <v>227</v>
      </c>
      <c r="B38" s="67">
        <f t="shared" si="2"/>
        <v>53.800000000000004</v>
      </c>
      <c r="C38" s="209">
        <f t="shared" si="0"/>
        <v>12.715670054360672</v>
      </c>
      <c r="D38" s="1618">
        <f>SUM(D34:D37)</f>
        <v>53.800000000000004</v>
      </c>
      <c r="E38" s="209">
        <f t="shared" si="3"/>
        <v>12.715670054360672</v>
      </c>
      <c r="G38" s="147"/>
      <c r="I38" s="148"/>
      <c r="M38" s="200"/>
    </row>
    <row r="39" spans="1:13" ht="12.75" customHeight="1">
      <c r="A39" s="147" t="s">
        <v>228</v>
      </c>
      <c r="B39" s="147">
        <f t="shared" si="2"/>
        <v>82.5</v>
      </c>
      <c r="C39" s="148">
        <f t="shared" si="0"/>
        <v>19.498936421649727</v>
      </c>
      <c r="D39" s="1297">
        <v>82.5</v>
      </c>
      <c r="E39" s="148">
        <f t="shared" si="3"/>
        <v>19.498936421649727</v>
      </c>
      <c r="G39" s="147"/>
      <c r="I39" s="148"/>
      <c r="M39" s="200"/>
    </row>
    <row r="40" spans="1:13" ht="12.75" customHeight="1">
      <c r="A40" s="147" t="s">
        <v>229</v>
      </c>
      <c r="B40" s="147">
        <f t="shared" si="2"/>
        <v>34.299999999999997</v>
      </c>
      <c r="C40" s="148">
        <f t="shared" si="0"/>
        <v>8.1068305365161901</v>
      </c>
      <c r="D40" s="1297">
        <v>34.299999999999997</v>
      </c>
      <c r="E40" s="148">
        <f t="shared" si="3"/>
        <v>8.1068305365161901</v>
      </c>
      <c r="G40" s="147"/>
      <c r="I40" s="148"/>
      <c r="M40" s="200"/>
    </row>
    <row r="41" spans="1:13" ht="12.75" customHeight="1">
      <c r="A41" s="147" t="s">
        <v>43</v>
      </c>
      <c r="B41" s="147">
        <f t="shared" si="2"/>
        <v>1.5</v>
      </c>
      <c r="C41" s="148">
        <f t="shared" si="0"/>
        <v>0.35452611675726775</v>
      </c>
      <c r="D41" s="1297">
        <v>1.5</v>
      </c>
      <c r="E41" s="148">
        <f t="shared" si="3"/>
        <v>0.35452611675726775</v>
      </c>
      <c r="G41" s="147"/>
      <c r="I41" s="148"/>
      <c r="M41" s="200"/>
    </row>
    <row r="42" spans="1:13" ht="12.75" customHeight="1">
      <c r="A42" s="147" t="s">
        <v>230</v>
      </c>
      <c r="B42" s="147">
        <f t="shared" si="2"/>
        <v>20.7</v>
      </c>
      <c r="C42" s="148">
        <f t="shared" si="0"/>
        <v>4.892460411250295</v>
      </c>
      <c r="D42" s="1297">
        <v>20.7</v>
      </c>
      <c r="E42" s="148">
        <f t="shared" si="3"/>
        <v>4.892460411250295</v>
      </c>
      <c r="G42" s="147"/>
      <c r="I42" s="148"/>
      <c r="M42" s="200"/>
    </row>
    <row r="43" spans="1:13" ht="12.75" customHeight="1">
      <c r="A43" s="147" t="s">
        <v>231</v>
      </c>
      <c r="B43" s="147">
        <f t="shared" si="2"/>
        <v>3.8</v>
      </c>
      <c r="C43" s="148">
        <f t="shared" si="0"/>
        <v>0.89813282911841175</v>
      </c>
      <c r="D43" s="1297">
        <v>3.8</v>
      </c>
      <c r="E43" s="148">
        <f t="shared" si="3"/>
        <v>0.89813282911841175</v>
      </c>
      <c r="G43" s="147"/>
      <c r="I43" s="148"/>
      <c r="M43" s="200"/>
    </row>
    <row r="44" spans="1:13" ht="12.75" customHeight="1">
      <c r="A44" s="147" t="s">
        <v>232</v>
      </c>
      <c r="B44" s="147">
        <f t="shared" si="2"/>
        <v>0</v>
      </c>
      <c r="C44" s="148">
        <f t="shared" si="0"/>
        <v>0</v>
      </c>
      <c r="D44" s="1297"/>
      <c r="E44" s="148">
        <f t="shared" si="3"/>
        <v>0</v>
      </c>
      <c r="G44" s="147"/>
      <c r="I44" s="148"/>
      <c r="M44" s="200"/>
    </row>
    <row r="45" spans="1:13" ht="12.75" customHeight="1" thickBot="1">
      <c r="A45" s="147" t="s">
        <v>233</v>
      </c>
      <c r="B45" s="147">
        <f t="shared" si="2"/>
        <v>0</v>
      </c>
      <c r="C45" s="148">
        <f t="shared" si="0"/>
        <v>0</v>
      </c>
      <c r="D45" s="1297"/>
      <c r="E45" s="148">
        <f t="shared" si="3"/>
        <v>0</v>
      </c>
      <c r="G45" s="147"/>
      <c r="I45" s="148"/>
      <c r="M45" s="200"/>
    </row>
    <row r="46" spans="1:13" ht="12.75" customHeight="1" thickBot="1">
      <c r="A46" s="67" t="s">
        <v>234</v>
      </c>
      <c r="B46" s="67">
        <f t="shared" si="2"/>
        <v>142.80000000000001</v>
      </c>
      <c r="C46" s="209">
        <f t="shared" si="0"/>
        <v>33.750886315291893</v>
      </c>
      <c r="D46" s="1618">
        <f>SUM(D39:D45)</f>
        <v>142.80000000000001</v>
      </c>
      <c r="E46" s="209">
        <f t="shared" si="3"/>
        <v>33.750886315291893</v>
      </c>
      <c r="G46" s="147"/>
      <c r="I46" s="148"/>
      <c r="M46" s="200"/>
    </row>
    <row r="47" spans="1:13" ht="12.75" customHeight="1">
      <c r="A47" s="147" t="s">
        <v>235</v>
      </c>
      <c r="B47" s="147">
        <f t="shared" si="2"/>
        <v>4.7</v>
      </c>
      <c r="C47" s="148">
        <f t="shared" si="0"/>
        <v>1.1108484991727725</v>
      </c>
      <c r="D47" s="1297">
        <v>4.7</v>
      </c>
      <c r="E47" s="148">
        <f t="shared" si="3"/>
        <v>1.1108484991727725</v>
      </c>
      <c r="G47" s="147"/>
      <c r="I47" s="148"/>
      <c r="M47" s="200"/>
    </row>
    <row r="48" spans="1:13" ht="12.75" customHeight="1" thickBot="1">
      <c r="A48" s="147" t="s">
        <v>236</v>
      </c>
      <c r="B48" s="147">
        <f t="shared" si="2"/>
        <v>0</v>
      </c>
      <c r="C48" s="148">
        <f t="shared" si="0"/>
        <v>0</v>
      </c>
      <c r="D48" s="1297"/>
      <c r="E48" s="148">
        <f t="shared" si="3"/>
        <v>0</v>
      </c>
      <c r="G48" s="147"/>
      <c r="I48" s="148"/>
      <c r="M48" s="200"/>
    </row>
    <row r="49" spans="1:13" ht="12.75" customHeight="1" thickBot="1">
      <c r="A49" s="67" t="s">
        <v>237</v>
      </c>
      <c r="B49" s="67">
        <f t="shared" si="2"/>
        <v>4.7</v>
      </c>
      <c r="C49" s="209">
        <f t="shared" si="0"/>
        <v>1.1108484991727725</v>
      </c>
      <c r="D49" s="1618">
        <f>SUM(D47:D48)</f>
        <v>4.7</v>
      </c>
      <c r="E49" s="209">
        <f t="shared" si="3"/>
        <v>1.1108484991727725</v>
      </c>
      <c r="G49" s="147"/>
      <c r="I49" s="148"/>
      <c r="M49" s="200"/>
    </row>
    <row r="50" spans="1:13" ht="12.75" customHeight="1">
      <c r="A50" s="147" t="s">
        <v>238</v>
      </c>
      <c r="B50" s="147">
        <f t="shared" si="2"/>
        <v>16.3</v>
      </c>
      <c r="C50" s="148">
        <f t="shared" si="0"/>
        <v>3.8525171354289767</v>
      </c>
      <c r="D50" s="1297">
        <v>16.3</v>
      </c>
      <c r="E50" s="148">
        <f t="shared" si="3"/>
        <v>3.8525171354289767</v>
      </c>
      <c r="G50" s="147"/>
      <c r="I50" s="148"/>
      <c r="M50" s="200"/>
    </row>
    <row r="51" spans="1:13" ht="12.75" customHeight="1">
      <c r="A51" s="147" t="s">
        <v>239</v>
      </c>
      <c r="B51" s="147">
        <f t="shared" si="2"/>
        <v>0</v>
      </c>
      <c r="C51" s="148">
        <f t="shared" si="0"/>
        <v>0</v>
      </c>
      <c r="D51" s="1297"/>
      <c r="E51" s="148">
        <f t="shared" si="3"/>
        <v>0</v>
      </c>
      <c r="G51" s="147"/>
      <c r="I51" s="148"/>
      <c r="M51" s="200"/>
    </row>
    <row r="52" spans="1:13" ht="12.75" customHeight="1">
      <c r="A52" s="147" t="s">
        <v>240</v>
      </c>
      <c r="B52" s="147">
        <f t="shared" si="2"/>
        <v>11.2</v>
      </c>
      <c r="C52" s="148">
        <f t="shared" si="0"/>
        <v>2.6471283384542659</v>
      </c>
      <c r="D52" s="1297">
        <v>11.2</v>
      </c>
      <c r="E52" s="148">
        <f t="shared" si="3"/>
        <v>2.6471283384542659</v>
      </c>
      <c r="G52" s="147"/>
      <c r="I52" s="148"/>
      <c r="M52" s="200"/>
    </row>
    <row r="53" spans="1:13" ht="12.75" customHeight="1">
      <c r="A53" s="147" t="s">
        <v>241</v>
      </c>
      <c r="B53" s="147">
        <f t="shared" si="2"/>
        <v>0</v>
      </c>
      <c r="C53" s="148">
        <f t="shared" si="0"/>
        <v>0</v>
      </c>
      <c r="D53" s="1297"/>
      <c r="E53" s="148">
        <f t="shared" si="3"/>
        <v>0</v>
      </c>
      <c r="G53" s="147"/>
      <c r="I53" s="148"/>
      <c r="M53" s="200"/>
    </row>
    <row r="54" spans="1:13" ht="12.75" customHeight="1">
      <c r="A54" s="147" t="s">
        <v>242</v>
      </c>
      <c r="B54" s="147">
        <f t="shared" si="2"/>
        <v>0</v>
      </c>
      <c r="C54" s="148">
        <f t="shared" si="0"/>
        <v>0</v>
      </c>
      <c r="D54" s="1297"/>
      <c r="E54" s="148">
        <f t="shared" si="3"/>
        <v>0</v>
      </c>
      <c r="G54" s="147"/>
      <c r="I54" s="148"/>
      <c r="M54" s="200"/>
    </row>
    <row r="55" spans="1:13" ht="12.75" customHeight="1">
      <c r="A55" s="147" t="s">
        <v>243</v>
      </c>
      <c r="B55" s="147">
        <f t="shared" si="2"/>
        <v>14.3</v>
      </c>
      <c r="C55" s="148">
        <f t="shared" si="0"/>
        <v>3.3798156464192859</v>
      </c>
      <c r="D55" s="1297">
        <v>14.3</v>
      </c>
      <c r="E55" s="148">
        <f t="shared" si="3"/>
        <v>3.3798156464192859</v>
      </c>
      <c r="G55" s="147"/>
      <c r="I55" s="148"/>
      <c r="M55" s="200"/>
    </row>
    <row r="56" spans="1:13" ht="12.75" customHeight="1" thickBot="1">
      <c r="A56" s="147" t="s">
        <v>244</v>
      </c>
      <c r="B56" s="147">
        <f t="shared" si="2"/>
        <v>0</v>
      </c>
      <c r="C56" s="148">
        <f t="shared" si="0"/>
        <v>0</v>
      </c>
      <c r="D56" s="1297"/>
      <c r="E56" s="148">
        <f t="shared" si="3"/>
        <v>0</v>
      </c>
      <c r="G56" s="147"/>
      <c r="I56" s="148"/>
      <c r="M56" s="200"/>
    </row>
    <row r="57" spans="1:13" ht="12.75" customHeight="1" thickBot="1">
      <c r="A57" s="67" t="s">
        <v>245</v>
      </c>
      <c r="B57" s="67">
        <f t="shared" si="2"/>
        <v>41.8</v>
      </c>
      <c r="C57" s="209">
        <f t="shared" si="0"/>
        <v>9.879461120302528</v>
      </c>
      <c r="D57" s="1618">
        <f>SUM(D50:D56)</f>
        <v>41.8</v>
      </c>
      <c r="E57" s="209">
        <f t="shared" si="3"/>
        <v>9.879461120302528</v>
      </c>
      <c r="G57" s="147"/>
      <c r="I57" s="148"/>
      <c r="M57" s="200"/>
    </row>
    <row r="58" spans="1:13" ht="12.75" customHeight="1">
      <c r="A58" s="147" t="s">
        <v>246</v>
      </c>
      <c r="B58" s="147">
        <f t="shared" si="2"/>
        <v>0</v>
      </c>
      <c r="C58" s="148">
        <f t="shared" si="0"/>
        <v>0</v>
      </c>
      <c r="D58" s="1297"/>
      <c r="E58" s="148">
        <f t="shared" si="3"/>
        <v>0</v>
      </c>
      <c r="G58" s="147"/>
      <c r="I58" s="148"/>
      <c r="M58" s="200"/>
    </row>
    <row r="59" spans="1:13" ht="12.75" customHeight="1" thickBot="1">
      <c r="A59" s="147" t="s">
        <v>247</v>
      </c>
      <c r="B59" s="147">
        <f t="shared" si="2"/>
        <v>0</v>
      </c>
      <c r="C59" s="148">
        <f t="shared" si="0"/>
        <v>0</v>
      </c>
      <c r="D59" s="1297"/>
      <c r="E59" s="148">
        <f t="shared" si="3"/>
        <v>0</v>
      </c>
      <c r="G59" s="147"/>
      <c r="I59" s="148"/>
      <c r="M59" s="200"/>
    </row>
    <row r="60" spans="1:13" ht="12.75" customHeight="1" thickBot="1">
      <c r="A60" s="67" t="s">
        <v>248</v>
      </c>
      <c r="B60" s="67">
        <f t="shared" si="2"/>
        <v>0</v>
      </c>
      <c r="C60" s="209">
        <f t="shared" si="0"/>
        <v>0</v>
      </c>
      <c r="D60" s="1618">
        <f>SUM(D58:D59)</f>
        <v>0</v>
      </c>
      <c r="E60" s="209">
        <f t="shared" si="3"/>
        <v>0</v>
      </c>
      <c r="G60" s="147"/>
      <c r="I60" s="148"/>
      <c r="M60" s="200"/>
    </row>
    <row r="61" spans="1:13" ht="12.75" customHeight="1">
      <c r="A61" s="147" t="s">
        <v>249</v>
      </c>
      <c r="B61" s="147">
        <f t="shared" si="2"/>
        <v>10.3</v>
      </c>
      <c r="C61" s="148">
        <f t="shared" si="0"/>
        <v>2.4344126683999057</v>
      </c>
      <c r="D61" s="1297">
        <v>10.3</v>
      </c>
      <c r="E61" s="148">
        <f t="shared" si="3"/>
        <v>2.4344126683999057</v>
      </c>
      <c r="G61" s="147"/>
      <c r="I61" s="148"/>
      <c r="M61" s="200"/>
    </row>
    <row r="62" spans="1:13" ht="12.75" customHeight="1" thickBot="1">
      <c r="A62" s="147" t="s">
        <v>250</v>
      </c>
      <c r="B62" s="147">
        <f t="shared" si="2"/>
        <v>35.700000000000003</v>
      </c>
      <c r="C62" s="148">
        <f t="shared" si="0"/>
        <v>8.4377215788229734</v>
      </c>
      <c r="D62" s="1297">
        <v>35.700000000000003</v>
      </c>
      <c r="E62" s="148">
        <f t="shared" si="3"/>
        <v>8.4377215788229734</v>
      </c>
      <c r="G62" s="147"/>
      <c r="I62" s="148"/>
      <c r="M62" s="200"/>
    </row>
    <row r="63" spans="1:13" ht="12.75" customHeight="1" thickBot="1">
      <c r="A63" s="67" t="s">
        <v>251</v>
      </c>
      <c r="B63" s="67">
        <f t="shared" si="2"/>
        <v>46</v>
      </c>
      <c r="C63" s="209">
        <f t="shared" si="0"/>
        <v>10.872134247222878</v>
      </c>
      <c r="D63" s="1618">
        <f>SUM(D61:D62)</f>
        <v>46</v>
      </c>
      <c r="E63" s="209">
        <f t="shared" si="3"/>
        <v>10.872134247222878</v>
      </c>
      <c r="G63" s="147"/>
      <c r="I63" s="148"/>
      <c r="M63" s="200"/>
    </row>
    <row r="64" spans="1:13" ht="12.75" customHeight="1">
      <c r="A64" s="147" t="s">
        <v>252</v>
      </c>
      <c r="B64" s="147">
        <f t="shared" si="2"/>
        <v>5.0999999999999996</v>
      </c>
      <c r="C64" s="148">
        <f t="shared" si="0"/>
        <v>1.2053887969747104</v>
      </c>
      <c r="D64" s="1297">
        <v>5.0999999999999996</v>
      </c>
      <c r="E64" s="148">
        <f t="shared" si="3"/>
        <v>1.2053887969747104</v>
      </c>
      <c r="G64" s="147"/>
      <c r="I64" s="148"/>
      <c r="M64" s="200"/>
    </row>
    <row r="65" spans="1:13" s="210" customFormat="1" ht="12.75" customHeight="1" thickBot="1">
      <c r="A65" s="147" t="s">
        <v>253</v>
      </c>
      <c r="B65" s="147">
        <f t="shared" si="2"/>
        <v>2.1</v>
      </c>
      <c r="C65" s="148">
        <f t="shared" si="0"/>
        <v>0.49633656346017485</v>
      </c>
      <c r="D65" s="1297">
        <v>2.1</v>
      </c>
      <c r="E65" s="148">
        <f t="shared" si="3"/>
        <v>0.49633656346017485</v>
      </c>
      <c r="M65" s="200"/>
    </row>
    <row r="66" spans="1:13" s="210" customFormat="1" ht="12.75" customHeight="1" thickBot="1">
      <c r="A66" s="67" t="s">
        <v>254</v>
      </c>
      <c r="B66" s="67">
        <f t="shared" si="2"/>
        <v>7.1999999999999993</v>
      </c>
      <c r="C66" s="209">
        <f t="shared" si="0"/>
        <v>1.7017253604348852</v>
      </c>
      <c r="D66" s="1618">
        <f>SUM(D64:D65)</f>
        <v>7.1999999999999993</v>
      </c>
      <c r="E66" s="209">
        <f t="shared" si="3"/>
        <v>1.7017253604348852</v>
      </c>
      <c r="M66" s="200"/>
    </row>
    <row r="67" spans="1:13" ht="12.75" customHeight="1">
      <c r="A67" s="147" t="s">
        <v>255</v>
      </c>
      <c r="B67" s="147">
        <f t="shared" si="2"/>
        <v>0</v>
      </c>
      <c r="C67" s="212">
        <f t="shared" si="0"/>
        <v>0</v>
      </c>
      <c r="D67" s="1297"/>
      <c r="E67" s="212">
        <f t="shared" si="3"/>
        <v>0</v>
      </c>
      <c r="M67" s="200"/>
    </row>
    <row r="68" spans="1:13" ht="12.75" customHeight="1" thickBot="1">
      <c r="A68" s="160" t="s">
        <v>256</v>
      </c>
      <c r="B68" s="147">
        <f t="shared" si="2"/>
        <v>0</v>
      </c>
      <c r="C68" s="213">
        <f t="shared" si="0"/>
        <v>0</v>
      </c>
      <c r="D68" s="1297"/>
      <c r="E68" s="213">
        <f t="shared" si="3"/>
        <v>0</v>
      </c>
      <c r="M68" s="200"/>
    </row>
    <row r="69" spans="1:13" ht="12.75" customHeight="1" thickBot="1">
      <c r="A69" s="67" t="s">
        <v>257</v>
      </c>
      <c r="B69" s="67">
        <f t="shared" si="2"/>
        <v>0</v>
      </c>
      <c r="C69" s="209">
        <f t="shared" si="0"/>
        <v>0</v>
      </c>
      <c r="D69" s="1618">
        <f>SUM(D67:D68)</f>
        <v>0</v>
      </c>
      <c r="E69" s="209">
        <f t="shared" si="3"/>
        <v>0</v>
      </c>
      <c r="M69" s="200"/>
    </row>
    <row r="70" spans="1:13" ht="12.75" customHeight="1" thickBot="1">
      <c r="A70" s="67" t="s">
        <v>258</v>
      </c>
      <c r="B70" s="209">
        <f t="shared" si="2"/>
        <v>0</v>
      </c>
      <c r="C70" s="209">
        <f t="shared" ref="C70:C78" si="4">B70/B$12*100</f>
        <v>0</v>
      </c>
      <c r="D70" s="1619"/>
      <c r="E70" s="209">
        <f t="shared" si="3"/>
        <v>0</v>
      </c>
      <c r="M70" s="200"/>
    </row>
    <row r="71" spans="1:13" ht="12.75" customHeight="1" thickBot="1">
      <c r="A71" s="67" t="s">
        <v>259</v>
      </c>
      <c r="B71" s="209">
        <f t="shared" ref="B71:B80" si="5">D71</f>
        <v>0</v>
      </c>
      <c r="C71" s="209">
        <f t="shared" si="4"/>
        <v>0</v>
      </c>
      <c r="D71" s="1618"/>
      <c r="E71" s="209">
        <f t="shared" si="3"/>
        <v>0</v>
      </c>
      <c r="M71" s="200"/>
    </row>
    <row r="72" spans="1:13" ht="12.75" customHeight="1" thickBot="1">
      <c r="A72" s="186" t="s">
        <v>147</v>
      </c>
      <c r="B72" s="67">
        <f t="shared" si="5"/>
        <v>406</v>
      </c>
      <c r="C72" s="209">
        <f t="shared" si="4"/>
        <v>95.958402268967149</v>
      </c>
      <c r="D72" s="1628">
        <f>D20+D25+D33+D38+D46+D49+D57+D60+D63+D66+D69+D70+D71</f>
        <v>406</v>
      </c>
      <c r="E72" s="209">
        <f t="shared" si="3"/>
        <v>95.958402268967149</v>
      </c>
      <c r="M72" s="200"/>
    </row>
    <row r="73" spans="1:13" ht="12.75" customHeight="1" thickBot="1">
      <c r="A73" s="198" t="s">
        <v>149</v>
      </c>
      <c r="B73" s="147">
        <f t="shared" si="5"/>
        <v>0</v>
      </c>
      <c r="C73" s="209">
        <f t="shared" si="4"/>
        <v>0</v>
      </c>
      <c r="D73" s="1618"/>
      <c r="E73" s="209">
        <f t="shared" si="3"/>
        <v>0</v>
      </c>
      <c r="M73" s="200"/>
    </row>
    <row r="74" spans="1:13" ht="12.75" customHeight="1" thickBot="1">
      <c r="A74" s="198" t="s">
        <v>152</v>
      </c>
      <c r="B74" s="67">
        <f t="shared" si="5"/>
        <v>406</v>
      </c>
      <c r="C74" s="209">
        <f t="shared" si="4"/>
        <v>95.958402268967149</v>
      </c>
      <c r="D74" s="1618">
        <f>D73+D72</f>
        <v>406</v>
      </c>
      <c r="E74" s="209">
        <f t="shared" si="3"/>
        <v>95.958402268967149</v>
      </c>
      <c r="M74" s="200"/>
    </row>
    <row r="75" spans="1:13" ht="12.75" customHeight="1">
      <c r="A75" s="147" t="s">
        <v>177</v>
      </c>
      <c r="B75" s="147">
        <f t="shared" si="5"/>
        <v>0</v>
      </c>
      <c r="C75" s="148">
        <f t="shared" si="4"/>
        <v>0</v>
      </c>
      <c r="D75" s="1297"/>
      <c r="E75" s="148">
        <f t="shared" si="3"/>
        <v>0</v>
      </c>
      <c r="M75" s="200"/>
    </row>
    <row r="76" spans="1:13" ht="12.75" customHeight="1">
      <c r="A76" s="147" t="s">
        <v>178</v>
      </c>
      <c r="B76" s="147">
        <f t="shared" si="5"/>
        <v>0</v>
      </c>
      <c r="C76" s="148">
        <f t="shared" si="4"/>
        <v>0</v>
      </c>
      <c r="D76" s="1297"/>
      <c r="E76" s="148">
        <f t="shared" si="3"/>
        <v>0</v>
      </c>
      <c r="M76" s="200"/>
    </row>
    <row r="77" spans="1:13" ht="12.75" customHeight="1" thickBot="1">
      <c r="A77" s="147" t="s">
        <v>179</v>
      </c>
      <c r="B77" s="147">
        <f t="shared" si="5"/>
        <v>0</v>
      </c>
      <c r="C77" s="148">
        <f t="shared" si="4"/>
        <v>0</v>
      </c>
      <c r="D77" s="1297"/>
      <c r="E77" s="148">
        <f t="shared" si="3"/>
        <v>0</v>
      </c>
      <c r="M77" s="200"/>
    </row>
    <row r="78" spans="1:13" ht="12.75" customHeight="1" thickBot="1">
      <c r="A78" s="198" t="s">
        <v>180</v>
      </c>
      <c r="B78" s="244">
        <f t="shared" si="5"/>
        <v>0</v>
      </c>
      <c r="C78" s="209">
        <f t="shared" si="4"/>
        <v>0</v>
      </c>
      <c r="D78" s="1618">
        <f>SUM(D75:D77)</f>
        <v>0</v>
      </c>
      <c r="E78" s="209">
        <f>D78/D$12*100</f>
        <v>0</v>
      </c>
    </row>
    <row r="79" spans="1:13" ht="12.75" customHeight="1" thickBot="1">
      <c r="B79" s="67"/>
      <c r="D79" s="1297"/>
    </row>
    <row r="80" spans="1:13" ht="12.75" customHeight="1">
      <c r="A80" s="152" t="s">
        <v>182</v>
      </c>
      <c r="B80" s="148">
        <f t="shared" si="5"/>
        <v>12667</v>
      </c>
      <c r="C80" s="212"/>
      <c r="D80" s="1629">
        <v>12667</v>
      </c>
      <c r="E80" s="212"/>
    </row>
    <row r="81" spans="1:5" ht="12.75" customHeight="1" thickBot="1">
      <c r="A81" s="154" t="s">
        <v>184</v>
      </c>
      <c r="B81" s="160">
        <f>B12/B80*1000000</f>
        <v>33401.752585458278</v>
      </c>
      <c r="C81" s="213"/>
      <c r="D81" s="160">
        <f>D12/D80*1000000</f>
        <v>33401.752585458278</v>
      </c>
      <c r="E81" s="213"/>
    </row>
    <row r="82" spans="1:5" ht="12.75" customHeight="1">
      <c r="D82" s="1790"/>
      <c r="E82" s="1790"/>
    </row>
    <row r="84" spans="1:5" ht="12.75" customHeight="1">
      <c r="A84" s="147" t="s">
        <v>439</v>
      </c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fitToPage="1"/>
  </sheetPr>
  <dimension ref="A1:T84"/>
  <sheetViews>
    <sheetView workbookViewId="0" xr3:uid="{EE242A16-C6B8-5192-B120-522BC795EE76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2.5703125" style="147" bestFit="1" customWidth="1"/>
    <col min="3" max="3" width="5.5703125" style="148" customWidth="1"/>
    <col min="4" max="4" width="12.7109375" style="240" customWidth="1"/>
    <col min="5" max="5" width="4.85546875" style="148" customWidth="1"/>
    <col min="6" max="6" width="12.7109375" style="240" customWidth="1"/>
    <col min="7" max="7" width="4.7109375" style="240" customWidth="1"/>
    <col min="8" max="8" width="12.7109375" style="240" customWidth="1"/>
    <col min="9" max="9" width="4.7109375" style="240" customWidth="1"/>
    <col min="10" max="10" width="12.7109375" style="240" customWidth="1"/>
    <col min="11" max="11" width="4.7109375" style="240" customWidth="1"/>
    <col min="12" max="12" width="12.7109375" style="240" customWidth="1"/>
    <col min="13" max="13" width="4.7109375" style="240" customWidth="1"/>
    <col min="14" max="14" width="12.7109375" style="240" customWidth="1"/>
    <col min="15" max="15" width="4.7109375" style="240" customWidth="1"/>
    <col min="16" max="16" width="12.7109375" style="240" customWidth="1"/>
    <col min="17" max="17" width="4.85546875" style="240" customWidth="1"/>
    <col min="18" max="18" width="12.7109375" style="240" customWidth="1"/>
    <col min="19" max="19" width="5.5703125" style="240" customWidth="1"/>
    <col min="20" max="16384" width="9.140625" style="240"/>
  </cols>
  <sheetData>
    <row r="1" spans="1:20" ht="12.75" customHeight="1">
      <c r="P1" s="240" t="str">
        <f>Summary!AF1</f>
        <v>QUARTER ENDED 30 JUNE 2006</v>
      </c>
    </row>
    <row r="3" spans="1:20" s="322" customFormat="1" ht="12.75" customHeight="1">
      <c r="A3" s="658" t="s">
        <v>196</v>
      </c>
      <c r="B3" s="149" t="s">
        <v>81</v>
      </c>
      <c r="C3" s="671"/>
      <c r="D3" s="1282" t="s">
        <v>415</v>
      </c>
      <c r="E3" s="671"/>
      <c r="F3" s="1282" t="s">
        <v>447</v>
      </c>
      <c r="G3" s="1282"/>
      <c r="H3" s="1282" t="s">
        <v>457</v>
      </c>
      <c r="I3" s="1282"/>
      <c r="J3" s="1282" t="s">
        <v>466</v>
      </c>
      <c r="K3" s="1282"/>
      <c r="L3" s="1282" t="s">
        <v>446</v>
      </c>
      <c r="M3" s="1282"/>
      <c r="N3" s="1282" t="s">
        <v>489</v>
      </c>
      <c r="O3" s="1282"/>
      <c r="P3" s="1282" t="s">
        <v>527</v>
      </c>
      <c r="Q3" s="1282"/>
      <c r="R3" s="1282" t="s">
        <v>486</v>
      </c>
      <c r="S3" s="1282"/>
      <c r="T3" s="1290"/>
    </row>
    <row r="4" spans="1:20" s="322" customFormat="1" ht="12.75" customHeight="1">
      <c r="A4" s="1295" t="s">
        <v>563</v>
      </c>
      <c r="B4" s="661"/>
      <c r="C4" s="674"/>
      <c r="D4" s="1283" t="s">
        <v>563</v>
      </c>
      <c r="E4" s="674"/>
      <c r="F4" s="1283" t="s">
        <v>563</v>
      </c>
      <c r="G4" s="1283"/>
      <c r="H4" s="322" t="s">
        <v>564</v>
      </c>
      <c r="I4" s="1283"/>
      <c r="J4" s="1283" t="s">
        <v>564</v>
      </c>
      <c r="K4" s="1283"/>
      <c r="L4" s="1283" t="s">
        <v>564</v>
      </c>
      <c r="M4" s="1283"/>
      <c r="N4" s="1283" t="s">
        <v>565</v>
      </c>
      <c r="O4" s="1283"/>
      <c r="P4" s="1283" t="s">
        <v>566</v>
      </c>
      <c r="Q4" s="1283"/>
      <c r="R4" s="1283" t="s">
        <v>563</v>
      </c>
      <c r="S4" s="1283"/>
      <c r="T4" s="1290"/>
    </row>
    <row r="5" spans="1:20" ht="12.75" customHeight="1">
      <c r="A5" s="214"/>
      <c r="B5" s="151" t="s">
        <v>108</v>
      </c>
      <c r="C5" s="207" t="s">
        <v>14</v>
      </c>
      <c r="D5" s="245" t="s">
        <v>108</v>
      </c>
      <c r="E5" s="207" t="s">
        <v>14</v>
      </c>
      <c r="F5" s="245" t="s">
        <v>108</v>
      </c>
      <c r="G5" s="245" t="s">
        <v>14</v>
      </c>
      <c r="H5" s="245" t="s">
        <v>108</v>
      </c>
      <c r="I5" s="245" t="s">
        <v>14</v>
      </c>
      <c r="J5" s="245" t="s">
        <v>108</v>
      </c>
      <c r="K5" s="245" t="s">
        <v>14</v>
      </c>
      <c r="L5" s="245" t="s">
        <v>108</v>
      </c>
      <c r="M5" s="245" t="s">
        <v>14</v>
      </c>
      <c r="N5" s="245" t="s">
        <v>108</v>
      </c>
      <c r="O5" s="245" t="s">
        <v>14</v>
      </c>
      <c r="P5" s="245" t="s">
        <v>108</v>
      </c>
      <c r="Q5" s="245" t="s">
        <v>14</v>
      </c>
      <c r="R5" s="245" t="s">
        <v>108</v>
      </c>
      <c r="S5" s="245" t="s">
        <v>14</v>
      </c>
    </row>
    <row r="6" spans="1:20" ht="12.75" customHeight="1">
      <c r="A6" s="63" t="s">
        <v>106</v>
      </c>
    </row>
    <row r="7" spans="1:20" ht="12.75" customHeight="1">
      <c r="A7" s="63" t="s">
        <v>201</v>
      </c>
      <c r="B7" s="147">
        <f>D7+F7+H7+J7+L7+N7+P7+R7</f>
        <v>3459.21004868</v>
      </c>
      <c r="C7" s="148">
        <f t="shared" ref="C7:C12" si="0">B7/B$12*100</f>
        <v>96.743077472398312</v>
      </c>
      <c r="D7" s="147">
        <v>797.0903566799999</v>
      </c>
      <c r="E7" s="148">
        <f t="shared" ref="E7:G70" si="1">D7/D$12*100</f>
        <v>97.568040984679726</v>
      </c>
      <c r="F7" s="147">
        <v>117.029</v>
      </c>
      <c r="G7" s="148">
        <f t="shared" si="1"/>
        <v>94.899407228407611</v>
      </c>
      <c r="H7" s="1297">
        <v>387.65</v>
      </c>
      <c r="I7" s="148">
        <f t="shared" ref="I7:I12" si="2">H7/H$12*100</f>
        <v>95.070508890251375</v>
      </c>
      <c r="J7" s="147">
        <v>213.8</v>
      </c>
      <c r="K7" s="148">
        <f t="shared" ref="K7:K12" si="3">J7/J$12*100</f>
        <v>96.52370203160271</v>
      </c>
      <c r="L7" s="147">
        <v>329.9</v>
      </c>
      <c r="M7" s="148">
        <f t="shared" ref="M7:M12" si="4">L7/L$12*100</f>
        <v>98.565879892440989</v>
      </c>
      <c r="N7" s="147">
        <v>86</v>
      </c>
      <c r="O7" s="148">
        <f t="shared" ref="O7:O12" si="5">N7/N$12*100</f>
        <v>71.786310517529216</v>
      </c>
      <c r="P7" s="147">
        <v>1478.2406920000001</v>
      </c>
      <c r="Q7" s="148">
        <f t="shared" ref="Q7:Q12" si="6">P7/P$12*100</f>
        <v>98.790474788394135</v>
      </c>
      <c r="R7" s="1630">
        <f>R74</f>
        <v>49.5</v>
      </c>
      <c r="S7" s="148">
        <f t="shared" ref="S7:S12" si="7">R7/R$12*100</f>
        <v>89.511754068716101</v>
      </c>
    </row>
    <row r="8" spans="1:20" ht="12.75" customHeight="1">
      <c r="A8" s="175" t="s">
        <v>202</v>
      </c>
      <c r="B8" s="147">
        <f t="shared" ref="B8:B71" si="8">D8+F8+H8+J8+L8+N8+P8+R8</f>
        <v>71.098551709999995</v>
      </c>
      <c r="C8" s="148">
        <f t="shared" si="0"/>
        <v>1.9883998368010449</v>
      </c>
      <c r="D8" s="147">
        <v>10.209950710000001</v>
      </c>
      <c r="E8" s="148">
        <f t="shared" si="1"/>
        <v>1.2497515256288072</v>
      </c>
      <c r="F8" s="147">
        <v>6.29</v>
      </c>
      <c r="G8" s="148">
        <f t="shared" si="1"/>
        <v>5.1005927715923747</v>
      </c>
      <c r="H8" s="1297">
        <v>20.100000000000001</v>
      </c>
      <c r="I8" s="148">
        <f t="shared" si="2"/>
        <v>4.9294911097486214</v>
      </c>
      <c r="J8" s="147">
        <v>4.4000000000000004</v>
      </c>
      <c r="K8" s="148">
        <f t="shared" si="3"/>
        <v>1.9864559819413092</v>
      </c>
      <c r="L8" s="147">
        <v>4.8</v>
      </c>
      <c r="M8" s="148">
        <f t="shared" si="4"/>
        <v>1.434120107559008</v>
      </c>
      <c r="N8" s="147">
        <v>1.4</v>
      </c>
      <c r="O8" s="148">
        <f t="shared" si="5"/>
        <v>1.1686143572621035</v>
      </c>
      <c r="P8" s="147">
        <v>18.098600999999999</v>
      </c>
      <c r="Q8" s="148">
        <f t="shared" si="6"/>
        <v>1.2095252116058679</v>
      </c>
      <c r="R8" s="1630">
        <v>5.8</v>
      </c>
      <c r="S8" s="148">
        <f t="shared" si="7"/>
        <v>10.488245931283906</v>
      </c>
    </row>
    <row r="9" spans="1:20" ht="12.75" customHeight="1">
      <c r="A9" s="200" t="s">
        <v>203</v>
      </c>
      <c r="B9" s="147">
        <f t="shared" si="8"/>
        <v>9.6581440000000001</v>
      </c>
      <c r="C9" s="148">
        <f t="shared" si="0"/>
        <v>0.27010749855682248</v>
      </c>
      <c r="D9" s="147">
        <v>9.6581440000000001</v>
      </c>
      <c r="E9" s="148">
        <f t="shared" si="1"/>
        <v>1.1822074896914667</v>
      </c>
      <c r="F9" s="147"/>
      <c r="G9" s="148">
        <f t="shared" si="1"/>
        <v>0</v>
      </c>
      <c r="H9" s="1297">
        <v>0</v>
      </c>
      <c r="I9" s="148">
        <f t="shared" si="2"/>
        <v>0</v>
      </c>
      <c r="J9" s="147">
        <v>0</v>
      </c>
      <c r="K9" s="148">
        <f t="shared" si="3"/>
        <v>0</v>
      </c>
      <c r="L9" s="147"/>
      <c r="M9" s="148">
        <f t="shared" si="4"/>
        <v>0</v>
      </c>
      <c r="N9" s="147">
        <v>0</v>
      </c>
      <c r="O9" s="148">
        <f t="shared" si="5"/>
        <v>0</v>
      </c>
      <c r="P9" s="147">
        <v>0</v>
      </c>
      <c r="Q9" s="148">
        <f t="shared" si="6"/>
        <v>0</v>
      </c>
      <c r="R9" s="1630">
        <v>0</v>
      </c>
      <c r="S9" s="148">
        <f t="shared" si="7"/>
        <v>0</v>
      </c>
    </row>
    <row r="10" spans="1:20" ht="12.75" customHeight="1">
      <c r="A10" s="208" t="s">
        <v>204</v>
      </c>
      <c r="B10" s="147">
        <f t="shared" si="8"/>
        <v>0</v>
      </c>
      <c r="C10" s="148">
        <f t="shared" si="0"/>
        <v>0</v>
      </c>
      <c r="D10" s="147">
        <v>0</v>
      </c>
      <c r="E10" s="148">
        <f t="shared" si="1"/>
        <v>0</v>
      </c>
      <c r="F10" s="147"/>
      <c r="G10" s="148">
        <f t="shared" si="1"/>
        <v>0</v>
      </c>
      <c r="H10" s="1297">
        <v>0</v>
      </c>
      <c r="I10" s="148">
        <f t="shared" si="2"/>
        <v>0</v>
      </c>
      <c r="J10" s="147">
        <v>0</v>
      </c>
      <c r="K10" s="148">
        <f t="shared" si="3"/>
        <v>0</v>
      </c>
      <c r="L10" s="147"/>
      <c r="M10" s="148">
        <f t="shared" si="4"/>
        <v>0</v>
      </c>
      <c r="N10" s="147">
        <v>0</v>
      </c>
      <c r="O10" s="148">
        <f t="shared" si="5"/>
        <v>0</v>
      </c>
      <c r="P10" s="147">
        <v>0</v>
      </c>
      <c r="Q10" s="148">
        <f t="shared" si="6"/>
        <v>0</v>
      </c>
      <c r="R10" s="1630">
        <v>0</v>
      </c>
      <c r="S10" s="148">
        <f t="shared" si="7"/>
        <v>0</v>
      </c>
    </row>
    <row r="11" spans="1:20" ht="12.75" customHeight="1" thickBot="1">
      <c r="A11" s="176" t="s">
        <v>205</v>
      </c>
      <c r="B11" s="147">
        <f t="shared" si="8"/>
        <v>35.699999999999996</v>
      </c>
      <c r="C11" s="148">
        <f t="shared" si="0"/>
        <v>0.99841519224382669</v>
      </c>
      <c r="D11" s="147">
        <v>0</v>
      </c>
      <c r="E11" s="148">
        <f t="shared" si="1"/>
        <v>0</v>
      </c>
      <c r="F11" s="147"/>
      <c r="G11" s="148">
        <f t="shared" si="1"/>
        <v>0</v>
      </c>
      <c r="H11" s="1297">
        <v>0</v>
      </c>
      <c r="I11" s="148">
        <f t="shared" si="2"/>
        <v>0</v>
      </c>
      <c r="J11" s="147">
        <v>3.3</v>
      </c>
      <c r="K11" s="148">
        <f t="shared" si="3"/>
        <v>1.489841986455982</v>
      </c>
      <c r="L11" s="147"/>
      <c r="M11" s="148">
        <f t="shared" si="4"/>
        <v>0</v>
      </c>
      <c r="N11" s="147">
        <v>32.4</v>
      </c>
      <c r="O11" s="148">
        <f t="shared" si="5"/>
        <v>27.04507512520868</v>
      </c>
      <c r="P11" s="147">
        <v>0</v>
      </c>
      <c r="Q11" s="148">
        <f t="shared" si="6"/>
        <v>0</v>
      </c>
      <c r="R11" s="1630">
        <v>0</v>
      </c>
      <c r="S11" s="148">
        <f t="shared" si="7"/>
        <v>0</v>
      </c>
    </row>
    <row r="12" spans="1:20" ht="12.75" customHeight="1" thickBot="1">
      <c r="A12" s="198" t="s">
        <v>3</v>
      </c>
      <c r="B12" s="67">
        <f t="shared" si="8"/>
        <v>3575.6667443900001</v>
      </c>
      <c r="C12" s="209">
        <f t="shared" si="0"/>
        <v>100</v>
      </c>
      <c r="D12" s="67">
        <v>816.95845138999994</v>
      </c>
      <c r="E12" s="209">
        <f t="shared" si="1"/>
        <v>100</v>
      </c>
      <c r="F12" s="67">
        <v>123.319</v>
      </c>
      <c r="G12" s="209">
        <f t="shared" si="1"/>
        <v>100</v>
      </c>
      <c r="H12" s="1618">
        <v>407.75</v>
      </c>
      <c r="I12" s="209">
        <f t="shared" si="2"/>
        <v>100</v>
      </c>
      <c r="J12" s="67">
        <v>221.5</v>
      </c>
      <c r="K12" s="209">
        <f t="shared" si="3"/>
        <v>100</v>
      </c>
      <c r="L12" s="67">
        <f>SUM(L7:L11)</f>
        <v>334.7</v>
      </c>
      <c r="M12" s="209">
        <f t="shared" si="4"/>
        <v>100</v>
      </c>
      <c r="N12" s="67">
        <v>119.8</v>
      </c>
      <c r="O12" s="209">
        <f t="shared" si="5"/>
        <v>100</v>
      </c>
      <c r="P12" s="67">
        <v>1496.339293</v>
      </c>
      <c r="Q12" s="209">
        <f t="shared" si="6"/>
        <v>100</v>
      </c>
      <c r="R12" s="1636">
        <f>SUM(R7:R11)</f>
        <v>55.3</v>
      </c>
      <c r="S12" s="209">
        <f t="shared" si="7"/>
        <v>100</v>
      </c>
    </row>
    <row r="13" spans="1:20" ht="12.75" customHeight="1">
      <c r="A13" s="63" t="s">
        <v>206</v>
      </c>
      <c r="B13" s="147">
        <f t="shared" si="8"/>
        <v>0</v>
      </c>
      <c r="D13" s="147"/>
      <c r="F13" s="147"/>
      <c r="G13" s="148"/>
      <c r="H13" s="1297"/>
      <c r="I13" s="148"/>
      <c r="J13" s="147"/>
      <c r="K13" s="148"/>
      <c r="L13" s="147"/>
      <c r="M13" s="148"/>
      <c r="N13" s="147"/>
      <c r="O13" s="148"/>
      <c r="P13" s="147">
        <v>0</v>
      </c>
      <c r="Q13" s="148"/>
      <c r="R13" s="1630"/>
      <c r="S13" s="148"/>
    </row>
    <row r="14" spans="1:20" ht="12.75" customHeight="1">
      <c r="A14" s="147" t="s">
        <v>207</v>
      </c>
      <c r="B14" s="147">
        <f t="shared" si="8"/>
        <v>0</v>
      </c>
      <c r="C14" s="148">
        <f t="shared" ref="C14:C45" si="9">B14/B$12*100</f>
        <v>0</v>
      </c>
      <c r="D14" s="147">
        <v>0</v>
      </c>
      <c r="E14" s="148">
        <f t="shared" si="1"/>
        <v>0</v>
      </c>
      <c r="F14" s="147"/>
      <c r="G14" s="148">
        <f t="shared" si="1"/>
        <v>0</v>
      </c>
      <c r="H14" s="1297"/>
      <c r="I14" s="148">
        <f t="shared" ref="I14:I45" si="10">H14/H$12*100</f>
        <v>0</v>
      </c>
      <c r="J14" s="147">
        <v>0</v>
      </c>
      <c r="K14" s="148">
        <f t="shared" ref="K14:K45" si="11">J14/J$12*100</f>
        <v>0</v>
      </c>
      <c r="L14" s="147"/>
      <c r="M14" s="148">
        <f t="shared" ref="M14:M45" si="12">L14/L$12*100</f>
        <v>0</v>
      </c>
      <c r="N14" s="147">
        <v>0</v>
      </c>
      <c r="O14" s="148">
        <f t="shared" ref="O14:O45" si="13">N14/N$12*100</f>
        <v>0</v>
      </c>
      <c r="P14" s="147">
        <v>0</v>
      </c>
      <c r="Q14" s="148">
        <f t="shared" ref="Q14:Q45" si="14">P14/P$12*100</f>
        <v>0</v>
      </c>
      <c r="R14" s="1630">
        <v>0</v>
      </c>
      <c r="S14" s="148">
        <f t="shared" ref="S14:S45" si="15">R14/R$12*100</f>
        <v>0</v>
      </c>
    </row>
    <row r="15" spans="1:20" ht="12.75" customHeight="1">
      <c r="A15" s="147" t="s">
        <v>208</v>
      </c>
      <c r="B15" s="147">
        <f t="shared" si="8"/>
        <v>0</v>
      </c>
      <c r="C15" s="148">
        <f t="shared" si="9"/>
        <v>0</v>
      </c>
      <c r="D15" s="147">
        <v>0</v>
      </c>
      <c r="E15" s="148">
        <f t="shared" si="1"/>
        <v>0</v>
      </c>
      <c r="F15" s="147"/>
      <c r="G15" s="148">
        <f t="shared" si="1"/>
        <v>0</v>
      </c>
      <c r="H15" s="1297"/>
      <c r="I15" s="148">
        <f t="shared" si="10"/>
        <v>0</v>
      </c>
      <c r="J15" s="147">
        <v>0</v>
      </c>
      <c r="K15" s="148">
        <f t="shared" si="11"/>
        <v>0</v>
      </c>
      <c r="L15" s="147"/>
      <c r="M15" s="148">
        <f t="shared" si="12"/>
        <v>0</v>
      </c>
      <c r="N15" s="147">
        <v>0</v>
      </c>
      <c r="O15" s="148">
        <f t="shared" si="13"/>
        <v>0</v>
      </c>
      <c r="P15" s="147">
        <v>0</v>
      </c>
      <c r="Q15" s="148">
        <f t="shared" si="14"/>
        <v>0</v>
      </c>
      <c r="R15" s="1630">
        <v>0</v>
      </c>
      <c r="S15" s="148">
        <f t="shared" si="15"/>
        <v>0</v>
      </c>
    </row>
    <row r="16" spans="1:20" ht="12.75" customHeight="1">
      <c r="A16" s="147" t="s">
        <v>209</v>
      </c>
      <c r="B16" s="147">
        <f t="shared" si="8"/>
        <v>0</v>
      </c>
      <c r="C16" s="148">
        <f t="shared" si="9"/>
        <v>0</v>
      </c>
      <c r="D16" s="147">
        <v>0</v>
      </c>
      <c r="E16" s="148">
        <f t="shared" si="1"/>
        <v>0</v>
      </c>
      <c r="F16" s="147"/>
      <c r="G16" s="148">
        <f t="shared" si="1"/>
        <v>0</v>
      </c>
      <c r="H16" s="1297"/>
      <c r="I16" s="148">
        <f t="shared" si="10"/>
        <v>0</v>
      </c>
      <c r="J16" s="147">
        <v>0</v>
      </c>
      <c r="K16" s="148">
        <f t="shared" si="11"/>
        <v>0</v>
      </c>
      <c r="L16" s="147"/>
      <c r="M16" s="148">
        <f t="shared" si="12"/>
        <v>0</v>
      </c>
      <c r="N16" s="147">
        <v>0</v>
      </c>
      <c r="O16" s="148">
        <f t="shared" si="13"/>
        <v>0</v>
      </c>
      <c r="P16" s="147">
        <v>0</v>
      </c>
      <c r="Q16" s="148">
        <f t="shared" si="14"/>
        <v>0</v>
      </c>
      <c r="R16" s="1630">
        <v>0</v>
      </c>
      <c r="S16" s="148">
        <f t="shared" si="15"/>
        <v>0</v>
      </c>
    </row>
    <row r="17" spans="1:20" ht="12.75" customHeight="1">
      <c r="A17" s="147" t="s">
        <v>210</v>
      </c>
      <c r="B17" s="147">
        <f t="shared" si="8"/>
        <v>0</v>
      </c>
      <c r="C17" s="148">
        <f t="shared" si="9"/>
        <v>0</v>
      </c>
      <c r="D17" s="147">
        <v>0</v>
      </c>
      <c r="E17" s="148">
        <f t="shared" si="1"/>
        <v>0</v>
      </c>
      <c r="F17" s="147"/>
      <c r="G17" s="148">
        <f t="shared" si="1"/>
        <v>0</v>
      </c>
      <c r="H17" s="1297"/>
      <c r="I17" s="148">
        <f t="shared" si="10"/>
        <v>0</v>
      </c>
      <c r="J17" s="147">
        <v>0</v>
      </c>
      <c r="K17" s="148">
        <f t="shared" si="11"/>
        <v>0</v>
      </c>
      <c r="L17" s="147"/>
      <c r="M17" s="148">
        <f t="shared" si="12"/>
        <v>0</v>
      </c>
      <c r="N17" s="147">
        <v>0</v>
      </c>
      <c r="O17" s="148">
        <f t="shared" si="13"/>
        <v>0</v>
      </c>
      <c r="P17" s="147">
        <v>0</v>
      </c>
      <c r="Q17" s="148">
        <f t="shared" si="14"/>
        <v>0</v>
      </c>
      <c r="R17" s="1630">
        <v>0</v>
      </c>
      <c r="S17" s="148">
        <f t="shared" si="15"/>
        <v>0</v>
      </c>
    </row>
    <row r="18" spans="1:20" ht="12.75" customHeight="1">
      <c r="A18" s="147" t="s">
        <v>211</v>
      </c>
      <c r="B18" s="147">
        <f t="shared" si="8"/>
        <v>1.01219748</v>
      </c>
      <c r="C18" s="148">
        <f t="shared" si="9"/>
        <v>2.830793673901728E-2</v>
      </c>
      <c r="D18" s="147">
        <v>1.01219748</v>
      </c>
      <c r="E18" s="148">
        <f t="shared" si="1"/>
        <v>0.12389828127462466</v>
      </c>
      <c r="F18" s="147"/>
      <c r="G18" s="148">
        <f t="shared" si="1"/>
        <v>0</v>
      </c>
      <c r="H18" s="1297"/>
      <c r="I18" s="148">
        <f t="shared" si="10"/>
        <v>0</v>
      </c>
      <c r="J18" s="147">
        <v>0</v>
      </c>
      <c r="K18" s="148">
        <f t="shared" si="11"/>
        <v>0</v>
      </c>
      <c r="L18" s="147"/>
      <c r="M18" s="148">
        <f t="shared" si="12"/>
        <v>0</v>
      </c>
      <c r="N18" s="147">
        <v>0</v>
      </c>
      <c r="O18" s="148">
        <f t="shared" si="13"/>
        <v>0</v>
      </c>
      <c r="P18" s="147">
        <v>0</v>
      </c>
      <c r="Q18" s="148">
        <f t="shared" si="14"/>
        <v>0</v>
      </c>
      <c r="R18" s="1630">
        <v>0</v>
      </c>
      <c r="S18" s="148">
        <f t="shared" si="15"/>
        <v>0</v>
      </c>
    </row>
    <row r="19" spans="1:20" ht="12.75" customHeight="1" thickBot="1">
      <c r="A19" s="147" t="s">
        <v>212</v>
      </c>
      <c r="B19" s="147">
        <f t="shared" si="8"/>
        <v>0</v>
      </c>
      <c r="C19" s="148">
        <f t="shared" si="9"/>
        <v>0</v>
      </c>
      <c r="D19" s="147">
        <v>0</v>
      </c>
      <c r="E19" s="148">
        <f t="shared" si="1"/>
        <v>0</v>
      </c>
      <c r="F19" s="147"/>
      <c r="G19" s="148">
        <f t="shared" si="1"/>
        <v>0</v>
      </c>
      <c r="H19" s="1297"/>
      <c r="I19" s="148">
        <f t="shared" si="10"/>
        <v>0</v>
      </c>
      <c r="J19" s="147">
        <v>0</v>
      </c>
      <c r="K19" s="148">
        <f t="shared" si="11"/>
        <v>0</v>
      </c>
      <c r="L19" s="147"/>
      <c r="M19" s="148">
        <f t="shared" si="12"/>
        <v>0</v>
      </c>
      <c r="N19" s="147">
        <v>0</v>
      </c>
      <c r="O19" s="148">
        <f t="shared" si="13"/>
        <v>0</v>
      </c>
      <c r="P19" s="147">
        <v>0</v>
      </c>
      <c r="Q19" s="148">
        <f t="shared" si="14"/>
        <v>0</v>
      </c>
      <c r="R19" s="1630">
        <v>0</v>
      </c>
      <c r="S19" s="148">
        <f t="shared" si="15"/>
        <v>0</v>
      </c>
    </row>
    <row r="20" spans="1:20" ht="12.75" customHeight="1" thickBot="1">
      <c r="A20" s="67" t="s">
        <v>213</v>
      </c>
      <c r="B20" s="67">
        <f>SUM(B14:B19)</f>
        <v>1.01219748</v>
      </c>
      <c r="C20" s="209">
        <f t="shared" si="9"/>
        <v>2.830793673901728E-2</v>
      </c>
      <c r="D20" s="67">
        <v>1.01219748</v>
      </c>
      <c r="E20" s="209">
        <f t="shared" si="1"/>
        <v>0.12389828127462466</v>
      </c>
      <c r="F20" s="67">
        <v>0</v>
      </c>
      <c r="G20" s="209">
        <f t="shared" si="1"/>
        <v>0</v>
      </c>
      <c r="H20" s="1618">
        <v>0</v>
      </c>
      <c r="I20" s="209">
        <f t="shared" si="10"/>
        <v>0</v>
      </c>
      <c r="J20" s="67">
        <v>0</v>
      </c>
      <c r="K20" s="209">
        <f t="shared" si="11"/>
        <v>0</v>
      </c>
      <c r="L20" s="67">
        <f>SUM(L14:L19)</f>
        <v>0</v>
      </c>
      <c r="M20" s="209">
        <f t="shared" si="12"/>
        <v>0</v>
      </c>
      <c r="N20" s="67">
        <v>0</v>
      </c>
      <c r="O20" s="209">
        <f t="shared" si="13"/>
        <v>0</v>
      </c>
      <c r="P20" s="67">
        <v>0</v>
      </c>
      <c r="Q20" s="209">
        <f t="shared" si="14"/>
        <v>0</v>
      </c>
      <c r="R20" s="1636">
        <f>SUM(R14:R19)</f>
        <v>0</v>
      </c>
      <c r="S20" s="209">
        <f t="shared" si="15"/>
        <v>0</v>
      </c>
    </row>
    <row r="21" spans="1:20" ht="12.75" customHeight="1">
      <c r="A21" s="147" t="s">
        <v>131</v>
      </c>
      <c r="B21" s="147">
        <f t="shared" si="8"/>
        <v>0</v>
      </c>
      <c r="C21" s="148">
        <f t="shared" si="9"/>
        <v>0</v>
      </c>
      <c r="D21" s="147">
        <v>0</v>
      </c>
      <c r="E21" s="148">
        <f t="shared" si="1"/>
        <v>0</v>
      </c>
      <c r="F21" s="147"/>
      <c r="G21" s="148">
        <f t="shared" si="1"/>
        <v>0</v>
      </c>
      <c r="H21" s="1297"/>
      <c r="I21" s="148">
        <f t="shared" si="10"/>
        <v>0</v>
      </c>
      <c r="J21" s="147">
        <v>0</v>
      </c>
      <c r="K21" s="148">
        <f t="shared" si="11"/>
        <v>0</v>
      </c>
      <c r="L21" s="147"/>
      <c r="M21" s="148">
        <f t="shared" si="12"/>
        <v>0</v>
      </c>
      <c r="N21" s="147">
        <v>0</v>
      </c>
      <c r="O21" s="148">
        <f t="shared" si="13"/>
        <v>0</v>
      </c>
      <c r="P21" s="147">
        <v>0</v>
      </c>
      <c r="Q21" s="148">
        <f t="shared" si="14"/>
        <v>0</v>
      </c>
      <c r="R21" s="1630">
        <v>0</v>
      </c>
      <c r="S21" s="148">
        <f t="shared" si="15"/>
        <v>0</v>
      </c>
      <c r="T21" s="1291"/>
    </row>
    <row r="22" spans="1:20" ht="12.75" customHeight="1">
      <c r="A22" s="147" t="s">
        <v>133</v>
      </c>
      <c r="B22" s="147">
        <f t="shared" si="8"/>
        <v>0</v>
      </c>
      <c r="C22" s="148">
        <f t="shared" si="9"/>
        <v>0</v>
      </c>
      <c r="D22" s="147">
        <v>0</v>
      </c>
      <c r="E22" s="148">
        <f t="shared" si="1"/>
        <v>0</v>
      </c>
      <c r="F22" s="147"/>
      <c r="G22" s="148">
        <f t="shared" si="1"/>
        <v>0</v>
      </c>
      <c r="H22" s="1297"/>
      <c r="I22" s="148">
        <f t="shared" si="10"/>
        <v>0</v>
      </c>
      <c r="J22" s="147"/>
      <c r="K22" s="148">
        <f t="shared" si="11"/>
        <v>0</v>
      </c>
      <c r="L22" s="147"/>
      <c r="M22" s="148">
        <f t="shared" si="12"/>
        <v>0</v>
      </c>
      <c r="N22" s="147">
        <v>0</v>
      </c>
      <c r="O22" s="148">
        <f t="shared" si="13"/>
        <v>0</v>
      </c>
      <c r="P22" s="147">
        <v>0</v>
      </c>
      <c r="Q22" s="148">
        <f t="shared" si="14"/>
        <v>0</v>
      </c>
      <c r="R22" s="1630">
        <v>0</v>
      </c>
      <c r="S22" s="148">
        <f t="shared" si="15"/>
        <v>0</v>
      </c>
      <c r="T22" s="1291"/>
    </row>
    <row r="23" spans="1:20" ht="12.75" customHeight="1">
      <c r="A23" s="147" t="s">
        <v>135</v>
      </c>
      <c r="B23" s="147">
        <f t="shared" si="8"/>
        <v>0</v>
      </c>
      <c r="C23" s="148">
        <f t="shared" si="9"/>
        <v>0</v>
      </c>
      <c r="D23" s="147">
        <v>0</v>
      </c>
      <c r="E23" s="148">
        <f t="shared" si="1"/>
        <v>0</v>
      </c>
      <c r="F23" s="147"/>
      <c r="G23" s="148">
        <f t="shared" si="1"/>
        <v>0</v>
      </c>
      <c r="H23" s="1297"/>
      <c r="I23" s="148">
        <f t="shared" si="10"/>
        <v>0</v>
      </c>
      <c r="J23" s="147">
        <v>0</v>
      </c>
      <c r="K23" s="148">
        <f t="shared" si="11"/>
        <v>0</v>
      </c>
      <c r="L23" s="147"/>
      <c r="M23" s="148">
        <f t="shared" si="12"/>
        <v>0</v>
      </c>
      <c r="N23" s="147">
        <v>0</v>
      </c>
      <c r="O23" s="148">
        <f t="shared" si="13"/>
        <v>0</v>
      </c>
      <c r="P23" s="147">
        <v>0</v>
      </c>
      <c r="Q23" s="148">
        <f t="shared" si="14"/>
        <v>0</v>
      </c>
      <c r="R23" s="1630">
        <v>0</v>
      </c>
      <c r="S23" s="148">
        <f t="shared" si="15"/>
        <v>0</v>
      </c>
    </row>
    <row r="24" spans="1:20" ht="12.75" customHeight="1" thickBot="1">
      <c r="A24" s="147" t="s">
        <v>137</v>
      </c>
      <c r="B24" s="147">
        <f t="shared" si="8"/>
        <v>0</v>
      </c>
      <c r="C24" s="148">
        <f t="shared" si="9"/>
        <v>0</v>
      </c>
      <c r="D24" s="147">
        <v>0</v>
      </c>
      <c r="E24" s="148">
        <f t="shared" si="1"/>
        <v>0</v>
      </c>
      <c r="F24" s="147"/>
      <c r="G24" s="148">
        <f t="shared" si="1"/>
        <v>0</v>
      </c>
      <c r="H24" s="1297"/>
      <c r="I24" s="148">
        <f t="shared" si="10"/>
        <v>0</v>
      </c>
      <c r="J24" s="147">
        <v>0</v>
      </c>
      <c r="K24" s="148">
        <f t="shared" si="11"/>
        <v>0</v>
      </c>
      <c r="L24" s="147"/>
      <c r="M24" s="148">
        <f t="shared" si="12"/>
        <v>0</v>
      </c>
      <c r="N24" s="147">
        <v>0</v>
      </c>
      <c r="O24" s="148">
        <f t="shared" si="13"/>
        <v>0</v>
      </c>
      <c r="P24" s="147">
        <v>0</v>
      </c>
      <c r="Q24" s="148">
        <f t="shared" si="14"/>
        <v>0</v>
      </c>
      <c r="R24" s="1630">
        <v>0</v>
      </c>
      <c r="S24" s="148">
        <f t="shared" si="15"/>
        <v>0</v>
      </c>
    </row>
    <row r="25" spans="1:20" ht="12.75" customHeight="1" thickBot="1">
      <c r="A25" s="67" t="s">
        <v>214</v>
      </c>
      <c r="B25" s="67">
        <f>SUM(B21:B24)</f>
        <v>0</v>
      </c>
      <c r="C25" s="209">
        <f t="shared" si="9"/>
        <v>0</v>
      </c>
      <c r="D25" s="67">
        <v>0</v>
      </c>
      <c r="E25" s="209">
        <f t="shared" si="1"/>
        <v>0</v>
      </c>
      <c r="F25" s="67">
        <v>0</v>
      </c>
      <c r="G25" s="209">
        <f t="shared" si="1"/>
        <v>0</v>
      </c>
      <c r="H25" s="1618">
        <v>0</v>
      </c>
      <c r="I25" s="209">
        <f t="shared" si="10"/>
        <v>0</v>
      </c>
      <c r="J25" s="67">
        <v>0</v>
      </c>
      <c r="K25" s="209">
        <f t="shared" si="11"/>
        <v>0</v>
      </c>
      <c r="L25" s="67">
        <f>SUM(L21:L24)</f>
        <v>0</v>
      </c>
      <c r="M25" s="209">
        <f t="shared" si="12"/>
        <v>0</v>
      </c>
      <c r="N25" s="67">
        <v>0</v>
      </c>
      <c r="O25" s="209">
        <f t="shared" si="13"/>
        <v>0</v>
      </c>
      <c r="P25" s="67">
        <v>0</v>
      </c>
      <c r="Q25" s="209">
        <f t="shared" si="14"/>
        <v>0</v>
      </c>
      <c r="R25" s="1636">
        <f>SUM(R21:R24)</f>
        <v>0</v>
      </c>
      <c r="S25" s="209">
        <f t="shared" si="15"/>
        <v>0</v>
      </c>
    </row>
    <row r="26" spans="1:20" ht="12.75" customHeight="1">
      <c r="A26" s="147" t="s">
        <v>215</v>
      </c>
      <c r="B26" s="147">
        <f t="shared" si="8"/>
        <v>0</v>
      </c>
      <c r="C26" s="148">
        <f t="shared" si="9"/>
        <v>0</v>
      </c>
      <c r="D26" s="147">
        <v>0</v>
      </c>
      <c r="E26" s="148">
        <f t="shared" si="1"/>
        <v>0</v>
      </c>
      <c r="F26" s="147"/>
      <c r="G26" s="148">
        <f t="shared" si="1"/>
        <v>0</v>
      </c>
      <c r="H26" s="1297"/>
      <c r="I26" s="148">
        <f t="shared" si="10"/>
        <v>0</v>
      </c>
      <c r="J26" s="147">
        <v>0</v>
      </c>
      <c r="K26" s="148">
        <f t="shared" si="11"/>
        <v>0</v>
      </c>
      <c r="L26" s="147"/>
      <c r="M26" s="148">
        <f t="shared" si="12"/>
        <v>0</v>
      </c>
      <c r="N26" s="147">
        <v>0</v>
      </c>
      <c r="O26" s="148">
        <f t="shared" si="13"/>
        <v>0</v>
      </c>
      <c r="P26" s="147">
        <v>0</v>
      </c>
      <c r="Q26" s="148">
        <f t="shared" si="14"/>
        <v>0</v>
      </c>
      <c r="R26" s="1630">
        <v>0</v>
      </c>
      <c r="S26" s="148">
        <f t="shared" si="15"/>
        <v>0</v>
      </c>
    </row>
    <row r="27" spans="1:20" ht="12.75" customHeight="1">
      <c r="A27" s="147" t="s">
        <v>216</v>
      </c>
      <c r="B27" s="147">
        <f t="shared" si="8"/>
        <v>0</v>
      </c>
      <c r="C27" s="148">
        <f t="shared" si="9"/>
        <v>0</v>
      </c>
      <c r="D27" s="147">
        <v>0</v>
      </c>
      <c r="E27" s="148">
        <f t="shared" si="1"/>
        <v>0</v>
      </c>
      <c r="F27" s="147"/>
      <c r="G27" s="148">
        <f t="shared" si="1"/>
        <v>0</v>
      </c>
      <c r="H27" s="1297"/>
      <c r="I27" s="148">
        <f t="shared" si="10"/>
        <v>0</v>
      </c>
      <c r="J27" s="147">
        <v>0</v>
      </c>
      <c r="K27" s="148">
        <f t="shared" si="11"/>
        <v>0</v>
      </c>
      <c r="L27" s="147"/>
      <c r="M27" s="148">
        <f t="shared" si="12"/>
        <v>0</v>
      </c>
      <c r="N27" s="147">
        <v>0</v>
      </c>
      <c r="O27" s="148">
        <f t="shared" si="13"/>
        <v>0</v>
      </c>
      <c r="P27" s="147">
        <v>0</v>
      </c>
      <c r="Q27" s="148">
        <f t="shared" si="14"/>
        <v>0</v>
      </c>
      <c r="R27" s="1630">
        <v>0</v>
      </c>
      <c r="S27" s="148">
        <f t="shared" si="15"/>
        <v>0</v>
      </c>
    </row>
    <row r="28" spans="1:20" ht="12.75" customHeight="1">
      <c r="A28" s="147" t="s">
        <v>217</v>
      </c>
      <c r="B28" s="147">
        <f t="shared" si="8"/>
        <v>0</v>
      </c>
      <c r="C28" s="148">
        <f t="shared" si="9"/>
        <v>0</v>
      </c>
      <c r="D28" s="147">
        <v>0</v>
      </c>
      <c r="E28" s="148">
        <f t="shared" si="1"/>
        <v>0</v>
      </c>
      <c r="F28" s="147"/>
      <c r="G28" s="148">
        <f t="shared" si="1"/>
        <v>0</v>
      </c>
      <c r="H28" s="1297"/>
      <c r="I28" s="148">
        <f t="shared" si="10"/>
        <v>0</v>
      </c>
      <c r="J28" s="147">
        <v>0</v>
      </c>
      <c r="K28" s="148">
        <f t="shared" si="11"/>
        <v>0</v>
      </c>
      <c r="L28" s="147"/>
      <c r="M28" s="148">
        <f t="shared" si="12"/>
        <v>0</v>
      </c>
      <c r="N28" s="147">
        <v>0</v>
      </c>
      <c r="O28" s="148">
        <f t="shared" si="13"/>
        <v>0</v>
      </c>
      <c r="P28" s="147">
        <v>0</v>
      </c>
      <c r="Q28" s="148">
        <f t="shared" si="14"/>
        <v>0</v>
      </c>
      <c r="R28" s="1630">
        <v>0</v>
      </c>
      <c r="S28" s="148">
        <f t="shared" si="15"/>
        <v>0</v>
      </c>
    </row>
    <row r="29" spans="1:20" ht="12.75" customHeight="1">
      <c r="A29" s="147" t="s">
        <v>218</v>
      </c>
      <c r="B29" s="147">
        <f t="shared" si="8"/>
        <v>0</v>
      </c>
      <c r="C29" s="148">
        <f t="shared" si="9"/>
        <v>0</v>
      </c>
      <c r="D29" s="147">
        <v>0</v>
      </c>
      <c r="E29" s="148">
        <f t="shared" si="1"/>
        <v>0</v>
      </c>
      <c r="F29" s="147"/>
      <c r="G29" s="148">
        <f t="shared" si="1"/>
        <v>0</v>
      </c>
      <c r="H29" s="1297"/>
      <c r="I29" s="148">
        <f t="shared" si="10"/>
        <v>0</v>
      </c>
      <c r="J29" s="147">
        <v>0</v>
      </c>
      <c r="K29" s="148">
        <f t="shared" si="11"/>
        <v>0</v>
      </c>
      <c r="L29" s="147"/>
      <c r="M29" s="148">
        <f t="shared" si="12"/>
        <v>0</v>
      </c>
      <c r="N29" s="147">
        <v>0</v>
      </c>
      <c r="O29" s="148">
        <f t="shared" si="13"/>
        <v>0</v>
      </c>
      <c r="P29" s="147">
        <v>0</v>
      </c>
      <c r="Q29" s="148">
        <f t="shared" si="14"/>
        <v>0</v>
      </c>
      <c r="R29" s="1630">
        <v>0</v>
      </c>
      <c r="S29" s="148">
        <f t="shared" si="15"/>
        <v>0</v>
      </c>
    </row>
    <row r="30" spans="1:20" s="210" customFormat="1" ht="12.75" customHeight="1">
      <c r="A30" s="147" t="s">
        <v>219</v>
      </c>
      <c r="B30" s="147">
        <f t="shared" si="8"/>
        <v>0</v>
      </c>
      <c r="C30" s="148">
        <f t="shared" si="9"/>
        <v>0</v>
      </c>
      <c r="D30" s="147">
        <v>0</v>
      </c>
      <c r="E30" s="148">
        <f t="shared" si="1"/>
        <v>0</v>
      </c>
      <c r="F30" s="147"/>
      <c r="G30" s="148">
        <f t="shared" si="1"/>
        <v>0</v>
      </c>
      <c r="H30" s="1297"/>
      <c r="I30" s="148">
        <f t="shared" si="10"/>
        <v>0</v>
      </c>
      <c r="J30" s="147">
        <v>0</v>
      </c>
      <c r="K30" s="148">
        <f t="shared" si="11"/>
        <v>0</v>
      </c>
      <c r="L30" s="147"/>
      <c r="M30" s="148">
        <f t="shared" si="12"/>
        <v>0</v>
      </c>
      <c r="N30" s="147">
        <v>0</v>
      </c>
      <c r="O30" s="148">
        <f t="shared" si="13"/>
        <v>0</v>
      </c>
      <c r="P30" s="147">
        <v>0</v>
      </c>
      <c r="Q30" s="148">
        <f t="shared" si="14"/>
        <v>0</v>
      </c>
      <c r="R30" s="1630">
        <v>0</v>
      </c>
      <c r="S30" s="148">
        <f t="shared" si="15"/>
        <v>0</v>
      </c>
    </row>
    <row r="31" spans="1:20" s="210" customFormat="1" ht="12.75" customHeight="1">
      <c r="A31" s="147" t="s">
        <v>220</v>
      </c>
      <c r="B31" s="147">
        <f t="shared" si="8"/>
        <v>0</v>
      </c>
      <c r="C31" s="148">
        <f t="shared" si="9"/>
        <v>0</v>
      </c>
      <c r="D31" s="147">
        <v>0</v>
      </c>
      <c r="E31" s="148">
        <f t="shared" si="1"/>
        <v>0</v>
      </c>
      <c r="F31" s="147"/>
      <c r="G31" s="148">
        <f t="shared" si="1"/>
        <v>0</v>
      </c>
      <c r="H31" s="1297"/>
      <c r="I31" s="148">
        <f t="shared" si="10"/>
        <v>0</v>
      </c>
      <c r="J31" s="147">
        <v>0</v>
      </c>
      <c r="K31" s="148">
        <f t="shared" si="11"/>
        <v>0</v>
      </c>
      <c r="L31" s="147"/>
      <c r="M31" s="148">
        <f t="shared" si="12"/>
        <v>0</v>
      </c>
      <c r="N31" s="147">
        <v>0</v>
      </c>
      <c r="O31" s="148">
        <f t="shared" si="13"/>
        <v>0</v>
      </c>
      <c r="P31" s="147">
        <v>0</v>
      </c>
      <c r="Q31" s="148">
        <f t="shared" si="14"/>
        <v>0</v>
      </c>
      <c r="R31" s="1630">
        <v>0</v>
      </c>
      <c r="S31" s="148">
        <f t="shared" si="15"/>
        <v>0</v>
      </c>
    </row>
    <row r="32" spans="1:20" ht="12.75" customHeight="1" thickBot="1">
      <c r="A32" s="147" t="s">
        <v>221</v>
      </c>
      <c r="B32" s="147">
        <f t="shared" si="8"/>
        <v>0</v>
      </c>
      <c r="C32" s="148">
        <f t="shared" si="9"/>
        <v>0</v>
      </c>
      <c r="D32" s="147">
        <v>0</v>
      </c>
      <c r="E32" s="148">
        <f t="shared" si="1"/>
        <v>0</v>
      </c>
      <c r="F32" s="147"/>
      <c r="G32" s="148">
        <f t="shared" si="1"/>
        <v>0</v>
      </c>
      <c r="H32" s="1297"/>
      <c r="I32" s="148">
        <f t="shared" si="10"/>
        <v>0</v>
      </c>
      <c r="J32" s="147">
        <v>0</v>
      </c>
      <c r="K32" s="148">
        <f t="shared" si="11"/>
        <v>0</v>
      </c>
      <c r="L32" s="147"/>
      <c r="M32" s="148">
        <f t="shared" si="12"/>
        <v>0</v>
      </c>
      <c r="N32" s="147">
        <v>0</v>
      </c>
      <c r="O32" s="148">
        <f t="shared" si="13"/>
        <v>0</v>
      </c>
      <c r="P32" s="147">
        <v>0</v>
      </c>
      <c r="Q32" s="148">
        <f t="shared" si="14"/>
        <v>0</v>
      </c>
      <c r="R32" s="1630">
        <v>0</v>
      </c>
      <c r="S32" s="148">
        <f t="shared" si="15"/>
        <v>0</v>
      </c>
    </row>
    <row r="33" spans="1:19" ht="12.75" customHeight="1" thickBot="1">
      <c r="A33" s="67" t="s">
        <v>222</v>
      </c>
      <c r="B33" s="67">
        <f>SUM(B26:B32)</f>
        <v>0</v>
      </c>
      <c r="C33" s="209">
        <f t="shared" si="9"/>
        <v>0</v>
      </c>
      <c r="D33" s="67">
        <v>0</v>
      </c>
      <c r="E33" s="209">
        <f t="shared" si="1"/>
        <v>0</v>
      </c>
      <c r="F33" s="67">
        <v>0</v>
      </c>
      <c r="G33" s="209">
        <f t="shared" si="1"/>
        <v>0</v>
      </c>
      <c r="H33" s="1618">
        <v>0</v>
      </c>
      <c r="I33" s="209">
        <f t="shared" si="10"/>
        <v>0</v>
      </c>
      <c r="J33" s="67">
        <v>0</v>
      </c>
      <c r="K33" s="209">
        <f t="shared" si="11"/>
        <v>0</v>
      </c>
      <c r="L33" s="67">
        <f>SUM(L26:L32)</f>
        <v>0</v>
      </c>
      <c r="M33" s="209">
        <f t="shared" si="12"/>
        <v>0</v>
      </c>
      <c r="N33" s="67">
        <v>0</v>
      </c>
      <c r="O33" s="209">
        <f t="shared" si="13"/>
        <v>0</v>
      </c>
      <c r="P33" s="67">
        <v>0</v>
      </c>
      <c r="Q33" s="209">
        <f t="shared" si="14"/>
        <v>0</v>
      </c>
      <c r="R33" s="1636">
        <f>SUM(R26:R32)</f>
        <v>0</v>
      </c>
      <c r="S33" s="209">
        <f t="shared" si="15"/>
        <v>0</v>
      </c>
    </row>
    <row r="34" spans="1:19" ht="12.75" customHeight="1">
      <c r="A34" s="147" t="s">
        <v>223</v>
      </c>
      <c r="B34" s="147">
        <f t="shared" si="8"/>
        <v>0</v>
      </c>
      <c r="C34" s="148">
        <f t="shared" si="9"/>
        <v>0</v>
      </c>
      <c r="D34" s="147">
        <v>0</v>
      </c>
      <c r="E34" s="148">
        <f t="shared" si="1"/>
        <v>0</v>
      </c>
      <c r="F34" s="147"/>
      <c r="G34" s="148">
        <f t="shared" si="1"/>
        <v>0</v>
      </c>
      <c r="H34" s="1297"/>
      <c r="I34" s="148">
        <f t="shared" si="10"/>
        <v>0</v>
      </c>
      <c r="J34" s="147">
        <v>0</v>
      </c>
      <c r="K34" s="148">
        <f t="shared" si="11"/>
        <v>0</v>
      </c>
      <c r="L34" s="147"/>
      <c r="M34" s="148">
        <f t="shared" si="12"/>
        <v>0</v>
      </c>
      <c r="N34" s="147">
        <v>0</v>
      </c>
      <c r="O34" s="148">
        <f t="shared" si="13"/>
        <v>0</v>
      </c>
      <c r="P34" s="147">
        <v>0</v>
      </c>
      <c r="Q34" s="148">
        <f t="shared" si="14"/>
        <v>0</v>
      </c>
      <c r="R34" s="1630">
        <v>0</v>
      </c>
      <c r="S34" s="148">
        <f t="shared" si="15"/>
        <v>0</v>
      </c>
    </row>
    <row r="35" spans="1:19" ht="12.75" customHeight="1">
      <c r="A35" s="147" t="s">
        <v>224</v>
      </c>
      <c r="B35" s="147">
        <f t="shared" si="8"/>
        <v>0</v>
      </c>
      <c r="C35" s="148">
        <f t="shared" si="9"/>
        <v>0</v>
      </c>
      <c r="D35" s="147">
        <v>0</v>
      </c>
      <c r="E35" s="148">
        <f t="shared" si="1"/>
        <v>0</v>
      </c>
      <c r="F35" s="147"/>
      <c r="G35" s="148">
        <f t="shared" si="1"/>
        <v>0</v>
      </c>
      <c r="H35" s="1297"/>
      <c r="I35" s="148">
        <f t="shared" si="10"/>
        <v>0</v>
      </c>
      <c r="J35" s="147">
        <v>0</v>
      </c>
      <c r="K35" s="148">
        <f t="shared" si="11"/>
        <v>0</v>
      </c>
      <c r="L35" s="147"/>
      <c r="M35" s="148">
        <f t="shared" si="12"/>
        <v>0</v>
      </c>
      <c r="N35" s="147">
        <v>0</v>
      </c>
      <c r="O35" s="148">
        <f t="shared" si="13"/>
        <v>0</v>
      </c>
      <c r="P35" s="147">
        <v>0</v>
      </c>
      <c r="Q35" s="148">
        <f t="shared" si="14"/>
        <v>0</v>
      </c>
      <c r="R35" s="1630">
        <v>0</v>
      </c>
      <c r="S35" s="148">
        <f t="shared" si="15"/>
        <v>0</v>
      </c>
    </row>
    <row r="36" spans="1:19" ht="12.75" customHeight="1">
      <c r="A36" s="147" t="s">
        <v>225</v>
      </c>
      <c r="B36" s="147">
        <f t="shared" si="8"/>
        <v>0</v>
      </c>
      <c r="C36" s="148">
        <f t="shared" si="9"/>
        <v>0</v>
      </c>
      <c r="D36" s="147">
        <v>0</v>
      </c>
      <c r="E36" s="148">
        <f t="shared" si="1"/>
        <v>0</v>
      </c>
      <c r="F36" s="147"/>
      <c r="G36" s="148">
        <f t="shared" si="1"/>
        <v>0</v>
      </c>
      <c r="H36" s="1297"/>
      <c r="I36" s="148">
        <f t="shared" si="10"/>
        <v>0</v>
      </c>
      <c r="J36" s="147">
        <v>0</v>
      </c>
      <c r="K36" s="148">
        <f t="shared" si="11"/>
        <v>0</v>
      </c>
      <c r="L36" s="147"/>
      <c r="M36" s="148">
        <f t="shared" si="12"/>
        <v>0</v>
      </c>
      <c r="N36" s="147">
        <v>0</v>
      </c>
      <c r="O36" s="148">
        <f t="shared" si="13"/>
        <v>0</v>
      </c>
      <c r="P36" s="147">
        <v>0</v>
      </c>
      <c r="Q36" s="148">
        <f t="shared" si="14"/>
        <v>0</v>
      </c>
      <c r="R36" s="1630">
        <v>0</v>
      </c>
      <c r="S36" s="148">
        <f t="shared" si="15"/>
        <v>0</v>
      </c>
    </row>
    <row r="37" spans="1:19" ht="12.75" customHeight="1" thickBot="1">
      <c r="A37" s="147" t="s">
        <v>226</v>
      </c>
      <c r="B37" s="147">
        <f t="shared" si="8"/>
        <v>0</v>
      </c>
      <c r="C37" s="148">
        <f t="shared" si="9"/>
        <v>0</v>
      </c>
      <c r="D37" s="147">
        <v>0</v>
      </c>
      <c r="E37" s="148">
        <f t="shared" si="1"/>
        <v>0</v>
      </c>
      <c r="F37" s="147"/>
      <c r="G37" s="148">
        <f t="shared" si="1"/>
        <v>0</v>
      </c>
      <c r="H37" s="1297"/>
      <c r="I37" s="148">
        <f t="shared" si="10"/>
        <v>0</v>
      </c>
      <c r="J37" s="147">
        <v>0</v>
      </c>
      <c r="K37" s="148">
        <f t="shared" si="11"/>
        <v>0</v>
      </c>
      <c r="L37" s="147"/>
      <c r="M37" s="148">
        <f t="shared" si="12"/>
        <v>0</v>
      </c>
      <c r="N37" s="147">
        <v>0</v>
      </c>
      <c r="O37" s="148">
        <f t="shared" si="13"/>
        <v>0</v>
      </c>
      <c r="P37" s="147">
        <v>0</v>
      </c>
      <c r="Q37" s="148">
        <f t="shared" si="14"/>
        <v>0</v>
      </c>
      <c r="R37" s="1630">
        <v>0</v>
      </c>
      <c r="S37" s="148">
        <f t="shared" si="15"/>
        <v>0</v>
      </c>
    </row>
    <row r="38" spans="1:19" ht="12.75" customHeight="1" thickBot="1">
      <c r="A38" s="67" t="s">
        <v>227</v>
      </c>
      <c r="B38" s="67">
        <f>SUM(B34:B37)</f>
        <v>0</v>
      </c>
      <c r="C38" s="209">
        <f t="shared" si="9"/>
        <v>0</v>
      </c>
      <c r="D38" s="67">
        <v>0</v>
      </c>
      <c r="E38" s="209">
        <f t="shared" si="1"/>
        <v>0</v>
      </c>
      <c r="F38" s="67">
        <v>0</v>
      </c>
      <c r="G38" s="209">
        <f t="shared" si="1"/>
        <v>0</v>
      </c>
      <c r="H38" s="1618">
        <v>0</v>
      </c>
      <c r="I38" s="209">
        <f t="shared" si="10"/>
        <v>0</v>
      </c>
      <c r="J38" s="67">
        <v>0</v>
      </c>
      <c r="K38" s="209">
        <f t="shared" si="11"/>
        <v>0</v>
      </c>
      <c r="L38" s="67">
        <f>SUM(L34:L37)</f>
        <v>0</v>
      </c>
      <c r="M38" s="209">
        <f t="shared" si="12"/>
        <v>0</v>
      </c>
      <c r="N38" s="67">
        <v>0</v>
      </c>
      <c r="O38" s="209">
        <f t="shared" si="13"/>
        <v>0</v>
      </c>
      <c r="P38" s="67">
        <v>0</v>
      </c>
      <c r="Q38" s="209">
        <f t="shared" si="14"/>
        <v>0</v>
      </c>
      <c r="R38" s="1636">
        <f>SUM(R34:R37)</f>
        <v>0</v>
      </c>
      <c r="S38" s="209">
        <f t="shared" si="15"/>
        <v>0</v>
      </c>
    </row>
    <row r="39" spans="1:19" ht="12.75" customHeight="1">
      <c r="A39" s="147" t="s">
        <v>228</v>
      </c>
      <c r="B39" s="147">
        <f t="shared" si="8"/>
        <v>1557.6244053999999</v>
      </c>
      <c r="C39" s="148">
        <f t="shared" si="9"/>
        <v>43.561789080143335</v>
      </c>
      <c r="D39" s="147">
        <v>376.12603339999998</v>
      </c>
      <c r="E39" s="148">
        <f t="shared" si="1"/>
        <v>46.039799546726861</v>
      </c>
      <c r="F39" s="147">
        <v>62.728000000000002</v>
      </c>
      <c r="G39" s="148">
        <f t="shared" si="1"/>
        <v>50.866452047129805</v>
      </c>
      <c r="H39" s="1297">
        <v>182.05</v>
      </c>
      <c r="I39" s="148">
        <f t="shared" si="10"/>
        <v>44.647455548743103</v>
      </c>
      <c r="J39" s="147">
        <v>98.5</v>
      </c>
      <c r="K39" s="148">
        <f t="shared" si="11"/>
        <v>44.469525959367942</v>
      </c>
      <c r="L39" s="147">
        <v>138.30000000000001</v>
      </c>
      <c r="M39" s="148">
        <f t="shared" si="12"/>
        <v>41.320585599043923</v>
      </c>
      <c r="N39" s="147">
        <v>47.3</v>
      </c>
      <c r="O39" s="148">
        <f t="shared" si="13"/>
        <v>39.482470784641066</v>
      </c>
      <c r="P39" s="147">
        <v>633.52037199999995</v>
      </c>
      <c r="Q39" s="148">
        <f t="shared" si="14"/>
        <v>42.338016181467736</v>
      </c>
      <c r="R39" s="1630">
        <v>19.100000000000001</v>
      </c>
      <c r="S39" s="148">
        <f t="shared" si="15"/>
        <v>34.538878842676311</v>
      </c>
    </row>
    <row r="40" spans="1:19" ht="12.75" customHeight="1">
      <c r="A40" s="147" t="s">
        <v>229</v>
      </c>
      <c r="B40" s="147">
        <f t="shared" si="8"/>
        <v>521.67471949999992</v>
      </c>
      <c r="C40" s="148">
        <f t="shared" si="9"/>
        <v>14.589578861578062</v>
      </c>
      <c r="D40" s="147">
        <v>17.771562500000002</v>
      </c>
      <c r="E40" s="148">
        <f t="shared" si="1"/>
        <v>2.1753324749579228</v>
      </c>
      <c r="F40" s="147">
        <v>13.614000000000001</v>
      </c>
      <c r="G40" s="148">
        <f t="shared" si="1"/>
        <v>11.03966136605065</v>
      </c>
      <c r="H40" s="1297">
        <v>70.8</v>
      </c>
      <c r="I40" s="148">
        <f t="shared" si="10"/>
        <v>17.3635806253832</v>
      </c>
      <c r="J40" s="147">
        <v>25.4</v>
      </c>
      <c r="K40" s="148">
        <f t="shared" si="11"/>
        <v>11.467268623024831</v>
      </c>
      <c r="L40" s="147">
        <v>93.4</v>
      </c>
      <c r="M40" s="148">
        <f t="shared" si="12"/>
        <v>27.905587092919031</v>
      </c>
      <c r="N40" s="147">
        <v>9.4</v>
      </c>
      <c r="O40" s="148">
        <f t="shared" si="13"/>
        <v>7.8464106844741242</v>
      </c>
      <c r="P40" s="147">
        <v>281.48915699999998</v>
      </c>
      <c r="Q40" s="148">
        <f t="shared" si="14"/>
        <v>18.811853589411822</v>
      </c>
      <c r="R40" s="1630">
        <v>9.8000000000000007</v>
      </c>
      <c r="S40" s="148">
        <f t="shared" si="15"/>
        <v>17.721518987341774</v>
      </c>
    </row>
    <row r="41" spans="1:19" ht="12.75" customHeight="1">
      <c r="A41" s="147" t="s">
        <v>43</v>
      </c>
      <c r="B41" s="147">
        <f t="shared" si="8"/>
        <v>160.34853200000001</v>
      </c>
      <c r="C41" s="148">
        <f t="shared" si="9"/>
        <v>4.4844372661847451</v>
      </c>
      <c r="D41" s="147">
        <v>2.5252289999999999</v>
      </c>
      <c r="E41" s="148">
        <f t="shared" si="1"/>
        <v>0.30910127628932565</v>
      </c>
      <c r="F41" s="147"/>
      <c r="G41" s="148">
        <f t="shared" si="1"/>
        <v>0</v>
      </c>
      <c r="H41" s="1297"/>
      <c r="I41" s="148">
        <f t="shared" si="10"/>
        <v>0</v>
      </c>
      <c r="J41" s="147">
        <v>0</v>
      </c>
      <c r="K41" s="148">
        <f t="shared" si="11"/>
        <v>0</v>
      </c>
      <c r="L41" s="147">
        <v>15</v>
      </c>
      <c r="M41" s="148">
        <f t="shared" si="12"/>
        <v>4.4816253361219003</v>
      </c>
      <c r="N41" s="147">
        <v>0</v>
      </c>
      <c r="O41" s="148">
        <f t="shared" si="13"/>
        <v>0</v>
      </c>
      <c r="P41" s="147">
        <v>139.923303</v>
      </c>
      <c r="Q41" s="148">
        <f t="shared" si="14"/>
        <v>9.3510411478581688</v>
      </c>
      <c r="R41" s="1630">
        <v>2.9</v>
      </c>
      <c r="S41" s="148">
        <f t="shared" si="15"/>
        <v>5.244122965641953</v>
      </c>
    </row>
    <row r="42" spans="1:19" ht="12.75" customHeight="1">
      <c r="A42" s="147" t="s">
        <v>230</v>
      </c>
      <c r="B42" s="147">
        <f t="shared" si="8"/>
        <v>1075.2794491500001</v>
      </c>
      <c r="C42" s="148">
        <f t="shared" si="9"/>
        <v>30.072138317617185</v>
      </c>
      <c r="D42" s="147">
        <v>354.23665614999999</v>
      </c>
      <c r="E42" s="148">
        <f t="shared" si="1"/>
        <v>43.360424945392282</v>
      </c>
      <c r="F42" s="147">
        <v>35.368000000000002</v>
      </c>
      <c r="G42" s="148">
        <f t="shared" si="1"/>
        <v>28.680089848279668</v>
      </c>
      <c r="H42" s="1297">
        <v>104.8</v>
      </c>
      <c r="I42" s="148">
        <f t="shared" si="10"/>
        <v>25.702023298589822</v>
      </c>
      <c r="J42" s="147">
        <v>62.5</v>
      </c>
      <c r="K42" s="148">
        <f t="shared" si="11"/>
        <v>28.216704288939056</v>
      </c>
      <c r="L42" s="147">
        <v>63.4</v>
      </c>
      <c r="M42" s="148">
        <f t="shared" si="12"/>
        <v>18.942336420675232</v>
      </c>
      <c r="N42" s="147">
        <v>23.6</v>
      </c>
      <c r="O42" s="148">
        <f t="shared" si="13"/>
        <v>19.699499165275462</v>
      </c>
      <c r="P42" s="147">
        <v>413.67479300000002</v>
      </c>
      <c r="Q42" s="148">
        <f t="shared" si="14"/>
        <v>27.645788287135492</v>
      </c>
      <c r="R42" s="1630">
        <v>17.7</v>
      </c>
      <c r="S42" s="148">
        <f t="shared" si="15"/>
        <v>32.007233273056059</v>
      </c>
    </row>
    <row r="43" spans="1:19" ht="12.75" customHeight="1">
      <c r="A43" s="147" t="s">
        <v>231</v>
      </c>
      <c r="B43" s="147">
        <f t="shared" si="8"/>
        <v>79.62028712</v>
      </c>
      <c r="C43" s="148">
        <f t="shared" si="9"/>
        <v>2.2267256098437951</v>
      </c>
      <c r="D43" s="147">
        <v>9.1682231200000004</v>
      </c>
      <c r="E43" s="148">
        <f t="shared" si="1"/>
        <v>1.1222386039829668</v>
      </c>
      <c r="F43" s="147">
        <v>5.319</v>
      </c>
      <c r="G43" s="148">
        <f t="shared" si="1"/>
        <v>4.3132039669475102</v>
      </c>
      <c r="H43" s="1297">
        <v>30</v>
      </c>
      <c r="I43" s="148">
        <f t="shared" si="10"/>
        <v>7.3574494175352543</v>
      </c>
      <c r="J43" s="147">
        <v>0</v>
      </c>
      <c r="K43" s="148">
        <f t="shared" si="11"/>
        <v>0</v>
      </c>
      <c r="L43" s="147">
        <v>19.8</v>
      </c>
      <c r="M43" s="148">
        <f t="shared" si="12"/>
        <v>5.9157454436809083</v>
      </c>
      <c r="N43" s="147">
        <v>5.7</v>
      </c>
      <c r="O43" s="148">
        <f t="shared" si="13"/>
        <v>4.7579298831385648</v>
      </c>
      <c r="P43" s="147">
        <v>9.6330639999999992</v>
      </c>
      <c r="Q43" s="148">
        <f t="shared" si="14"/>
        <v>0.64377538203162044</v>
      </c>
      <c r="R43" s="1630">
        <v>0</v>
      </c>
      <c r="S43" s="148">
        <f t="shared" si="15"/>
        <v>0</v>
      </c>
    </row>
    <row r="44" spans="1:19" ht="12.75" customHeight="1">
      <c r="A44" s="147" t="s">
        <v>232</v>
      </c>
      <c r="B44" s="147">
        <f t="shared" si="8"/>
        <v>36.250455020000004</v>
      </c>
      <c r="C44" s="148">
        <f t="shared" si="9"/>
        <v>1.0138096643618908</v>
      </c>
      <c r="D44" s="147">
        <v>36.250455020000004</v>
      </c>
      <c r="E44" s="148">
        <f t="shared" si="1"/>
        <v>4.4372458548316978</v>
      </c>
      <c r="F44" s="147"/>
      <c r="G44" s="148">
        <f t="shared" si="1"/>
        <v>0</v>
      </c>
      <c r="H44" s="1297"/>
      <c r="I44" s="148">
        <f t="shared" si="10"/>
        <v>0</v>
      </c>
      <c r="J44" s="147">
        <v>0</v>
      </c>
      <c r="K44" s="148">
        <f t="shared" si="11"/>
        <v>0</v>
      </c>
      <c r="L44" s="147"/>
      <c r="M44" s="148">
        <f t="shared" si="12"/>
        <v>0</v>
      </c>
      <c r="N44" s="147">
        <v>0</v>
      </c>
      <c r="O44" s="148">
        <f t="shared" si="13"/>
        <v>0</v>
      </c>
      <c r="P44" s="147">
        <v>0</v>
      </c>
      <c r="Q44" s="148">
        <f t="shared" si="14"/>
        <v>0</v>
      </c>
      <c r="R44" s="1630">
        <v>0</v>
      </c>
      <c r="S44" s="148">
        <f t="shared" si="15"/>
        <v>0</v>
      </c>
    </row>
    <row r="45" spans="1:19" ht="12.75" customHeight="1" thickBot="1">
      <c r="A45" s="147" t="s">
        <v>233</v>
      </c>
      <c r="B45" s="147">
        <f t="shared" si="8"/>
        <v>0</v>
      </c>
      <c r="C45" s="148">
        <f t="shared" si="9"/>
        <v>0</v>
      </c>
      <c r="D45" s="147">
        <v>0</v>
      </c>
      <c r="E45" s="148">
        <f t="shared" si="1"/>
        <v>0</v>
      </c>
      <c r="F45" s="147"/>
      <c r="G45" s="148">
        <f t="shared" si="1"/>
        <v>0</v>
      </c>
      <c r="H45" s="1297"/>
      <c r="I45" s="148">
        <f t="shared" si="10"/>
        <v>0</v>
      </c>
      <c r="J45" s="147">
        <v>0</v>
      </c>
      <c r="K45" s="148">
        <f t="shared" si="11"/>
        <v>0</v>
      </c>
      <c r="L45" s="147"/>
      <c r="M45" s="148">
        <f t="shared" si="12"/>
        <v>0</v>
      </c>
      <c r="N45" s="147">
        <v>0</v>
      </c>
      <c r="O45" s="148">
        <f t="shared" si="13"/>
        <v>0</v>
      </c>
      <c r="P45" s="147">
        <v>0</v>
      </c>
      <c r="Q45" s="148">
        <f t="shared" si="14"/>
        <v>0</v>
      </c>
      <c r="R45" s="1630">
        <v>0</v>
      </c>
      <c r="S45" s="148">
        <f t="shared" si="15"/>
        <v>0</v>
      </c>
    </row>
    <row r="46" spans="1:19" ht="12.75" customHeight="1" thickBot="1">
      <c r="A46" s="67" t="s">
        <v>234</v>
      </c>
      <c r="B46" s="67">
        <f>SUM(B39:B45)</f>
        <v>3430.7978481899995</v>
      </c>
      <c r="C46" s="209">
        <f t="shared" ref="C46:C77" si="16">B46/B$12*100</f>
        <v>95.948478799729003</v>
      </c>
      <c r="D46" s="67">
        <v>796.07815918999984</v>
      </c>
      <c r="E46" s="209">
        <f t="shared" si="1"/>
        <v>97.44414270218104</v>
      </c>
      <c r="F46" s="67">
        <v>117.02900000000001</v>
      </c>
      <c r="G46" s="209">
        <f t="shared" si="1"/>
        <v>94.899407228407625</v>
      </c>
      <c r="H46" s="1618">
        <v>387.65</v>
      </c>
      <c r="I46" s="209">
        <f t="shared" ref="I46:I77" si="17">H46/H$12*100</f>
        <v>95.070508890251375</v>
      </c>
      <c r="J46" s="67">
        <v>186.4</v>
      </c>
      <c r="K46" s="209">
        <f t="shared" ref="K46:K77" si="18">J46/J$12*100</f>
        <v>84.153498871331834</v>
      </c>
      <c r="L46" s="67">
        <f>SUM(L39:L45)</f>
        <v>329.90000000000003</v>
      </c>
      <c r="M46" s="209">
        <f t="shared" ref="M46:M77" si="19">L46/L$12*100</f>
        <v>98.565879892441018</v>
      </c>
      <c r="N46" s="67">
        <v>86</v>
      </c>
      <c r="O46" s="209">
        <f t="shared" ref="O46:O77" si="20">N46/N$12*100</f>
        <v>71.786310517529216</v>
      </c>
      <c r="P46" s="67">
        <v>1478.2406890000002</v>
      </c>
      <c r="Q46" s="209">
        <f t="shared" ref="Q46:Q77" si="21">P46/P$12*100</f>
        <v>98.790474587904853</v>
      </c>
      <c r="R46" s="1636">
        <f>SUM(R39:R45)</f>
        <v>49.5</v>
      </c>
      <c r="S46" s="209">
        <f t="shared" ref="S46:S77" si="22">R46/R$12*100</f>
        <v>89.511754068716101</v>
      </c>
    </row>
    <row r="47" spans="1:19" ht="12.75" customHeight="1">
      <c r="A47" s="147" t="s">
        <v>235</v>
      </c>
      <c r="B47" s="147">
        <f t="shared" si="8"/>
        <v>0</v>
      </c>
      <c r="C47" s="148">
        <f t="shared" si="16"/>
        <v>0</v>
      </c>
      <c r="D47" s="147">
        <v>0</v>
      </c>
      <c r="E47" s="148">
        <f t="shared" si="1"/>
        <v>0</v>
      </c>
      <c r="F47" s="147"/>
      <c r="G47" s="148">
        <f t="shared" si="1"/>
        <v>0</v>
      </c>
      <c r="H47" s="1297"/>
      <c r="I47" s="148">
        <f t="shared" si="17"/>
        <v>0</v>
      </c>
      <c r="J47" s="147">
        <v>0</v>
      </c>
      <c r="K47" s="148">
        <f t="shared" si="18"/>
        <v>0</v>
      </c>
      <c r="L47" s="147"/>
      <c r="M47" s="148">
        <f t="shared" si="19"/>
        <v>0</v>
      </c>
      <c r="N47" s="147">
        <v>0</v>
      </c>
      <c r="O47" s="148">
        <f t="shared" si="20"/>
        <v>0</v>
      </c>
      <c r="P47" s="147">
        <v>0</v>
      </c>
      <c r="Q47" s="148">
        <f t="shared" si="21"/>
        <v>0</v>
      </c>
      <c r="R47" s="1630">
        <v>0</v>
      </c>
      <c r="S47" s="148">
        <f t="shared" si="22"/>
        <v>0</v>
      </c>
    </row>
    <row r="48" spans="1:19" ht="12.75" customHeight="1" thickBot="1">
      <c r="A48" s="147" t="s">
        <v>236</v>
      </c>
      <c r="B48" s="147">
        <f t="shared" si="8"/>
        <v>0</v>
      </c>
      <c r="C48" s="148">
        <f t="shared" si="16"/>
        <v>0</v>
      </c>
      <c r="D48" s="147">
        <v>0</v>
      </c>
      <c r="E48" s="148">
        <f t="shared" si="1"/>
        <v>0</v>
      </c>
      <c r="F48" s="147"/>
      <c r="G48" s="148">
        <f t="shared" si="1"/>
        <v>0</v>
      </c>
      <c r="H48" s="1297"/>
      <c r="I48" s="148">
        <f t="shared" si="17"/>
        <v>0</v>
      </c>
      <c r="J48" s="147">
        <v>0</v>
      </c>
      <c r="K48" s="148">
        <f t="shared" si="18"/>
        <v>0</v>
      </c>
      <c r="L48" s="147"/>
      <c r="M48" s="148">
        <f t="shared" si="19"/>
        <v>0</v>
      </c>
      <c r="N48" s="147">
        <v>0</v>
      </c>
      <c r="O48" s="148">
        <f t="shared" si="20"/>
        <v>0</v>
      </c>
      <c r="P48" s="147">
        <v>0</v>
      </c>
      <c r="Q48" s="148">
        <f t="shared" si="21"/>
        <v>0</v>
      </c>
      <c r="R48" s="1630">
        <v>0</v>
      </c>
      <c r="S48" s="148">
        <f t="shared" si="22"/>
        <v>0</v>
      </c>
    </row>
    <row r="49" spans="1:19" ht="12.75" customHeight="1" thickBot="1">
      <c r="A49" s="67" t="s">
        <v>237</v>
      </c>
      <c r="B49" s="67">
        <f>SUM(B47:B48)</f>
        <v>0</v>
      </c>
      <c r="C49" s="209">
        <f t="shared" si="16"/>
        <v>0</v>
      </c>
      <c r="D49" s="67">
        <v>0</v>
      </c>
      <c r="E49" s="209">
        <f t="shared" si="1"/>
        <v>0</v>
      </c>
      <c r="F49" s="67">
        <v>0</v>
      </c>
      <c r="G49" s="209">
        <f t="shared" si="1"/>
        <v>0</v>
      </c>
      <c r="H49" s="1618">
        <v>0</v>
      </c>
      <c r="I49" s="209">
        <f t="shared" si="17"/>
        <v>0</v>
      </c>
      <c r="J49" s="67">
        <v>0</v>
      </c>
      <c r="K49" s="209">
        <f t="shared" si="18"/>
        <v>0</v>
      </c>
      <c r="L49" s="67">
        <f>SUM(L47:L48)</f>
        <v>0</v>
      </c>
      <c r="M49" s="209">
        <f t="shared" si="19"/>
        <v>0</v>
      </c>
      <c r="N49" s="67">
        <v>0</v>
      </c>
      <c r="O49" s="209">
        <f t="shared" si="20"/>
        <v>0</v>
      </c>
      <c r="P49" s="67">
        <v>0</v>
      </c>
      <c r="Q49" s="209">
        <f t="shared" si="21"/>
        <v>0</v>
      </c>
      <c r="R49" s="1636">
        <f>SUM(R47:R48)</f>
        <v>0</v>
      </c>
      <c r="S49" s="209">
        <f t="shared" si="22"/>
        <v>0</v>
      </c>
    </row>
    <row r="50" spans="1:19" ht="12.75" customHeight="1">
      <c r="A50" s="147" t="s">
        <v>238</v>
      </c>
      <c r="B50" s="147">
        <f t="shared" si="8"/>
        <v>0</v>
      </c>
      <c r="C50" s="148">
        <f t="shared" si="16"/>
        <v>0</v>
      </c>
      <c r="D50" s="147">
        <v>0</v>
      </c>
      <c r="E50" s="148">
        <f t="shared" si="1"/>
        <v>0</v>
      </c>
      <c r="F50" s="147"/>
      <c r="G50" s="148">
        <f t="shared" si="1"/>
        <v>0</v>
      </c>
      <c r="H50" s="1297"/>
      <c r="I50" s="148">
        <f t="shared" si="17"/>
        <v>0</v>
      </c>
      <c r="J50" s="147">
        <v>0</v>
      </c>
      <c r="K50" s="148">
        <f t="shared" si="18"/>
        <v>0</v>
      </c>
      <c r="L50" s="147"/>
      <c r="M50" s="148">
        <f t="shared" si="19"/>
        <v>0</v>
      </c>
      <c r="N50" s="147">
        <v>0</v>
      </c>
      <c r="O50" s="148">
        <f t="shared" si="20"/>
        <v>0</v>
      </c>
      <c r="P50" s="147">
        <v>0</v>
      </c>
      <c r="Q50" s="148">
        <f t="shared" si="21"/>
        <v>0</v>
      </c>
      <c r="R50" s="1630">
        <v>0</v>
      </c>
      <c r="S50" s="148">
        <f t="shared" si="22"/>
        <v>0</v>
      </c>
    </row>
    <row r="51" spans="1:19" ht="12.75" customHeight="1">
      <c r="A51" s="147" t="s">
        <v>239</v>
      </c>
      <c r="B51" s="147">
        <f t="shared" si="8"/>
        <v>0</v>
      </c>
      <c r="C51" s="148">
        <f t="shared" si="16"/>
        <v>0</v>
      </c>
      <c r="D51" s="147">
        <v>0</v>
      </c>
      <c r="E51" s="148">
        <f t="shared" si="1"/>
        <v>0</v>
      </c>
      <c r="F51" s="147"/>
      <c r="G51" s="148">
        <f t="shared" si="1"/>
        <v>0</v>
      </c>
      <c r="H51" s="1297"/>
      <c r="I51" s="148">
        <f t="shared" si="17"/>
        <v>0</v>
      </c>
      <c r="J51" s="147">
        <v>0</v>
      </c>
      <c r="K51" s="148">
        <f t="shared" si="18"/>
        <v>0</v>
      </c>
      <c r="L51" s="147"/>
      <c r="M51" s="148">
        <f t="shared" si="19"/>
        <v>0</v>
      </c>
      <c r="N51" s="147">
        <v>0</v>
      </c>
      <c r="O51" s="148">
        <f t="shared" si="20"/>
        <v>0</v>
      </c>
      <c r="P51" s="147">
        <v>0</v>
      </c>
      <c r="Q51" s="148">
        <f t="shared" si="21"/>
        <v>0</v>
      </c>
      <c r="R51" s="1630">
        <v>0</v>
      </c>
      <c r="S51" s="148">
        <f t="shared" si="22"/>
        <v>0</v>
      </c>
    </row>
    <row r="52" spans="1:19" ht="12.75" customHeight="1">
      <c r="A52" s="147" t="s">
        <v>240</v>
      </c>
      <c r="B52" s="147">
        <f t="shared" si="8"/>
        <v>0</v>
      </c>
      <c r="C52" s="148">
        <f t="shared" si="16"/>
        <v>0</v>
      </c>
      <c r="D52" s="147">
        <v>0</v>
      </c>
      <c r="E52" s="148">
        <f t="shared" si="1"/>
        <v>0</v>
      </c>
      <c r="F52" s="147"/>
      <c r="G52" s="148">
        <f t="shared" si="1"/>
        <v>0</v>
      </c>
      <c r="H52" s="1297"/>
      <c r="I52" s="148">
        <f t="shared" si="17"/>
        <v>0</v>
      </c>
      <c r="J52" s="147">
        <v>0</v>
      </c>
      <c r="K52" s="148">
        <f t="shared" si="18"/>
        <v>0</v>
      </c>
      <c r="L52" s="147"/>
      <c r="M52" s="148">
        <f t="shared" si="19"/>
        <v>0</v>
      </c>
      <c r="N52" s="147">
        <v>0</v>
      </c>
      <c r="O52" s="148">
        <f t="shared" si="20"/>
        <v>0</v>
      </c>
      <c r="P52" s="147">
        <v>0</v>
      </c>
      <c r="Q52" s="148">
        <f t="shared" si="21"/>
        <v>0</v>
      </c>
      <c r="R52" s="1630">
        <v>0</v>
      </c>
      <c r="S52" s="148">
        <f t="shared" si="22"/>
        <v>0</v>
      </c>
    </row>
    <row r="53" spans="1:19" ht="12.75" customHeight="1">
      <c r="A53" s="147" t="s">
        <v>241</v>
      </c>
      <c r="B53" s="147">
        <f t="shared" si="8"/>
        <v>0</v>
      </c>
      <c r="C53" s="148">
        <f t="shared" si="16"/>
        <v>0</v>
      </c>
      <c r="D53" s="147">
        <v>0</v>
      </c>
      <c r="E53" s="148">
        <f t="shared" si="1"/>
        <v>0</v>
      </c>
      <c r="F53" s="147"/>
      <c r="G53" s="148">
        <f t="shared" si="1"/>
        <v>0</v>
      </c>
      <c r="H53" s="1297"/>
      <c r="I53" s="148">
        <f t="shared" si="17"/>
        <v>0</v>
      </c>
      <c r="J53" s="147">
        <v>0</v>
      </c>
      <c r="K53" s="148">
        <f t="shared" si="18"/>
        <v>0</v>
      </c>
      <c r="L53" s="147"/>
      <c r="M53" s="148">
        <f t="shared" si="19"/>
        <v>0</v>
      </c>
      <c r="N53" s="147">
        <v>0</v>
      </c>
      <c r="O53" s="148">
        <f t="shared" si="20"/>
        <v>0</v>
      </c>
      <c r="P53" s="147">
        <v>0</v>
      </c>
      <c r="Q53" s="148">
        <f t="shared" si="21"/>
        <v>0</v>
      </c>
      <c r="R53" s="1630">
        <v>0</v>
      </c>
      <c r="S53" s="148">
        <f t="shared" si="22"/>
        <v>0</v>
      </c>
    </row>
    <row r="54" spans="1:19" ht="12.75" customHeight="1">
      <c r="A54" s="147" t="s">
        <v>242</v>
      </c>
      <c r="B54" s="147">
        <f t="shared" si="8"/>
        <v>0</v>
      </c>
      <c r="C54" s="148">
        <f t="shared" si="16"/>
        <v>0</v>
      </c>
      <c r="D54" s="147">
        <v>0</v>
      </c>
      <c r="E54" s="148">
        <f t="shared" si="1"/>
        <v>0</v>
      </c>
      <c r="F54" s="147"/>
      <c r="G54" s="148">
        <f t="shared" si="1"/>
        <v>0</v>
      </c>
      <c r="H54" s="1297"/>
      <c r="I54" s="148">
        <f t="shared" si="17"/>
        <v>0</v>
      </c>
      <c r="J54" s="147">
        <v>0</v>
      </c>
      <c r="K54" s="148">
        <f t="shared" si="18"/>
        <v>0</v>
      </c>
      <c r="L54" s="147"/>
      <c r="M54" s="148">
        <f t="shared" si="19"/>
        <v>0</v>
      </c>
      <c r="N54" s="147">
        <v>0</v>
      </c>
      <c r="O54" s="148">
        <f t="shared" si="20"/>
        <v>0</v>
      </c>
      <c r="P54" s="147">
        <v>0</v>
      </c>
      <c r="Q54" s="148">
        <f t="shared" si="21"/>
        <v>0</v>
      </c>
      <c r="R54" s="1630">
        <v>0</v>
      </c>
      <c r="S54" s="148">
        <f t="shared" si="22"/>
        <v>0</v>
      </c>
    </row>
    <row r="55" spans="1:19" ht="12.75" customHeight="1">
      <c r="A55" s="147" t="s">
        <v>243</v>
      </c>
      <c r="B55" s="147">
        <f t="shared" si="8"/>
        <v>0</v>
      </c>
      <c r="C55" s="148">
        <f t="shared" si="16"/>
        <v>0</v>
      </c>
      <c r="D55" s="147">
        <v>0</v>
      </c>
      <c r="E55" s="148">
        <f t="shared" si="1"/>
        <v>0</v>
      </c>
      <c r="F55" s="147"/>
      <c r="G55" s="148">
        <f t="shared" si="1"/>
        <v>0</v>
      </c>
      <c r="H55" s="1297"/>
      <c r="I55" s="148">
        <f t="shared" si="17"/>
        <v>0</v>
      </c>
      <c r="J55" s="147">
        <v>0</v>
      </c>
      <c r="K55" s="148">
        <f t="shared" si="18"/>
        <v>0</v>
      </c>
      <c r="L55" s="147"/>
      <c r="M55" s="148">
        <f t="shared" si="19"/>
        <v>0</v>
      </c>
      <c r="N55" s="147">
        <v>0</v>
      </c>
      <c r="O55" s="148">
        <f t="shared" si="20"/>
        <v>0</v>
      </c>
      <c r="P55" s="147">
        <v>0</v>
      </c>
      <c r="Q55" s="148">
        <f t="shared" si="21"/>
        <v>0</v>
      </c>
      <c r="R55" s="1630">
        <v>0</v>
      </c>
      <c r="S55" s="148">
        <f t="shared" si="22"/>
        <v>0</v>
      </c>
    </row>
    <row r="56" spans="1:19" ht="12.75" customHeight="1" thickBot="1">
      <c r="A56" s="147" t="s">
        <v>244</v>
      </c>
      <c r="B56" s="147">
        <f t="shared" si="8"/>
        <v>0</v>
      </c>
      <c r="C56" s="148">
        <f t="shared" si="16"/>
        <v>0</v>
      </c>
      <c r="D56" s="147">
        <v>0</v>
      </c>
      <c r="E56" s="148">
        <f t="shared" si="1"/>
        <v>0</v>
      </c>
      <c r="F56" s="147"/>
      <c r="G56" s="148">
        <f t="shared" si="1"/>
        <v>0</v>
      </c>
      <c r="H56" s="1297"/>
      <c r="I56" s="148">
        <f t="shared" si="17"/>
        <v>0</v>
      </c>
      <c r="J56" s="147">
        <v>0</v>
      </c>
      <c r="K56" s="148">
        <f t="shared" si="18"/>
        <v>0</v>
      </c>
      <c r="L56" s="147"/>
      <c r="M56" s="148">
        <f t="shared" si="19"/>
        <v>0</v>
      </c>
      <c r="N56" s="147">
        <v>0</v>
      </c>
      <c r="O56" s="148">
        <f t="shared" si="20"/>
        <v>0</v>
      </c>
      <c r="P56" s="147">
        <v>0</v>
      </c>
      <c r="Q56" s="148">
        <f t="shared" si="21"/>
        <v>0</v>
      </c>
      <c r="R56" s="1630">
        <v>0</v>
      </c>
      <c r="S56" s="148">
        <f t="shared" si="22"/>
        <v>0</v>
      </c>
    </row>
    <row r="57" spans="1:19" ht="12.75" customHeight="1" thickBot="1">
      <c r="A57" s="67" t="s">
        <v>245</v>
      </c>
      <c r="B57" s="67">
        <f>SUM(B50:B56)</f>
        <v>0</v>
      </c>
      <c r="C57" s="209">
        <f t="shared" si="16"/>
        <v>0</v>
      </c>
      <c r="D57" s="67">
        <v>0</v>
      </c>
      <c r="E57" s="209">
        <f t="shared" si="1"/>
        <v>0</v>
      </c>
      <c r="F57" s="67">
        <v>0</v>
      </c>
      <c r="G57" s="209">
        <f t="shared" si="1"/>
        <v>0</v>
      </c>
      <c r="H57" s="1618">
        <v>0</v>
      </c>
      <c r="I57" s="209">
        <f t="shared" si="17"/>
        <v>0</v>
      </c>
      <c r="J57" s="67">
        <v>0</v>
      </c>
      <c r="K57" s="209">
        <f t="shared" si="18"/>
        <v>0</v>
      </c>
      <c r="L57" s="67">
        <f>SUM(L50:L56)</f>
        <v>0</v>
      </c>
      <c r="M57" s="209">
        <f t="shared" si="19"/>
        <v>0</v>
      </c>
      <c r="N57" s="67">
        <v>0</v>
      </c>
      <c r="O57" s="209">
        <f t="shared" si="20"/>
        <v>0</v>
      </c>
      <c r="P57" s="67">
        <v>0</v>
      </c>
      <c r="Q57" s="209">
        <f t="shared" si="21"/>
        <v>0</v>
      </c>
      <c r="R57" s="1636">
        <f>SUM(R50:R56)</f>
        <v>0</v>
      </c>
      <c r="S57" s="209">
        <f t="shared" si="22"/>
        <v>0</v>
      </c>
    </row>
    <row r="58" spans="1:19" ht="12.75" customHeight="1">
      <c r="A58" s="147" t="s">
        <v>246</v>
      </c>
      <c r="B58" s="147">
        <f t="shared" si="8"/>
        <v>0</v>
      </c>
      <c r="C58" s="148">
        <f t="shared" si="16"/>
        <v>0</v>
      </c>
      <c r="D58" s="147">
        <v>0</v>
      </c>
      <c r="E58" s="148">
        <f t="shared" si="1"/>
        <v>0</v>
      </c>
      <c r="F58" s="147"/>
      <c r="G58" s="148">
        <f t="shared" si="1"/>
        <v>0</v>
      </c>
      <c r="H58" s="1297"/>
      <c r="I58" s="148">
        <f t="shared" si="17"/>
        <v>0</v>
      </c>
      <c r="J58" s="147">
        <v>0</v>
      </c>
      <c r="K58" s="148">
        <f t="shared" si="18"/>
        <v>0</v>
      </c>
      <c r="L58" s="147"/>
      <c r="M58" s="148">
        <f t="shared" si="19"/>
        <v>0</v>
      </c>
      <c r="N58" s="147">
        <v>0</v>
      </c>
      <c r="O58" s="148">
        <f t="shared" si="20"/>
        <v>0</v>
      </c>
      <c r="P58" s="147">
        <v>0</v>
      </c>
      <c r="Q58" s="148">
        <f t="shared" si="21"/>
        <v>0</v>
      </c>
      <c r="R58" s="1630">
        <v>0</v>
      </c>
      <c r="S58" s="148">
        <f t="shared" si="22"/>
        <v>0</v>
      </c>
    </row>
    <row r="59" spans="1:19" ht="12.75" customHeight="1" thickBot="1">
      <c r="A59" s="147" t="s">
        <v>247</v>
      </c>
      <c r="B59" s="147">
        <f t="shared" si="8"/>
        <v>0</v>
      </c>
      <c r="C59" s="148">
        <f t="shared" si="16"/>
        <v>0</v>
      </c>
      <c r="D59" s="147">
        <v>0</v>
      </c>
      <c r="E59" s="148">
        <f t="shared" si="1"/>
        <v>0</v>
      </c>
      <c r="F59" s="147"/>
      <c r="G59" s="148">
        <f t="shared" si="1"/>
        <v>0</v>
      </c>
      <c r="H59" s="1297"/>
      <c r="I59" s="148">
        <f t="shared" si="17"/>
        <v>0</v>
      </c>
      <c r="J59" s="147">
        <v>0</v>
      </c>
      <c r="K59" s="148">
        <f t="shared" si="18"/>
        <v>0</v>
      </c>
      <c r="L59" s="147"/>
      <c r="M59" s="148">
        <f t="shared" si="19"/>
        <v>0</v>
      </c>
      <c r="N59" s="147">
        <v>0</v>
      </c>
      <c r="O59" s="148">
        <f t="shared" si="20"/>
        <v>0</v>
      </c>
      <c r="P59" s="147">
        <v>0</v>
      </c>
      <c r="Q59" s="148">
        <f t="shared" si="21"/>
        <v>0</v>
      </c>
      <c r="R59" s="1630">
        <v>0</v>
      </c>
      <c r="S59" s="148">
        <f t="shared" si="22"/>
        <v>0</v>
      </c>
    </row>
    <row r="60" spans="1:19" ht="12.75" customHeight="1" thickBot="1">
      <c r="A60" s="67" t="s">
        <v>248</v>
      </c>
      <c r="B60" s="67">
        <f>SUM(B58:B59)</f>
        <v>0</v>
      </c>
      <c r="C60" s="209">
        <f t="shared" si="16"/>
        <v>0</v>
      </c>
      <c r="D60" s="67">
        <v>0</v>
      </c>
      <c r="E60" s="209">
        <f t="shared" si="1"/>
        <v>0</v>
      </c>
      <c r="F60" s="67">
        <v>0</v>
      </c>
      <c r="G60" s="209">
        <f t="shared" si="1"/>
        <v>0</v>
      </c>
      <c r="H60" s="1618">
        <v>0</v>
      </c>
      <c r="I60" s="209">
        <f t="shared" si="17"/>
        <v>0</v>
      </c>
      <c r="J60" s="67">
        <v>0</v>
      </c>
      <c r="K60" s="209">
        <f t="shared" si="18"/>
        <v>0</v>
      </c>
      <c r="L60" s="67">
        <f>SUM(L58:L59)</f>
        <v>0</v>
      </c>
      <c r="M60" s="209">
        <f t="shared" si="19"/>
        <v>0</v>
      </c>
      <c r="N60" s="67">
        <v>0</v>
      </c>
      <c r="O60" s="209">
        <f t="shared" si="20"/>
        <v>0</v>
      </c>
      <c r="P60" s="67">
        <v>0</v>
      </c>
      <c r="Q60" s="209">
        <f t="shared" si="21"/>
        <v>0</v>
      </c>
      <c r="R60" s="1636">
        <f>SUM(R58:R59)</f>
        <v>0</v>
      </c>
      <c r="S60" s="209">
        <f t="shared" si="22"/>
        <v>0</v>
      </c>
    </row>
    <row r="61" spans="1:19" ht="12.75" customHeight="1">
      <c r="A61" s="147" t="s">
        <v>249</v>
      </c>
      <c r="B61" s="147">
        <f t="shared" si="8"/>
        <v>0</v>
      </c>
      <c r="C61" s="148">
        <f t="shared" si="16"/>
        <v>0</v>
      </c>
      <c r="D61" s="147">
        <v>0</v>
      </c>
      <c r="E61" s="148">
        <f t="shared" si="1"/>
        <v>0</v>
      </c>
      <c r="F61" s="147"/>
      <c r="G61" s="148">
        <f t="shared" si="1"/>
        <v>0</v>
      </c>
      <c r="H61" s="1297"/>
      <c r="I61" s="148">
        <f t="shared" si="17"/>
        <v>0</v>
      </c>
      <c r="J61" s="147">
        <v>0</v>
      </c>
      <c r="K61" s="148">
        <f t="shared" si="18"/>
        <v>0</v>
      </c>
      <c r="L61" s="147"/>
      <c r="M61" s="148">
        <f t="shared" si="19"/>
        <v>0</v>
      </c>
      <c r="N61" s="147">
        <v>0</v>
      </c>
      <c r="O61" s="148">
        <f t="shared" si="20"/>
        <v>0</v>
      </c>
      <c r="P61" s="147">
        <v>0</v>
      </c>
      <c r="Q61" s="148">
        <f t="shared" si="21"/>
        <v>0</v>
      </c>
      <c r="R61" s="1630">
        <v>0</v>
      </c>
      <c r="S61" s="148">
        <f t="shared" si="22"/>
        <v>0</v>
      </c>
    </row>
    <row r="62" spans="1:19" ht="12.75" customHeight="1" thickBot="1">
      <c r="A62" s="147" t="s">
        <v>250</v>
      </c>
      <c r="B62" s="147">
        <f t="shared" si="8"/>
        <v>0</v>
      </c>
      <c r="C62" s="148">
        <f t="shared" si="16"/>
        <v>0</v>
      </c>
      <c r="D62" s="147">
        <v>0</v>
      </c>
      <c r="E62" s="148">
        <f t="shared" si="1"/>
        <v>0</v>
      </c>
      <c r="F62" s="147"/>
      <c r="G62" s="148">
        <f t="shared" si="1"/>
        <v>0</v>
      </c>
      <c r="H62" s="1297"/>
      <c r="I62" s="148">
        <f t="shared" si="17"/>
        <v>0</v>
      </c>
      <c r="J62" s="147">
        <v>0</v>
      </c>
      <c r="K62" s="148">
        <f t="shared" si="18"/>
        <v>0</v>
      </c>
      <c r="L62" s="147"/>
      <c r="M62" s="148">
        <f t="shared" si="19"/>
        <v>0</v>
      </c>
      <c r="N62" s="147">
        <v>0</v>
      </c>
      <c r="O62" s="148">
        <f t="shared" si="20"/>
        <v>0</v>
      </c>
      <c r="P62" s="147">
        <v>0</v>
      </c>
      <c r="Q62" s="148">
        <f t="shared" si="21"/>
        <v>0</v>
      </c>
      <c r="R62" s="1630">
        <v>0</v>
      </c>
      <c r="S62" s="148">
        <f t="shared" si="22"/>
        <v>0</v>
      </c>
    </row>
    <row r="63" spans="1:19" ht="12.75" customHeight="1" thickBot="1">
      <c r="A63" s="67" t="s">
        <v>251</v>
      </c>
      <c r="B63" s="67">
        <f>SUM(B61:B62)</f>
        <v>0</v>
      </c>
      <c r="C63" s="209">
        <f t="shared" si="16"/>
        <v>0</v>
      </c>
      <c r="D63" s="67">
        <v>0</v>
      </c>
      <c r="E63" s="209">
        <f t="shared" si="1"/>
        <v>0</v>
      </c>
      <c r="F63" s="67">
        <v>0</v>
      </c>
      <c r="G63" s="209">
        <f t="shared" si="1"/>
        <v>0</v>
      </c>
      <c r="H63" s="1618">
        <v>0</v>
      </c>
      <c r="I63" s="209">
        <f t="shared" si="17"/>
        <v>0</v>
      </c>
      <c r="J63" s="67">
        <v>0</v>
      </c>
      <c r="K63" s="209">
        <f t="shared" si="18"/>
        <v>0</v>
      </c>
      <c r="L63" s="67">
        <f>SUM(L61:L62)</f>
        <v>0</v>
      </c>
      <c r="M63" s="209">
        <f t="shared" si="19"/>
        <v>0</v>
      </c>
      <c r="N63" s="67">
        <v>0</v>
      </c>
      <c r="O63" s="209">
        <f t="shared" si="20"/>
        <v>0</v>
      </c>
      <c r="P63" s="67">
        <v>0</v>
      </c>
      <c r="Q63" s="209">
        <f t="shared" si="21"/>
        <v>0</v>
      </c>
      <c r="R63" s="1636">
        <f>SUM(R61:R62)</f>
        <v>0</v>
      </c>
      <c r="S63" s="209">
        <f t="shared" si="22"/>
        <v>0</v>
      </c>
    </row>
    <row r="64" spans="1:19" ht="12.75" customHeight="1">
      <c r="A64" s="147" t="s">
        <v>252</v>
      </c>
      <c r="B64" s="147">
        <f t="shared" si="8"/>
        <v>0</v>
      </c>
      <c r="C64" s="148">
        <f t="shared" si="16"/>
        <v>0</v>
      </c>
      <c r="D64" s="147">
        <v>0</v>
      </c>
      <c r="E64" s="148">
        <f t="shared" si="1"/>
        <v>0</v>
      </c>
      <c r="F64" s="147"/>
      <c r="G64" s="148">
        <f t="shared" si="1"/>
        <v>0</v>
      </c>
      <c r="H64" s="1297"/>
      <c r="I64" s="148">
        <f t="shared" si="17"/>
        <v>0</v>
      </c>
      <c r="J64" s="147">
        <v>0</v>
      </c>
      <c r="K64" s="148">
        <f t="shared" si="18"/>
        <v>0</v>
      </c>
      <c r="L64" s="147"/>
      <c r="M64" s="148">
        <f t="shared" si="19"/>
        <v>0</v>
      </c>
      <c r="N64" s="147">
        <v>0</v>
      </c>
      <c r="O64" s="148">
        <f t="shared" si="20"/>
        <v>0</v>
      </c>
      <c r="P64" s="147">
        <v>0</v>
      </c>
      <c r="Q64" s="148">
        <f t="shared" si="21"/>
        <v>0</v>
      </c>
      <c r="R64" s="1630">
        <v>0</v>
      </c>
      <c r="S64" s="148">
        <f t="shared" si="22"/>
        <v>0</v>
      </c>
    </row>
    <row r="65" spans="1:19" ht="12.75" customHeight="1" thickBot="1">
      <c r="A65" s="147" t="s">
        <v>253</v>
      </c>
      <c r="B65" s="147">
        <f t="shared" si="8"/>
        <v>0</v>
      </c>
      <c r="C65" s="148">
        <f t="shared" si="16"/>
        <v>0</v>
      </c>
      <c r="D65" s="147">
        <v>0</v>
      </c>
      <c r="E65" s="148">
        <f t="shared" si="1"/>
        <v>0</v>
      </c>
      <c r="F65" s="147"/>
      <c r="G65" s="148">
        <f t="shared" si="1"/>
        <v>0</v>
      </c>
      <c r="H65" s="1297"/>
      <c r="I65" s="148">
        <f t="shared" si="17"/>
        <v>0</v>
      </c>
      <c r="J65" s="147">
        <v>0</v>
      </c>
      <c r="K65" s="148">
        <f t="shared" si="18"/>
        <v>0</v>
      </c>
      <c r="L65" s="147"/>
      <c r="M65" s="148">
        <f t="shared" si="19"/>
        <v>0</v>
      </c>
      <c r="N65" s="147">
        <v>0</v>
      </c>
      <c r="O65" s="148">
        <f t="shared" si="20"/>
        <v>0</v>
      </c>
      <c r="P65" s="147">
        <v>0</v>
      </c>
      <c r="Q65" s="148">
        <f t="shared" si="21"/>
        <v>0</v>
      </c>
      <c r="R65" s="1630">
        <v>0</v>
      </c>
      <c r="S65" s="148">
        <f t="shared" si="22"/>
        <v>0</v>
      </c>
    </row>
    <row r="66" spans="1:19" ht="12.75" customHeight="1" thickBot="1">
      <c r="A66" s="67" t="s">
        <v>254</v>
      </c>
      <c r="B66" s="157">
        <f>SUM(B64:B65)</f>
        <v>0</v>
      </c>
      <c r="C66" s="209">
        <f t="shared" si="16"/>
        <v>0</v>
      </c>
      <c r="D66" s="157">
        <v>0</v>
      </c>
      <c r="E66" s="209">
        <f t="shared" si="1"/>
        <v>0</v>
      </c>
      <c r="F66" s="157">
        <v>0</v>
      </c>
      <c r="G66" s="209">
        <f t="shared" si="1"/>
        <v>0</v>
      </c>
      <c r="H66" s="1618">
        <v>0</v>
      </c>
      <c r="I66" s="209">
        <f t="shared" si="17"/>
        <v>0</v>
      </c>
      <c r="J66" s="157">
        <v>0</v>
      </c>
      <c r="K66" s="209">
        <f t="shared" si="18"/>
        <v>0</v>
      </c>
      <c r="L66" s="157">
        <f>SUM(L64:L65)</f>
        <v>0</v>
      </c>
      <c r="M66" s="209">
        <f t="shared" si="19"/>
        <v>0</v>
      </c>
      <c r="N66" s="157">
        <v>0</v>
      </c>
      <c r="O66" s="209">
        <f t="shared" si="20"/>
        <v>0</v>
      </c>
      <c r="P66" s="157">
        <v>0</v>
      </c>
      <c r="Q66" s="209">
        <f t="shared" si="21"/>
        <v>0</v>
      </c>
      <c r="R66" s="1636">
        <f>SUM(R64:R65)</f>
        <v>0</v>
      </c>
      <c r="S66" s="209">
        <f t="shared" si="22"/>
        <v>0</v>
      </c>
    </row>
    <row r="67" spans="1:19" ht="12.75" customHeight="1">
      <c r="A67" s="147" t="s">
        <v>255</v>
      </c>
      <c r="B67" s="147">
        <f t="shared" si="8"/>
        <v>0</v>
      </c>
      <c r="C67" s="212">
        <f t="shared" si="16"/>
        <v>0</v>
      </c>
      <c r="D67" s="157">
        <v>0</v>
      </c>
      <c r="E67" s="212">
        <f t="shared" si="1"/>
        <v>0</v>
      </c>
      <c r="F67" s="157"/>
      <c r="G67" s="212">
        <f t="shared" si="1"/>
        <v>0</v>
      </c>
      <c r="H67" s="1297"/>
      <c r="I67" s="212">
        <f t="shared" si="17"/>
        <v>0</v>
      </c>
      <c r="J67" s="157">
        <v>0</v>
      </c>
      <c r="K67" s="212">
        <f t="shared" si="18"/>
        <v>0</v>
      </c>
      <c r="L67" s="157"/>
      <c r="M67" s="212">
        <f t="shared" si="19"/>
        <v>0</v>
      </c>
      <c r="N67" s="157">
        <v>0</v>
      </c>
      <c r="O67" s="212">
        <f t="shared" si="20"/>
        <v>0</v>
      </c>
      <c r="P67" s="157">
        <v>0</v>
      </c>
      <c r="Q67" s="212">
        <f t="shared" si="21"/>
        <v>0</v>
      </c>
      <c r="R67" s="1630">
        <v>0</v>
      </c>
      <c r="S67" s="212">
        <f t="shared" si="22"/>
        <v>0</v>
      </c>
    </row>
    <row r="68" spans="1:19" ht="12.75" customHeight="1" thickBot="1">
      <c r="A68" s="160" t="s">
        <v>256</v>
      </c>
      <c r="B68" s="160">
        <f t="shared" si="8"/>
        <v>0</v>
      </c>
      <c r="C68" s="213">
        <f t="shared" si="16"/>
        <v>0</v>
      </c>
      <c r="D68" s="147">
        <v>0</v>
      </c>
      <c r="E68" s="213">
        <f t="shared" si="1"/>
        <v>0</v>
      </c>
      <c r="F68" s="147"/>
      <c r="G68" s="213">
        <f t="shared" si="1"/>
        <v>0</v>
      </c>
      <c r="H68" s="1297"/>
      <c r="I68" s="213">
        <f t="shared" si="17"/>
        <v>0</v>
      </c>
      <c r="J68" s="147">
        <v>0</v>
      </c>
      <c r="K68" s="213">
        <f t="shared" si="18"/>
        <v>0</v>
      </c>
      <c r="L68" s="147"/>
      <c r="M68" s="213">
        <f t="shared" si="19"/>
        <v>0</v>
      </c>
      <c r="N68" s="147">
        <v>0</v>
      </c>
      <c r="O68" s="213">
        <f t="shared" si="20"/>
        <v>0</v>
      </c>
      <c r="P68" s="147">
        <v>0</v>
      </c>
      <c r="Q68" s="213">
        <f t="shared" si="21"/>
        <v>0</v>
      </c>
      <c r="R68" s="1630">
        <v>0</v>
      </c>
      <c r="S68" s="213">
        <f t="shared" si="22"/>
        <v>0</v>
      </c>
    </row>
    <row r="69" spans="1:19" ht="12.75" customHeight="1" thickBot="1">
      <c r="A69" s="67" t="s">
        <v>257</v>
      </c>
      <c r="B69" s="157">
        <f>SUM(B67:B68)</f>
        <v>0</v>
      </c>
      <c r="C69" s="209">
        <f t="shared" si="16"/>
        <v>0</v>
      </c>
      <c r="D69" s="157">
        <v>0</v>
      </c>
      <c r="E69" s="209">
        <f t="shared" si="1"/>
        <v>0</v>
      </c>
      <c r="F69" s="157">
        <v>0</v>
      </c>
      <c r="G69" s="209">
        <f t="shared" si="1"/>
        <v>0</v>
      </c>
      <c r="H69" s="1618">
        <v>0</v>
      </c>
      <c r="I69" s="209">
        <f t="shared" si="17"/>
        <v>0</v>
      </c>
      <c r="J69" s="157">
        <v>0</v>
      </c>
      <c r="K69" s="209">
        <f t="shared" si="18"/>
        <v>0</v>
      </c>
      <c r="L69" s="157">
        <f>SUM(L67:L68)</f>
        <v>0</v>
      </c>
      <c r="M69" s="209">
        <f t="shared" si="19"/>
        <v>0</v>
      </c>
      <c r="N69" s="157">
        <v>0</v>
      </c>
      <c r="O69" s="209">
        <f t="shared" si="20"/>
        <v>0</v>
      </c>
      <c r="P69" s="157">
        <v>0</v>
      </c>
      <c r="Q69" s="209">
        <f t="shared" si="21"/>
        <v>0</v>
      </c>
      <c r="R69" s="1636">
        <f>SUM(R67:R68)</f>
        <v>0</v>
      </c>
      <c r="S69" s="209">
        <f t="shared" si="22"/>
        <v>0</v>
      </c>
    </row>
    <row r="70" spans="1:19" ht="12.75" customHeight="1" thickBot="1">
      <c r="A70" s="67" t="s">
        <v>258</v>
      </c>
      <c r="B70" s="67">
        <f t="shared" si="8"/>
        <v>0</v>
      </c>
      <c r="C70" s="209">
        <f t="shared" si="16"/>
        <v>0</v>
      </c>
      <c r="D70" s="67">
        <v>0</v>
      </c>
      <c r="E70" s="209">
        <f t="shared" si="1"/>
        <v>0</v>
      </c>
      <c r="F70" s="67"/>
      <c r="G70" s="209">
        <f t="shared" si="1"/>
        <v>0</v>
      </c>
      <c r="H70" s="1619"/>
      <c r="I70" s="209">
        <f t="shared" si="17"/>
        <v>0</v>
      </c>
      <c r="J70" s="67">
        <v>0</v>
      </c>
      <c r="K70" s="209">
        <f t="shared" si="18"/>
        <v>0</v>
      </c>
      <c r="L70" s="67"/>
      <c r="M70" s="209">
        <f t="shared" si="19"/>
        <v>0</v>
      </c>
      <c r="N70" s="67">
        <v>0</v>
      </c>
      <c r="O70" s="209">
        <f t="shared" si="20"/>
        <v>0</v>
      </c>
      <c r="P70" s="67">
        <v>0</v>
      </c>
      <c r="Q70" s="209">
        <f t="shared" si="21"/>
        <v>0</v>
      </c>
      <c r="R70" s="1630">
        <v>0</v>
      </c>
      <c r="S70" s="209">
        <f t="shared" si="22"/>
        <v>0</v>
      </c>
    </row>
    <row r="71" spans="1:19" ht="12.75" customHeight="1" thickBot="1">
      <c r="A71" s="67" t="s">
        <v>259</v>
      </c>
      <c r="B71" s="67">
        <f t="shared" si="8"/>
        <v>0</v>
      </c>
      <c r="C71" s="209">
        <f t="shared" si="16"/>
        <v>0</v>
      </c>
      <c r="D71" s="67">
        <v>0</v>
      </c>
      <c r="E71" s="209">
        <f t="shared" ref="E71:G78" si="23">D71/D$12*100</f>
        <v>0</v>
      </c>
      <c r="F71" s="67"/>
      <c r="G71" s="209">
        <f t="shared" si="23"/>
        <v>0</v>
      </c>
      <c r="H71" s="1618"/>
      <c r="I71" s="209">
        <f t="shared" si="17"/>
        <v>0</v>
      </c>
      <c r="J71" s="67">
        <v>0</v>
      </c>
      <c r="K71" s="209">
        <f t="shared" si="18"/>
        <v>0</v>
      </c>
      <c r="L71" s="67"/>
      <c r="M71" s="209">
        <f t="shared" si="19"/>
        <v>0</v>
      </c>
      <c r="N71" s="67">
        <v>0</v>
      </c>
      <c r="O71" s="209">
        <f t="shared" si="20"/>
        <v>0</v>
      </c>
      <c r="P71" s="67">
        <v>0</v>
      </c>
      <c r="Q71" s="209">
        <f t="shared" si="21"/>
        <v>0</v>
      </c>
      <c r="R71" s="1636">
        <v>0</v>
      </c>
      <c r="S71" s="209">
        <f t="shared" si="22"/>
        <v>0</v>
      </c>
    </row>
    <row r="72" spans="1:19" ht="12.75" customHeight="1" thickBot="1">
      <c r="A72" s="186" t="s">
        <v>147</v>
      </c>
      <c r="B72" s="147">
        <f>B71+B70+B69+B66+B63+B60+B57+B49+B46+B38+B33+B25+B20</f>
        <v>3431.8100456699995</v>
      </c>
      <c r="C72" s="209">
        <f t="shared" si="16"/>
        <v>95.976786736468028</v>
      </c>
      <c r="D72" s="147">
        <v>797.09035666999989</v>
      </c>
      <c r="E72" s="209">
        <f t="shared" si="23"/>
        <v>97.568040983455674</v>
      </c>
      <c r="F72" s="147">
        <v>117.02900000000001</v>
      </c>
      <c r="G72" s="209">
        <f t="shared" si="23"/>
        <v>94.899407228407625</v>
      </c>
      <c r="H72" s="1628">
        <v>387.65</v>
      </c>
      <c r="I72" s="209">
        <f t="shared" si="17"/>
        <v>95.070508890251375</v>
      </c>
      <c r="J72" s="147">
        <v>186.4</v>
      </c>
      <c r="K72" s="209">
        <f t="shared" si="18"/>
        <v>84.153498871331834</v>
      </c>
      <c r="L72" s="147">
        <f>L71+L70+L69+L66+L63+L60+L57+L49+L46+L38+L33+L25+L20</f>
        <v>329.90000000000003</v>
      </c>
      <c r="M72" s="209">
        <f t="shared" si="19"/>
        <v>98.565879892441018</v>
      </c>
      <c r="N72" s="147">
        <v>86</v>
      </c>
      <c r="O72" s="209">
        <f t="shared" si="20"/>
        <v>71.786310517529216</v>
      </c>
      <c r="P72" s="147">
        <v>1478.2406920000001</v>
      </c>
      <c r="Q72" s="209">
        <f t="shared" si="21"/>
        <v>98.790474788394135</v>
      </c>
      <c r="R72" s="1638">
        <f>R20+R25+R33+R38+R46+R49+R57+R60+R63+R66+R69+R70+R71</f>
        <v>49.5</v>
      </c>
      <c r="S72" s="209">
        <f t="shared" si="22"/>
        <v>89.511754068716101</v>
      </c>
    </row>
    <row r="73" spans="1:19" ht="12.75" customHeight="1" thickBot="1">
      <c r="A73" s="198" t="s">
        <v>149</v>
      </c>
      <c r="B73" s="67">
        <f t="shared" ref="B73:B80" si="24">D73+F73+H73+J73+L73+N73+P73+R73</f>
        <v>27.400000009999999</v>
      </c>
      <c r="C73" s="209">
        <f t="shared" si="16"/>
        <v>0.76629065202983204</v>
      </c>
      <c r="D73" s="67">
        <v>1E-8</v>
      </c>
      <c r="E73" s="209">
        <f t="shared" si="23"/>
        <v>1.2240524573784226E-9</v>
      </c>
      <c r="F73" s="67"/>
      <c r="G73" s="209">
        <f t="shared" si="23"/>
        <v>0</v>
      </c>
      <c r="H73" s="1618"/>
      <c r="I73" s="209">
        <f t="shared" si="17"/>
        <v>0</v>
      </c>
      <c r="J73" s="67">
        <v>27.4</v>
      </c>
      <c r="K73" s="209">
        <f t="shared" si="18"/>
        <v>12.370203160270881</v>
      </c>
      <c r="L73" s="67"/>
      <c r="M73" s="209">
        <f t="shared" si="19"/>
        <v>0</v>
      </c>
      <c r="N73" s="67">
        <v>0</v>
      </c>
      <c r="O73" s="209">
        <f t="shared" si="20"/>
        <v>0</v>
      </c>
      <c r="P73" s="67">
        <v>0</v>
      </c>
      <c r="Q73" s="209">
        <f t="shared" si="21"/>
        <v>0</v>
      </c>
      <c r="R73" s="1630">
        <v>0</v>
      </c>
      <c r="S73" s="209">
        <f t="shared" si="22"/>
        <v>0</v>
      </c>
    </row>
    <row r="74" spans="1:19" ht="12.75" customHeight="1" thickBot="1">
      <c r="A74" s="198" t="s">
        <v>152</v>
      </c>
      <c r="B74" s="67">
        <f>B73+B72</f>
        <v>3459.2100456799994</v>
      </c>
      <c r="C74" s="209">
        <f t="shared" si="16"/>
        <v>96.743077388497852</v>
      </c>
      <c r="D74" s="67">
        <v>797.0903566799999</v>
      </c>
      <c r="E74" s="209">
        <f t="shared" si="23"/>
        <v>97.568040984679726</v>
      </c>
      <c r="F74" s="67">
        <v>117.02900000000001</v>
      </c>
      <c r="G74" s="209">
        <f t="shared" si="23"/>
        <v>94.899407228407625</v>
      </c>
      <c r="H74" s="1618">
        <v>387.65</v>
      </c>
      <c r="I74" s="209">
        <f t="shared" si="17"/>
        <v>95.070508890251375</v>
      </c>
      <c r="J74" s="67">
        <v>213.8</v>
      </c>
      <c r="K74" s="209">
        <f t="shared" si="18"/>
        <v>96.52370203160271</v>
      </c>
      <c r="L74" s="67">
        <f>L73+L72</f>
        <v>329.90000000000003</v>
      </c>
      <c r="M74" s="209">
        <f t="shared" si="19"/>
        <v>98.565879892441018</v>
      </c>
      <c r="N74" s="67">
        <v>86</v>
      </c>
      <c r="O74" s="209">
        <f t="shared" si="20"/>
        <v>71.786310517529216</v>
      </c>
      <c r="P74" s="67">
        <v>1478.2406920000001</v>
      </c>
      <c r="Q74" s="209">
        <f t="shared" si="21"/>
        <v>98.790474788394135</v>
      </c>
      <c r="R74" s="1636">
        <f>R73+R72</f>
        <v>49.5</v>
      </c>
      <c r="S74" s="209">
        <f t="shared" si="22"/>
        <v>89.511754068716101</v>
      </c>
    </row>
    <row r="75" spans="1:19" ht="12.75" customHeight="1">
      <c r="A75" s="147" t="s">
        <v>177</v>
      </c>
      <c r="B75" s="147">
        <f t="shared" si="24"/>
        <v>334.7</v>
      </c>
      <c r="C75" s="148">
        <f t="shared" si="16"/>
        <v>9.3604920124372217</v>
      </c>
      <c r="D75" s="147">
        <v>0</v>
      </c>
      <c r="E75" s="148">
        <f t="shared" si="23"/>
        <v>0</v>
      </c>
      <c r="F75" s="147"/>
      <c r="G75" s="148">
        <f t="shared" si="23"/>
        <v>0</v>
      </c>
      <c r="H75" s="1297"/>
      <c r="I75" s="148">
        <f t="shared" si="17"/>
        <v>0</v>
      </c>
      <c r="J75" s="147">
        <v>0</v>
      </c>
      <c r="K75" s="148">
        <f t="shared" si="18"/>
        <v>0</v>
      </c>
      <c r="L75" s="147">
        <v>334.7</v>
      </c>
      <c r="M75" s="148">
        <f t="shared" si="19"/>
        <v>100</v>
      </c>
      <c r="N75" s="147">
        <v>0</v>
      </c>
      <c r="O75" s="148">
        <f t="shared" si="20"/>
        <v>0</v>
      </c>
      <c r="P75" s="147">
        <v>0</v>
      </c>
      <c r="Q75" s="148">
        <f t="shared" si="21"/>
        <v>0</v>
      </c>
      <c r="R75" s="1630">
        <v>0</v>
      </c>
      <c r="S75" s="148">
        <f t="shared" si="22"/>
        <v>0</v>
      </c>
    </row>
    <row r="76" spans="1:19" ht="12.75" customHeight="1">
      <c r="A76" s="147" t="s">
        <v>178</v>
      </c>
      <c r="B76" s="147">
        <f t="shared" si="24"/>
        <v>0</v>
      </c>
      <c r="C76" s="148">
        <f t="shared" si="16"/>
        <v>0</v>
      </c>
      <c r="D76" s="147">
        <v>0</v>
      </c>
      <c r="E76" s="148">
        <f t="shared" si="23"/>
        <v>0</v>
      </c>
      <c r="F76" s="147"/>
      <c r="G76" s="148">
        <f t="shared" si="23"/>
        <v>0</v>
      </c>
      <c r="H76" s="1297"/>
      <c r="I76" s="148">
        <f t="shared" si="17"/>
        <v>0</v>
      </c>
      <c r="J76" s="147">
        <v>0</v>
      </c>
      <c r="K76" s="148">
        <f t="shared" si="18"/>
        <v>0</v>
      </c>
      <c r="L76" s="147"/>
      <c r="M76" s="148">
        <f t="shared" si="19"/>
        <v>0</v>
      </c>
      <c r="N76" s="147">
        <v>0</v>
      </c>
      <c r="O76" s="148">
        <f t="shared" si="20"/>
        <v>0</v>
      </c>
      <c r="P76" s="147">
        <v>0</v>
      </c>
      <c r="Q76" s="148">
        <f t="shared" si="21"/>
        <v>0</v>
      </c>
      <c r="R76" s="1630">
        <v>0</v>
      </c>
      <c r="S76" s="148">
        <f t="shared" si="22"/>
        <v>0</v>
      </c>
    </row>
    <row r="77" spans="1:19" ht="12.75" customHeight="1" thickBot="1">
      <c r="A77" s="147" t="s">
        <v>179</v>
      </c>
      <c r="B77" s="147">
        <f t="shared" si="24"/>
        <v>32.400000009999999</v>
      </c>
      <c r="C77" s="148">
        <f t="shared" si="16"/>
        <v>0.90612471256818305</v>
      </c>
      <c r="D77" s="147">
        <v>1E-8</v>
      </c>
      <c r="E77" s="148">
        <f t="shared" si="23"/>
        <v>1.2240524573784226E-9</v>
      </c>
      <c r="F77" s="147"/>
      <c r="G77" s="148">
        <f t="shared" si="23"/>
        <v>0</v>
      </c>
      <c r="H77" s="1297"/>
      <c r="I77" s="148">
        <f t="shared" si="17"/>
        <v>0</v>
      </c>
      <c r="J77" s="147">
        <v>0</v>
      </c>
      <c r="K77" s="148">
        <f t="shared" si="18"/>
        <v>0</v>
      </c>
      <c r="L77" s="147"/>
      <c r="M77" s="148">
        <f t="shared" si="19"/>
        <v>0</v>
      </c>
      <c r="N77" s="147">
        <v>32.4</v>
      </c>
      <c r="O77" s="148">
        <f t="shared" si="20"/>
        <v>27.04507512520868</v>
      </c>
      <c r="P77" s="147">
        <v>0</v>
      </c>
      <c r="Q77" s="148">
        <f t="shared" si="21"/>
        <v>0</v>
      </c>
      <c r="R77" s="1630">
        <v>0</v>
      </c>
      <c r="S77" s="148">
        <f t="shared" si="22"/>
        <v>0</v>
      </c>
    </row>
    <row r="78" spans="1:19" ht="12.75" customHeight="1" thickBot="1">
      <c r="A78" s="198" t="s">
        <v>180</v>
      </c>
      <c r="B78" s="67">
        <f>SUM(B75:B77)</f>
        <v>367.10000000999997</v>
      </c>
      <c r="C78" s="209">
        <f>B78/B$12*100</f>
        <v>10.266616725005404</v>
      </c>
      <c r="D78" s="67">
        <v>1E-8</v>
      </c>
      <c r="E78" s="209">
        <f t="shared" si="23"/>
        <v>1.2240524573784226E-9</v>
      </c>
      <c r="F78" s="67">
        <v>0</v>
      </c>
      <c r="G78" s="209">
        <f t="shared" si="23"/>
        <v>0</v>
      </c>
      <c r="H78" s="1618">
        <v>0</v>
      </c>
      <c r="I78" s="209">
        <f>H78/H$12*100</f>
        <v>0</v>
      </c>
      <c r="J78" s="67">
        <v>0</v>
      </c>
      <c r="K78" s="209">
        <f>J78/J$12*100</f>
        <v>0</v>
      </c>
      <c r="L78" s="67">
        <f>SUM(L75:L77)</f>
        <v>334.7</v>
      </c>
      <c r="M78" s="209">
        <f>L78/L$12*100</f>
        <v>100</v>
      </c>
      <c r="N78" s="67">
        <v>32.4</v>
      </c>
      <c r="O78" s="209">
        <f>N78/N$12*100</f>
        <v>27.04507512520868</v>
      </c>
      <c r="P78" s="67">
        <v>0</v>
      </c>
      <c r="Q78" s="209">
        <f>P78/P$12*100</f>
        <v>0</v>
      </c>
      <c r="R78" s="1636">
        <f>SUM(R75:R77)</f>
        <v>0</v>
      </c>
      <c r="S78" s="209">
        <f>R78/R$12*100</f>
        <v>0</v>
      </c>
    </row>
    <row r="79" spans="1:19" ht="12.75" customHeight="1" thickBot="1">
      <c r="D79" s="147"/>
      <c r="F79" s="147"/>
      <c r="G79" s="148"/>
      <c r="H79" s="1297"/>
      <c r="I79" s="148"/>
      <c r="J79" s="147"/>
      <c r="K79" s="148"/>
      <c r="L79" s="147"/>
      <c r="M79" s="148"/>
      <c r="N79" s="147"/>
      <c r="O79" s="148"/>
      <c r="P79" s="147">
        <v>0</v>
      </c>
      <c r="Q79" s="148"/>
      <c r="R79" s="1630"/>
      <c r="S79" s="148"/>
    </row>
    <row r="80" spans="1:19" ht="12.75" customHeight="1">
      <c r="A80" s="152" t="s">
        <v>182</v>
      </c>
      <c r="B80" s="152">
        <f t="shared" si="24"/>
        <v>25517</v>
      </c>
      <c r="C80" s="212"/>
      <c r="D80" s="212">
        <v>271</v>
      </c>
      <c r="E80" s="212"/>
      <c r="F80" s="212">
        <v>1250</v>
      </c>
      <c r="G80" s="212"/>
      <c r="H80" s="1629">
        <v>11841</v>
      </c>
      <c r="I80" s="212"/>
      <c r="J80" s="212">
        <v>661</v>
      </c>
      <c r="K80" s="212"/>
      <c r="L80" s="212">
        <v>6731</v>
      </c>
      <c r="M80" s="212"/>
      <c r="N80" s="212">
        <v>4141</v>
      </c>
      <c r="O80" s="212"/>
      <c r="P80" s="212">
        <v>1</v>
      </c>
      <c r="Q80" s="212"/>
      <c r="R80" s="1639">
        <v>621</v>
      </c>
      <c r="S80" s="212"/>
    </row>
    <row r="81" spans="1:19" ht="12.75" customHeight="1" thickBot="1">
      <c r="A81" s="154" t="s">
        <v>184</v>
      </c>
      <c r="B81" s="160">
        <f>B12/B80*1000000</f>
        <v>140128.80606615197</v>
      </c>
      <c r="C81" s="213"/>
      <c r="D81" s="160">
        <f>D12/D80*1000000</f>
        <v>3014606.831697417</v>
      </c>
      <c r="E81" s="213"/>
      <c r="F81" s="160">
        <f>F12/F80*1000000</f>
        <v>98655.2</v>
      </c>
      <c r="G81" s="213"/>
      <c r="H81" s="160">
        <f>H12/H80*1000000</f>
        <v>34435.436196267205</v>
      </c>
      <c r="I81" s="213"/>
      <c r="J81" s="160">
        <f>J12/J80*1000000</f>
        <v>335098.33585476549</v>
      </c>
      <c r="K81" s="213"/>
      <c r="L81" s="160">
        <f>L12/L80*1000000</f>
        <v>49725.152280493239</v>
      </c>
      <c r="M81" s="213"/>
      <c r="N81" s="160">
        <f>N12/N80*1000000</f>
        <v>28930.210094180147</v>
      </c>
      <c r="O81" s="213"/>
      <c r="P81" s="160">
        <f>P12/P80*1000000</f>
        <v>1496339293</v>
      </c>
      <c r="Q81" s="213"/>
      <c r="R81" s="160">
        <f>R12/R80*1000000</f>
        <v>89049.919484702084</v>
      </c>
      <c r="S81" s="213"/>
    </row>
    <row r="82" spans="1:19" ht="12.75" customHeight="1">
      <c r="D82" s="147"/>
      <c r="F82" s="147"/>
      <c r="G82" s="148"/>
      <c r="H82" s="147"/>
      <c r="I82" s="148"/>
      <c r="J82" s="147"/>
      <c r="K82" s="148"/>
      <c r="L82" s="147"/>
      <c r="M82" s="148"/>
      <c r="N82" s="147"/>
      <c r="O82" s="148"/>
      <c r="P82" s="147"/>
      <c r="Q82" s="148"/>
      <c r="R82" s="147"/>
      <c r="S82" s="148"/>
    </row>
    <row r="83" spans="1:19" ht="12.75" customHeight="1">
      <c r="D83" s="147"/>
      <c r="F83" s="147"/>
      <c r="G83" s="148"/>
      <c r="H83" s="147"/>
      <c r="I83" s="148"/>
      <c r="J83" s="147"/>
      <c r="K83" s="148"/>
      <c r="L83" s="147"/>
      <c r="M83" s="148"/>
      <c r="N83" s="147"/>
      <c r="O83" s="148"/>
      <c r="P83" s="147"/>
      <c r="Q83" s="148"/>
      <c r="R83" s="147"/>
      <c r="S83" s="148"/>
    </row>
    <row r="84" spans="1:19" ht="12.75" customHeight="1">
      <c r="A84" s="147" t="s">
        <v>439</v>
      </c>
      <c r="C84" s="147"/>
      <c r="D84" s="147"/>
      <c r="E84" s="147"/>
      <c r="F84" s="147"/>
      <c r="G84" s="147"/>
      <c r="H84" s="147"/>
      <c r="I84" s="147"/>
      <c r="J84" s="147">
        <v>2.9</v>
      </c>
      <c r="K84" s="147"/>
      <c r="L84" s="147"/>
      <c r="M84" s="147"/>
      <c r="N84" s="147"/>
      <c r="O84" s="147"/>
      <c r="P84" s="147"/>
      <c r="Q84" s="147"/>
      <c r="R84" s="147"/>
      <c r="S84" s="147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fitToPage="1"/>
  </sheetPr>
  <dimension ref="A1:AN123"/>
  <sheetViews>
    <sheetView workbookViewId="0" xr3:uid="{7075697D-051A-5480-9A35-AA80E904E1A1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2.5703125" style="147" bestFit="1" customWidth="1"/>
    <col min="3" max="3" width="5.5703125" style="148" customWidth="1"/>
    <col min="4" max="4" width="11.140625" style="133" customWidth="1"/>
    <col min="5" max="5" width="5.5703125" style="133" customWidth="1"/>
    <col min="6" max="6" width="10.28515625" style="133" customWidth="1"/>
    <col min="7" max="7" width="5.28515625" style="133" customWidth="1"/>
    <col min="8" max="8" width="12.7109375" style="147" customWidth="1"/>
    <col min="9" max="9" width="4.7109375" style="147" customWidth="1"/>
    <col min="10" max="10" width="12.7109375" style="133" customWidth="1"/>
    <col min="11" max="11" width="4.7109375" style="133" customWidth="1"/>
    <col min="12" max="12" width="11.28515625" style="133" customWidth="1"/>
    <col min="13" max="13" width="4.85546875" style="133" customWidth="1"/>
    <col min="14" max="14" width="11.5703125" style="133" customWidth="1"/>
    <col min="15" max="15" width="5.85546875" style="133" customWidth="1"/>
    <col min="16" max="16" width="12.85546875" style="251" customWidth="1"/>
    <col min="17" max="17" width="4.5703125" style="251" customWidth="1"/>
    <col min="18" max="18" width="11.85546875" style="133" customWidth="1"/>
    <col min="19" max="19" width="5.85546875" style="133" customWidth="1"/>
    <col min="20" max="20" width="15.42578125" style="133" customWidth="1"/>
    <col min="21" max="21" width="5.5703125" style="133" customWidth="1"/>
    <col min="22" max="22" width="11" style="133" customWidth="1"/>
    <col min="23" max="23" width="5.5703125" style="133" customWidth="1"/>
    <col min="24" max="24" width="10.42578125" style="133" customWidth="1"/>
    <col min="25" max="25" width="4.5703125" style="133" customWidth="1"/>
    <col min="26" max="26" width="11.42578125" style="133" customWidth="1"/>
    <col min="27" max="27" width="5" style="133" customWidth="1"/>
    <col min="28" max="31" width="9.140625" style="309"/>
    <col min="32" max="32" width="12.7109375" style="133" customWidth="1"/>
    <col min="33" max="33" width="4.7109375" style="133" customWidth="1"/>
    <col min="34" max="34" width="12.7109375" style="133" customWidth="1"/>
    <col min="35" max="35" width="4.7109375" style="133" customWidth="1"/>
    <col min="36" max="36" width="12.7109375" style="133" customWidth="1"/>
    <col min="37" max="37" width="4.7109375" style="133" customWidth="1"/>
    <col min="38" max="38" width="12.7109375" style="133" customWidth="1"/>
    <col min="39" max="39" width="4.7109375" style="133" customWidth="1"/>
    <col min="40" max="16384" width="9.140625" style="133"/>
  </cols>
  <sheetData>
    <row r="1" spans="1:39" ht="12.75" customHeight="1">
      <c r="P1" s="1790"/>
      <c r="Q1" s="1790"/>
      <c r="X1" s="133" t="str">
        <f>Summary!AF1</f>
        <v>QUARTER ENDED 30 JUNE 2006</v>
      </c>
      <c r="AB1" s="1803"/>
      <c r="AC1" s="1803"/>
      <c r="AD1" s="1803"/>
      <c r="AE1" s="1803"/>
    </row>
    <row r="2" spans="1:39" ht="12.75" customHeight="1">
      <c r="P2" s="1790"/>
      <c r="Q2" s="1790"/>
      <c r="R2" s="239" t="s">
        <v>393</v>
      </c>
      <c r="AB2" s="1803"/>
      <c r="AC2" s="1803"/>
      <c r="AD2" s="1803"/>
      <c r="AE2" s="1803"/>
    </row>
    <row r="3" spans="1:39" s="307" customFormat="1" ht="12.75" customHeight="1">
      <c r="A3" s="658" t="s">
        <v>196</v>
      </c>
      <c r="B3" s="149" t="s">
        <v>81</v>
      </c>
      <c r="C3" s="671"/>
      <c r="D3" s="665" t="s">
        <v>394</v>
      </c>
      <c r="E3" s="508"/>
      <c r="F3" s="508" t="s">
        <v>567</v>
      </c>
      <c r="G3" s="149"/>
      <c r="H3" s="672" t="s">
        <v>445</v>
      </c>
      <c r="I3" s="671"/>
      <c r="J3" s="660" t="s">
        <v>568</v>
      </c>
      <c r="K3" s="149"/>
      <c r="L3" s="660" t="s">
        <v>569</v>
      </c>
      <c r="M3" s="149"/>
      <c r="N3" s="666" t="s">
        <v>570</v>
      </c>
      <c r="O3" s="149"/>
      <c r="P3" s="659" t="s">
        <v>467</v>
      </c>
      <c r="Q3" s="659"/>
      <c r="R3" s="666" t="s">
        <v>571</v>
      </c>
      <c r="S3" s="149"/>
      <c r="T3" s="660" t="s">
        <v>572</v>
      </c>
      <c r="U3" s="149"/>
      <c r="V3" s="666" t="s">
        <v>573</v>
      </c>
      <c r="W3" s="149"/>
      <c r="X3" s="660" t="s">
        <v>574</v>
      </c>
      <c r="Y3" s="149"/>
      <c r="Z3" s="665" t="s">
        <v>466</v>
      </c>
      <c r="AA3" s="149"/>
    </row>
    <row r="4" spans="1:39" s="307" customFormat="1" ht="12.75" customHeight="1">
      <c r="A4" s="1295" t="s">
        <v>275</v>
      </c>
      <c r="B4" s="661"/>
      <c r="C4" s="674"/>
      <c r="D4" s="667" t="s">
        <v>575</v>
      </c>
      <c r="E4" s="662"/>
      <c r="F4" s="662" t="s">
        <v>576</v>
      </c>
      <c r="G4" s="661"/>
      <c r="H4" s="675" t="s">
        <v>577</v>
      </c>
      <c r="I4" s="674"/>
      <c r="J4" s="669" t="s">
        <v>476</v>
      </c>
      <c r="K4" s="661"/>
      <c r="L4" s="669" t="s">
        <v>476</v>
      </c>
      <c r="M4" s="661"/>
      <c r="N4" s="663" t="s">
        <v>578</v>
      </c>
      <c r="O4" s="674"/>
      <c r="P4" s="663" t="s">
        <v>579</v>
      </c>
      <c r="Q4" s="663"/>
      <c r="R4" s="663" t="s">
        <v>580</v>
      </c>
      <c r="S4" s="674"/>
      <c r="T4" s="669" t="s">
        <v>581</v>
      </c>
      <c r="U4" s="661"/>
      <c r="V4" s="663" t="s">
        <v>582</v>
      </c>
      <c r="W4" s="661"/>
      <c r="X4" s="669" t="s">
        <v>583</v>
      </c>
      <c r="Y4" s="661"/>
      <c r="Z4" s="667" t="s">
        <v>584</v>
      </c>
      <c r="AA4" s="661"/>
    </row>
    <row r="5" spans="1:39" ht="12.75" customHeight="1">
      <c r="A5" s="214"/>
      <c r="B5" s="151" t="s">
        <v>108</v>
      </c>
      <c r="C5" s="207" t="s">
        <v>14</v>
      </c>
      <c r="D5" s="219" t="s">
        <v>108</v>
      </c>
      <c r="E5" s="151" t="s">
        <v>14</v>
      </c>
      <c r="F5" s="219" t="s">
        <v>108</v>
      </c>
      <c r="G5" s="151" t="s">
        <v>14</v>
      </c>
      <c r="H5" s="151" t="s">
        <v>108</v>
      </c>
      <c r="I5" s="207" t="s">
        <v>14</v>
      </c>
      <c r="J5" s="219" t="s">
        <v>108</v>
      </c>
      <c r="K5" s="151" t="s">
        <v>14</v>
      </c>
      <c r="L5" s="219" t="s">
        <v>108</v>
      </c>
      <c r="M5" s="151" t="s">
        <v>14</v>
      </c>
      <c r="N5" s="219" t="s">
        <v>108</v>
      </c>
      <c r="O5" s="151" t="s">
        <v>14</v>
      </c>
      <c r="P5" s="1797" t="s">
        <v>108</v>
      </c>
      <c r="Q5" s="1797" t="s">
        <v>14</v>
      </c>
      <c r="R5" s="219" t="s">
        <v>108</v>
      </c>
      <c r="S5" s="151" t="s">
        <v>14</v>
      </c>
      <c r="T5" s="219" t="s">
        <v>108</v>
      </c>
      <c r="U5" s="151" t="s">
        <v>14</v>
      </c>
      <c r="V5" s="219" t="s">
        <v>108</v>
      </c>
      <c r="W5" s="151" t="s">
        <v>14</v>
      </c>
      <c r="X5" s="219" t="s">
        <v>108</v>
      </c>
      <c r="Y5" s="151" t="s">
        <v>14</v>
      </c>
      <c r="Z5" s="219" t="s">
        <v>108</v>
      </c>
      <c r="AA5" s="151" t="s">
        <v>14</v>
      </c>
      <c r="AB5" s="1803"/>
      <c r="AC5" s="1803"/>
      <c r="AD5" s="1803"/>
      <c r="AE5" s="1803"/>
      <c r="AF5" s="239"/>
      <c r="AG5" s="239"/>
      <c r="AH5" s="239"/>
      <c r="AI5" s="239"/>
      <c r="AJ5" s="239"/>
      <c r="AK5" s="239"/>
      <c r="AL5" s="239"/>
      <c r="AM5" s="239"/>
    </row>
    <row r="6" spans="1:39" ht="12.75" customHeight="1">
      <c r="A6" s="63" t="s">
        <v>106</v>
      </c>
      <c r="E6" s="147"/>
      <c r="G6" s="147"/>
      <c r="I6" s="148"/>
      <c r="K6" s="147"/>
      <c r="M6" s="147"/>
      <c r="O6" s="147"/>
      <c r="P6" s="147"/>
      <c r="Q6" s="147"/>
      <c r="S6" s="147"/>
      <c r="U6" s="147"/>
      <c r="W6" s="147"/>
      <c r="Y6" s="147"/>
      <c r="AA6" s="147"/>
      <c r="AB6" s="1803"/>
      <c r="AC6" s="1803"/>
      <c r="AD6" s="1803"/>
      <c r="AE6" s="1803"/>
    </row>
    <row r="7" spans="1:39" ht="12.75" customHeight="1">
      <c r="A7" s="63" t="s">
        <v>201</v>
      </c>
      <c r="B7" s="147">
        <f t="shared" ref="B7:B12" si="0">D7+F7+H7+J7+L7+N7+P7+R7+T7+V7+X7+Z7</f>
        <v>3817.9351137299996</v>
      </c>
      <c r="C7" s="148">
        <f t="shared" ref="C7:C69" si="1">B7/B$12*100</f>
        <v>87.679369460518203</v>
      </c>
      <c r="D7" s="147">
        <v>32.124000000000002</v>
      </c>
      <c r="E7" s="148">
        <f t="shared" ref="E7:E12" si="2">D7/D$12*100</f>
        <v>102.58015072167584</v>
      </c>
      <c r="F7" s="147">
        <v>458.5</v>
      </c>
      <c r="G7" s="148">
        <f t="shared" ref="G7:G12" si="3">F7/F$12*100</f>
        <v>92.1608040201005</v>
      </c>
      <c r="H7" s="147">
        <v>22.89</v>
      </c>
      <c r="I7" s="148">
        <f t="shared" ref="I7:I12" si="4">H7/H$12*100</f>
        <v>98.791540785498484</v>
      </c>
      <c r="J7" s="147">
        <v>605.70000000000005</v>
      </c>
      <c r="K7" s="148">
        <f t="shared" ref="K7:K12" si="5">J7/J$12*100</f>
        <v>61.762006729886821</v>
      </c>
      <c r="L7" s="147">
        <v>13.746113730000001</v>
      </c>
      <c r="M7" s="148">
        <f t="shared" ref="M7:M12" si="6">L7/L$12*100</f>
        <v>95.817682674958135</v>
      </c>
      <c r="N7" s="147">
        <v>525</v>
      </c>
      <c r="O7" s="148">
        <f t="shared" ref="O7:O12" si="7">N7/N$12*100</f>
        <v>98.425196850393704</v>
      </c>
      <c r="P7" s="147">
        <v>4.03</v>
      </c>
      <c r="Q7" s="148">
        <f t="shared" ref="Q7:Q12" si="8">P7/P$12*100</f>
        <v>75.046554934823092</v>
      </c>
      <c r="R7" s="302">
        <f>SUM('FOF5'!J49:J52)</f>
        <v>0</v>
      </c>
      <c r="S7" s="148">
        <f t="shared" ref="S7:S12" si="9">R7/R$12*100</f>
        <v>0</v>
      </c>
      <c r="T7" s="147">
        <v>1824.3</v>
      </c>
      <c r="U7" s="148">
        <f t="shared" ref="U7:U12" si="10">T7/T$12*100</f>
        <v>97.817694369973182</v>
      </c>
      <c r="V7" s="147">
        <v>231.41499999999999</v>
      </c>
      <c r="W7" s="148">
        <f t="shared" ref="W7:W12" si="11">V7/V$12*100</f>
        <v>78.256091168861914</v>
      </c>
      <c r="X7" s="147">
        <v>1.63</v>
      </c>
      <c r="Y7" s="148">
        <f t="shared" ref="Y7:Y12" si="12">X7/X$12*100</f>
        <v>89.071038251366105</v>
      </c>
      <c r="Z7" s="147">
        <v>98.6</v>
      </c>
      <c r="AA7" s="148">
        <f t="shared" ref="AA7:AA12" si="13">Z7/Z$12*100</f>
        <v>93.28287606433301</v>
      </c>
      <c r="AB7" s="1803"/>
      <c r="AC7" s="1803"/>
      <c r="AD7" s="1803"/>
      <c r="AE7" s="1803"/>
      <c r="AF7" s="147"/>
      <c r="AG7" s="148"/>
      <c r="AH7" s="147"/>
      <c r="AI7" s="148"/>
      <c r="AJ7" s="147"/>
      <c r="AK7" s="148"/>
      <c r="AL7" s="147"/>
      <c r="AM7" s="148"/>
    </row>
    <row r="8" spans="1:39" ht="12.75" customHeight="1">
      <c r="A8" s="175" t="s">
        <v>202</v>
      </c>
      <c r="B8" s="147">
        <f t="shared" si="0"/>
        <v>338.29300000000006</v>
      </c>
      <c r="C8" s="148">
        <f t="shared" si="1"/>
        <v>7.7689421243015673</v>
      </c>
      <c r="D8" s="147">
        <v>-0.80800000000000005</v>
      </c>
      <c r="E8" s="148">
        <f t="shared" si="2"/>
        <v>-2.580150721675821</v>
      </c>
      <c r="F8" s="147">
        <v>39</v>
      </c>
      <c r="G8" s="148">
        <f t="shared" si="3"/>
        <v>7.8391959798994977</v>
      </c>
      <c r="H8" s="147">
        <v>0.28000000000000003</v>
      </c>
      <c r="I8" s="148">
        <f t="shared" si="4"/>
        <v>1.2084592145015105</v>
      </c>
      <c r="J8" s="147">
        <v>174.5</v>
      </c>
      <c r="K8" s="148">
        <f t="shared" si="5"/>
        <v>17.793412868359333</v>
      </c>
      <c r="L8" s="147">
        <v>0.6</v>
      </c>
      <c r="M8" s="148">
        <f t="shared" si="6"/>
        <v>4.1823173250418666</v>
      </c>
      <c r="N8" s="147">
        <v>8.4</v>
      </c>
      <c r="O8" s="148">
        <f t="shared" si="7"/>
        <v>1.5748031496062991</v>
      </c>
      <c r="P8" s="147">
        <v>1.34</v>
      </c>
      <c r="Q8" s="148">
        <f t="shared" si="8"/>
        <v>24.953445065176911</v>
      </c>
      <c r="R8" s="302">
        <f>'FOF5'!J48</f>
        <v>0.38100000000000001</v>
      </c>
      <c r="S8" s="148">
        <f t="shared" si="9"/>
        <v>100</v>
      </c>
      <c r="T8" s="147">
        <v>40.700000000000003</v>
      </c>
      <c r="U8" s="148">
        <f t="shared" si="10"/>
        <v>2.1823056300268098</v>
      </c>
      <c r="V8" s="147">
        <v>66.599999999999994</v>
      </c>
      <c r="W8" s="148">
        <f t="shared" si="11"/>
        <v>22.52168473023012</v>
      </c>
      <c r="X8" s="147">
        <v>0.2</v>
      </c>
      <c r="Y8" s="148">
        <f t="shared" si="12"/>
        <v>10.928961748633879</v>
      </c>
      <c r="Z8" s="147">
        <v>7.1</v>
      </c>
      <c r="AA8" s="148">
        <f t="shared" si="13"/>
        <v>6.7171239356669812</v>
      </c>
      <c r="AB8" s="1803"/>
      <c r="AC8" s="1803"/>
      <c r="AD8" s="1803"/>
      <c r="AE8" s="1803"/>
      <c r="AF8" s="147"/>
      <c r="AG8" s="148"/>
      <c r="AH8" s="147"/>
      <c r="AI8" s="148"/>
      <c r="AJ8" s="147"/>
      <c r="AK8" s="148"/>
      <c r="AL8" s="147"/>
      <c r="AM8" s="148"/>
    </row>
    <row r="9" spans="1:39" ht="12.75" customHeight="1">
      <c r="A9" s="200" t="s">
        <v>203</v>
      </c>
      <c r="B9" s="147">
        <f t="shared" si="0"/>
        <v>-2.2999999999999998</v>
      </c>
      <c r="C9" s="148">
        <f t="shared" si="1"/>
        <v>-5.2819794928933204E-2</v>
      </c>
      <c r="D9" s="147">
        <v>0</v>
      </c>
      <c r="E9" s="148">
        <f t="shared" si="2"/>
        <v>0</v>
      </c>
      <c r="F9" s="147"/>
      <c r="G9" s="148">
        <f t="shared" si="3"/>
        <v>0</v>
      </c>
      <c r="I9" s="148">
        <f t="shared" si="4"/>
        <v>0</v>
      </c>
      <c r="J9" s="147">
        <v>0</v>
      </c>
      <c r="K9" s="148">
        <f t="shared" si="5"/>
        <v>0</v>
      </c>
      <c r="L9" s="147">
        <v>0</v>
      </c>
      <c r="M9" s="148">
        <f t="shared" si="6"/>
        <v>0</v>
      </c>
      <c r="N9" s="147"/>
      <c r="O9" s="148">
        <f t="shared" si="7"/>
        <v>0</v>
      </c>
      <c r="P9" s="147"/>
      <c r="Q9" s="148">
        <f t="shared" si="8"/>
        <v>0</v>
      </c>
      <c r="R9" s="147">
        <v>0</v>
      </c>
      <c r="S9" s="148">
        <f t="shared" si="9"/>
        <v>0</v>
      </c>
      <c r="T9" s="147">
        <v>0</v>
      </c>
      <c r="U9" s="148">
        <f t="shared" si="10"/>
        <v>0</v>
      </c>
      <c r="V9" s="147">
        <v>-2.2999999999999998</v>
      </c>
      <c r="W9" s="148">
        <f t="shared" si="11"/>
        <v>-0.77777589909203115</v>
      </c>
      <c r="X9" s="147">
        <v>0</v>
      </c>
      <c r="Y9" s="148">
        <f t="shared" si="12"/>
        <v>0</v>
      </c>
      <c r="Z9" s="147">
        <v>0</v>
      </c>
      <c r="AA9" s="148">
        <f t="shared" si="13"/>
        <v>0</v>
      </c>
      <c r="AB9" s="1803"/>
      <c r="AC9" s="1803"/>
      <c r="AD9" s="1803"/>
      <c r="AE9" s="1803"/>
      <c r="AF9" s="147"/>
      <c r="AG9" s="148"/>
      <c r="AH9" s="147"/>
      <c r="AI9" s="148"/>
      <c r="AJ9" s="147"/>
      <c r="AK9" s="148"/>
      <c r="AL9" s="147"/>
      <c r="AM9" s="148"/>
    </row>
    <row r="10" spans="1:39" ht="12.75" customHeight="1">
      <c r="A10" s="208" t="s">
        <v>204</v>
      </c>
      <c r="B10" s="147">
        <f t="shared" si="0"/>
        <v>200.5</v>
      </c>
      <c r="C10" s="148">
        <f t="shared" si="1"/>
        <v>4.6045082101091772</v>
      </c>
      <c r="D10" s="147">
        <v>0</v>
      </c>
      <c r="E10" s="148">
        <f t="shared" si="2"/>
        <v>0</v>
      </c>
      <c r="F10" s="147"/>
      <c r="G10" s="148">
        <f t="shared" si="3"/>
        <v>0</v>
      </c>
      <c r="I10" s="148">
        <f t="shared" si="4"/>
        <v>0</v>
      </c>
      <c r="J10" s="147">
        <v>200.5</v>
      </c>
      <c r="K10" s="148">
        <f t="shared" si="5"/>
        <v>20.444580401753846</v>
      </c>
      <c r="L10" s="147">
        <v>0</v>
      </c>
      <c r="M10" s="148">
        <f t="shared" si="6"/>
        <v>0</v>
      </c>
      <c r="N10" s="147"/>
      <c r="O10" s="148">
        <f t="shared" si="7"/>
        <v>0</v>
      </c>
      <c r="P10" s="147"/>
      <c r="Q10" s="148">
        <f t="shared" si="8"/>
        <v>0</v>
      </c>
      <c r="R10" s="147">
        <v>0</v>
      </c>
      <c r="S10" s="148">
        <f t="shared" si="9"/>
        <v>0</v>
      </c>
      <c r="T10" s="147">
        <v>0</v>
      </c>
      <c r="U10" s="148">
        <f t="shared" si="10"/>
        <v>0</v>
      </c>
      <c r="V10" s="147">
        <v>0</v>
      </c>
      <c r="W10" s="148">
        <f t="shared" si="11"/>
        <v>0</v>
      </c>
      <c r="X10" s="147">
        <v>0</v>
      </c>
      <c r="Y10" s="148">
        <f t="shared" si="12"/>
        <v>0</v>
      </c>
      <c r="Z10" s="147">
        <v>0</v>
      </c>
      <c r="AA10" s="148">
        <f t="shared" si="13"/>
        <v>0</v>
      </c>
      <c r="AB10" s="1803"/>
      <c r="AC10" s="1803"/>
      <c r="AD10" s="1803"/>
      <c r="AE10" s="1803"/>
      <c r="AF10" s="147"/>
      <c r="AG10" s="148"/>
      <c r="AH10" s="147"/>
      <c r="AI10" s="148"/>
      <c r="AJ10" s="147"/>
      <c r="AK10" s="148"/>
      <c r="AL10" s="147"/>
      <c r="AM10" s="148"/>
    </row>
    <row r="11" spans="1:39" ht="12.75" customHeight="1" thickBot="1">
      <c r="A11" s="176" t="s">
        <v>205</v>
      </c>
      <c r="B11" s="147">
        <f t="shared" si="0"/>
        <v>0</v>
      </c>
      <c r="C11" s="148">
        <f t="shared" si="1"/>
        <v>0</v>
      </c>
      <c r="D11" s="147">
        <v>0</v>
      </c>
      <c r="E11" s="148">
        <f t="shared" si="2"/>
        <v>0</v>
      </c>
      <c r="F11" s="147"/>
      <c r="G11" s="148">
        <f t="shared" si="3"/>
        <v>0</v>
      </c>
      <c r="I11" s="148">
        <f t="shared" si="4"/>
        <v>0</v>
      </c>
      <c r="J11" s="147">
        <v>0</v>
      </c>
      <c r="K11" s="148">
        <f t="shared" si="5"/>
        <v>0</v>
      </c>
      <c r="L11" s="147">
        <v>0</v>
      </c>
      <c r="M11" s="148">
        <f t="shared" si="6"/>
        <v>0</v>
      </c>
      <c r="N11" s="147"/>
      <c r="O11" s="148">
        <f t="shared" si="7"/>
        <v>0</v>
      </c>
      <c r="P11" s="147"/>
      <c r="Q11" s="148">
        <f t="shared" si="8"/>
        <v>0</v>
      </c>
      <c r="R11" s="302">
        <v>0</v>
      </c>
      <c r="S11" s="148">
        <f t="shared" si="9"/>
        <v>0</v>
      </c>
      <c r="T11" s="147">
        <v>0</v>
      </c>
      <c r="U11" s="148">
        <f t="shared" si="10"/>
        <v>0</v>
      </c>
      <c r="V11" s="147">
        <v>0</v>
      </c>
      <c r="W11" s="148">
        <f t="shared" si="11"/>
        <v>0</v>
      </c>
      <c r="X11" s="147">
        <v>0</v>
      </c>
      <c r="Y11" s="148">
        <f t="shared" si="12"/>
        <v>0</v>
      </c>
      <c r="Z11" s="147">
        <v>0</v>
      </c>
      <c r="AA11" s="148">
        <f t="shared" si="13"/>
        <v>0</v>
      </c>
      <c r="AB11" s="1803"/>
      <c r="AC11" s="1803"/>
      <c r="AD11" s="1803"/>
      <c r="AE11" s="1803"/>
      <c r="AF11" s="147"/>
      <c r="AG11" s="148"/>
      <c r="AH11" s="147"/>
      <c r="AI11" s="148"/>
      <c r="AJ11" s="147"/>
      <c r="AK11" s="148"/>
      <c r="AL11" s="147"/>
      <c r="AM11" s="148"/>
    </row>
    <row r="12" spans="1:39" ht="12.75" customHeight="1" thickBot="1">
      <c r="A12" s="198" t="s">
        <v>3</v>
      </c>
      <c r="B12" s="67">
        <f t="shared" si="0"/>
        <v>4354.4281137299995</v>
      </c>
      <c r="C12" s="209">
        <f t="shared" si="1"/>
        <v>100</v>
      </c>
      <c r="D12" s="67">
        <v>31.315999999999999</v>
      </c>
      <c r="E12" s="209">
        <f t="shared" si="2"/>
        <v>100</v>
      </c>
      <c r="F12" s="67">
        <v>497.5</v>
      </c>
      <c r="G12" s="209">
        <f t="shared" si="3"/>
        <v>100</v>
      </c>
      <c r="H12" s="67">
        <f>SUM(H7:H11)</f>
        <v>23.17</v>
      </c>
      <c r="I12" s="209">
        <f t="shared" si="4"/>
        <v>100</v>
      </c>
      <c r="J12" s="67">
        <v>980.7</v>
      </c>
      <c r="K12" s="209">
        <f t="shared" si="5"/>
        <v>100</v>
      </c>
      <c r="L12" s="67">
        <v>14.346113730000001</v>
      </c>
      <c r="M12" s="209">
        <f t="shared" si="6"/>
        <v>100</v>
      </c>
      <c r="N12" s="67">
        <v>533.4</v>
      </c>
      <c r="O12" s="209">
        <f t="shared" si="7"/>
        <v>100</v>
      </c>
      <c r="P12" s="67">
        <f>SUM(P7:P11)</f>
        <v>5.37</v>
      </c>
      <c r="Q12" s="209">
        <f t="shared" si="8"/>
        <v>100</v>
      </c>
      <c r="R12" s="67">
        <f>SUM(R7:R11)</f>
        <v>0.38100000000000001</v>
      </c>
      <c r="S12" s="209">
        <f t="shared" si="9"/>
        <v>100</v>
      </c>
      <c r="T12" s="67">
        <v>1865</v>
      </c>
      <c r="U12" s="209">
        <f t="shared" si="10"/>
        <v>100</v>
      </c>
      <c r="V12" s="67">
        <v>295.71499999999997</v>
      </c>
      <c r="W12" s="209">
        <f t="shared" si="11"/>
        <v>100</v>
      </c>
      <c r="X12" s="67">
        <v>1.83</v>
      </c>
      <c r="Y12" s="209">
        <f t="shared" si="12"/>
        <v>100</v>
      </c>
      <c r="Z12" s="67">
        <v>105.7</v>
      </c>
      <c r="AA12" s="209">
        <f t="shared" si="13"/>
        <v>100</v>
      </c>
      <c r="AB12" s="1803"/>
      <c r="AC12" s="1803"/>
      <c r="AD12" s="1803"/>
      <c r="AE12" s="1803"/>
      <c r="AF12" s="147"/>
      <c r="AG12" s="148"/>
      <c r="AH12" s="147"/>
      <c r="AI12" s="148"/>
      <c r="AJ12" s="147"/>
      <c r="AK12" s="148"/>
      <c r="AL12" s="147"/>
      <c r="AM12" s="148"/>
    </row>
    <row r="13" spans="1:39" ht="12.75" customHeight="1">
      <c r="A13" s="63" t="s">
        <v>206</v>
      </c>
      <c r="D13" s="147"/>
      <c r="E13" s="148"/>
      <c r="F13" s="147"/>
      <c r="G13" s="148"/>
      <c r="I13" s="148"/>
      <c r="J13" s="147"/>
      <c r="K13" s="148"/>
      <c r="L13" s="147"/>
      <c r="M13" s="148"/>
      <c r="N13" s="147"/>
      <c r="O13" s="148"/>
      <c r="P13" s="147"/>
      <c r="Q13" s="148"/>
      <c r="R13" s="147"/>
      <c r="S13" s="148"/>
      <c r="T13" s="147"/>
      <c r="U13" s="148"/>
      <c r="V13" s="147"/>
      <c r="W13" s="148"/>
      <c r="X13" s="147"/>
      <c r="Y13" s="148"/>
      <c r="Z13" s="147"/>
      <c r="AA13" s="148"/>
      <c r="AB13" s="1803"/>
      <c r="AC13" s="1803"/>
      <c r="AD13" s="1803"/>
      <c r="AE13" s="1803"/>
      <c r="AF13" s="147"/>
      <c r="AG13" s="148"/>
      <c r="AH13" s="147"/>
      <c r="AI13" s="148"/>
      <c r="AJ13" s="147"/>
      <c r="AK13" s="148"/>
      <c r="AL13" s="147"/>
      <c r="AM13" s="148"/>
    </row>
    <row r="14" spans="1:39" ht="12.75" customHeight="1">
      <c r="A14" s="147" t="s">
        <v>207</v>
      </c>
      <c r="B14" s="147">
        <f t="shared" ref="B14:B19" si="14">D14+F14+H14+J14+L14+N14+P14+R14+T14+V14+X14+Z14</f>
        <v>0</v>
      </c>
      <c r="C14" s="148">
        <f t="shared" si="1"/>
        <v>0</v>
      </c>
      <c r="D14" s="147">
        <v>0</v>
      </c>
      <c r="E14" s="148">
        <f t="shared" ref="E14:E77" si="15">D14/D$12*100</f>
        <v>0</v>
      </c>
      <c r="F14" s="147"/>
      <c r="G14" s="148">
        <f t="shared" ref="G14:G77" si="16">F14/F$12*100</f>
        <v>0</v>
      </c>
      <c r="I14" s="148">
        <f t="shared" ref="I14:I77" si="17">H14/H$12*100</f>
        <v>0</v>
      </c>
      <c r="J14" s="147">
        <v>0</v>
      </c>
      <c r="K14" s="148">
        <f t="shared" ref="K14:K77" si="18">J14/J$12*100</f>
        <v>0</v>
      </c>
      <c r="L14" s="147">
        <v>0</v>
      </c>
      <c r="M14" s="148">
        <f t="shared" ref="M14:M77" si="19">L14/L$12*100</f>
        <v>0</v>
      </c>
      <c r="N14" s="147"/>
      <c r="O14" s="148">
        <f t="shared" ref="O14:O77" si="20">N14/N$12*100</f>
        <v>0</v>
      </c>
      <c r="P14" s="147"/>
      <c r="Q14" s="148">
        <f t="shared" ref="Q14:Q77" si="21">P14/P$12*100</f>
        <v>0</v>
      </c>
      <c r="R14" s="147"/>
      <c r="S14" s="148"/>
      <c r="T14" s="147">
        <v>0</v>
      </c>
      <c r="U14" s="148">
        <f t="shared" ref="U14:U77" si="22">T14/T$12*100</f>
        <v>0</v>
      </c>
      <c r="V14" s="147">
        <v>0</v>
      </c>
      <c r="W14" s="148">
        <f t="shared" ref="W14:W77" si="23">V14/V$12*100</f>
        <v>0</v>
      </c>
      <c r="X14" s="147">
        <v>0</v>
      </c>
      <c r="Y14" s="148">
        <f t="shared" ref="Y14:Y77" si="24">X14/X$12*100</f>
        <v>0</v>
      </c>
      <c r="Z14" s="147">
        <v>0</v>
      </c>
      <c r="AA14" s="148">
        <f t="shared" ref="AA14:AA77" si="25">Z14/Z$12*100</f>
        <v>0</v>
      </c>
      <c r="AB14" s="1803"/>
      <c r="AC14" s="1803"/>
      <c r="AD14" s="1803"/>
      <c r="AE14" s="1803"/>
      <c r="AF14" s="147"/>
      <c r="AG14" s="148"/>
      <c r="AH14" s="147"/>
      <c r="AI14" s="148"/>
      <c r="AJ14" s="147"/>
      <c r="AK14" s="148"/>
      <c r="AL14" s="147"/>
      <c r="AM14" s="148"/>
    </row>
    <row r="15" spans="1:39" ht="12.75" customHeight="1">
      <c r="A15" s="147" t="s">
        <v>208</v>
      </c>
      <c r="B15" s="147">
        <f t="shared" si="14"/>
        <v>0</v>
      </c>
      <c r="C15" s="148">
        <f t="shared" si="1"/>
        <v>0</v>
      </c>
      <c r="D15" s="147">
        <v>0</v>
      </c>
      <c r="E15" s="148">
        <f t="shared" si="15"/>
        <v>0</v>
      </c>
      <c r="F15" s="147"/>
      <c r="G15" s="148">
        <f t="shared" si="16"/>
        <v>0</v>
      </c>
      <c r="I15" s="148">
        <f t="shared" si="17"/>
        <v>0</v>
      </c>
      <c r="J15" s="147">
        <v>0</v>
      </c>
      <c r="K15" s="148">
        <f t="shared" si="18"/>
        <v>0</v>
      </c>
      <c r="L15" s="147">
        <v>0</v>
      </c>
      <c r="M15" s="148">
        <f t="shared" si="19"/>
        <v>0</v>
      </c>
      <c r="N15" s="147"/>
      <c r="O15" s="148">
        <f t="shared" si="20"/>
        <v>0</v>
      </c>
      <c r="P15" s="147"/>
      <c r="Q15" s="148">
        <f t="shared" si="21"/>
        <v>0</v>
      </c>
      <c r="R15" s="147"/>
      <c r="S15" s="148"/>
      <c r="T15" s="147">
        <v>0</v>
      </c>
      <c r="U15" s="148">
        <f t="shared" si="22"/>
        <v>0</v>
      </c>
      <c r="V15" s="147">
        <v>0</v>
      </c>
      <c r="W15" s="148">
        <f t="shared" si="23"/>
        <v>0</v>
      </c>
      <c r="X15" s="147">
        <v>0</v>
      </c>
      <c r="Y15" s="148">
        <f t="shared" si="24"/>
        <v>0</v>
      </c>
      <c r="Z15" s="147">
        <v>0</v>
      </c>
      <c r="AA15" s="148">
        <f t="shared" si="25"/>
        <v>0</v>
      </c>
      <c r="AB15" s="1803"/>
      <c r="AC15" s="1803"/>
      <c r="AD15" s="1803"/>
      <c r="AE15" s="1803"/>
      <c r="AF15" s="147"/>
      <c r="AG15" s="148"/>
      <c r="AH15" s="147"/>
      <c r="AI15" s="148"/>
      <c r="AJ15" s="147"/>
      <c r="AK15" s="148"/>
      <c r="AL15" s="147"/>
      <c r="AM15" s="148"/>
    </row>
    <row r="16" spans="1:39" ht="12.75" customHeight="1">
      <c r="A16" s="147" t="s">
        <v>209</v>
      </c>
      <c r="B16" s="147">
        <f t="shared" si="14"/>
        <v>0</v>
      </c>
      <c r="C16" s="148">
        <f t="shared" si="1"/>
        <v>0</v>
      </c>
      <c r="D16" s="147">
        <v>0</v>
      </c>
      <c r="E16" s="148">
        <f t="shared" si="15"/>
        <v>0</v>
      </c>
      <c r="F16" s="147"/>
      <c r="G16" s="148">
        <f t="shared" si="16"/>
        <v>0</v>
      </c>
      <c r="I16" s="148">
        <f t="shared" si="17"/>
        <v>0</v>
      </c>
      <c r="J16" s="147">
        <v>0</v>
      </c>
      <c r="K16" s="148">
        <f t="shared" si="18"/>
        <v>0</v>
      </c>
      <c r="L16" s="147">
        <v>0</v>
      </c>
      <c r="M16" s="148">
        <f t="shared" si="19"/>
        <v>0</v>
      </c>
      <c r="N16" s="147"/>
      <c r="O16" s="148">
        <f t="shared" si="20"/>
        <v>0</v>
      </c>
      <c r="P16" s="147"/>
      <c r="Q16" s="148">
        <f t="shared" si="21"/>
        <v>0</v>
      </c>
      <c r="R16" s="147"/>
      <c r="S16" s="148"/>
      <c r="T16" s="147">
        <v>0</v>
      </c>
      <c r="U16" s="148">
        <f t="shared" si="22"/>
        <v>0</v>
      </c>
      <c r="V16" s="147">
        <v>0</v>
      </c>
      <c r="W16" s="148">
        <f t="shared" si="23"/>
        <v>0</v>
      </c>
      <c r="X16" s="147">
        <v>0</v>
      </c>
      <c r="Y16" s="148">
        <f t="shared" si="24"/>
        <v>0</v>
      </c>
      <c r="Z16" s="147">
        <v>0</v>
      </c>
      <c r="AA16" s="148">
        <f t="shared" si="25"/>
        <v>0</v>
      </c>
      <c r="AB16" s="1803"/>
      <c r="AC16" s="1803"/>
      <c r="AD16" s="1803"/>
      <c r="AE16" s="1803"/>
      <c r="AF16" s="147"/>
      <c r="AG16" s="148"/>
      <c r="AH16" s="147"/>
      <c r="AI16" s="148"/>
      <c r="AJ16" s="147"/>
      <c r="AK16" s="148"/>
      <c r="AL16" s="147"/>
      <c r="AM16" s="148"/>
    </row>
    <row r="17" spans="1:39" ht="12.75" customHeight="1">
      <c r="A17" s="147" t="s">
        <v>210</v>
      </c>
      <c r="B17" s="147">
        <f t="shared" si="14"/>
        <v>0.26</v>
      </c>
      <c r="C17" s="148">
        <f t="shared" si="1"/>
        <v>5.9709333397924488E-3</v>
      </c>
      <c r="D17" s="147">
        <v>0</v>
      </c>
      <c r="E17" s="148">
        <f t="shared" si="15"/>
        <v>0</v>
      </c>
      <c r="F17" s="147"/>
      <c r="G17" s="148">
        <f t="shared" si="16"/>
        <v>0</v>
      </c>
      <c r="H17" s="147">
        <v>0.26</v>
      </c>
      <c r="I17" s="148">
        <f t="shared" si="17"/>
        <v>1.1221406991799741</v>
      </c>
      <c r="J17" s="147">
        <v>0</v>
      </c>
      <c r="K17" s="148">
        <f t="shared" si="18"/>
        <v>0</v>
      </c>
      <c r="L17" s="147">
        <v>0</v>
      </c>
      <c r="M17" s="148">
        <f t="shared" si="19"/>
        <v>0</v>
      </c>
      <c r="N17" s="147"/>
      <c r="O17" s="148">
        <f t="shared" si="20"/>
        <v>0</v>
      </c>
      <c r="P17" s="147"/>
      <c r="Q17" s="148">
        <f t="shared" si="21"/>
        <v>0</v>
      </c>
      <c r="R17" s="147"/>
      <c r="S17" s="148"/>
      <c r="T17" s="147">
        <v>0</v>
      </c>
      <c r="U17" s="148">
        <f t="shared" si="22"/>
        <v>0</v>
      </c>
      <c r="V17" s="147">
        <v>0</v>
      </c>
      <c r="W17" s="148">
        <f t="shared" si="23"/>
        <v>0</v>
      </c>
      <c r="X17" s="147">
        <v>0</v>
      </c>
      <c r="Y17" s="148">
        <f t="shared" si="24"/>
        <v>0</v>
      </c>
      <c r="Z17" s="147">
        <v>0</v>
      </c>
      <c r="AA17" s="148">
        <f t="shared" si="25"/>
        <v>0</v>
      </c>
      <c r="AB17" s="1803"/>
      <c r="AC17" s="1803"/>
      <c r="AD17" s="1803"/>
      <c r="AE17" s="1803"/>
      <c r="AF17" s="147"/>
      <c r="AG17" s="148"/>
      <c r="AH17" s="147"/>
      <c r="AI17" s="148"/>
      <c r="AJ17" s="147"/>
      <c r="AK17" s="148"/>
      <c r="AL17" s="147"/>
      <c r="AM17" s="148"/>
    </row>
    <row r="18" spans="1:39" ht="12.75" customHeight="1">
      <c r="A18" s="147" t="s">
        <v>211</v>
      </c>
      <c r="B18" s="147">
        <f t="shared" si="14"/>
        <v>154.31</v>
      </c>
      <c r="C18" s="148">
        <f t="shared" si="1"/>
        <v>3.5437489371668187</v>
      </c>
      <c r="D18" s="147">
        <v>0</v>
      </c>
      <c r="E18" s="148">
        <f t="shared" si="15"/>
        <v>0</v>
      </c>
      <c r="F18" s="147"/>
      <c r="G18" s="148">
        <f t="shared" si="16"/>
        <v>0</v>
      </c>
      <c r="H18" s="147">
        <v>1.41</v>
      </c>
      <c r="I18" s="148">
        <f t="shared" si="17"/>
        <v>6.0854553301683207</v>
      </c>
      <c r="J18" s="147">
        <v>35.4</v>
      </c>
      <c r="K18" s="148">
        <f t="shared" si="18"/>
        <v>3.6096665646986845</v>
      </c>
      <c r="L18" s="147">
        <v>0</v>
      </c>
      <c r="M18" s="148">
        <f t="shared" si="19"/>
        <v>0</v>
      </c>
      <c r="N18" s="147">
        <v>117.5</v>
      </c>
      <c r="O18" s="148">
        <f t="shared" si="20"/>
        <v>22.028496437945257</v>
      </c>
      <c r="P18" s="147"/>
      <c r="Q18" s="148">
        <f t="shared" si="21"/>
        <v>0</v>
      </c>
      <c r="R18" s="147"/>
      <c r="S18" s="148"/>
      <c r="T18" s="147">
        <v>0</v>
      </c>
      <c r="U18" s="148">
        <f t="shared" si="22"/>
        <v>0</v>
      </c>
      <c r="V18" s="147">
        <v>0</v>
      </c>
      <c r="W18" s="148">
        <f t="shared" si="23"/>
        <v>0</v>
      </c>
      <c r="X18" s="147">
        <v>0</v>
      </c>
      <c r="Y18" s="148">
        <f t="shared" si="24"/>
        <v>0</v>
      </c>
      <c r="Z18" s="147">
        <v>0</v>
      </c>
      <c r="AA18" s="148">
        <f t="shared" si="25"/>
        <v>0</v>
      </c>
      <c r="AB18" s="1803"/>
      <c r="AC18" s="1803"/>
      <c r="AD18" s="1803"/>
      <c r="AE18" s="1803"/>
      <c r="AF18" s="147"/>
      <c r="AG18" s="148"/>
      <c r="AH18" s="147"/>
      <c r="AI18" s="148"/>
      <c r="AJ18" s="147"/>
      <c r="AK18" s="148"/>
      <c r="AL18" s="147"/>
      <c r="AM18" s="148"/>
    </row>
    <row r="19" spans="1:39" ht="12.75" customHeight="1" thickBot="1">
      <c r="A19" s="147" t="s">
        <v>212</v>
      </c>
      <c r="B19" s="147">
        <f t="shared" si="14"/>
        <v>50.863000000000007</v>
      </c>
      <c r="C19" s="148">
        <f t="shared" si="1"/>
        <v>1.168075317161013</v>
      </c>
      <c r="D19" s="147">
        <v>0</v>
      </c>
      <c r="E19" s="148">
        <f t="shared" si="15"/>
        <v>0</v>
      </c>
      <c r="F19" s="147"/>
      <c r="G19" s="148">
        <f t="shared" si="16"/>
        <v>0</v>
      </c>
      <c r="I19" s="148">
        <f t="shared" si="17"/>
        <v>0</v>
      </c>
      <c r="J19" s="147">
        <v>0.1</v>
      </c>
      <c r="K19" s="148">
        <f t="shared" si="18"/>
        <v>1.0196798205363516E-2</v>
      </c>
      <c r="L19" s="147">
        <v>0</v>
      </c>
      <c r="M19" s="148">
        <f t="shared" si="19"/>
        <v>0</v>
      </c>
      <c r="N19" s="147"/>
      <c r="O19" s="148">
        <f t="shared" si="20"/>
        <v>0</v>
      </c>
      <c r="P19" s="147"/>
      <c r="Q19" s="148">
        <f t="shared" si="21"/>
        <v>0</v>
      </c>
      <c r="R19" s="147"/>
      <c r="S19" s="148"/>
      <c r="T19" s="147">
        <v>50.2</v>
      </c>
      <c r="U19" s="148">
        <f t="shared" si="22"/>
        <v>2.6916890080428959</v>
      </c>
      <c r="V19" s="147">
        <v>0.56299999999999994</v>
      </c>
      <c r="W19" s="148">
        <f t="shared" si="23"/>
        <v>0.1903860135603537</v>
      </c>
      <c r="X19" s="147">
        <v>0</v>
      </c>
      <c r="Y19" s="148">
        <f t="shared" si="24"/>
        <v>0</v>
      </c>
      <c r="Z19" s="147">
        <v>0</v>
      </c>
      <c r="AA19" s="148">
        <f t="shared" si="25"/>
        <v>0</v>
      </c>
      <c r="AB19" s="1803"/>
      <c r="AC19" s="1803"/>
      <c r="AD19" s="1803"/>
      <c r="AE19" s="1803"/>
      <c r="AF19" s="147"/>
      <c r="AG19" s="148"/>
      <c r="AH19" s="147"/>
      <c r="AI19" s="148"/>
      <c r="AJ19" s="147"/>
      <c r="AK19" s="148"/>
      <c r="AL19" s="147"/>
      <c r="AM19" s="148"/>
    </row>
    <row r="20" spans="1:39" ht="12.75" customHeight="1" thickBot="1">
      <c r="A20" s="67" t="s">
        <v>213</v>
      </c>
      <c r="B20" s="67">
        <f>SUM(B14:B19)</f>
        <v>205.43299999999999</v>
      </c>
      <c r="C20" s="209">
        <f t="shared" si="1"/>
        <v>4.7177951876676234</v>
      </c>
      <c r="D20" s="67">
        <v>0</v>
      </c>
      <c r="E20" s="209">
        <f t="shared" si="15"/>
        <v>0</v>
      </c>
      <c r="F20" s="67">
        <v>0</v>
      </c>
      <c r="G20" s="209">
        <f t="shared" si="16"/>
        <v>0</v>
      </c>
      <c r="H20" s="67">
        <f>SUM(H14:H19)</f>
        <v>1.67</v>
      </c>
      <c r="I20" s="209">
        <f t="shared" si="17"/>
        <v>7.2075960293482941</v>
      </c>
      <c r="J20" s="67">
        <v>35.5</v>
      </c>
      <c r="K20" s="209">
        <f t="shared" si="18"/>
        <v>3.6198633629040482</v>
      </c>
      <c r="L20" s="67">
        <v>0</v>
      </c>
      <c r="M20" s="209">
        <f t="shared" si="19"/>
        <v>0</v>
      </c>
      <c r="N20" s="67">
        <v>117.5</v>
      </c>
      <c r="O20" s="209">
        <f t="shared" si="20"/>
        <v>22.028496437945257</v>
      </c>
      <c r="P20" s="67">
        <f>SUM(P14:P19)</f>
        <v>0</v>
      </c>
      <c r="Q20" s="209">
        <f t="shared" si="21"/>
        <v>0</v>
      </c>
      <c r="R20" s="67"/>
      <c r="S20" s="209"/>
      <c r="T20" s="67">
        <v>50.2</v>
      </c>
      <c r="U20" s="209">
        <f t="shared" si="22"/>
        <v>2.6916890080428959</v>
      </c>
      <c r="V20" s="67">
        <v>0.56299999999999994</v>
      </c>
      <c r="W20" s="209">
        <f t="shared" si="23"/>
        <v>0.1903860135603537</v>
      </c>
      <c r="X20" s="67">
        <v>0</v>
      </c>
      <c r="Y20" s="209">
        <f t="shared" si="24"/>
        <v>0</v>
      </c>
      <c r="Z20" s="67">
        <v>0</v>
      </c>
      <c r="AA20" s="209">
        <f t="shared" si="25"/>
        <v>0</v>
      </c>
      <c r="AB20" s="1803"/>
      <c r="AC20" s="1803"/>
      <c r="AD20" s="1803"/>
      <c r="AE20" s="1803"/>
      <c r="AF20" s="147"/>
      <c r="AG20" s="148"/>
      <c r="AH20" s="147"/>
      <c r="AI20" s="148"/>
      <c r="AJ20" s="147"/>
      <c r="AK20" s="148"/>
      <c r="AL20" s="147"/>
      <c r="AM20" s="148"/>
    </row>
    <row r="21" spans="1:39" ht="12.75" customHeight="1">
      <c r="A21" s="147" t="s">
        <v>131</v>
      </c>
      <c r="B21" s="147">
        <f>D21+F21+H21+J21+L21+N21+P21+R21+T21+V21+X21+Z21</f>
        <v>6.1109999999999998</v>
      </c>
      <c r="C21" s="148">
        <f t="shared" si="1"/>
        <v>0.14033989861335253</v>
      </c>
      <c r="D21" s="147">
        <v>0.84099999999999997</v>
      </c>
      <c r="E21" s="148">
        <f t="shared" si="15"/>
        <v>2.685528164516541</v>
      </c>
      <c r="F21" s="147"/>
      <c r="G21" s="148">
        <f t="shared" si="16"/>
        <v>0</v>
      </c>
      <c r="I21" s="148">
        <f t="shared" si="17"/>
        <v>0</v>
      </c>
      <c r="J21" s="147">
        <v>4.5999999999999996</v>
      </c>
      <c r="K21" s="148">
        <f t="shared" si="18"/>
        <v>0.46905271744672167</v>
      </c>
      <c r="L21" s="147">
        <v>0</v>
      </c>
      <c r="M21" s="148">
        <f t="shared" si="19"/>
        <v>0</v>
      </c>
      <c r="N21" s="147"/>
      <c r="O21" s="148">
        <f t="shared" si="20"/>
        <v>0</v>
      </c>
      <c r="P21" s="147"/>
      <c r="Q21" s="148">
        <f t="shared" si="21"/>
        <v>0</v>
      </c>
      <c r="R21" s="147"/>
      <c r="S21" s="148"/>
      <c r="T21" s="147">
        <v>0</v>
      </c>
      <c r="U21" s="148">
        <f t="shared" si="22"/>
        <v>0</v>
      </c>
      <c r="V21" s="147">
        <v>0</v>
      </c>
      <c r="W21" s="148">
        <f t="shared" si="23"/>
        <v>0</v>
      </c>
      <c r="X21" s="147">
        <v>7.0000000000000007E-2</v>
      </c>
      <c r="Y21" s="148">
        <f t="shared" si="24"/>
        <v>3.8251366120218582</v>
      </c>
      <c r="Z21" s="147">
        <v>0.6</v>
      </c>
      <c r="AA21" s="148">
        <f t="shared" si="25"/>
        <v>0.56764427625354774</v>
      </c>
      <c r="AB21" s="1803"/>
      <c r="AC21" s="1803"/>
      <c r="AD21" s="1803"/>
      <c r="AE21" s="1803"/>
      <c r="AF21" s="147"/>
      <c r="AG21" s="148"/>
      <c r="AH21" s="147"/>
      <c r="AI21" s="148"/>
      <c r="AJ21" s="147"/>
      <c r="AK21" s="148"/>
      <c r="AL21" s="147"/>
      <c r="AM21" s="148"/>
    </row>
    <row r="22" spans="1:39" ht="12.75" customHeight="1">
      <c r="A22" s="147" t="s">
        <v>133</v>
      </c>
      <c r="B22" s="147">
        <f>D22+F22+H22+J22+L22+N22+P22+R22+T22+V22+X22+Z22</f>
        <v>44.482999999999997</v>
      </c>
      <c r="C22" s="148">
        <f t="shared" si="1"/>
        <v>1.0215577990537981</v>
      </c>
      <c r="D22" s="147">
        <v>4.1529999999999996</v>
      </c>
      <c r="E22" s="148">
        <f t="shared" si="15"/>
        <v>13.261591518712478</v>
      </c>
      <c r="F22" s="147"/>
      <c r="G22" s="148">
        <f t="shared" si="16"/>
        <v>0</v>
      </c>
      <c r="H22" s="147">
        <v>0.89</v>
      </c>
      <c r="I22" s="148">
        <f t="shared" si="17"/>
        <v>3.8411739318083726</v>
      </c>
      <c r="J22" s="147"/>
      <c r="K22" s="148">
        <f t="shared" si="18"/>
        <v>0</v>
      </c>
      <c r="L22" s="147"/>
      <c r="M22" s="148">
        <f t="shared" si="19"/>
        <v>0</v>
      </c>
      <c r="N22" s="147">
        <v>36.6</v>
      </c>
      <c r="O22" s="148">
        <f t="shared" si="20"/>
        <v>6.8616422947131621</v>
      </c>
      <c r="P22" s="147"/>
      <c r="Q22" s="148">
        <f t="shared" si="21"/>
        <v>0</v>
      </c>
      <c r="R22" s="147"/>
      <c r="S22" s="148"/>
      <c r="T22" s="147">
        <v>0</v>
      </c>
      <c r="U22" s="148">
        <f t="shared" si="22"/>
        <v>0</v>
      </c>
      <c r="V22" s="147">
        <v>2.4</v>
      </c>
      <c r="W22" s="148">
        <f t="shared" si="23"/>
        <v>0.8115922425308153</v>
      </c>
      <c r="X22" s="147">
        <v>0.04</v>
      </c>
      <c r="Y22" s="148">
        <f t="shared" si="24"/>
        <v>2.1857923497267762</v>
      </c>
      <c r="Z22" s="147">
        <v>0.4</v>
      </c>
      <c r="AA22" s="148">
        <f t="shared" si="25"/>
        <v>0.3784295175023652</v>
      </c>
      <c r="AB22" s="1803"/>
      <c r="AC22" s="1803"/>
      <c r="AD22" s="1803"/>
      <c r="AE22" s="1803"/>
      <c r="AF22" s="147"/>
      <c r="AG22" s="148"/>
      <c r="AH22" s="147"/>
      <c r="AI22" s="148"/>
      <c r="AJ22" s="147"/>
      <c r="AK22" s="148"/>
      <c r="AL22" s="147"/>
      <c r="AM22" s="148"/>
    </row>
    <row r="23" spans="1:39" ht="12.75" customHeight="1">
      <c r="A23" s="147" t="s">
        <v>135</v>
      </c>
      <c r="B23" s="147">
        <f>D23+F23+H23+J23+L23+N23+P23+R23+T23+V23+X23+Z23</f>
        <v>412</v>
      </c>
      <c r="C23" s="148">
        <f t="shared" si="1"/>
        <v>9.4616328307480337</v>
      </c>
      <c r="D23" s="147">
        <v>12.09</v>
      </c>
      <c r="E23" s="148">
        <f t="shared" si="15"/>
        <v>38.606463149827562</v>
      </c>
      <c r="F23" s="147"/>
      <c r="G23" s="148">
        <f t="shared" si="16"/>
        <v>0</v>
      </c>
      <c r="H23" s="147">
        <v>0.91</v>
      </c>
      <c r="I23" s="148">
        <f t="shared" si="17"/>
        <v>3.9274924471299091</v>
      </c>
      <c r="J23" s="147">
        <v>245.6</v>
      </c>
      <c r="K23" s="148">
        <f t="shared" si="18"/>
        <v>25.043336392372794</v>
      </c>
      <c r="L23" s="147">
        <v>1.2</v>
      </c>
      <c r="M23" s="148">
        <f t="shared" si="19"/>
        <v>8.3646346500837332</v>
      </c>
      <c r="N23" s="147">
        <v>6.5</v>
      </c>
      <c r="O23" s="148">
        <f t="shared" si="20"/>
        <v>1.2185976752905887</v>
      </c>
      <c r="P23" s="147">
        <v>0.8</v>
      </c>
      <c r="Q23" s="148">
        <f t="shared" si="21"/>
        <v>14.8975791433892</v>
      </c>
      <c r="R23" s="147"/>
      <c r="S23" s="148"/>
      <c r="T23" s="147">
        <v>90.6</v>
      </c>
      <c r="U23" s="148">
        <f t="shared" si="22"/>
        <v>4.8579088471849863</v>
      </c>
      <c r="V23" s="147">
        <v>23.7</v>
      </c>
      <c r="W23" s="148">
        <f t="shared" si="23"/>
        <v>8.0144733949917999</v>
      </c>
      <c r="X23" s="147">
        <v>0.4</v>
      </c>
      <c r="Y23" s="148">
        <f t="shared" si="24"/>
        <v>21.857923497267759</v>
      </c>
      <c r="Z23" s="147">
        <v>30.2</v>
      </c>
      <c r="AA23" s="148">
        <f t="shared" si="25"/>
        <v>28.571428571428569</v>
      </c>
      <c r="AB23" s="1803"/>
      <c r="AC23" s="1803"/>
      <c r="AD23" s="1803"/>
      <c r="AE23" s="1803"/>
      <c r="AF23" s="147"/>
      <c r="AG23" s="148"/>
      <c r="AH23" s="147"/>
      <c r="AI23" s="148"/>
      <c r="AJ23" s="147"/>
      <c r="AK23" s="148"/>
      <c r="AL23" s="147"/>
      <c r="AM23" s="148"/>
    </row>
    <row r="24" spans="1:39" ht="12.75" customHeight="1" thickBot="1">
      <c r="A24" s="147" t="s">
        <v>137</v>
      </c>
      <c r="B24" s="147">
        <f>D24+F24+H24+J24+L24+N24+P24+R24+T24+V24+X24+Z24</f>
        <v>102.8006848</v>
      </c>
      <c r="C24" s="148">
        <f t="shared" si="1"/>
        <v>2.3608309085608266</v>
      </c>
      <c r="D24" s="147">
        <v>0</v>
      </c>
      <c r="E24" s="148">
        <f t="shared" si="15"/>
        <v>0</v>
      </c>
      <c r="F24" s="147">
        <v>4.5</v>
      </c>
      <c r="G24" s="148">
        <f t="shared" si="16"/>
        <v>0.90452261306532655</v>
      </c>
      <c r="I24" s="148">
        <f t="shared" si="17"/>
        <v>0</v>
      </c>
      <c r="J24" s="147">
        <v>0</v>
      </c>
      <c r="K24" s="148">
        <f t="shared" si="18"/>
        <v>0</v>
      </c>
      <c r="L24" s="147">
        <v>0.49068479999999998</v>
      </c>
      <c r="M24" s="148">
        <f t="shared" si="19"/>
        <v>3.4203325669578386</v>
      </c>
      <c r="N24" s="147">
        <v>16.7</v>
      </c>
      <c r="O24" s="148">
        <f t="shared" si="20"/>
        <v>3.1308586426696663</v>
      </c>
      <c r="P24" s="147">
        <v>0.15</v>
      </c>
      <c r="Q24" s="148">
        <f t="shared" si="21"/>
        <v>2.7932960893854748</v>
      </c>
      <c r="R24" s="147"/>
      <c r="S24" s="148"/>
      <c r="T24" s="147">
        <v>62.9</v>
      </c>
      <c r="U24" s="148">
        <f t="shared" si="22"/>
        <v>3.3726541554959786</v>
      </c>
      <c r="V24" s="147">
        <v>14.7</v>
      </c>
      <c r="W24" s="148">
        <f t="shared" si="23"/>
        <v>4.9710024855012431</v>
      </c>
      <c r="X24" s="147">
        <v>0.06</v>
      </c>
      <c r="Y24" s="148">
        <f t="shared" si="24"/>
        <v>3.2786885245901636</v>
      </c>
      <c r="Z24" s="147">
        <v>3.3</v>
      </c>
      <c r="AA24" s="148">
        <f t="shared" si="25"/>
        <v>3.1220435193945124</v>
      </c>
      <c r="AB24" s="1803"/>
      <c r="AC24" s="1803"/>
      <c r="AD24" s="1803"/>
      <c r="AE24" s="1803"/>
      <c r="AF24" s="147"/>
      <c r="AG24" s="148"/>
      <c r="AH24" s="147"/>
      <c r="AI24" s="148"/>
      <c r="AJ24" s="147"/>
      <c r="AK24" s="148"/>
      <c r="AL24" s="147"/>
      <c r="AM24" s="148"/>
    </row>
    <row r="25" spans="1:39" ht="12.75" customHeight="1" thickBot="1">
      <c r="A25" s="67" t="s">
        <v>214</v>
      </c>
      <c r="B25" s="67">
        <f>SUM(B21:B24)</f>
        <v>565.39468480000005</v>
      </c>
      <c r="C25" s="209">
        <f t="shared" si="1"/>
        <v>12.984361436976014</v>
      </c>
      <c r="D25" s="67">
        <v>17.084</v>
      </c>
      <c r="E25" s="209">
        <f t="shared" si="15"/>
        <v>54.553582833056581</v>
      </c>
      <c r="F25" s="67">
        <v>4.5</v>
      </c>
      <c r="G25" s="209">
        <f t="shared" si="16"/>
        <v>0.90452261306532655</v>
      </c>
      <c r="H25" s="67">
        <f>SUM(H21:H24)</f>
        <v>1.8</v>
      </c>
      <c r="I25" s="209">
        <f t="shared" si="17"/>
        <v>7.7686663789382813</v>
      </c>
      <c r="J25" s="67">
        <v>253.8</v>
      </c>
      <c r="K25" s="209">
        <f t="shared" si="18"/>
        <v>25.879473845212601</v>
      </c>
      <c r="L25" s="67">
        <v>1.8062425499999999</v>
      </c>
      <c r="M25" s="209">
        <f t="shared" si="19"/>
        <v>12.590465850154667</v>
      </c>
      <c r="N25" s="67">
        <v>59.8</v>
      </c>
      <c r="O25" s="209">
        <f t="shared" si="20"/>
        <v>11.211098612673416</v>
      </c>
      <c r="P25" s="67">
        <f>SUM(P21:P24)</f>
        <v>0.95000000000000007</v>
      </c>
      <c r="Q25" s="209">
        <f t="shared" si="21"/>
        <v>17.690875232774676</v>
      </c>
      <c r="R25" s="67"/>
      <c r="S25" s="209"/>
      <c r="T25" s="67">
        <v>153.5</v>
      </c>
      <c r="U25" s="209">
        <f t="shared" si="22"/>
        <v>8.2305630026809649</v>
      </c>
      <c r="V25" s="67">
        <v>40.799999999999997</v>
      </c>
      <c r="W25" s="209">
        <f t="shared" si="23"/>
        <v>13.797068123023859</v>
      </c>
      <c r="X25" s="67">
        <v>0.56999999999999995</v>
      </c>
      <c r="Y25" s="209">
        <f t="shared" si="24"/>
        <v>31.147540983606554</v>
      </c>
      <c r="Z25" s="67">
        <v>34.5</v>
      </c>
      <c r="AA25" s="209">
        <f t="shared" si="25"/>
        <v>32.639545884578993</v>
      </c>
      <c r="AB25" s="1803"/>
      <c r="AC25" s="1803"/>
      <c r="AD25" s="1803"/>
      <c r="AE25" s="1803"/>
      <c r="AF25" s="147"/>
      <c r="AG25" s="148"/>
      <c r="AH25" s="147"/>
      <c r="AI25" s="148"/>
      <c r="AJ25" s="147"/>
      <c r="AK25" s="148"/>
      <c r="AL25" s="147"/>
      <c r="AM25" s="148"/>
    </row>
    <row r="26" spans="1:39" ht="12.75" customHeight="1">
      <c r="A26" s="147" t="s">
        <v>215</v>
      </c>
      <c r="B26" s="147">
        <f t="shared" ref="B26:B32" si="26">D26+F26+H26+J26+L26+N26+P26+R26+T26+V26+X26+Z26</f>
        <v>60.500000000000007</v>
      </c>
      <c r="C26" s="148">
        <f t="shared" si="1"/>
        <v>1.3893902579132431</v>
      </c>
      <c r="D26" s="147">
        <v>0</v>
      </c>
      <c r="E26" s="148">
        <f t="shared" si="15"/>
        <v>0</v>
      </c>
      <c r="F26" s="147"/>
      <c r="G26" s="148">
        <f t="shared" si="16"/>
        <v>0</v>
      </c>
      <c r="I26" s="148">
        <f t="shared" si="17"/>
        <v>0</v>
      </c>
      <c r="J26" s="147">
        <v>0</v>
      </c>
      <c r="K26" s="148">
        <f t="shared" si="18"/>
        <v>0</v>
      </c>
      <c r="L26" s="147">
        <v>0.1</v>
      </c>
      <c r="M26" s="148">
        <f t="shared" si="19"/>
        <v>0.6970528875069778</v>
      </c>
      <c r="N26" s="147"/>
      <c r="O26" s="148">
        <f t="shared" si="20"/>
        <v>0</v>
      </c>
      <c r="P26" s="147"/>
      <c r="Q26" s="148">
        <f t="shared" si="21"/>
        <v>0</v>
      </c>
      <c r="R26" s="147"/>
      <c r="S26" s="148"/>
      <c r="T26" s="147">
        <v>54.2</v>
      </c>
      <c r="U26" s="148">
        <f t="shared" si="22"/>
        <v>2.9061662198391423</v>
      </c>
      <c r="V26" s="147">
        <v>6.2</v>
      </c>
      <c r="W26" s="148">
        <f t="shared" si="23"/>
        <v>2.096613293204606</v>
      </c>
      <c r="X26" s="147">
        <v>0</v>
      </c>
      <c r="Y26" s="148">
        <f t="shared" si="24"/>
        <v>0</v>
      </c>
      <c r="Z26" s="147">
        <v>0</v>
      </c>
      <c r="AA26" s="148">
        <f t="shared" si="25"/>
        <v>0</v>
      </c>
      <c r="AB26" s="1803"/>
      <c r="AC26" s="1803"/>
      <c r="AD26" s="1803"/>
      <c r="AE26" s="1803"/>
      <c r="AF26" s="147"/>
      <c r="AG26" s="148"/>
      <c r="AH26" s="147"/>
      <c r="AI26" s="148"/>
      <c r="AJ26" s="147"/>
      <c r="AK26" s="148"/>
      <c r="AL26" s="147"/>
      <c r="AM26" s="148"/>
    </row>
    <row r="27" spans="1:39" ht="12.75" customHeight="1">
      <c r="A27" s="147" t="s">
        <v>216</v>
      </c>
      <c r="B27" s="147">
        <f t="shared" si="26"/>
        <v>41.183999999999997</v>
      </c>
      <c r="C27" s="148">
        <f t="shared" si="1"/>
        <v>0.94579584102312386</v>
      </c>
      <c r="D27" s="147">
        <v>3.0539999999999998</v>
      </c>
      <c r="E27" s="148">
        <f t="shared" si="15"/>
        <v>9.7522033465321236</v>
      </c>
      <c r="F27" s="147"/>
      <c r="G27" s="148">
        <f t="shared" si="16"/>
        <v>0</v>
      </c>
      <c r="H27" s="147">
        <v>0.81</v>
      </c>
      <c r="I27" s="148">
        <f t="shared" si="17"/>
        <v>3.4958998705222268</v>
      </c>
      <c r="J27" s="147">
        <v>31.1</v>
      </c>
      <c r="K27" s="148">
        <f t="shared" si="18"/>
        <v>3.1712042418680539</v>
      </c>
      <c r="L27" s="147">
        <v>0</v>
      </c>
      <c r="M27" s="148">
        <f t="shared" si="19"/>
        <v>0</v>
      </c>
      <c r="N27" s="147"/>
      <c r="O27" s="148">
        <f t="shared" si="20"/>
        <v>0</v>
      </c>
      <c r="P27" s="147">
        <v>0.22</v>
      </c>
      <c r="Q27" s="148">
        <f t="shared" si="21"/>
        <v>4.0968342644320295</v>
      </c>
      <c r="R27" s="147"/>
      <c r="S27" s="148"/>
      <c r="T27" s="147">
        <v>0</v>
      </c>
      <c r="U27" s="148">
        <f t="shared" si="22"/>
        <v>0</v>
      </c>
      <c r="V27" s="147">
        <v>0</v>
      </c>
      <c r="W27" s="148">
        <f t="shared" si="23"/>
        <v>0</v>
      </c>
      <c r="X27" s="147">
        <v>0</v>
      </c>
      <c r="Y27" s="148">
        <f t="shared" si="24"/>
        <v>0</v>
      </c>
      <c r="Z27" s="147">
        <v>6</v>
      </c>
      <c r="AA27" s="148">
        <f t="shared" si="25"/>
        <v>5.6764427625354772</v>
      </c>
      <c r="AB27" s="1803"/>
      <c r="AC27" s="1803"/>
      <c r="AD27" s="1803"/>
      <c r="AE27" s="1803"/>
      <c r="AF27" s="147"/>
      <c r="AG27" s="148"/>
      <c r="AH27" s="147"/>
      <c r="AI27" s="148"/>
      <c r="AJ27" s="147"/>
      <c r="AK27" s="148"/>
      <c r="AL27" s="147"/>
      <c r="AM27" s="148"/>
    </row>
    <row r="28" spans="1:39" ht="12.75" customHeight="1">
      <c r="A28" s="147" t="s">
        <v>217</v>
      </c>
      <c r="B28" s="147">
        <f t="shared" si="26"/>
        <v>168.88999999999996</v>
      </c>
      <c r="C28" s="148">
        <f t="shared" si="1"/>
        <v>3.878580506759794</v>
      </c>
      <c r="D28" s="147">
        <v>0</v>
      </c>
      <c r="E28" s="148">
        <f t="shared" si="15"/>
        <v>0</v>
      </c>
      <c r="F28" s="147">
        <v>47.6</v>
      </c>
      <c r="G28" s="148">
        <f t="shared" si="16"/>
        <v>9.5678391959799001</v>
      </c>
      <c r="I28" s="148">
        <f t="shared" si="17"/>
        <v>0</v>
      </c>
      <c r="J28" s="147">
        <v>5.3</v>
      </c>
      <c r="K28" s="148">
        <f t="shared" si="18"/>
        <v>0.54043030488426624</v>
      </c>
      <c r="L28" s="147">
        <v>1.2</v>
      </c>
      <c r="M28" s="148">
        <f t="shared" si="19"/>
        <v>8.3646346500837332</v>
      </c>
      <c r="N28" s="147">
        <v>30.8</v>
      </c>
      <c r="O28" s="148">
        <f t="shared" si="20"/>
        <v>5.7742782152230978</v>
      </c>
      <c r="P28" s="147">
        <v>0.19</v>
      </c>
      <c r="Q28" s="148">
        <f t="shared" si="21"/>
        <v>3.5381750465549344</v>
      </c>
      <c r="R28" s="147"/>
      <c r="S28" s="148"/>
      <c r="T28" s="147">
        <v>69.8</v>
      </c>
      <c r="U28" s="148">
        <f t="shared" si="22"/>
        <v>3.7426273458445043</v>
      </c>
      <c r="V28" s="147">
        <v>9.6999999999999993</v>
      </c>
      <c r="W28" s="148">
        <f t="shared" si="23"/>
        <v>3.2801853135620442</v>
      </c>
      <c r="X28" s="147">
        <v>0.1</v>
      </c>
      <c r="Y28" s="148">
        <f t="shared" si="24"/>
        <v>5.4644808743169397</v>
      </c>
      <c r="Z28" s="147">
        <v>4.2</v>
      </c>
      <c r="AA28" s="148">
        <f t="shared" si="25"/>
        <v>3.9735099337748347</v>
      </c>
      <c r="AB28" s="1803"/>
      <c r="AC28" s="1803"/>
      <c r="AD28" s="1803"/>
      <c r="AE28" s="1803"/>
      <c r="AF28" s="147"/>
      <c r="AG28" s="148"/>
      <c r="AH28" s="147"/>
      <c r="AI28" s="148"/>
      <c r="AJ28" s="147"/>
      <c r="AK28" s="148"/>
      <c r="AL28" s="147"/>
      <c r="AM28" s="148"/>
    </row>
    <row r="29" spans="1:39" ht="12.75" customHeight="1">
      <c r="A29" s="147" t="s">
        <v>218</v>
      </c>
      <c r="B29" s="147">
        <f t="shared" si="26"/>
        <v>12.042999999999999</v>
      </c>
      <c r="C29" s="148">
        <f t="shared" si="1"/>
        <v>0.27656903927354021</v>
      </c>
      <c r="D29" s="147">
        <v>2.7930000000000001</v>
      </c>
      <c r="E29" s="148">
        <f t="shared" si="15"/>
        <v>8.9187635713373368</v>
      </c>
      <c r="F29" s="147"/>
      <c r="G29" s="148">
        <f t="shared" si="16"/>
        <v>0</v>
      </c>
      <c r="I29" s="148">
        <f t="shared" si="17"/>
        <v>0</v>
      </c>
      <c r="J29" s="147">
        <v>5.3</v>
      </c>
      <c r="K29" s="148">
        <f t="shared" si="18"/>
        <v>0.54043030488426624</v>
      </c>
      <c r="L29" s="147">
        <v>0</v>
      </c>
      <c r="M29" s="148">
        <f t="shared" si="19"/>
        <v>0</v>
      </c>
      <c r="N29" s="147"/>
      <c r="O29" s="148">
        <f t="shared" si="20"/>
        <v>0</v>
      </c>
      <c r="P29" s="147"/>
      <c r="Q29" s="148">
        <f t="shared" si="21"/>
        <v>0</v>
      </c>
      <c r="R29" s="147"/>
      <c r="S29" s="148"/>
      <c r="T29" s="147">
        <v>0</v>
      </c>
      <c r="U29" s="148">
        <f t="shared" si="22"/>
        <v>0</v>
      </c>
      <c r="V29" s="147">
        <v>3.2</v>
      </c>
      <c r="W29" s="148">
        <f t="shared" si="23"/>
        <v>1.0821229900410871</v>
      </c>
      <c r="X29" s="147">
        <v>0.05</v>
      </c>
      <c r="Y29" s="148">
        <f t="shared" si="24"/>
        <v>2.7322404371584699</v>
      </c>
      <c r="Z29" s="147">
        <v>0.7</v>
      </c>
      <c r="AA29" s="148">
        <f t="shared" si="25"/>
        <v>0.66225165562913901</v>
      </c>
      <c r="AB29" s="1803"/>
      <c r="AC29" s="1803"/>
      <c r="AD29" s="1803"/>
      <c r="AE29" s="1803"/>
      <c r="AF29" s="147"/>
      <c r="AG29" s="148"/>
      <c r="AH29" s="147"/>
      <c r="AI29" s="148"/>
      <c r="AJ29" s="147"/>
      <c r="AK29" s="148"/>
      <c r="AL29" s="147"/>
      <c r="AM29" s="148"/>
    </row>
    <row r="30" spans="1:39" ht="12.75" customHeight="1">
      <c r="A30" s="147" t="s">
        <v>219</v>
      </c>
      <c r="B30" s="147">
        <f t="shared" si="26"/>
        <v>40.799999999999997</v>
      </c>
      <c r="C30" s="148">
        <f t="shared" si="1"/>
        <v>0.93697723178281489</v>
      </c>
      <c r="D30" s="147">
        <v>0</v>
      </c>
      <c r="E30" s="148">
        <f t="shared" si="15"/>
        <v>0</v>
      </c>
      <c r="F30" s="147"/>
      <c r="G30" s="148">
        <f t="shared" si="16"/>
        <v>0</v>
      </c>
      <c r="I30" s="148">
        <f t="shared" si="17"/>
        <v>0</v>
      </c>
      <c r="J30" s="147">
        <v>0</v>
      </c>
      <c r="K30" s="148">
        <f t="shared" si="18"/>
        <v>0</v>
      </c>
      <c r="L30" s="147">
        <v>0</v>
      </c>
      <c r="M30" s="148">
        <f t="shared" si="19"/>
        <v>0</v>
      </c>
      <c r="N30" s="147"/>
      <c r="O30" s="148">
        <f t="shared" si="20"/>
        <v>0</v>
      </c>
      <c r="P30" s="147"/>
      <c r="Q30" s="148">
        <f t="shared" si="21"/>
        <v>0</v>
      </c>
      <c r="R30" s="147"/>
      <c r="S30" s="148"/>
      <c r="T30" s="147">
        <v>40.799999999999997</v>
      </c>
      <c r="U30" s="148">
        <f t="shared" si="22"/>
        <v>2.1876675603217155</v>
      </c>
      <c r="V30" s="147">
        <v>0</v>
      </c>
      <c r="W30" s="148">
        <f t="shared" si="23"/>
        <v>0</v>
      </c>
      <c r="X30" s="147">
        <v>0</v>
      </c>
      <c r="Y30" s="148">
        <f t="shared" si="24"/>
        <v>0</v>
      </c>
      <c r="Z30" s="147">
        <v>0</v>
      </c>
      <c r="AA30" s="148">
        <f t="shared" si="25"/>
        <v>0</v>
      </c>
      <c r="AB30" s="1803"/>
      <c r="AC30" s="1803"/>
      <c r="AD30" s="1803"/>
      <c r="AE30" s="1803"/>
      <c r="AF30" s="147"/>
      <c r="AG30" s="148"/>
      <c r="AH30" s="147"/>
      <c r="AI30" s="148"/>
      <c r="AJ30" s="147"/>
      <c r="AK30" s="148"/>
      <c r="AL30" s="147"/>
      <c r="AM30" s="148"/>
    </row>
    <row r="31" spans="1:39" ht="12.75" customHeight="1">
      <c r="A31" s="147" t="s">
        <v>220</v>
      </c>
      <c r="B31" s="147">
        <f t="shared" si="26"/>
        <v>48.980000000000004</v>
      </c>
      <c r="C31" s="148">
        <f t="shared" si="1"/>
        <v>1.1248319807039777</v>
      </c>
      <c r="D31" s="147">
        <v>0</v>
      </c>
      <c r="E31" s="148">
        <f t="shared" si="15"/>
        <v>0</v>
      </c>
      <c r="F31" s="147"/>
      <c r="G31" s="148">
        <f t="shared" si="16"/>
        <v>0</v>
      </c>
      <c r="I31" s="148">
        <f t="shared" si="17"/>
        <v>0</v>
      </c>
      <c r="J31" s="147">
        <v>36.6</v>
      </c>
      <c r="K31" s="148">
        <f t="shared" si="18"/>
        <v>3.7320281431630464</v>
      </c>
      <c r="L31" s="147">
        <v>0</v>
      </c>
      <c r="M31" s="148">
        <f t="shared" si="19"/>
        <v>0</v>
      </c>
      <c r="N31" s="147"/>
      <c r="O31" s="148">
        <f t="shared" si="20"/>
        <v>0</v>
      </c>
      <c r="P31" s="147"/>
      <c r="Q31" s="148">
        <f t="shared" si="21"/>
        <v>0</v>
      </c>
      <c r="R31" s="147"/>
      <c r="S31" s="148"/>
      <c r="T31" s="147">
        <v>0</v>
      </c>
      <c r="U31" s="148">
        <f t="shared" si="22"/>
        <v>0</v>
      </c>
      <c r="V31" s="147">
        <v>7.7</v>
      </c>
      <c r="W31" s="148">
        <f t="shared" si="23"/>
        <v>2.6038584447863657</v>
      </c>
      <c r="X31" s="147">
        <v>0.08</v>
      </c>
      <c r="Y31" s="148">
        <f t="shared" si="24"/>
        <v>4.3715846994535523</v>
      </c>
      <c r="Z31" s="147">
        <v>4.5999999999999996</v>
      </c>
      <c r="AA31" s="148">
        <f t="shared" si="25"/>
        <v>4.3519394512771994</v>
      </c>
      <c r="AB31" s="1803"/>
      <c r="AC31" s="1803"/>
      <c r="AD31" s="1803"/>
      <c r="AE31" s="1803"/>
      <c r="AF31" s="147"/>
      <c r="AG31" s="148"/>
      <c r="AH31" s="147"/>
      <c r="AI31" s="148"/>
      <c r="AJ31" s="147"/>
      <c r="AK31" s="148"/>
      <c r="AL31" s="147"/>
      <c r="AM31" s="148"/>
    </row>
    <row r="32" spans="1:39" ht="12.75" customHeight="1" thickBot="1">
      <c r="A32" s="147" t="s">
        <v>221</v>
      </c>
      <c r="B32" s="147">
        <f t="shared" si="26"/>
        <v>0</v>
      </c>
      <c r="C32" s="148">
        <f t="shared" si="1"/>
        <v>0</v>
      </c>
      <c r="D32" s="147">
        <v>0</v>
      </c>
      <c r="E32" s="148">
        <f t="shared" si="15"/>
        <v>0</v>
      </c>
      <c r="F32" s="147"/>
      <c r="G32" s="148">
        <f t="shared" si="16"/>
        <v>0</v>
      </c>
      <c r="I32" s="148">
        <f t="shared" si="17"/>
        <v>0</v>
      </c>
      <c r="J32" s="147">
        <v>0</v>
      </c>
      <c r="K32" s="148">
        <f t="shared" si="18"/>
        <v>0</v>
      </c>
      <c r="L32" s="147">
        <v>0</v>
      </c>
      <c r="M32" s="148">
        <f t="shared" si="19"/>
        <v>0</v>
      </c>
      <c r="N32" s="147"/>
      <c r="O32" s="148">
        <f t="shared" si="20"/>
        <v>0</v>
      </c>
      <c r="P32" s="147"/>
      <c r="Q32" s="148">
        <f t="shared" si="21"/>
        <v>0</v>
      </c>
      <c r="R32" s="147"/>
      <c r="S32" s="148"/>
      <c r="T32" s="147">
        <v>0</v>
      </c>
      <c r="U32" s="148">
        <f t="shared" si="22"/>
        <v>0</v>
      </c>
      <c r="V32" s="147">
        <v>0</v>
      </c>
      <c r="W32" s="148">
        <f t="shared" si="23"/>
        <v>0</v>
      </c>
      <c r="X32" s="147">
        <v>0</v>
      </c>
      <c r="Y32" s="148">
        <f t="shared" si="24"/>
        <v>0</v>
      </c>
      <c r="Z32" s="147">
        <v>0</v>
      </c>
      <c r="AA32" s="148">
        <f t="shared" si="25"/>
        <v>0</v>
      </c>
      <c r="AB32" s="1803"/>
      <c r="AC32" s="1803"/>
      <c r="AD32" s="1803"/>
      <c r="AE32" s="1803"/>
      <c r="AF32" s="147"/>
      <c r="AG32" s="148"/>
      <c r="AH32" s="147"/>
      <c r="AI32" s="148"/>
      <c r="AJ32" s="147"/>
      <c r="AK32" s="148"/>
      <c r="AL32" s="147"/>
      <c r="AM32" s="148"/>
    </row>
    <row r="33" spans="1:39" ht="12.75" customHeight="1" thickBot="1">
      <c r="A33" s="67" t="s">
        <v>222</v>
      </c>
      <c r="B33" s="67">
        <f>SUM(B26:B32)</f>
        <v>372.39699999999999</v>
      </c>
      <c r="C33" s="209">
        <f t="shared" si="1"/>
        <v>8.5521448574564953</v>
      </c>
      <c r="D33" s="67">
        <v>5.8470000000000004</v>
      </c>
      <c r="E33" s="209">
        <f t="shared" si="15"/>
        <v>18.67096691786946</v>
      </c>
      <c r="F33" s="67">
        <v>47.6</v>
      </c>
      <c r="G33" s="209">
        <f t="shared" si="16"/>
        <v>9.5678391959799001</v>
      </c>
      <c r="H33" s="67">
        <f>SUM(H26:H32)</f>
        <v>0.81</v>
      </c>
      <c r="I33" s="209">
        <f t="shared" si="17"/>
        <v>3.4958998705222268</v>
      </c>
      <c r="J33" s="67">
        <v>78.3</v>
      </c>
      <c r="K33" s="209">
        <f t="shared" si="18"/>
        <v>7.9840929947996324</v>
      </c>
      <c r="L33" s="67">
        <v>1.3</v>
      </c>
      <c r="M33" s="209">
        <f t="shared" si="19"/>
        <v>9.0616875375907107</v>
      </c>
      <c r="N33" s="67">
        <v>30.8</v>
      </c>
      <c r="O33" s="209">
        <f t="shared" si="20"/>
        <v>5.7742782152230978</v>
      </c>
      <c r="P33" s="67">
        <f>SUM(P26:P32)</f>
        <v>0.41000000000000003</v>
      </c>
      <c r="Q33" s="209">
        <f t="shared" si="21"/>
        <v>7.6350093109869652</v>
      </c>
      <c r="R33" s="67"/>
      <c r="S33" s="209"/>
      <c r="T33" s="67">
        <v>164.8</v>
      </c>
      <c r="U33" s="209">
        <f t="shared" si="22"/>
        <v>8.8364611260053625</v>
      </c>
      <c r="V33" s="67">
        <v>26.8</v>
      </c>
      <c r="W33" s="209">
        <f t="shared" si="23"/>
        <v>9.0627800415941042</v>
      </c>
      <c r="X33" s="67">
        <v>0.23</v>
      </c>
      <c r="Y33" s="209">
        <f t="shared" si="24"/>
        <v>12.568306010928962</v>
      </c>
      <c r="Z33" s="67">
        <v>15.5</v>
      </c>
      <c r="AA33" s="209">
        <f t="shared" si="25"/>
        <v>14.66414380321665</v>
      </c>
      <c r="AB33" s="1803"/>
      <c r="AC33" s="1803"/>
      <c r="AD33" s="1803"/>
      <c r="AE33" s="1803"/>
      <c r="AF33" s="147"/>
      <c r="AG33" s="148"/>
      <c r="AH33" s="147"/>
      <c r="AI33" s="148"/>
      <c r="AJ33" s="147"/>
      <c r="AK33" s="148"/>
      <c r="AL33" s="147"/>
      <c r="AM33" s="148"/>
    </row>
    <row r="34" spans="1:39" ht="12.75" customHeight="1">
      <c r="A34" s="147" t="s">
        <v>223</v>
      </c>
      <c r="B34" s="147">
        <f>D34+F34+H34+J34+L34+N34+P34+R34+T34+V34+X34+Z34</f>
        <v>110.44300000000001</v>
      </c>
      <c r="C34" s="148">
        <f t="shared" si="1"/>
        <v>2.5363376571026826</v>
      </c>
      <c r="D34" s="147">
        <v>0.92300000000000004</v>
      </c>
      <c r="E34" s="148">
        <f t="shared" si="15"/>
        <v>2.9473751436965134</v>
      </c>
      <c r="F34" s="147"/>
      <c r="G34" s="148">
        <f t="shared" si="16"/>
        <v>0</v>
      </c>
      <c r="H34" s="147">
        <v>0.71</v>
      </c>
      <c r="I34" s="148">
        <f t="shared" si="17"/>
        <v>3.0643072939145442</v>
      </c>
      <c r="J34" s="147">
        <v>8.3000000000000007</v>
      </c>
      <c r="K34" s="148">
        <f t="shared" si="18"/>
        <v>0.84633425104517179</v>
      </c>
      <c r="L34" s="147">
        <v>0.5</v>
      </c>
      <c r="M34" s="148">
        <f t="shared" si="19"/>
        <v>3.4852644375348887</v>
      </c>
      <c r="N34" s="147">
        <v>3.8</v>
      </c>
      <c r="O34" s="148">
        <f t="shared" si="20"/>
        <v>0.71241094863142107</v>
      </c>
      <c r="P34" s="147"/>
      <c r="Q34" s="148">
        <f t="shared" si="21"/>
        <v>0</v>
      </c>
      <c r="R34" s="147"/>
      <c r="S34" s="148"/>
      <c r="T34" s="147">
        <v>90.9</v>
      </c>
      <c r="U34" s="148">
        <f t="shared" si="22"/>
        <v>4.8739946380697052</v>
      </c>
      <c r="V34" s="147">
        <v>4.3</v>
      </c>
      <c r="W34" s="148">
        <f t="shared" si="23"/>
        <v>1.4541027678677105</v>
      </c>
      <c r="X34" s="147">
        <v>0.01</v>
      </c>
      <c r="Y34" s="148">
        <f t="shared" si="24"/>
        <v>0.54644808743169404</v>
      </c>
      <c r="Z34" s="147">
        <v>1</v>
      </c>
      <c r="AA34" s="148">
        <f t="shared" si="25"/>
        <v>0.94607379375591294</v>
      </c>
      <c r="AB34" s="1803"/>
      <c r="AC34" s="1803"/>
      <c r="AD34" s="1803"/>
      <c r="AE34" s="1803"/>
      <c r="AF34" s="147"/>
      <c r="AG34" s="148"/>
      <c r="AH34" s="147"/>
      <c r="AI34" s="148"/>
      <c r="AJ34" s="147"/>
      <c r="AK34" s="148"/>
      <c r="AL34" s="147"/>
      <c r="AM34" s="148"/>
    </row>
    <row r="35" spans="1:39" ht="12.75" customHeight="1">
      <c r="A35" s="147" t="s">
        <v>224</v>
      </c>
      <c r="B35" s="147">
        <f>D35+F35+H35+J35+L35+N35+P35+R35+T35+V35+X35+Z35</f>
        <v>67.92</v>
      </c>
      <c r="C35" s="148">
        <f t="shared" si="1"/>
        <v>1.5597915093796275</v>
      </c>
      <c r="D35" s="147">
        <v>0</v>
      </c>
      <c r="E35" s="148">
        <f t="shared" si="15"/>
        <v>0</v>
      </c>
      <c r="F35" s="147">
        <v>35.1</v>
      </c>
      <c r="G35" s="148">
        <f t="shared" si="16"/>
        <v>7.0552763819095476</v>
      </c>
      <c r="H35" s="147">
        <v>0.32</v>
      </c>
      <c r="I35" s="148">
        <f t="shared" si="17"/>
        <v>1.3810962451445836</v>
      </c>
      <c r="J35" s="147">
        <v>1.5</v>
      </c>
      <c r="K35" s="148">
        <f t="shared" si="18"/>
        <v>0.15295197308045275</v>
      </c>
      <c r="L35" s="147">
        <v>1</v>
      </c>
      <c r="M35" s="148">
        <f t="shared" si="19"/>
        <v>6.9705288750697774</v>
      </c>
      <c r="N35" s="147">
        <v>20.9</v>
      </c>
      <c r="O35" s="148">
        <f t="shared" si="20"/>
        <v>3.9182602174728158</v>
      </c>
      <c r="P35" s="147"/>
      <c r="Q35" s="148">
        <f t="shared" si="21"/>
        <v>0</v>
      </c>
      <c r="R35" s="147"/>
      <c r="S35" s="148"/>
      <c r="T35" s="147">
        <v>0</v>
      </c>
      <c r="U35" s="148">
        <f t="shared" si="22"/>
        <v>0</v>
      </c>
      <c r="V35" s="147">
        <v>8.9</v>
      </c>
      <c r="W35" s="148">
        <f t="shared" si="23"/>
        <v>3.0096545660517733</v>
      </c>
      <c r="X35" s="147">
        <v>0</v>
      </c>
      <c r="Y35" s="148">
        <f t="shared" si="24"/>
        <v>0</v>
      </c>
      <c r="Z35" s="147">
        <v>0.2</v>
      </c>
      <c r="AA35" s="148">
        <f t="shared" si="25"/>
        <v>0.1892147587511826</v>
      </c>
      <c r="AB35" s="1803"/>
      <c r="AC35" s="1803"/>
      <c r="AD35" s="1803"/>
      <c r="AE35" s="1803"/>
      <c r="AF35" s="147"/>
      <c r="AG35" s="148"/>
      <c r="AH35" s="147"/>
      <c r="AI35" s="148"/>
      <c r="AJ35" s="147"/>
      <c r="AK35" s="148"/>
      <c r="AL35" s="147"/>
      <c r="AM35" s="148"/>
    </row>
    <row r="36" spans="1:39" ht="12.75" customHeight="1">
      <c r="A36" s="147" t="s">
        <v>225</v>
      </c>
      <c r="B36" s="147">
        <f>D36+F36+H36+J36+L36+N36+P36+R36+T36+V36+X36+Z36</f>
        <v>359.94</v>
      </c>
      <c r="C36" s="148">
        <f t="shared" si="1"/>
        <v>8.2660682550957461</v>
      </c>
      <c r="D36" s="147">
        <v>0</v>
      </c>
      <c r="E36" s="148">
        <f t="shared" si="15"/>
        <v>0</v>
      </c>
      <c r="F36" s="147">
        <v>54.5</v>
      </c>
      <c r="G36" s="148">
        <f t="shared" si="16"/>
        <v>10.954773869346733</v>
      </c>
      <c r="H36" s="147">
        <v>1.37</v>
      </c>
      <c r="I36" s="148">
        <f t="shared" si="17"/>
        <v>5.9128182995252478</v>
      </c>
      <c r="J36" s="147">
        <v>6.1</v>
      </c>
      <c r="K36" s="148">
        <f t="shared" si="18"/>
        <v>0.62200469052717433</v>
      </c>
      <c r="L36" s="147">
        <v>2.2000000000000002</v>
      </c>
      <c r="M36" s="148">
        <f t="shared" si="19"/>
        <v>15.335163525153511</v>
      </c>
      <c r="N36" s="147">
        <v>17</v>
      </c>
      <c r="O36" s="148">
        <f t="shared" si="20"/>
        <v>3.1871016122984632</v>
      </c>
      <c r="P36" s="147">
        <v>0.33</v>
      </c>
      <c r="Q36" s="148">
        <f t="shared" si="21"/>
        <v>6.1452513966480451</v>
      </c>
      <c r="R36" s="147"/>
      <c r="S36" s="148"/>
      <c r="T36" s="147">
        <v>264.3</v>
      </c>
      <c r="U36" s="148">
        <f t="shared" si="22"/>
        <v>14.171581769436997</v>
      </c>
      <c r="V36" s="147">
        <v>11.9</v>
      </c>
      <c r="W36" s="148">
        <f t="shared" si="23"/>
        <v>4.0241448692152924</v>
      </c>
      <c r="X36" s="147">
        <v>0.04</v>
      </c>
      <c r="Y36" s="148">
        <f t="shared" si="24"/>
        <v>2.1857923497267762</v>
      </c>
      <c r="Z36" s="147">
        <v>2.2000000000000002</v>
      </c>
      <c r="AA36" s="148">
        <f t="shared" si="25"/>
        <v>2.0813623462630089</v>
      </c>
      <c r="AB36" s="1803"/>
      <c r="AC36" s="1803"/>
      <c r="AD36" s="1803"/>
      <c r="AE36" s="1803"/>
      <c r="AF36" s="147"/>
      <c r="AG36" s="148"/>
      <c r="AH36" s="147"/>
      <c r="AI36" s="148"/>
      <c r="AJ36" s="147"/>
      <c r="AK36" s="148"/>
      <c r="AL36" s="147"/>
      <c r="AM36" s="148"/>
    </row>
    <row r="37" spans="1:39" ht="12.75" customHeight="1" thickBot="1">
      <c r="A37" s="147" t="s">
        <v>226</v>
      </c>
      <c r="B37" s="147">
        <f>D37+F37+H37+J37+L37+N37+P37+R37+T37+V37+X37+Z37</f>
        <v>121.99</v>
      </c>
      <c r="C37" s="148">
        <f t="shared" si="1"/>
        <v>2.8015159927741569</v>
      </c>
      <c r="D37" s="147">
        <v>0</v>
      </c>
      <c r="E37" s="148">
        <f t="shared" si="15"/>
        <v>0</v>
      </c>
      <c r="F37" s="147">
        <v>17.5</v>
      </c>
      <c r="G37" s="148">
        <f t="shared" si="16"/>
        <v>3.5175879396984926</v>
      </c>
      <c r="H37" s="147">
        <v>1.07</v>
      </c>
      <c r="I37" s="148">
        <f t="shared" si="17"/>
        <v>4.6180405697022007</v>
      </c>
      <c r="J37" s="147">
        <v>0</v>
      </c>
      <c r="K37" s="148">
        <f t="shared" si="18"/>
        <v>0</v>
      </c>
      <c r="L37" s="147">
        <v>0.6</v>
      </c>
      <c r="M37" s="148">
        <f t="shared" si="19"/>
        <v>4.1823173250418666</v>
      </c>
      <c r="N37" s="147"/>
      <c r="O37" s="148">
        <f t="shared" si="20"/>
        <v>0</v>
      </c>
      <c r="P37" s="147"/>
      <c r="Q37" s="148">
        <f t="shared" si="21"/>
        <v>0</v>
      </c>
      <c r="R37" s="147"/>
      <c r="S37" s="148"/>
      <c r="T37" s="147">
        <v>96.3</v>
      </c>
      <c r="U37" s="148">
        <f t="shared" si="22"/>
        <v>5.1635388739946375</v>
      </c>
      <c r="V37" s="147">
        <v>4</v>
      </c>
      <c r="W37" s="148">
        <f t="shared" si="23"/>
        <v>1.3526537375513588</v>
      </c>
      <c r="X37" s="147">
        <v>0.02</v>
      </c>
      <c r="Y37" s="148">
        <f t="shared" si="24"/>
        <v>1.0928961748633881</v>
      </c>
      <c r="Z37" s="147">
        <v>2.5</v>
      </c>
      <c r="AA37" s="148">
        <f t="shared" si="25"/>
        <v>2.3651844843897827</v>
      </c>
      <c r="AB37" s="1803"/>
      <c r="AC37" s="1803"/>
      <c r="AD37" s="1803"/>
      <c r="AE37" s="1803"/>
      <c r="AF37" s="147"/>
      <c r="AG37" s="148"/>
      <c r="AH37" s="147"/>
      <c r="AI37" s="148"/>
      <c r="AJ37" s="147"/>
      <c r="AK37" s="148"/>
      <c r="AL37" s="147"/>
      <c r="AM37" s="148"/>
    </row>
    <row r="38" spans="1:39" ht="12.75" customHeight="1" thickBot="1">
      <c r="A38" s="67" t="s">
        <v>227</v>
      </c>
      <c r="B38" s="67">
        <f>SUM(B34:B37)</f>
        <v>660.29300000000001</v>
      </c>
      <c r="C38" s="209">
        <f t="shared" si="1"/>
        <v>15.163713414352214</v>
      </c>
      <c r="D38" s="67">
        <v>0.92300000000000004</v>
      </c>
      <c r="E38" s="209">
        <f t="shared" si="15"/>
        <v>2.9473751436965134</v>
      </c>
      <c r="F38" s="67">
        <v>107.1</v>
      </c>
      <c r="G38" s="209">
        <f t="shared" si="16"/>
        <v>21.527638190954772</v>
      </c>
      <c r="H38" s="67">
        <f>SUM(H34:H37)</f>
        <v>3.4700000000000006</v>
      </c>
      <c r="I38" s="209">
        <f t="shared" si="17"/>
        <v>14.976262408286578</v>
      </c>
      <c r="J38" s="67">
        <v>15.9</v>
      </c>
      <c r="K38" s="209">
        <f t="shared" si="18"/>
        <v>1.621290914652799</v>
      </c>
      <c r="L38" s="67">
        <v>4.3</v>
      </c>
      <c r="M38" s="209">
        <f t="shared" si="19"/>
        <v>29.973274162800045</v>
      </c>
      <c r="N38" s="67">
        <v>41.7</v>
      </c>
      <c r="O38" s="209">
        <f t="shared" si="20"/>
        <v>7.8177727784027002</v>
      </c>
      <c r="P38" s="67">
        <f>SUM(P34:P37)</f>
        <v>0.33</v>
      </c>
      <c r="Q38" s="209">
        <f t="shared" si="21"/>
        <v>6.1452513966480451</v>
      </c>
      <c r="R38" s="67"/>
      <c r="S38" s="209"/>
      <c r="T38" s="67">
        <v>451.5</v>
      </c>
      <c r="U38" s="209">
        <f t="shared" si="22"/>
        <v>24.20911528150134</v>
      </c>
      <c r="V38" s="67">
        <v>29.1</v>
      </c>
      <c r="W38" s="209">
        <f t="shared" si="23"/>
        <v>9.8405559406861354</v>
      </c>
      <c r="X38" s="67">
        <v>7.0000000000000007E-2</v>
      </c>
      <c r="Y38" s="209">
        <f t="shared" si="24"/>
        <v>3.8251366120218582</v>
      </c>
      <c r="Z38" s="67">
        <v>5.9</v>
      </c>
      <c r="AA38" s="209">
        <f t="shared" si="25"/>
        <v>5.5818353831598868</v>
      </c>
      <c r="AB38" s="1803"/>
      <c r="AC38" s="1803"/>
      <c r="AD38" s="1803"/>
      <c r="AE38" s="1803"/>
      <c r="AF38" s="147"/>
      <c r="AG38" s="148"/>
      <c r="AH38" s="147"/>
      <c r="AI38" s="148"/>
      <c r="AJ38" s="147"/>
      <c r="AK38" s="148"/>
      <c r="AL38" s="147"/>
      <c r="AM38" s="148"/>
    </row>
    <row r="39" spans="1:39" ht="12.75" customHeight="1">
      <c r="A39" s="147" t="s">
        <v>228</v>
      </c>
      <c r="B39" s="147">
        <f t="shared" ref="B39:B45" si="27">D39+F39+H39+J39+L39+N39+P39+R39+T39+V39+X39+Z39</f>
        <v>235.55</v>
      </c>
      <c r="C39" s="148">
        <f t="shared" si="1"/>
        <v>5.4094359545696591</v>
      </c>
      <c r="D39" s="147">
        <v>0</v>
      </c>
      <c r="E39" s="148">
        <f t="shared" si="15"/>
        <v>0</v>
      </c>
      <c r="F39" s="147">
        <v>64.5</v>
      </c>
      <c r="G39" s="148">
        <f t="shared" si="16"/>
        <v>12.964824120603016</v>
      </c>
      <c r="H39" s="147">
        <v>0.73</v>
      </c>
      <c r="I39" s="148">
        <f t="shared" si="17"/>
        <v>3.150625809236081</v>
      </c>
      <c r="J39" s="147">
        <v>55.2</v>
      </c>
      <c r="K39" s="148">
        <f t="shared" si="18"/>
        <v>5.6286326093606602</v>
      </c>
      <c r="L39" s="147">
        <v>0</v>
      </c>
      <c r="M39" s="148">
        <f t="shared" si="19"/>
        <v>0</v>
      </c>
      <c r="N39" s="147">
        <v>34.9</v>
      </c>
      <c r="O39" s="148">
        <f t="shared" si="20"/>
        <v>6.5429321334833146</v>
      </c>
      <c r="P39" s="147">
        <v>0.32</v>
      </c>
      <c r="Q39" s="148">
        <f t="shared" si="21"/>
        <v>5.9590316573556796</v>
      </c>
      <c r="R39" s="147"/>
      <c r="S39" s="148"/>
      <c r="T39" s="147">
        <v>46.7</v>
      </c>
      <c r="U39" s="148">
        <f t="shared" si="22"/>
        <v>2.50402144772118</v>
      </c>
      <c r="V39" s="147">
        <v>23.3</v>
      </c>
      <c r="W39" s="148">
        <f t="shared" si="23"/>
        <v>7.8792080212366651</v>
      </c>
      <c r="X39" s="147">
        <v>0.2</v>
      </c>
      <c r="Y39" s="148">
        <f t="shared" si="24"/>
        <v>10.928961748633879</v>
      </c>
      <c r="Z39" s="147">
        <v>9.6999999999999993</v>
      </c>
      <c r="AA39" s="148">
        <f t="shared" si="25"/>
        <v>9.1769157994323542</v>
      </c>
      <c r="AB39" s="1803"/>
      <c r="AC39" s="1803"/>
      <c r="AD39" s="1803"/>
      <c r="AE39" s="1803"/>
      <c r="AF39" s="147"/>
      <c r="AG39" s="148"/>
      <c r="AH39" s="147"/>
      <c r="AI39" s="148"/>
      <c r="AJ39" s="147"/>
      <c r="AK39" s="148"/>
      <c r="AL39" s="147"/>
      <c r="AM39" s="148"/>
    </row>
    <row r="40" spans="1:39" ht="12.75" customHeight="1">
      <c r="A40" s="147" t="s">
        <v>229</v>
      </c>
      <c r="B40" s="147">
        <f t="shared" si="27"/>
        <v>213.87000000000003</v>
      </c>
      <c r="C40" s="148">
        <f t="shared" si="1"/>
        <v>4.9115519745438894</v>
      </c>
      <c r="D40" s="147">
        <v>0</v>
      </c>
      <c r="E40" s="148">
        <f t="shared" si="15"/>
        <v>0</v>
      </c>
      <c r="F40" s="147">
        <v>27.6</v>
      </c>
      <c r="G40" s="148">
        <f t="shared" si="16"/>
        <v>5.5477386934673367</v>
      </c>
      <c r="H40" s="147">
        <v>2.74</v>
      </c>
      <c r="I40" s="148">
        <f t="shared" si="17"/>
        <v>11.825636599050496</v>
      </c>
      <c r="J40" s="147">
        <v>27.2</v>
      </c>
      <c r="K40" s="148">
        <f t="shared" si="18"/>
        <v>2.7735291118588763</v>
      </c>
      <c r="L40" s="147">
        <v>0</v>
      </c>
      <c r="M40" s="148">
        <f t="shared" si="19"/>
        <v>0</v>
      </c>
      <c r="N40" s="147">
        <v>28.3</v>
      </c>
      <c r="O40" s="148">
        <f t="shared" si="20"/>
        <v>5.3055868016497945</v>
      </c>
      <c r="P40" s="147">
        <v>0.68</v>
      </c>
      <c r="Q40" s="148">
        <f t="shared" si="21"/>
        <v>12.662942271880819</v>
      </c>
      <c r="R40" s="147"/>
      <c r="S40" s="148"/>
      <c r="T40" s="147">
        <v>105.9</v>
      </c>
      <c r="U40" s="148">
        <f t="shared" si="22"/>
        <v>5.6782841823056307</v>
      </c>
      <c r="V40" s="147">
        <v>15.4</v>
      </c>
      <c r="W40" s="148">
        <f t="shared" si="23"/>
        <v>5.2077168895727315</v>
      </c>
      <c r="X40" s="147">
        <v>0.05</v>
      </c>
      <c r="Y40" s="148">
        <f t="shared" si="24"/>
        <v>2.7322404371584699</v>
      </c>
      <c r="Z40" s="147">
        <v>6</v>
      </c>
      <c r="AA40" s="148">
        <f t="shared" si="25"/>
        <v>5.6764427625354772</v>
      </c>
      <c r="AB40" s="1803"/>
      <c r="AC40" s="1803"/>
      <c r="AD40" s="1803"/>
      <c r="AE40" s="1803"/>
      <c r="AF40" s="147"/>
      <c r="AG40" s="148"/>
      <c r="AH40" s="147"/>
      <c r="AI40" s="148"/>
      <c r="AJ40" s="147"/>
      <c r="AK40" s="148"/>
      <c r="AL40" s="147"/>
      <c r="AM40" s="148"/>
    </row>
    <row r="41" spans="1:39" ht="12.75" customHeight="1">
      <c r="A41" s="147" t="s">
        <v>43</v>
      </c>
      <c r="B41" s="147">
        <f t="shared" si="27"/>
        <v>79.14</v>
      </c>
      <c r="C41" s="148">
        <f t="shared" si="1"/>
        <v>1.8174602481199016</v>
      </c>
      <c r="D41" s="147">
        <v>1.4</v>
      </c>
      <c r="E41" s="148">
        <f t="shared" si="15"/>
        <v>4.4705581811214712</v>
      </c>
      <c r="F41" s="147"/>
      <c r="G41" s="148">
        <f t="shared" si="16"/>
        <v>0</v>
      </c>
      <c r="H41" s="147">
        <v>0.74</v>
      </c>
      <c r="I41" s="148">
        <f t="shared" si="17"/>
        <v>3.193785066896849</v>
      </c>
      <c r="J41" s="147">
        <v>10.4</v>
      </c>
      <c r="K41" s="148">
        <f t="shared" si="18"/>
        <v>1.0604670133578056</v>
      </c>
      <c r="L41" s="147">
        <v>1.4</v>
      </c>
      <c r="M41" s="148">
        <f t="shared" si="19"/>
        <v>9.7587404250976881</v>
      </c>
      <c r="N41" s="147">
        <v>20.6</v>
      </c>
      <c r="O41" s="148">
        <f t="shared" si="20"/>
        <v>3.8620172478440198</v>
      </c>
      <c r="P41" s="147"/>
      <c r="Q41" s="148">
        <f t="shared" si="21"/>
        <v>0</v>
      </c>
      <c r="R41" s="147"/>
      <c r="S41" s="148"/>
      <c r="T41" s="147">
        <v>43.3</v>
      </c>
      <c r="U41" s="148">
        <f t="shared" si="22"/>
        <v>2.3217158176943697</v>
      </c>
      <c r="V41" s="147">
        <v>0</v>
      </c>
      <c r="W41" s="148">
        <f t="shared" si="23"/>
        <v>0</v>
      </c>
      <c r="X41" s="147">
        <v>0</v>
      </c>
      <c r="Y41" s="148">
        <f t="shared" si="24"/>
        <v>0</v>
      </c>
      <c r="Z41" s="147">
        <v>1.3</v>
      </c>
      <c r="AA41" s="148">
        <f t="shared" si="25"/>
        <v>1.229895931882687</v>
      </c>
      <c r="AB41" s="1803"/>
      <c r="AC41" s="1803"/>
      <c r="AD41" s="1803"/>
      <c r="AE41" s="1803"/>
      <c r="AF41" s="147"/>
      <c r="AG41" s="148"/>
      <c r="AH41" s="147"/>
      <c r="AI41" s="148"/>
      <c r="AJ41" s="147"/>
      <c r="AK41" s="148"/>
      <c r="AL41" s="147"/>
      <c r="AM41" s="148"/>
    </row>
    <row r="42" spans="1:39" ht="12.75" customHeight="1">
      <c r="A42" s="147" t="s">
        <v>230</v>
      </c>
      <c r="B42" s="147">
        <f t="shared" si="27"/>
        <v>144.66</v>
      </c>
      <c r="C42" s="148">
        <f t="shared" si="1"/>
        <v>3.3221354497475986</v>
      </c>
      <c r="D42" s="147">
        <v>0</v>
      </c>
      <c r="E42" s="148">
        <f t="shared" si="15"/>
        <v>0</v>
      </c>
      <c r="F42" s="147">
        <v>31</v>
      </c>
      <c r="G42" s="148">
        <f t="shared" si="16"/>
        <v>6.2311557788944727</v>
      </c>
      <c r="H42" s="147">
        <v>1.76</v>
      </c>
      <c r="I42" s="148">
        <f t="shared" si="17"/>
        <v>7.5960293482952093</v>
      </c>
      <c r="J42" s="147">
        <v>35.299999999999997</v>
      </c>
      <c r="K42" s="148">
        <f t="shared" si="18"/>
        <v>3.5994697664933204</v>
      </c>
      <c r="L42" s="147">
        <v>0.6</v>
      </c>
      <c r="M42" s="148">
        <f t="shared" si="19"/>
        <v>4.1823173250418666</v>
      </c>
      <c r="N42" s="147">
        <v>2</v>
      </c>
      <c r="O42" s="148">
        <f t="shared" si="20"/>
        <v>0.37495313085864268</v>
      </c>
      <c r="P42" s="147"/>
      <c r="Q42" s="148">
        <f t="shared" si="21"/>
        <v>0</v>
      </c>
      <c r="R42" s="147"/>
      <c r="S42" s="148"/>
      <c r="T42" s="147">
        <v>59.7</v>
      </c>
      <c r="U42" s="148">
        <f t="shared" si="22"/>
        <v>3.2010723860589811</v>
      </c>
      <c r="V42" s="147">
        <v>10</v>
      </c>
      <c r="W42" s="148">
        <f t="shared" si="23"/>
        <v>3.3816343438783965</v>
      </c>
      <c r="X42" s="147">
        <v>0.2</v>
      </c>
      <c r="Y42" s="148">
        <f t="shared" si="24"/>
        <v>10.928961748633879</v>
      </c>
      <c r="Z42" s="147">
        <v>4.0999999999999996</v>
      </c>
      <c r="AA42" s="148">
        <f t="shared" si="25"/>
        <v>3.8789025543992426</v>
      </c>
      <c r="AB42" s="1803"/>
      <c r="AC42" s="1803"/>
      <c r="AD42" s="1803"/>
      <c r="AE42" s="1803"/>
      <c r="AF42" s="147"/>
      <c r="AG42" s="148"/>
      <c r="AH42" s="147"/>
      <c r="AI42" s="148"/>
      <c r="AJ42" s="147"/>
      <c r="AK42" s="148"/>
      <c r="AL42" s="147"/>
      <c r="AM42" s="148"/>
    </row>
    <row r="43" spans="1:39" ht="12.75" customHeight="1">
      <c r="A43" s="147" t="s">
        <v>231</v>
      </c>
      <c r="B43" s="147">
        <f t="shared" si="27"/>
        <v>72.36999999999999</v>
      </c>
      <c r="C43" s="148">
        <f t="shared" si="1"/>
        <v>1.6619863300029978</v>
      </c>
      <c r="D43" s="147">
        <v>0</v>
      </c>
      <c r="E43" s="148">
        <f t="shared" si="15"/>
        <v>0</v>
      </c>
      <c r="F43" s="147">
        <v>26.7</v>
      </c>
      <c r="G43" s="148">
        <f t="shared" si="16"/>
        <v>5.3668341708542711</v>
      </c>
      <c r="H43" s="147">
        <v>2.27</v>
      </c>
      <c r="I43" s="148">
        <f t="shared" si="17"/>
        <v>9.7971514889943894</v>
      </c>
      <c r="J43" s="147">
        <v>0</v>
      </c>
      <c r="K43" s="148">
        <f t="shared" si="18"/>
        <v>0</v>
      </c>
      <c r="L43" s="147">
        <v>0.5</v>
      </c>
      <c r="M43" s="148">
        <f t="shared" si="19"/>
        <v>3.4852644375348887</v>
      </c>
      <c r="N43" s="147">
        <v>34.799999999999997</v>
      </c>
      <c r="O43" s="148">
        <f t="shared" si="20"/>
        <v>6.5241844769403823</v>
      </c>
      <c r="P43" s="147"/>
      <c r="Q43" s="148">
        <f t="shared" si="21"/>
        <v>0</v>
      </c>
      <c r="R43" s="147"/>
      <c r="S43" s="148"/>
      <c r="T43" s="147">
        <v>0</v>
      </c>
      <c r="U43" s="148">
        <f t="shared" si="22"/>
        <v>0</v>
      </c>
      <c r="V43" s="147">
        <v>8.1</v>
      </c>
      <c r="W43" s="148">
        <f t="shared" si="23"/>
        <v>2.739123818541501</v>
      </c>
      <c r="X43" s="147">
        <v>0</v>
      </c>
      <c r="Y43" s="148">
        <f t="shared" si="24"/>
        <v>0</v>
      </c>
      <c r="Z43" s="147">
        <v>0</v>
      </c>
      <c r="AA43" s="148">
        <f t="shared" si="25"/>
        <v>0</v>
      </c>
      <c r="AB43" s="1803"/>
      <c r="AC43" s="1803"/>
      <c r="AD43" s="1803"/>
      <c r="AE43" s="1803"/>
      <c r="AF43" s="147"/>
      <c r="AG43" s="148"/>
      <c r="AH43" s="147"/>
      <c r="AI43" s="148"/>
      <c r="AJ43" s="147"/>
      <c r="AK43" s="148"/>
      <c r="AL43" s="147"/>
      <c r="AM43" s="148"/>
    </row>
    <row r="44" spans="1:39" ht="12.75" customHeight="1">
      <c r="A44" s="147" t="s">
        <v>232</v>
      </c>
      <c r="B44" s="147">
        <f t="shared" si="27"/>
        <v>70.426000000000002</v>
      </c>
      <c r="C44" s="148">
        <f t="shared" si="1"/>
        <v>1.6173421207239347</v>
      </c>
      <c r="D44" s="147">
        <v>1.026</v>
      </c>
      <c r="E44" s="148">
        <f t="shared" si="15"/>
        <v>3.2762804955933067</v>
      </c>
      <c r="F44" s="147"/>
      <c r="G44" s="148">
        <f t="shared" si="16"/>
        <v>0</v>
      </c>
      <c r="I44" s="148">
        <f t="shared" si="17"/>
        <v>0</v>
      </c>
      <c r="J44" s="147">
        <v>0</v>
      </c>
      <c r="K44" s="148">
        <f t="shared" si="18"/>
        <v>0</v>
      </c>
      <c r="L44" s="147">
        <v>0.1</v>
      </c>
      <c r="M44" s="148">
        <f t="shared" si="19"/>
        <v>0.6970528875069778</v>
      </c>
      <c r="N44" s="147"/>
      <c r="O44" s="148">
        <f t="shared" si="20"/>
        <v>0</v>
      </c>
      <c r="P44" s="147"/>
      <c r="Q44" s="148">
        <f t="shared" si="21"/>
        <v>0</v>
      </c>
      <c r="R44" s="147"/>
      <c r="S44" s="148"/>
      <c r="T44" s="147">
        <v>67.7</v>
      </c>
      <c r="U44" s="148">
        <f t="shared" si="22"/>
        <v>3.6300268096514743</v>
      </c>
      <c r="V44" s="147">
        <v>1.6</v>
      </c>
      <c r="W44" s="148">
        <f t="shared" si="23"/>
        <v>0.54106149502054357</v>
      </c>
      <c r="X44" s="147">
        <v>0</v>
      </c>
      <c r="Y44" s="148">
        <f t="shared" si="24"/>
        <v>0</v>
      </c>
      <c r="Z44" s="147">
        <v>0</v>
      </c>
      <c r="AA44" s="148">
        <f t="shared" si="25"/>
        <v>0</v>
      </c>
      <c r="AB44" s="1803"/>
      <c r="AC44" s="1803"/>
      <c r="AD44" s="1803"/>
      <c r="AE44" s="1803"/>
      <c r="AF44" s="147"/>
      <c r="AG44" s="148"/>
      <c r="AH44" s="147"/>
      <c r="AI44" s="148"/>
      <c r="AJ44" s="147"/>
      <c r="AK44" s="148"/>
      <c r="AL44" s="147"/>
      <c r="AM44" s="148"/>
    </row>
    <row r="45" spans="1:39" ht="12.75" customHeight="1" thickBot="1">
      <c r="A45" s="147" t="s">
        <v>233</v>
      </c>
      <c r="B45" s="147">
        <f t="shared" si="27"/>
        <v>0</v>
      </c>
      <c r="C45" s="148">
        <f t="shared" si="1"/>
        <v>0</v>
      </c>
      <c r="D45" s="147">
        <v>0</v>
      </c>
      <c r="E45" s="148">
        <f t="shared" si="15"/>
        <v>0</v>
      </c>
      <c r="F45" s="147"/>
      <c r="G45" s="148">
        <f t="shared" si="16"/>
        <v>0</v>
      </c>
      <c r="I45" s="148">
        <f t="shared" si="17"/>
        <v>0</v>
      </c>
      <c r="J45" s="147">
        <v>0</v>
      </c>
      <c r="K45" s="148">
        <f t="shared" si="18"/>
        <v>0</v>
      </c>
      <c r="L45" s="147">
        <v>0</v>
      </c>
      <c r="M45" s="148">
        <f t="shared" si="19"/>
        <v>0</v>
      </c>
      <c r="N45" s="147"/>
      <c r="O45" s="148">
        <f t="shared" si="20"/>
        <v>0</v>
      </c>
      <c r="P45" s="147"/>
      <c r="Q45" s="148">
        <f t="shared" si="21"/>
        <v>0</v>
      </c>
      <c r="R45" s="147"/>
      <c r="S45" s="148"/>
      <c r="T45" s="147">
        <v>0</v>
      </c>
      <c r="U45" s="148">
        <f t="shared" si="22"/>
        <v>0</v>
      </c>
      <c r="V45" s="147">
        <v>0</v>
      </c>
      <c r="W45" s="148">
        <f t="shared" si="23"/>
        <v>0</v>
      </c>
      <c r="X45" s="147">
        <v>0</v>
      </c>
      <c r="Y45" s="148">
        <f t="shared" si="24"/>
        <v>0</v>
      </c>
      <c r="Z45" s="147">
        <v>0</v>
      </c>
      <c r="AA45" s="148">
        <f t="shared" si="25"/>
        <v>0</v>
      </c>
      <c r="AB45" s="1803"/>
      <c r="AC45" s="1803"/>
      <c r="AD45" s="1803"/>
      <c r="AE45" s="1803"/>
      <c r="AF45" s="147"/>
      <c r="AG45" s="148"/>
      <c r="AH45" s="147"/>
      <c r="AI45" s="148"/>
      <c r="AJ45" s="147"/>
      <c r="AK45" s="148"/>
      <c r="AL45" s="147"/>
      <c r="AM45" s="148"/>
    </row>
    <row r="46" spans="1:39" ht="12.75" customHeight="1" thickBot="1">
      <c r="A46" s="67" t="s">
        <v>234</v>
      </c>
      <c r="B46" s="67">
        <f>SUM(B39:B45)</f>
        <v>816.01600000000008</v>
      </c>
      <c r="C46" s="209">
        <f t="shared" si="1"/>
        <v>18.739912077707981</v>
      </c>
      <c r="D46" s="67">
        <v>2.4260000000000002</v>
      </c>
      <c r="E46" s="209">
        <f t="shared" si="15"/>
        <v>7.7468386767147788</v>
      </c>
      <c r="F46" s="67">
        <v>149.80000000000001</v>
      </c>
      <c r="G46" s="209">
        <f t="shared" si="16"/>
        <v>30.110552763819097</v>
      </c>
      <c r="H46" s="67">
        <f>SUM(H39:H45)</f>
        <v>8.24</v>
      </c>
      <c r="I46" s="209">
        <f t="shared" si="17"/>
        <v>35.563228312473022</v>
      </c>
      <c r="J46" s="67">
        <v>128.1</v>
      </c>
      <c r="K46" s="209">
        <f t="shared" si="18"/>
        <v>13.062098501070663</v>
      </c>
      <c r="L46" s="67">
        <v>2.6</v>
      </c>
      <c r="M46" s="209">
        <f t="shared" si="19"/>
        <v>18.123375075181421</v>
      </c>
      <c r="N46" s="67">
        <v>120.6</v>
      </c>
      <c r="O46" s="209">
        <f t="shared" si="20"/>
        <v>22.609673790776153</v>
      </c>
      <c r="P46" s="67">
        <f>SUM(P39:P45)</f>
        <v>1</v>
      </c>
      <c r="Q46" s="209">
        <f t="shared" si="21"/>
        <v>18.6219739292365</v>
      </c>
      <c r="R46" s="67"/>
      <c r="S46" s="209"/>
      <c r="T46" s="67">
        <v>323.3</v>
      </c>
      <c r="U46" s="209">
        <f t="shared" si="22"/>
        <v>17.335120643431637</v>
      </c>
      <c r="V46" s="67">
        <v>58.4</v>
      </c>
      <c r="W46" s="209">
        <f t="shared" si="23"/>
        <v>19.748744568249837</v>
      </c>
      <c r="X46" s="67">
        <v>0.45</v>
      </c>
      <c r="Y46" s="209">
        <f t="shared" si="24"/>
        <v>24.590163934426229</v>
      </c>
      <c r="Z46" s="67">
        <v>21.1</v>
      </c>
      <c r="AA46" s="209">
        <f t="shared" si="25"/>
        <v>19.962157048249765</v>
      </c>
      <c r="AB46" s="1803"/>
      <c r="AC46" s="1803"/>
      <c r="AD46" s="1803"/>
      <c r="AE46" s="1803"/>
      <c r="AF46" s="147"/>
      <c r="AG46" s="148"/>
      <c r="AH46" s="147"/>
      <c r="AI46" s="148"/>
      <c r="AJ46" s="147"/>
      <c r="AK46" s="148"/>
      <c r="AL46" s="147"/>
      <c r="AM46" s="148"/>
    </row>
    <row r="47" spans="1:39" ht="12.75" customHeight="1">
      <c r="A47" s="147" t="s">
        <v>235</v>
      </c>
      <c r="B47" s="147">
        <f>D47+F47+H47+J47+L47+N47+P47+R47+T47+V47+X47+Z47</f>
        <v>201.56315025000001</v>
      </c>
      <c r="C47" s="148">
        <f t="shared" si="1"/>
        <v>4.6289235919281531</v>
      </c>
      <c r="D47" s="147">
        <v>0</v>
      </c>
      <c r="E47" s="148">
        <f t="shared" si="15"/>
        <v>0</v>
      </c>
      <c r="F47" s="147">
        <v>32.6</v>
      </c>
      <c r="G47" s="148">
        <f t="shared" si="16"/>
        <v>6.5527638190954782</v>
      </c>
      <c r="H47" s="147">
        <v>0.45</v>
      </c>
      <c r="I47" s="148">
        <f t="shared" si="17"/>
        <v>1.9421665947345703</v>
      </c>
      <c r="J47" s="147">
        <v>3.8</v>
      </c>
      <c r="K47" s="148">
        <f t="shared" si="18"/>
        <v>0.38747833180381352</v>
      </c>
      <c r="L47" s="147">
        <v>0.17315025000000001</v>
      </c>
      <c r="M47" s="148">
        <f t="shared" si="19"/>
        <v>1.2069488173505509</v>
      </c>
      <c r="N47" s="147"/>
      <c r="O47" s="148">
        <f t="shared" si="20"/>
        <v>0</v>
      </c>
      <c r="P47" s="147"/>
      <c r="Q47" s="148">
        <f t="shared" si="21"/>
        <v>0</v>
      </c>
      <c r="R47" s="147"/>
      <c r="S47" s="148"/>
      <c r="T47" s="147">
        <v>160.80000000000001</v>
      </c>
      <c r="U47" s="148">
        <f t="shared" si="22"/>
        <v>8.6219839142091157</v>
      </c>
      <c r="V47" s="147">
        <v>0</v>
      </c>
      <c r="W47" s="148">
        <f t="shared" si="23"/>
        <v>0</v>
      </c>
      <c r="X47" s="147">
        <v>0.04</v>
      </c>
      <c r="Y47" s="148">
        <f t="shared" si="24"/>
        <v>2.1857923497267762</v>
      </c>
      <c r="Z47" s="147">
        <v>3.7</v>
      </c>
      <c r="AA47" s="148">
        <f t="shared" si="25"/>
        <v>3.5004730368968775</v>
      </c>
      <c r="AB47" s="1803"/>
      <c r="AC47" s="1803"/>
      <c r="AD47" s="1803"/>
      <c r="AE47" s="1803"/>
      <c r="AF47" s="147"/>
      <c r="AG47" s="148"/>
      <c r="AH47" s="147"/>
      <c r="AI47" s="148"/>
      <c r="AJ47" s="147"/>
      <c r="AK47" s="148"/>
      <c r="AL47" s="147"/>
      <c r="AM47" s="148"/>
    </row>
    <row r="48" spans="1:39" ht="12.75" customHeight="1" thickBot="1">
      <c r="A48" s="147" t="s">
        <v>236</v>
      </c>
      <c r="B48" s="147">
        <f>D48+F48+H48+J48+L48+N48+P48+R48+T48+V48+X48+Z48</f>
        <v>3.4</v>
      </c>
      <c r="C48" s="148">
        <f t="shared" si="1"/>
        <v>7.8081435981901259E-2</v>
      </c>
      <c r="D48" s="147">
        <v>0</v>
      </c>
      <c r="E48" s="148">
        <f t="shared" si="15"/>
        <v>0</v>
      </c>
      <c r="F48" s="147"/>
      <c r="G48" s="148">
        <f t="shared" si="16"/>
        <v>0</v>
      </c>
      <c r="I48" s="148">
        <f t="shared" si="17"/>
        <v>0</v>
      </c>
      <c r="J48" s="147">
        <v>3</v>
      </c>
      <c r="K48" s="148">
        <f t="shared" si="18"/>
        <v>0.30590394616090549</v>
      </c>
      <c r="L48" s="147">
        <v>0</v>
      </c>
      <c r="M48" s="148">
        <f t="shared" si="19"/>
        <v>0</v>
      </c>
      <c r="N48" s="147"/>
      <c r="O48" s="148">
        <f t="shared" si="20"/>
        <v>0</v>
      </c>
      <c r="P48" s="147"/>
      <c r="Q48" s="148">
        <f t="shared" si="21"/>
        <v>0</v>
      </c>
      <c r="R48" s="147"/>
      <c r="S48" s="148"/>
      <c r="T48" s="147">
        <v>0</v>
      </c>
      <c r="U48" s="148">
        <f t="shared" si="22"/>
        <v>0</v>
      </c>
      <c r="V48" s="147">
        <v>0</v>
      </c>
      <c r="W48" s="148">
        <f t="shared" si="23"/>
        <v>0</v>
      </c>
      <c r="X48" s="147">
        <v>0</v>
      </c>
      <c r="Y48" s="148">
        <f t="shared" si="24"/>
        <v>0</v>
      </c>
      <c r="Z48" s="147">
        <v>0.4</v>
      </c>
      <c r="AA48" s="148">
        <f t="shared" si="25"/>
        <v>0.3784295175023652</v>
      </c>
      <c r="AB48" s="1803"/>
      <c r="AC48" s="1803"/>
      <c r="AD48" s="1803"/>
      <c r="AE48" s="1803"/>
      <c r="AF48" s="147"/>
      <c r="AG48" s="148"/>
      <c r="AH48" s="147"/>
      <c r="AI48" s="148"/>
      <c r="AJ48" s="147"/>
      <c r="AK48" s="148"/>
      <c r="AL48" s="147"/>
      <c r="AM48" s="148"/>
    </row>
    <row r="49" spans="1:40" ht="12.75" customHeight="1" thickBot="1">
      <c r="A49" s="67" t="s">
        <v>237</v>
      </c>
      <c r="B49" s="67">
        <f>SUM(B47:B48)</f>
        <v>204.96315025000001</v>
      </c>
      <c r="C49" s="209">
        <f t="shared" si="1"/>
        <v>4.7070050279100544</v>
      </c>
      <c r="D49" s="67">
        <v>0</v>
      </c>
      <c r="E49" s="209">
        <f t="shared" si="15"/>
        <v>0</v>
      </c>
      <c r="F49" s="67">
        <v>32.6</v>
      </c>
      <c r="G49" s="209">
        <f t="shared" si="16"/>
        <v>6.5527638190954782</v>
      </c>
      <c r="H49" s="67">
        <f>SUM(H47:H48)</f>
        <v>0.45</v>
      </c>
      <c r="I49" s="209">
        <f t="shared" si="17"/>
        <v>1.9421665947345703</v>
      </c>
      <c r="J49" s="67">
        <v>6.8</v>
      </c>
      <c r="K49" s="209">
        <f t="shared" si="18"/>
        <v>0.69338227796471907</v>
      </c>
      <c r="L49" s="67">
        <v>0.17315025000000001</v>
      </c>
      <c r="M49" s="209">
        <f t="shared" si="19"/>
        <v>1.2069488173505509</v>
      </c>
      <c r="N49" s="67">
        <v>0</v>
      </c>
      <c r="O49" s="209">
        <f t="shared" si="20"/>
        <v>0</v>
      </c>
      <c r="P49" s="67">
        <f>SUM(P47:P48)</f>
        <v>0</v>
      </c>
      <c r="Q49" s="209">
        <f t="shared" si="21"/>
        <v>0</v>
      </c>
      <c r="R49" s="67"/>
      <c r="S49" s="209"/>
      <c r="T49" s="67">
        <v>160.80000000000001</v>
      </c>
      <c r="U49" s="209">
        <f t="shared" si="22"/>
        <v>8.6219839142091157</v>
      </c>
      <c r="V49" s="67">
        <v>0</v>
      </c>
      <c r="W49" s="209">
        <f t="shared" si="23"/>
        <v>0</v>
      </c>
      <c r="X49" s="67">
        <v>0.04</v>
      </c>
      <c r="Y49" s="209">
        <f t="shared" si="24"/>
        <v>2.1857923497267762</v>
      </c>
      <c r="Z49" s="67">
        <v>4.0999999999999996</v>
      </c>
      <c r="AA49" s="209">
        <f t="shared" si="25"/>
        <v>3.8789025543992426</v>
      </c>
      <c r="AB49" s="1803"/>
      <c r="AC49" s="1803"/>
      <c r="AD49" s="1803"/>
      <c r="AE49" s="1803"/>
      <c r="AF49" s="147"/>
      <c r="AG49" s="148"/>
      <c r="AH49" s="147"/>
      <c r="AI49" s="148"/>
      <c r="AJ49" s="147"/>
      <c r="AK49" s="148"/>
      <c r="AL49" s="147"/>
      <c r="AM49" s="148"/>
    </row>
    <row r="50" spans="1:40" ht="12.75" customHeight="1">
      <c r="A50" s="147" t="s">
        <v>238</v>
      </c>
      <c r="B50" s="147">
        <f t="shared" ref="B50:B56" si="28">D50+F50+H50+J50+L50+N50+P50+R50+T50+V50+X50+Z50</f>
        <v>169.68999999999997</v>
      </c>
      <c r="C50" s="148">
        <f t="shared" si="1"/>
        <v>3.8969526093437712</v>
      </c>
      <c r="D50" s="147">
        <v>0</v>
      </c>
      <c r="E50" s="148">
        <f t="shared" si="15"/>
        <v>0</v>
      </c>
      <c r="F50" s="147"/>
      <c r="G50" s="148">
        <f t="shared" si="16"/>
        <v>0</v>
      </c>
      <c r="I50" s="148">
        <f t="shared" si="17"/>
        <v>0</v>
      </c>
      <c r="J50" s="147">
        <v>1.7</v>
      </c>
      <c r="K50" s="148">
        <f t="shared" si="18"/>
        <v>0.17334556949117977</v>
      </c>
      <c r="L50" s="147">
        <v>0.7</v>
      </c>
      <c r="M50" s="148">
        <f t="shared" si="19"/>
        <v>4.8793702125488441</v>
      </c>
      <c r="N50" s="147">
        <v>17.3</v>
      </c>
      <c r="O50" s="148">
        <f t="shared" si="20"/>
        <v>3.2433445819272593</v>
      </c>
      <c r="P50" s="147">
        <v>0.19</v>
      </c>
      <c r="Q50" s="148">
        <f t="shared" si="21"/>
        <v>3.5381750465549344</v>
      </c>
      <c r="R50" s="147"/>
      <c r="S50" s="148"/>
      <c r="T50" s="147">
        <v>145.5</v>
      </c>
      <c r="U50" s="148">
        <f t="shared" si="22"/>
        <v>7.8016085790884722</v>
      </c>
      <c r="V50" s="147">
        <v>4.0999999999999996</v>
      </c>
      <c r="W50" s="148">
        <f t="shared" si="23"/>
        <v>1.3864700809901427</v>
      </c>
      <c r="X50" s="147">
        <v>0</v>
      </c>
      <c r="Y50" s="148">
        <f t="shared" si="24"/>
        <v>0</v>
      </c>
      <c r="Z50" s="147">
        <v>0.2</v>
      </c>
      <c r="AA50" s="148">
        <f t="shared" si="25"/>
        <v>0.1892147587511826</v>
      </c>
      <c r="AB50" s="1803"/>
      <c r="AC50" s="1803"/>
      <c r="AD50" s="1803"/>
      <c r="AE50" s="1803"/>
      <c r="AF50" s="147"/>
      <c r="AG50" s="148"/>
      <c r="AH50" s="147"/>
      <c r="AI50" s="148"/>
      <c r="AJ50" s="147"/>
      <c r="AK50" s="148"/>
      <c r="AL50" s="147"/>
      <c r="AM50" s="148"/>
    </row>
    <row r="51" spans="1:40" ht="12.75" customHeight="1">
      <c r="A51" s="147" t="s">
        <v>239</v>
      </c>
      <c r="B51" s="147">
        <f t="shared" si="28"/>
        <v>0</v>
      </c>
      <c r="C51" s="148">
        <f t="shared" si="1"/>
        <v>0</v>
      </c>
      <c r="D51" s="147">
        <v>0</v>
      </c>
      <c r="E51" s="148">
        <f t="shared" si="15"/>
        <v>0</v>
      </c>
      <c r="F51" s="147"/>
      <c r="G51" s="148">
        <f t="shared" si="16"/>
        <v>0</v>
      </c>
      <c r="I51" s="148">
        <f t="shared" si="17"/>
        <v>0</v>
      </c>
      <c r="J51" s="147">
        <v>0</v>
      </c>
      <c r="K51" s="148">
        <f t="shared" si="18"/>
        <v>0</v>
      </c>
      <c r="L51" s="147">
        <v>0</v>
      </c>
      <c r="M51" s="148">
        <f t="shared" si="19"/>
        <v>0</v>
      </c>
      <c r="N51" s="147"/>
      <c r="O51" s="148">
        <f t="shared" si="20"/>
        <v>0</v>
      </c>
      <c r="P51" s="147"/>
      <c r="Q51" s="148">
        <f t="shared" si="21"/>
        <v>0</v>
      </c>
      <c r="R51" s="147"/>
      <c r="S51" s="148"/>
      <c r="T51" s="147">
        <v>0</v>
      </c>
      <c r="U51" s="148">
        <f t="shared" si="22"/>
        <v>0</v>
      </c>
      <c r="V51" s="147">
        <v>0</v>
      </c>
      <c r="W51" s="148">
        <f t="shared" si="23"/>
        <v>0</v>
      </c>
      <c r="X51" s="147">
        <v>0</v>
      </c>
      <c r="Y51" s="148">
        <f t="shared" si="24"/>
        <v>0</v>
      </c>
      <c r="Z51" s="147">
        <v>0</v>
      </c>
      <c r="AA51" s="148">
        <f t="shared" si="25"/>
        <v>0</v>
      </c>
      <c r="AB51" s="1803"/>
      <c r="AC51" s="1803"/>
      <c r="AD51" s="1803"/>
      <c r="AE51" s="1803"/>
      <c r="AF51" s="147"/>
      <c r="AG51" s="148"/>
      <c r="AH51" s="147"/>
      <c r="AI51" s="148"/>
      <c r="AJ51" s="147"/>
      <c r="AK51" s="148"/>
      <c r="AL51" s="147"/>
      <c r="AM51" s="148"/>
    </row>
    <row r="52" spans="1:40" ht="12.75" customHeight="1">
      <c r="A52" s="147" t="s">
        <v>240</v>
      </c>
      <c r="B52" s="147">
        <f t="shared" si="28"/>
        <v>107.74999999999999</v>
      </c>
      <c r="C52" s="148">
        <f t="shared" si="1"/>
        <v>2.4744925667793702</v>
      </c>
      <c r="D52" s="147">
        <v>0</v>
      </c>
      <c r="E52" s="148">
        <f t="shared" si="15"/>
        <v>0</v>
      </c>
      <c r="F52" s="147">
        <v>57.3</v>
      </c>
      <c r="G52" s="148">
        <f t="shared" si="16"/>
        <v>11.51758793969849</v>
      </c>
      <c r="H52" s="147">
        <v>0.75</v>
      </c>
      <c r="I52" s="148">
        <f t="shared" si="17"/>
        <v>3.2369443245576175</v>
      </c>
      <c r="J52" s="147">
        <v>0</v>
      </c>
      <c r="K52" s="148">
        <f t="shared" si="18"/>
        <v>0</v>
      </c>
      <c r="L52" s="147">
        <v>0.9</v>
      </c>
      <c r="M52" s="148">
        <f t="shared" si="19"/>
        <v>6.2734759875627999</v>
      </c>
      <c r="N52" s="147">
        <v>28.7</v>
      </c>
      <c r="O52" s="148">
        <f t="shared" si="20"/>
        <v>5.3805774278215219</v>
      </c>
      <c r="P52" s="147"/>
      <c r="Q52" s="148">
        <f t="shared" si="21"/>
        <v>0</v>
      </c>
      <c r="R52" s="147"/>
      <c r="S52" s="148"/>
      <c r="T52" s="147">
        <v>16.5</v>
      </c>
      <c r="U52" s="148">
        <f t="shared" si="22"/>
        <v>0.88471849865951746</v>
      </c>
      <c r="V52" s="147">
        <v>3.6</v>
      </c>
      <c r="W52" s="148">
        <f t="shared" si="23"/>
        <v>1.2173883637962228</v>
      </c>
      <c r="X52" s="147">
        <v>0</v>
      </c>
      <c r="Y52" s="148">
        <f t="shared" si="24"/>
        <v>0</v>
      </c>
      <c r="Z52" s="147">
        <v>0</v>
      </c>
      <c r="AA52" s="148">
        <f t="shared" si="25"/>
        <v>0</v>
      </c>
      <c r="AB52" s="1803"/>
      <c r="AC52" s="1803"/>
      <c r="AD52" s="1803"/>
      <c r="AE52" s="1803"/>
      <c r="AF52" s="147"/>
      <c r="AG52" s="148"/>
      <c r="AH52" s="147"/>
      <c r="AI52" s="148"/>
      <c r="AJ52" s="147"/>
      <c r="AK52" s="148"/>
      <c r="AL52" s="147"/>
      <c r="AM52" s="148"/>
    </row>
    <row r="53" spans="1:40" ht="12.75" customHeight="1">
      <c r="A53" s="147" t="s">
        <v>241</v>
      </c>
      <c r="B53" s="147">
        <f t="shared" si="28"/>
        <v>103.06410561000001</v>
      </c>
      <c r="C53" s="148">
        <f t="shared" si="1"/>
        <v>2.3668804012409193</v>
      </c>
      <c r="D53" s="147">
        <v>0.54300000000000004</v>
      </c>
      <c r="E53" s="148">
        <f t="shared" si="15"/>
        <v>1.7339379231063996</v>
      </c>
      <c r="F53" s="147"/>
      <c r="G53" s="148">
        <f t="shared" si="16"/>
        <v>0</v>
      </c>
      <c r="H53" s="147">
        <v>1.59</v>
      </c>
      <c r="I53" s="148">
        <f t="shared" si="17"/>
        <v>6.8623219680621492</v>
      </c>
      <c r="J53" s="147">
        <v>5.5</v>
      </c>
      <c r="K53" s="148">
        <f t="shared" si="18"/>
        <v>0.56082390129499338</v>
      </c>
      <c r="L53" s="147">
        <v>0.66110561000000001</v>
      </c>
      <c r="M53" s="148">
        <f t="shared" si="19"/>
        <v>4.6082557439756195</v>
      </c>
      <c r="N53" s="147">
        <v>39.6</v>
      </c>
      <c r="O53" s="148">
        <f t="shared" si="20"/>
        <v>7.4240719910011261</v>
      </c>
      <c r="P53" s="147">
        <v>0.24</v>
      </c>
      <c r="Q53" s="148">
        <f t="shared" si="21"/>
        <v>4.4692737430167595</v>
      </c>
      <c r="R53" s="147"/>
      <c r="S53" s="148"/>
      <c r="T53" s="147">
        <v>49</v>
      </c>
      <c r="U53" s="148">
        <f t="shared" si="22"/>
        <v>2.6273458445040214</v>
      </c>
      <c r="V53" s="147">
        <v>3</v>
      </c>
      <c r="W53" s="148">
        <f t="shared" si="23"/>
        <v>1.0144903031635188</v>
      </c>
      <c r="X53" s="147">
        <v>0.03</v>
      </c>
      <c r="Y53" s="148">
        <f t="shared" si="24"/>
        <v>1.6393442622950818</v>
      </c>
      <c r="Z53" s="147">
        <v>2.9</v>
      </c>
      <c r="AA53" s="148">
        <f t="shared" si="25"/>
        <v>2.7436140018921473</v>
      </c>
      <c r="AB53" s="1803"/>
      <c r="AC53" s="1803"/>
      <c r="AD53" s="1803"/>
      <c r="AE53" s="1803"/>
      <c r="AF53" s="147"/>
      <c r="AG53" s="148"/>
      <c r="AH53" s="147"/>
      <c r="AI53" s="148"/>
      <c r="AJ53" s="147"/>
      <c r="AK53" s="148"/>
      <c r="AL53" s="147"/>
      <c r="AM53" s="148"/>
    </row>
    <row r="54" spans="1:40" ht="12.75" customHeight="1">
      <c r="A54" s="147" t="s">
        <v>242</v>
      </c>
      <c r="B54" s="147">
        <f t="shared" si="28"/>
        <v>54.31</v>
      </c>
      <c r="C54" s="148">
        <f t="shared" si="1"/>
        <v>1.2472361141697228</v>
      </c>
      <c r="D54" s="147">
        <v>0</v>
      </c>
      <c r="E54" s="148">
        <f t="shared" si="15"/>
        <v>0</v>
      </c>
      <c r="F54" s="147"/>
      <c r="G54" s="148">
        <f t="shared" si="16"/>
        <v>0</v>
      </c>
      <c r="H54" s="147">
        <v>0.71</v>
      </c>
      <c r="I54" s="148">
        <f t="shared" si="17"/>
        <v>3.0643072939145442</v>
      </c>
      <c r="J54" s="147">
        <v>0</v>
      </c>
      <c r="K54" s="148">
        <f t="shared" si="18"/>
        <v>0</v>
      </c>
      <c r="L54" s="147">
        <v>0</v>
      </c>
      <c r="M54" s="148">
        <f t="shared" si="19"/>
        <v>0</v>
      </c>
      <c r="N54" s="147"/>
      <c r="O54" s="148">
        <f t="shared" si="20"/>
        <v>0</v>
      </c>
      <c r="P54" s="147"/>
      <c r="Q54" s="148">
        <f t="shared" si="21"/>
        <v>0</v>
      </c>
      <c r="R54" s="147"/>
      <c r="S54" s="148"/>
      <c r="T54" s="147">
        <v>51.5</v>
      </c>
      <c r="U54" s="148">
        <f t="shared" si="22"/>
        <v>2.7613941018766757</v>
      </c>
      <c r="V54" s="147">
        <v>2.1</v>
      </c>
      <c r="W54" s="148">
        <f t="shared" si="23"/>
        <v>0.7101432122144633</v>
      </c>
      <c r="X54" s="147">
        <v>0</v>
      </c>
      <c r="Y54" s="148">
        <f t="shared" si="24"/>
        <v>0</v>
      </c>
      <c r="Z54" s="147">
        <v>0</v>
      </c>
      <c r="AA54" s="148">
        <f t="shared" si="25"/>
        <v>0</v>
      </c>
      <c r="AB54" s="1803"/>
      <c r="AC54" s="1803"/>
      <c r="AD54" s="1803"/>
      <c r="AE54" s="1803"/>
      <c r="AF54" s="147"/>
      <c r="AG54" s="148"/>
      <c r="AH54" s="147"/>
      <c r="AI54" s="148"/>
      <c r="AJ54" s="147"/>
      <c r="AK54" s="148"/>
      <c r="AL54" s="147"/>
      <c r="AM54" s="148"/>
    </row>
    <row r="55" spans="1:40" ht="12.75" customHeight="1">
      <c r="A55" s="147" t="s">
        <v>243</v>
      </c>
      <c r="B55" s="147">
        <f t="shared" si="28"/>
        <v>56.042624319999994</v>
      </c>
      <c r="C55" s="148">
        <f t="shared" si="1"/>
        <v>1.2870260538528888</v>
      </c>
      <c r="D55" s="147">
        <v>0</v>
      </c>
      <c r="E55" s="148">
        <f t="shared" si="15"/>
        <v>0</v>
      </c>
      <c r="F55" s="147">
        <v>27.4</v>
      </c>
      <c r="G55" s="148">
        <f t="shared" si="16"/>
        <v>5.5075376884422109</v>
      </c>
      <c r="H55" s="147">
        <v>1.1499999999999999</v>
      </c>
      <c r="I55" s="148">
        <f t="shared" si="17"/>
        <v>4.9633146309883465</v>
      </c>
      <c r="J55" s="147">
        <v>6.1</v>
      </c>
      <c r="K55" s="148">
        <f t="shared" si="18"/>
        <v>0.62200469052717433</v>
      </c>
      <c r="L55" s="147">
        <v>0.54262431999999994</v>
      </c>
      <c r="M55" s="148">
        <f t="shared" si="19"/>
        <v>3.7823784908751024</v>
      </c>
      <c r="N55" s="147"/>
      <c r="O55" s="148">
        <f t="shared" si="20"/>
        <v>0</v>
      </c>
      <c r="P55" s="147">
        <v>0.3</v>
      </c>
      <c r="Q55" s="148">
        <f t="shared" si="21"/>
        <v>5.5865921787709496</v>
      </c>
      <c r="R55" s="147"/>
      <c r="S55" s="148"/>
      <c r="T55" s="147">
        <v>17.5</v>
      </c>
      <c r="U55" s="148">
        <f t="shared" si="22"/>
        <v>0.93833780160857905</v>
      </c>
      <c r="V55" s="147">
        <v>2.2999999999999998</v>
      </c>
      <c r="W55" s="148">
        <f t="shared" si="23"/>
        <v>0.77777589909203115</v>
      </c>
      <c r="X55" s="147">
        <v>0.05</v>
      </c>
      <c r="Y55" s="148">
        <f t="shared" si="24"/>
        <v>2.7322404371584699</v>
      </c>
      <c r="Z55" s="147">
        <v>0.7</v>
      </c>
      <c r="AA55" s="148">
        <f t="shared" si="25"/>
        <v>0.66225165562913901</v>
      </c>
      <c r="AB55" s="1803"/>
      <c r="AC55" s="1803"/>
      <c r="AD55" s="1803"/>
      <c r="AE55" s="1803"/>
      <c r="AF55" s="147"/>
      <c r="AG55" s="148"/>
      <c r="AH55" s="147"/>
      <c r="AI55" s="148"/>
      <c r="AJ55" s="147"/>
      <c r="AK55" s="148"/>
      <c r="AL55" s="147"/>
      <c r="AM55" s="148"/>
    </row>
    <row r="56" spans="1:40" ht="12.75" customHeight="1" thickBot="1">
      <c r="A56" s="147" t="s">
        <v>244</v>
      </c>
      <c r="B56" s="147">
        <f t="shared" si="28"/>
        <v>159.41499099999999</v>
      </c>
      <c r="C56" s="148">
        <f t="shared" si="1"/>
        <v>3.6609857100946654</v>
      </c>
      <c r="D56" s="147">
        <v>0.72</v>
      </c>
      <c r="E56" s="148">
        <f t="shared" si="15"/>
        <v>2.2991442074338999</v>
      </c>
      <c r="F56" s="147">
        <v>32.200000000000003</v>
      </c>
      <c r="G56" s="148">
        <f t="shared" si="16"/>
        <v>6.4723618090452266</v>
      </c>
      <c r="H56" s="147">
        <v>0.52</v>
      </c>
      <c r="I56" s="148">
        <f t="shared" si="17"/>
        <v>2.2442813983599481</v>
      </c>
      <c r="J56" s="147">
        <v>6.9</v>
      </c>
      <c r="K56" s="148">
        <f t="shared" si="18"/>
        <v>0.70357907617008253</v>
      </c>
      <c r="L56" s="147">
        <v>6.2991000000000005E-2</v>
      </c>
      <c r="M56" s="148">
        <f t="shared" si="19"/>
        <v>0.43908058436952041</v>
      </c>
      <c r="N56" s="147">
        <v>54.5</v>
      </c>
      <c r="O56" s="148">
        <f t="shared" si="20"/>
        <v>10.217472815898013</v>
      </c>
      <c r="P56" s="147"/>
      <c r="Q56" s="148">
        <f t="shared" si="21"/>
        <v>0</v>
      </c>
      <c r="R56" s="147"/>
      <c r="S56" s="148"/>
      <c r="T56" s="147">
        <v>61.8</v>
      </c>
      <c r="U56" s="148">
        <f t="shared" si="22"/>
        <v>3.3136729222520103</v>
      </c>
      <c r="V56" s="147">
        <v>0.45200000000000001</v>
      </c>
      <c r="W56" s="148">
        <f t="shared" si="23"/>
        <v>0.15284987234330355</v>
      </c>
      <c r="X56" s="147">
        <v>0.06</v>
      </c>
      <c r="Y56" s="148">
        <f t="shared" si="24"/>
        <v>3.2786885245901636</v>
      </c>
      <c r="Z56" s="147">
        <v>2.2000000000000002</v>
      </c>
      <c r="AA56" s="148">
        <f t="shared" si="25"/>
        <v>2.0813623462630089</v>
      </c>
      <c r="AB56" s="1803"/>
      <c r="AC56" s="1803"/>
      <c r="AD56" s="1803"/>
      <c r="AE56" s="1803"/>
      <c r="AF56" s="147"/>
      <c r="AG56" s="148"/>
      <c r="AH56" s="147"/>
      <c r="AI56" s="148"/>
      <c r="AJ56" s="147"/>
      <c r="AK56" s="148"/>
      <c r="AL56" s="147"/>
      <c r="AM56" s="148"/>
    </row>
    <row r="57" spans="1:40" ht="12.75" customHeight="1" thickBot="1">
      <c r="A57" s="67" t="s">
        <v>245</v>
      </c>
      <c r="B57" s="67">
        <f>SUM(B50:B56)</f>
        <v>650.2717209299999</v>
      </c>
      <c r="C57" s="209">
        <f t="shared" si="1"/>
        <v>14.933573455481335</v>
      </c>
      <c r="D57" s="67">
        <v>1.2629999999999999</v>
      </c>
      <c r="E57" s="209">
        <f t="shared" si="15"/>
        <v>4.0330821305402988</v>
      </c>
      <c r="F57" s="67">
        <v>116.9</v>
      </c>
      <c r="G57" s="209">
        <f t="shared" si="16"/>
        <v>23.497487437185931</v>
      </c>
      <c r="H57" s="67">
        <f>SUM(H50:H56)</f>
        <v>4.7199999999999989</v>
      </c>
      <c r="I57" s="209">
        <f t="shared" si="17"/>
        <v>20.3711696158826</v>
      </c>
      <c r="J57" s="67">
        <v>20.2</v>
      </c>
      <c r="K57" s="209">
        <f t="shared" si="18"/>
        <v>2.05975323748343</v>
      </c>
      <c r="L57" s="67">
        <v>2.8667209299999996</v>
      </c>
      <c r="M57" s="209">
        <f t="shared" si="19"/>
        <v>19.982561019331886</v>
      </c>
      <c r="N57" s="67">
        <v>140.1</v>
      </c>
      <c r="O57" s="209">
        <f t="shared" si="20"/>
        <v>26.265466816647919</v>
      </c>
      <c r="P57" s="67">
        <f>SUM(P50:P56)</f>
        <v>0.73</v>
      </c>
      <c r="Q57" s="209">
        <f t="shared" si="21"/>
        <v>13.594040968342643</v>
      </c>
      <c r="R57" s="67"/>
      <c r="S57" s="209"/>
      <c r="T57" s="67">
        <v>341.8</v>
      </c>
      <c r="U57" s="209">
        <f t="shared" si="22"/>
        <v>18.327077747989275</v>
      </c>
      <c r="V57" s="67">
        <v>15.551999999999998</v>
      </c>
      <c r="W57" s="209">
        <f t="shared" si="23"/>
        <v>5.2591177315996811</v>
      </c>
      <c r="X57" s="67">
        <v>0.14000000000000001</v>
      </c>
      <c r="Y57" s="209">
        <f t="shared" si="24"/>
        <v>7.6502732240437163</v>
      </c>
      <c r="Z57" s="67">
        <v>6</v>
      </c>
      <c r="AA57" s="209">
        <f t="shared" si="25"/>
        <v>5.6764427625354772</v>
      </c>
      <c r="AB57" s="1803"/>
      <c r="AC57" s="1803"/>
      <c r="AD57" s="1803"/>
      <c r="AE57" s="1803"/>
      <c r="AF57" s="147"/>
      <c r="AG57" s="148"/>
      <c r="AH57" s="147"/>
      <c r="AI57" s="148"/>
      <c r="AJ57" s="147"/>
      <c r="AK57" s="148"/>
      <c r="AL57" s="147"/>
      <c r="AM57" s="148"/>
    </row>
    <row r="58" spans="1:40" s="210" customFormat="1" ht="12.75" customHeight="1">
      <c r="A58" s="147" t="s">
        <v>246</v>
      </c>
      <c r="B58" s="147">
        <f>D58+F58+H58+J58+L58+N58+P58+R58+T58+V58+X58+Z58</f>
        <v>51.512999999999991</v>
      </c>
      <c r="C58" s="148">
        <f t="shared" si="1"/>
        <v>1.1830026505104938</v>
      </c>
      <c r="D58" s="147">
        <v>2.903</v>
      </c>
      <c r="E58" s="148">
        <f t="shared" si="15"/>
        <v>9.2700217141397374</v>
      </c>
      <c r="F58" s="147"/>
      <c r="G58" s="148">
        <f t="shared" si="16"/>
        <v>0</v>
      </c>
      <c r="H58" s="147"/>
      <c r="I58" s="148">
        <f t="shared" si="17"/>
        <v>0</v>
      </c>
      <c r="J58" s="147">
        <v>40.4</v>
      </c>
      <c r="K58" s="148">
        <f t="shared" si="18"/>
        <v>4.11950647496686</v>
      </c>
      <c r="L58" s="147">
        <v>0</v>
      </c>
      <c r="M58" s="148">
        <f t="shared" si="19"/>
        <v>0</v>
      </c>
      <c r="N58" s="147"/>
      <c r="O58" s="148">
        <f t="shared" si="20"/>
        <v>0</v>
      </c>
      <c r="P58" s="147">
        <v>0.41</v>
      </c>
      <c r="Q58" s="148">
        <f t="shared" si="21"/>
        <v>7.6350093109869634</v>
      </c>
      <c r="R58" s="147"/>
      <c r="S58" s="148"/>
      <c r="T58" s="147">
        <v>0</v>
      </c>
      <c r="U58" s="148">
        <f t="shared" si="22"/>
        <v>0</v>
      </c>
      <c r="V58" s="147">
        <v>2.8</v>
      </c>
      <c r="W58" s="148">
        <f t="shared" si="23"/>
        <v>0.946857616285951</v>
      </c>
      <c r="X58" s="147">
        <v>0</v>
      </c>
      <c r="Y58" s="148">
        <f t="shared" si="24"/>
        <v>0</v>
      </c>
      <c r="Z58" s="147">
        <v>5</v>
      </c>
      <c r="AA58" s="148">
        <f t="shared" si="25"/>
        <v>4.7303689687795654</v>
      </c>
      <c r="AN58" s="133"/>
    </row>
    <row r="59" spans="1:40" s="210" customFormat="1" ht="12.75" customHeight="1" thickBot="1">
      <c r="A59" s="147" t="s">
        <v>247</v>
      </c>
      <c r="B59" s="147">
        <f>D59+F59+H59+J59+L59+N59+P59+R59+T59+V59+X59+Z59</f>
        <v>0</v>
      </c>
      <c r="C59" s="148">
        <f t="shared" si="1"/>
        <v>0</v>
      </c>
      <c r="D59" s="147">
        <v>0</v>
      </c>
      <c r="E59" s="148">
        <f t="shared" si="15"/>
        <v>0</v>
      </c>
      <c r="F59" s="147"/>
      <c r="G59" s="148">
        <f t="shared" si="16"/>
        <v>0</v>
      </c>
      <c r="H59" s="147"/>
      <c r="I59" s="148">
        <f t="shared" si="17"/>
        <v>0</v>
      </c>
      <c r="J59" s="147">
        <v>0</v>
      </c>
      <c r="K59" s="148">
        <f t="shared" si="18"/>
        <v>0</v>
      </c>
      <c r="L59" s="147">
        <v>0</v>
      </c>
      <c r="M59" s="148">
        <f t="shared" si="19"/>
        <v>0</v>
      </c>
      <c r="N59" s="147"/>
      <c r="O59" s="148">
        <f t="shared" si="20"/>
        <v>0</v>
      </c>
      <c r="P59" s="147"/>
      <c r="Q59" s="148">
        <f t="shared" si="21"/>
        <v>0</v>
      </c>
      <c r="R59" s="147"/>
      <c r="S59" s="148"/>
      <c r="T59" s="147">
        <v>0</v>
      </c>
      <c r="U59" s="148">
        <f t="shared" si="22"/>
        <v>0</v>
      </c>
      <c r="V59" s="147">
        <v>0</v>
      </c>
      <c r="W59" s="148">
        <f t="shared" si="23"/>
        <v>0</v>
      </c>
      <c r="X59" s="147">
        <v>0</v>
      </c>
      <c r="Y59" s="148">
        <f t="shared" si="24"/>
        <v>0</v>
      </c>
      <c r="Z59" s="147">
        <v>0</v>
      </c>
      <c r="AA59" s="148">
        <f t="shared" si="25"/>
        <v>0</v>
      </c>
      <c r="AN59" s="133"/>
    </row>
    <row r="60" spans="1:40" ht="12.75" customHeight="1" thickBot="1">
      <c r="A60" s="67" t="s">
        <v>248</v>
      </c>
      <c r="B60" s="67">
        <f>SUM(B58:B59)</f>
        <v>51.512999999999991</v>
      </c>
      <c r="C60" s="209">
        <f t="shared" si="1"/>
        <v>1.1830026505104938</v>
      </c>
      <c r="D60" s="67">
        <v>2.903</v>
      </c>
      <c r="E60" s="209">
        <f t="shared" si="15"/>
        <v>9.2700217141397374</v>
      </c>
      <c r="F60" s="67">
        <v>0</v>
      </c>
      <c r="G60" s="209">
        <f t="shared" si="16"/>
        <v>0</v>
      </c>
      <c r="H60" s="67">
        <f>SUM(H58:H59)</f>
        <v>0</v>
      </c>
      <c r="I60" s="209">
        <f t="shared" si="17"/>
        <v>0</v>
      </c>
      <c r="J60" s="67">
        <v>40.4</v>
      </c>
      <c r="K60" s="209">
        <f t="shared" si="18"/>
        <v>4.11950647496686</v>
      </c>
      <c r="L60" s="67">
        <v>0</v>
      </c>
      <c r="M60" s="209">
        <f t="shared" si="19"/>
        <v>0</v>
      </c>
      <c r="N60" s="67">
        <v>0</v>
      </c>
      <c r="O60" s="209">
        <f t="shared" si="20"/>
        <v>0</v>
      </c>
      <c r="P60" s="67">
        <f>SUM(P58:P59)</f>
        <v>0.41</v>
      </c>
      <c r="Q60" s="209">
        <f t="shared" si="21"/>
        <v>7.6350093109869634</v>
      </c>
      <c r="R60" s="67"/>
      <c r="S60" s="209"/>
      <c r="T60" s="67">
        <v>0</v>
      </c>
      <c r="U60" s="209">
        <f t="shared" si="22"/>
        <v>0</v>
      </c>
      <c r="V60" s="67">
        <v>2.8</v>
      </c>
      <c r="W60" s="209">
        <f t="shared" si="23"/>
        <v>0.946857616285951</v>
      </c>
      <c r="X60" s="67">
        <v>0</v>
      </c>
      <c r="Y60" s="209">
        <f t="shared" si="24"/>
        <v>0</v>
      </c>
      <c r="Z60" s="67">
        <v>5</v>
      </c>
      <c r="AA60" s="209">
        <f t="shared" si="25"/>
        <v>4.7303689687795654</v>
      </c>
      <c r="AB60" s="1803"/>
      <c r="AC60" s="1803"/>
      <c r="AD60" s="1803"/>
      <c r="AE60" s="1803"/>
    </row>
    <row r="61" spans="1:40" ht="12.75" customHeight="1">
      <c r="A61" s="147" t="s">
        <v>249</v>
      </c>
      <c r="B61" s="147">
        <f>D61+F61+H61+J61+L61+N61+P61+R61+T61+V61+X61+Z61</f>
        <v>29.06</v>
      </c>
      <c r="C61" s="148">
        <f t="shared" si="1"/>
        <v>0.66736662636295596</v>
      </c>
      <c r="D61" s="147">
        <v>0</v>
      </c>
      <c r="E61" s="148">
        <f t="shared" si="15"/>
        <v>0</v>
      </c>
      <c r="F61" s="147"/>
      <c r="G61" s="148">
        <f t="shared" si="16"/>
        <v>0</v>
      </c>
      <c r="I61" s="148">
        <f t="shared" si="17"/>
        <v>0</v>
      </c>
      <c r="J61" s="147">
        <v>7.8</v>
      </c>
      <c r="K61" s="148">
        <f t="shared" si="18"/>
        <v>0.79535026001835407</v>
      </c>
      <c r="L61" s="147">
        <v>0</v>
      </c>
      <c r="M61" s="148">
        <f t="shared" si="19"/>
        <v>0</v>
      </c>
      <c r="N61" s="147">
        <v>14.5</v>
      </c>
      <c r="O61" s="148">
        <f t="shared" si="20"/>
        <v>2.7184101987251594</v>
      </c>
      <c r="P61" s="147">
        <v>0.13</v>
      </c>
      <c r="Q61" s="148">
        <f t="shared" si="21"/>
        <v>2.4208566108007448</v>
      </c>
      <c r="R61" s="147"/>
      <c r="S61" s="148"/>
      <c r="T61" s="147">
        <v>0</v>
      </c>
      <c r="U61" s="148">
        <f t="shared" si="22"/>
        <v>0</v>
      </c>
      <c r="V61" s="147">
        <v>2.4</v>
      </c>
      <c r="W61" s="148">
        <f t="shared" si="23"/>
        <v>0.8115922425308153</v>
      </c>
      <c r="X61" s="147">
        <v>0.03</v>
      </c>
      <c r="Y61" s="148">
        <f t="shared" si="24"/>
        <v>1.6393442622950818</v>
      </c>
      <c r="Z61" s="147">
        <v>4.2</v>
      </c>
      <c r="AA61" s="148">
        <f t="shared" si="25"/>
        <v>3.9735099337748347</v>
      </c>
      <c r="AB61" s="1803"/>
      <c r="AC61" s="1803"/>
      <c r="AD61" s="1803"/>
      <c r="AE61" s="1803"/>
    </row>
    <row r="62" spans="1:40" ht="12.75" customHeight="1" thickBot="1">
      <c r="A62" s="147" t="s">
        <v>250</v>
      </c>
      <c r="B62" s="147">
        <f>D62+F62+H62+J62+L62+N62+P62+R62+T62+V62+X62+Z62</f>
        <v>23.078000000000003</v>
      </c>
      <c r="C62" s="148">
        <f t="shared" si="1"/>
        <v>0.52998922929126979</v>
      </c>
      <c r="D62" s="147">
        <v>1.6779999999999999</v>
      </c>
      <c r="E62" s="148">
        <f t="shared" si="15"/>
        <v>5.3582833056584489</v>
      </c>
      <c r="F62" s="147"/>
      <c r="G62" s="148">
        <f t="shared" si="16"/>
        <v>0</v>
      </c>
      <c r="I62" s="148">
        <f t="shared" si="17"/>
        <v>0</v>
      </c>
      <c r="J62" s="147">
        <v>18.899999999999999</v>
      </c>
      <c r="K62" s="148">
        <f t="shared" si="18"/>
        <v>1.9271948608137042</v>
      </c>
      <c r="L62" s="147">
        <v>0.1</v>
      </c>
      <c r="M62" s="148">
        <f t="shared" si="19"/>
        <v>0.6970528875069778</v>
      </c>
      <c r="N62" s="147"/>
      <c r="O62" s="148">
        <f t="shared" si="20"/>
        <v>0</v>
      </c>
      <c r="P62" s="147"/>
      <c r="Q62" s="148">
        <f t="shared" si="21"/>
        <v>0</v>
      </c>
      <c r="R62" s="147"/>
      <c r="S62" s="148"/>
      <c r="T62" s="147">
        <v>0</v>
      </c>
      <c r="U62" s="148">
        <f t="shared" si="22"/>
        <v>0</v>
      </c>
      <c r="V62" s="147">
        <v>0</v>
      </c>
      <c r="W62" s="148">
        <f t="shared" si="23"/>
        <v>0</v>
      </c>
      <c r="X62" s="147">
        <v>0.1</v>
      </c>
      <c r="Y62" s="148">
        <f t="shared" si="24"/>
        <v>5.4644808743169397</v>
      </c>
      <c r="Z62" s="147">
        <v>2.2999999999999998</v>
      </c>
      <c r="AA62" s="148">
        <f t="shared" si="25"/>
        <v>2.1759697256385997</v>
      </c>
      <c r="AB62" s="1803"/>
      <c r="AC62" s="1803"/>
      <c r="AD62" s="1803"/>
      <c r="AE62" s="1803"/>
    </row>
    <row r="63" spans="1:40" ht="12.75" customHeight="1" thickBot="1">
      <c r="A63" s="67" t="s">
        <v>251</v>
      </c>
      <c r="B63" s="67">
        <f>SUM(B61:B62)</f>
        <v>52.138000000000005</v>
      </c>
      <c r="C63" s="209">
        <f t="shared" si="1"/>
        <v>1.1973558556542259</v>
      </c>
      <c r="D63" s="67">
        <v>1.6779999999999999</v>
      </c>
      <c r="E63" s="209">
        <f t="shared" si="15"/>
        <v>5.3582833056584489</v>
      </c>
      <c r="F63" s="67">
        <v>0</v>
      </c>
      <c r="G63" s="209">
        <f t="shared" si="16"/>
        <v>0</v>
      </c>
      <c r="H63" s="67">
        <f>SUM(H61:H62)</f>
        <v>0</v>
      </c>
      <c r="I63" s="209">
        <f t="shared" si="17"/>
        <v>0</v>
      </c>
      <c r="J63" s="67">
        <v>26.7</v>
      </c>
      <c r="K63" s="209">
        <f t="shared" si="18"/>
        <v>2.7225451208320584</v>
      </c>
      <c r="L63" s="67">
        <v>0.1</v>
      </c>
      <c r="M63" s="209">
        <f t="shared" si="19"/>
        <v>0.6970528875069778</v>
      </c>
      <c r="N63" s="67">
        <v>14.5</v>
      </c>
      <c r="O63" s="209">
        <f t="shared" si="20"/>
        <v>2.7184101987251594</v>
      </c>
      <c r="P63" s="67">
        <f>SUM(P61:P62)</f>
        <v>0.13</v>
      </c>
      <c r="Q63" s="209">
        <f t="shared" si="21"/>
        <v>2.4208566108007448</v>
      </c>
      <c r="R63" s="67"/>
      <c r="S63" s="209"/>
      <c r="T63" s="67">
        <v>0</v>
      </c>
      <c r="U63" s="209">
        <f t="shared" si="22"/>
        <v>0</v>
      </c>
      <c r="V63" s="67">
        <v>2.4</v>
      </c>
      <c r="W63" s="209">
        <f t="shared" si="23"/>
        <v>0.8115922425308153</v>
      </c>
      <c r="X63" s="67">
        <v>0.13</v>
      </c>
      <c r="Y63" s="209">
        <f t="shared" si="24"/>
        <v>7.1038251366120218</v>
      </c>
      <c r="Z63" s="67">
        <v>6.5</v>
      </c>
      <c r="AA63" s="209">
        <f t="shared" si="25"/>
        <v>6.1494796594134344</v>
      </c>
      <c r="AB63" s="1803"/>
      <c r="AC63" s="1803"/>
      <c r="AD63" s="1803"/>
      <c r="AE63" s="1803"/>
    </row>
    <row r="64" spans="1:40" ht="12.75" customHeight="1">
      <c r="A64" s="147" t="s">
        <v>252</v>
      </c>
      <c r="B64" s="147">
        <f>D64+F64+H64+J64+L64+N64+P64+R64+T64+V64+X64+Z64</f>
        <v>85.6</v>
      </c>
      <c r="C64" s="148">
        <f t="shared" si="1"/>
        <v>1.9658149764855137</v>
      </c>
      <c r="D64" s="147">
        <v>0</v>
      </c>
      <c r="E64" s="148">
        <f t="shared" si="15"/>
        <v>0</v>
      </c>
      <c r="F64" s="147"/>
      <c r="G64" s="148">
        <f t="shared" si="16"/>
        <v>0</v>
      </c>
      <c r="I64" s="148">
        <f t="shared" si="17"/>
        <v>0</v>
      </c>
      <c r="J64" s="147">
        <v>0</v>
      </c>
      <c r="K64" s="148">
        <f t="shared" si="18"/>
        <v>0</v>
      </c>
      <c r="L64" s="147">
        <v>0.6</v>
      </c>
      <c r="M64" s="148">
        <f t="shared" si="19"/>
        <v>4.1823173250418666</v>
      </c>
      <c r="N64" s="147"/>
      <c r="O64" s="148">
        <f t="shared" si="20"/>
        <v>0</v>
      </c>
      <c r="P64" s="147"/>
      <c r="Q64" s="148">
        <f t="shared" si="21"/>
        <v>0</v>
      </c>
      <c r="R64" s="147"/>
      <c r="S64" s="148"/>
      <c r="T64" s="147">
        <v>82.9</v>
      </c>
      <c r="U64" s="148">
        <f t="shared" si="22"/>
        <v>4.4450402144772116</v>
      </c>
      <c r="V64" s="147">
        <v>2.1</v>
      </c>
      <c r="W64" s="148">
        <f t="shared" si="23"/>
        <v>0.7101432122144633</v>
      </c>
      <c r="X64" s="147">
        <v>0</v>
      </c>
      <c r="Y64" s="148">
        <f t="shared" si="24"/>
        <v>0</v>
      </c>
      <c r="Z64" s="147">
        <v>0</v>
      </c>
      <c r="AA64" s="148">
        <f t="shared" si="25"/>
        <v>0</v>
      </c>
      <c r="AB64" s="1803"/>
      <c r="AC64" s="1803"/>
      <c r="AD64" s="1803"/>
      <c r="AE64" s="1803"/>
    </row>
    <row r="65" spans="1:27" ht="12.75" customHeight="1" thickBot="1">
      <c r="A65" s="147" t="s">
        <v>253</v>
      </c>
      <c r="B65" s="147">
        <f>D65+F65+H65+J65+L65+N65+P65+R65+T65+V65+X65+Z65</f>
        <v>97.21</v>
      </c>
      <c r="C65" s="148">
        <f t="shared" si="1"/>
        <v>2.2324401152354767</v>
      </c>
      <c r="D65" s="147">
        <v>0</v>
      </c>
      <c r="E65" s="148">
        <f t="shared" si="15"/>
        <v>0</v>
      </c>
      <c r="F65" s="147"/>
      <c r="G65" s="148">
        <f t="shared" si="16"/>
        <v>0</v>
      </c>
      <c r="H65" s="147">
        <v>1.71</v>
      </c>
      <c r="I65" s="148">
        <f t="shared" si="17"/>
        <v>7.380233059991367</v>
      </c>
      <c r="J65" s="147">
        <v>0</v>
      </c>
      <c r="K65" s="148">
        <f t="shared" si="18"/>
        <v>0</v>
      </c>
      <c r="L65" s="147">
        <v>0</v>
      </c>
      <c r="M65" s="148">
        <f t="shared" si="19"/>
        <v>0</v>
      </c>
      <c r="N65" s="147"/>
      <c r="O65" s="148">
        <f t="shared" si="20"/>
        <v>0</v>
      </c>
      <c r="P65" s="147"/>
      <c r="Q65" s="148">
        <f t="shared" si="21"/>
        <v>0</v>
      </c>
      <c r="R65" s="147"/>
      <c r="S65" s="148"/>
      <c r="T65" s="147">
        <v>95.5</v>
      </c>
      <c r="U65" s="148">
        <f t="shared" si="22"/>
        <v>5.120643431635389</v>
      </c>
      <c r="V65" s="147">
        <v>0</v>
      </c>
      <c r="W65" s="148">
        <f t="shared" si="23"/>
        <v>0</v>
      </c>
      <c r="X65" s="147">
        <v>0</v>
      </c>
      <c r="Y65" s="148">
        <f t="shared" si="24"/>
        <v>0</v>
      </c>
      <c r="Z65" s="147">
        <v>0</v>
      </c>
      <c r="AA65" s="148">
        <f t="shared" si="25"/>
        <v>0</v>
      </c>
    </row>
    <row r="66" spans="1:27" ht="12.75" customHeight="1" thickBot="1">
      <c r="A66" s="67" t="s">
        <v>254</v>
      </c>
      <c r="B66" s="157">
        <f>SUM(B64:B65)</f>
        <v>182.81</v>
      </c>
      <c r="C66" s="209">
        <f t="shared" si="1"/>
        <v>4.1982550917209904</v>
      </c>
      <c r="D66" s="157">
        <v>0</v>
      </c>
      <c r="E66" s="209">
        <f t="shared" si="15"/>
        <v>0</v>
      </c>
      <c r="F66" s="157">
        <v>0</v>
      </c>
      <c r="G66" s="209">
        <f t="shared" si="16"/>
        <v>0</v>
      </c>
      <c r="H66" s="157">
        <f>SUM(H64:H65)</f>
        <v>1.71</v>
      </c>
      <c r="I66" s="209">
        <f t="shared" si="17"/>
        <v>7.380233059991367</v>
      </c>
      <c r="J66" s="157">
        <v>0</v>
      </c>
      <c r="K66" s="209">
        <f t="shared" si="18"/>
        <v>0</v>
      </c>
      <c r="L66" s="157">
        <v>0.6</v>
      </c>
      <c r="M66" s="209">
        <f t="shared" si="19"/>
        <v>4.1823173250418666</v>
      </c>
      <c r="N66" s="157">
        <v>0</v>
      </c>
      <c r="O66" s="209">
        <f t="shared" si="20"/>
        <v>0</v>
      </c>
      <c r="P66" s="157">
        <f>SUM(P64:P65)</f>
        <v>0</v>
      </c>
      <c r="Q66" s="209">
        <f t="shared" si="21"/>
        <v>0</v>
      </c>
      <c r="R66" s="157"/>
      <c r="S66" s="209"/>
      <c r="T66" s="157">
        <v>178.4</v>
      </c>
      <c r="U66" s="209">
        <f t="shared" si="22"/>
        <v>9.5656836461126016</v>
      </c>
      <c r="V66" s="157">
        <v>2.1</v>
      </c>
      <c r="W66" s="209">
        <f t="shared" si="23"/>
        <v>0.7101432122144633</v>
      </c>
      <c r="X66" s="157">
        <v>0</v>
      </c>
      <c r="Y66" s="209">
        <f t="shared" si="24"/>
        <v>0</v>
      </c>
      <c r="Z66" s="157">
        <v>0</v>
      </c>
      <c r="AA66" s="209">
        <f t="shared" si="25"/>
        <v>0</v>
      </c>
    </row>
    <row r="67" spans="1:27" ht="12.75" customHeight="1">
      <c r="A67" s="147" t="s">
        <v>255</v>
      </c>
      <c r="B67" s="147">
        <f>D67+F67+H67+J67+L67+N67+P67+R67+T67+V67+X67+Z67</f>
        <v>0</v>
      </c>
      <c r="C67" s="212">
        <f t="shared" si="1"/>
        <v>0</v>
      </c>
      <c r="D67" s="157">
        <v>0</v>
      </c>
      <c r="E67" s="212">
        <f t="shared" si="15"/>
        <v>0</v>
      </c>
      <c r="F67" s="157"/>
      <c r="G67" s="212">
        <f t="shared" si="16"/>
        <v>0</v>
      </c>
      <c r="H67" s="157"/>
      <c r="I67" s="212">
        <f t="shared" si="17"/>
        <v>0</v>
      </c>
      <c r="J67" s="157">
        <v>0</v>
      </c>
      <c r="K67" s="212">
        <f t="shared" si="18"/>
        <v>0</v>
      </c>
      <c r="L67" s="157">
        <v>0</v>
      </c>
      <c r="M67" s="212">
        <f t="shared" si="19"/>
        <v>0</v>
      </c>
      <c r="N67" s="157"/>
      <c r="O67" s="212">
        <f t="shared" si="20"/>
        <v>0</v>
      </c>
      <c r="P67" s="157"/>
      <c r="Q67" s="212">
        <f t="shared" si="21"/>
        <v>0</v>
      </c>
      <c r="R67" s="157"/>
      <c r="S67" s="212"/>
      <c r="T67" s="157">
        <v>0</v>
      </c>
      <c r="U67" s="212">
        <f t="shared" si="22"/>
        <v>0</v>
      </c>
      <c r="V67" s="157">
        <v>0</v>
      </c>
      <c r="W67" s="212">
        <f t="shared" si="23"/>
        <v>0</v>
      </c>
      <c r="X67" s="157">
        <v>0</v>
      </c>
      <c r="Y67" s="212">
        <f t="shared" si="24"/>
        <v>0</v>
      </c>
      <c r="Z67" s="157">
        <v>0</v>
      </c>
      <c r="AA67" s="212">
        <f t="shared" si="25"/>
        <v>0</v>
      </c>
    </row>
    <row r="68" spans="1:27" ht="12.75" customHeight="1" thickBot="1">
      <c r="A68" s="160" t="s">
        <v>256</v>
      </c>
      <c r="B68" s="160">
        <f>D68+F68+H68+J68+L68+N68+P68+R68+T68+V68+X68+Z68</f>
        <v>0</v>
      </c>
      <c r="C68" s="213">
        <f t="shared" si="1"/>
        <v>0</v>
      </c>
      <c r="D68" s="147">
        <v>0</v>
      </c>
      <c r="E68" s="213">
        <f t="shared" si="15"/>
        <v>0</v>
      </c>
      <c r="F68" s="147"/>
      <c r="G68" s="213">
        <f t="shared" si="16"/>
        <v>0</v>
      </c>
      <c r="I68" s="213">
        <f t="shared" si="17"/>
        <v>0</v>
      </c>
      <c r="J68" s="147">
        <v>0</v>
      </c>
      <c r="K68" s="213">
        <f t="shared" si="18"/>
        <v>0</v>
      </c>
      <c r="L68" s="147">
        <v>0</v>
      </c>
      <c r="M68" s="213">
        <f t="shared" si="19"/>
        <v>0</v>
      </c>
      <c r="N68" s="147"/>
      <c r="O68" s="213">
        <f t="shared" si="20"/>
        <v>0</v>
      </c>
      <c r="P68" s="147"/>
      <c r="Q68" s="213">
        <f t="shared" si="21"/>
        <v>0</v>
      </c>
      <c r="R68" s="160"/>
      <c r="S68" s="213"/>
      <c r="T68" s="147">
        <v>0</v>
      </c>
      <c r="U68" s="213">
        <f t="shared" si="22"/>
        <v>0</v>
      </c>
      <c r="V68" s="147">
        <v>0</v>
      </c>
      <c r="W68" s="213">
        <f t="shared" si="23"/>
        <v>0</v>
      </c>
      <c r="X68" s="147">
        <v>0</v>
      </c>
      <c r="Y68" s="213">
        <f t="shared" si="24"/>
        <v>0</v>
      </c>
      <c r="Z68" s="147">
        <v>0</v>
      </c>
      <c r="AA68" s="213">
        <f t="shared" si="25"/>
        <v>0</v>
      </c>
    </row>
    <row r="69" spans="1:27" ht="12.75" customHeight="1" thickBot="1">
      <c r="A69" s="67" t="s">
        <v>257</v>
      </c>
      <c r="B69" s="157">
        <f>SUM(B67:B68)</f>
        <v>0</v>
      </c>
      <c r="C69" s="209">
        <f t="shared" si="1"/>
        <v>0</v>
      </c>
      <c r="D69" s="157">
        <v>0</v>
      </c>
      <c r="E69" s="209">
        <f t="shared" si="15"/>
        <v>0</v>
      </c>
      <c r="F69" s="157">
        <v>0</v>
      </c>
      <c r="G69" s="209">
        <f t="shared" si="16"/>
        <v>0</v>
      </c>
      <c r="H69" s="157">
        <f>SUM(H67:H68)</f>
        <v>0</v>
      </c>
      <c r="I69" s="209">
        <f t="shared" si="17"/>
        <v>0</v>
      </c>
      <c r="J69" s="157">
        <v>0</v>
      </c>
      <c r="K69" s="209">
        <f t="shared" si="18"/>
        <v>0</v>
      </c>
      <c r="L69" s="157">
        <v>0</v>
      </c>
      <c r="M69" s="209">
        <f t="shared" si="19"/>
        <v>0</v>
      </c>
      <c r="N69" s="157">
        <v>0</v>
      </c>
      <c r="O69" s="209">
        <f t="shared" si="20"/>
        <v>0</v>
      </c>
      <c r="P69" s="157">
        <f>SUM(P67:P68)</f>
        <v>0</v>
      </c>
      <c r="Q69" s="209">
        <f t="shared" si="21"/>
        <v>0</v>
      </c>
      <c r="R69" s="157"/>
      <c r="S69" s="209"/>
      <c r="T69" s="157">
        <v>0</v>
      </c>
      <c r="U69" s="209">
        <f t="shared" si="22"/>
        <v>0</v>
      </c>
      <c r="V69" s="157">
        <v>0</v>
      </c>
      <c r="W69" s="209">
        <f t="shared" si="23"/>
        <v>0</v>
      </c>
      <c r="X69" s="157">
        <v>0</v>
      </c>
      <c r="Y69" s="209">
        <f t="shared" si="24"/>
        <v>0</v>
      </c>
      <c r="Z69" s="157">
        <v>0</v>
      </c>
      <c r="AA69" s="209">
        <f t="shared" si="25"/>
        <v>0</v>
      </c>
    </row>
    <row r="70" spans="1:27" ht="12.75" customHeight="1" thickBot="1">
      <c r="A70" s="67" t="s">
        <v>258</v>
      </c>
      <c r="B70" s="67">
        <f>D70+F70+H70+J70+L70+N70+P70+R70+T70+V70+X70+Z70</f>
        <v>0</v>
      </c>
      <c r="C70" s="209">
        <f t="shared" ref="C70:C78" si="29">B70/B$12*100</f>
        <v>0</v>
      </c>
      <c r="D70" s="67">
        <v>0</v>
      </c>
      <c r="E70" s="209">
        <f t="shared" si="15"/>
        <v>0</v>
      </c>
      <c r="F70" s="67"/>
      <c r="G70" s="209">
        <f t="shared" si="16"/>
        <v>0</v>
      </c>
      <c r="H70" s="67"/>
      <c r="I70" s="209">
        <f t="shared" si="17"/>
        <v>0</v>
      </c>
      <c r="J70" s="67">
        <v>0</v>
      </c>
      <c r="K70" s="209">
        <f t="shared" si="18"/>
        <v>0</v>
      </c>
      <c r="L70" s="67">
        <v>0</v>
      </c>
      <c r="M70" s="209">
        <f t="shared" si="19"/>
        <v>0</v>
      </c>
      <c r="N70" s="67">
        <v>0</v>
      </c>
      <c r="O70" s="209">
        <f t="shared" si="20"/>
        <v>0</v>
      </c>
      <c r="P70" s="67"/>
      <c r="Q70" s="209">
        <f t="shared" si="21"/>
        <v>0</v>
      </c>
      <c r="R70" s="67"/>
      <c r="S70" s="209"/>
      <c r="T70" s="67">
        <v>0</v>
      </c>
      <c r="U70" s="209">
        <f t="shared" si="22"/>
        <v>0</v>
      </c>
      <c r="V70" s="67">
        <v>0</v>
      </c>
      <c r="W70" s="209">
        <f t="shared" si="23"/>
        <v>0</v>
      </c>
      <c r="X70" s="67">
        <v>0</v>
      </c>
      <c r="Y70" s="209">
        <f t="shared" si="24"/>
        <v>0</v>
      </c>
      <c r="Z70" s="67">
        <v>0</v>
      </c>
      <c r="AA70" s="209">
        <f t="shared" si="25"/>
        <v>0</v>
      </c>
    </row>
    <row r="71" spans="1:27" ht="12.75" customHeight="1" thickBot="1">
      <c r="A71" s="67" t="s">
        <v>259</v>
      </c>
      <c r="B71" s="67">
        <f>D71+F71+H71+J71+L71+N71+P71+R71+T71+V71+X71+Z71</f>
        <v>52.9</v>
      </c>
      <c r="C71" s="209">
        <f t="shared" si="29"/>
        <v>1.2148552833654636</v>
      </c>
      <c r="D71" s="67">
        <v>0</v>
      </c>
      <c r="E71" s="209">
        <f t="shared" si="15"/>
        <v>0</v>
      </c>
      <c r="F71" s="67"/>
      <c r="G71" s="209">
        <f t="shared" si="16"/>
        <v>0</v>
      </c>
      <c r="H71" s="67"/>
      <c r="I71" s="209">
        <f t="shared" si="17"/>
        <v>0</v>
      </c>
      <c r="J71" s="67">
        <v>0</v>
      </c>
      <c r="K71" s="209">
        <f t="shared" si="18"/>
        <v>0</v>
      </c>
      <c r="L71" s="67">
        <v>0</v>
      </c>
      <c r="M71" s="209">
        <f t="shared" si="19"/>
        <v>0</v>
      </c>
      <c r="N71" s="67">
        <v>0</v>
      </c>
      <c r="O71" s="209">
        <f t="shared" si="20"/>
        <v>0</v>
      </c>
      <c r="P71" s="67"/>
      <c r="Q71" s="209">
        <f t="shared" si="21"/>
        <v>0</v>
      </c>
      <c r="R71" s="67"/>
      <c r="S71" s="209"/>
      <c r="T71" s="67">
        <v>0</v>
      </c>
      <c r="U71" s="209">
        <f t="shared" si="22"/>
        <v>0</v>
      </c>
      <c r="V71" s="67">
        <v>52.9</v>
      </c>
      <c r="W71" s="209">
        <f t="shared" si="23"/>
        <v>17.88884567911672</v>
      </c>
      <c r="X71" s="67">
        <v>0</v>
      </c>
      <c r="Y71" s="209">
        <f t="shared" si="24"/>
        <v>0</v>
      </c>
      <c r="Z71" s="67">
        <v>0</v>
      </c>
      <c r="AA71" s="209">
        <f t="shared" si="25"/>
        <v>0</v>
      </c>
    </row>
    <row r="72" spans="1:27" ht="12.75" customHeight="1" thickBot="1">
      <c r="A72" s="186" t="s">
        <v>147</v>
      </c>
      <c r="B72" s="147">
        <f>B71+B70+B69+B66+B63+B60+B57+B49+B46+B38+B33+B25+B20</f>
        <v>3814.1295559800001</v>
      </c>
      <c r="C72" s="209">
        <f t="shared" si="29"/>
        <v>87.591974338802885</v>
      </c>
      <c r="D72" s="147">
        <v>32.124000000000002</v>
      </c>
      <c r="E72" s="209">
        <f t="shared" si="15"/>
        <v>102.58015072167584</v>
      </c>
      <c r="F72" s="147">
        <v>458.5</v>
      </c>
      <c r="G72" s="209">
        <f t="shared" si="16"/>
        <v>92.1608040201005</v>
      </c>
      <c r="H72" s="147">
        <f>H71+H70+H69+H66+H63+H60+H57+H49+H46+H38+H33+H25+H20</f>
        <v>22.869999999999997</v>
      </c>
      <c r="I72" s="209">
        <f t="shared" si="17"/>
        <v>98.705222270176947</v>
      </c>
      <c r="J72" s="147">
        <v>605.70000000000005</v>
      </c>
      <c r="K72" s="209">
        <f t="shared" si="18"/>
        <v>61.762006729886821</v>
      </c>
      <c r="L72" s="147">
        <v>13.746113730000001</v>
      </c>
      <c r="M72" s="209">
        <f t="shared" si="19"/>
        <v>95.817682674958135</v>
      </c>
      <c r="N72" s="147">
        <v>525</v>
      </c>
      <c r="O72" s="209">
        <f t="shared" si="20"/>
        <v>98.425196850393704</v>
      </c>
      <c r="P72" s="147">
        <f>P71+P70+P69+P66+P63+P60+P57+P49+P46+P38+P33+P25+P20</f>
        <v>3.9600000000000004</v>
      </c>
      <c r="Q72" s="209">
        <f t="shared" si="21"/>
        <v>73.743016759776552</v>
      </c>
      <c r="R72" s="147"/>
      <c r="S72" s="209"/>
      <c r="T72" s="147">
        <v>1824.3</v>
      </c>
      <c r="U72" s="209">
        <f t="shared" si="22"/>
        <v>97.817694369973182</v>
      </c>
      <c r="V72" s="147">
        <v>231.41499999999999</v>
      </c>
      <c r="W72" s="209">
        <f t="shared" si="23"/>
        <v>78.256091168861914</v>
      </c>
      <c r="X72" s="147">
        <v>1.63</v>
      </c>
      <c r="Y72" s="209">
        <f t="shared" si="24"/>
        <v>89.071038251366105</v>
      </c>
      <c r="Z72" s="147">
        <v>98.6</v>
      </c>
      <c r="AA72" s="209">
        <f t="shared" si="25"/>
        <v>93.28287606433301</v>
      </c>
    </row>
    <row r="73" spans="1:27" ht="12.75" customHeight="1" thickBot="1">
      <c r="A73" s="198" t="s">
        <v>149</v>
      </c>
      <c r="B73" s="67">
        <f>D73+F73+H73+J73+L73+N73+P73+R73+T73+V73+X73+Z73</f>
        <v>0</v>
      </c>
      <c r="C73" s="209">
        <f t="shared" si="29"/>
        <v>0</v>
      </c>
      <c r="D73" s="67">
        <v>0</v>
      </c>
      <c r="E73" s="209">
        <f t="shared" si="15"/>
        <v>0</v>
      </c>
      <c r="F73" s="67"/>
      <c r="G73" s="209">
        <f t="shared" si="16"/>
        <v>0</v>
      </c>
      <c r="H73" s="67"/>
      <c r="I73" s="209">
        <f t="shared" si="17"/>
        <v>0</v>
      </c>
      <c r="J73" s="67">
        <v>0</v>
      </c>
      <c r="K73" s="209">
        <f t="shared" si="18"/>
        <v>0</v>
      </c>
      <c r="L73" s="67">
        <v>0</v>
      </c>
      <c r="M73" s="209">
        <f t="shared" si="19"/>
        <v>0</v>
      </c>
      <c r="N73" s="67"/>
      <c r="O73" s="209">
        <f t="shared" si="20"/>
        <v>0</v>
      </c>
      <c r="P73" s="67"/>
      <c r="Q73" s="209">
        <f t="shared" si="21"/>
        <v>0</v>
      </c>
      <c r="R73" s="67"/>
      <c r="S73" s="209"/>
      <c r="T73" s="67">
        <v>0</v>
      </c>
      <c r="U73" s="209">
        <f t="shared" si="22"/>
        <v>0</v>
      </c>
      <c r="V73" s="67">
        <v>0</v>
      </c>
      <c r="W73" s="209">
        <f t="shared" si="23"/>
        <v>0</v>
      </c>
      <c r="X73" s="67">
        <v>0</v>
      </c>
      <c r="Y73" s="209">
        <f t="shared" si="24"/>
        <v>0</v>
      </c>
      <c r="Z73" s="67">
        <v>0</v>
      </c>
      <c r="AA73" s="209">
        <f t="shared" si="25"/>
        <v>0</v>
      </c>
    </row>
    <row r="74" spans="1:27" ht="12.75" customHeight="1" thickBot="1">
      <c r="A74" s="198" t="s">
        <v>152</v>
      </c>
      <c r="B74" s="67">
        <f>B73+B72</f>
        <v>3814.1295559800001</v>
      </c>
      <c r="C74" s="209">
        <f t="shared" si="29"/>
        <v>87.591974338802885</v>
      </c>
      <c r="D74" s="67">
        <v>32.124000000000002</v>
      </c>
      <c r="E74" s="209">
        <f t="shared" si="15"/>
        <v>102.58015072167584</v>
      </c>
      <c r="F74" s="67">
        <v>458.5</v>
      </c>
      <c r="G74" s="209">
        <f t="shared" si="16"/>
        <v>92.1608040201005</v>
      </c>
      <c r="H74" s="67">
        <f>H73+H72</f>
        <v>22.869999999999997</v>
      </c>
      <c r="I74" s="209">
        <f t="shared" si="17"/>
        <v>98.705222270176947</v>
      </c>
      <c r="J74" s="67">
        <v>605.70000000000005</v>
      </c>
      <c r="K74" s="209">
        <f t="shared" si="18"/>
        <v>61.762006729886821</v>
      </c>
      <c r="L74" s="67">
        <v>13.746113730000001</v>
      </c>
      <c r="M74" s="209">
        <f t="shared" si="19"/>
        <v>95.817682674958135</v>
      </c>
      <c r="N74" s="67">
        <v>525</v>
      </c>
      <c r="O74" s="209">
        <f t="shared" si="20"/>
        <v>98.425196850393704</v>
      </c>
      <c r="P74" s="67">
        <f>P73+P72</f>
        <v>3.9600000000000004</v>
      </c>
      <c r="Q74" s="209">
        <f t="shared" si="21"/>
        <v>73.743016759776552</v>
      </c>
      <c r="R74" s="67"/>
      <c r="S74" s="209"/>
      <c r="T74" s="67">
        <v>1824.3</v>
      </c>
      <c r="U74" s="209">
        <f t="shared" si="22"/>
        <v>97.817694369973182</v>
      </c>
      <c r="V74" s="67">
        <v>231.41499999999999</v>
      </c>
      <c r="W74" s="209">
        <f t="shared" si="23"/>
        <v>78.256091168861914</v>
      </c>
      <c r="X74" s="67">
        <v>1.63</v>
      </c>
      <c r="Y74" s="209">
        <f t="shared" si="24"/>
        <v>89.071038251366105</v>
      </c>
      <c r="Z74" s="67">
        <v>98.6</v>
      </c>
      <c r="AA74" s="209">
        <f t="shared" si="25"/>
        <v>93.28287606433301</v>
      </c>
    </row>
    <row r="75" spans="1:27" ht="12.75" customHeight="1">
      <c r="A75" s="147" t="s">
        <v>177</v>
      </c>
      <c r="B75" s="147">
        <f>D75+F75+H75+J75+L75+N75+P75+R75+T75+V75+X75+Z75</f>
        <v>253.4</v>
      </c>
      <c r="C75" s="148">
        <f t="shared" si="29"/>
        <v>5.8193634934746408</v>
      </c>
      <c r="D75" s="147">
        <v>0</v>
      </c>
      <c r="E75" s="148">
        <f t="shared" si="15"/>
        <v>0</v>
      </c>
      <c r="F75" s="147"/>
      <c r="G75" s="148">
        <f t="shared" si="16"/>
        <v>0</v>
      </c>
      <c r="I75" s="148">
        <f t="shared" si="17"/>
        <v>0</v>
      </c>
      <c r="J75" s="147">
        <v>200.5</v>
      </c>
      <c r="K75" s="148">
        <f t="shared" si="18"/>
        <v>20.444580401753846</v>
      </c>
      <c r="L75" s="147">
        <v>0</v>
      </c>
      <c r="M75" s="148">
        <f t="shared" si="19"/>
        <v>0</v>
      </c>
      <c r="N75" s="147"/>
      <c r="O75" s="148">
        <f t="shared" si="20"/>
        <v>0</v>
      </c>
      <c r="P75" s="147"/>
      <c r="Q75" s="148">
        <f t="shared" si="21"/>
        <v>0</v>
      </c>
      <c r="R75" s="147"/>
      <c r="S75" s="148"/>
      <c r="T75" s="147">
        <v>0</v>
      </c>
      <c r="U75" s="148">
        <f t="shared" si="22"/>
        <v>0</v>
      </c>
      <c r="V75" s="147">
        <v>52.9</v>
      </c>
      <c r="W75" s="148">
        <f t="shared" si="23"/>
        <v>17.88884567911672</v>
      </c>
      <c r="X75" s="147">
        <v>0</v>
      </c>
      <c r="Y75" s="148">
        <f t="shared" si="24"/>
        <v>0</v>
      </c>
      <c r="Z75" s="147">
        <v>0</v>
      </c>
      <c r="AA75" s="148">
        <f t="shared" si="25"/>
        <v>0</v>
      </c>
    </row>
    <row r="76" spans="1:27" ht="12.75" customHeight="1">
      <c r="A76" s="147" t="s">
        <v>178</v>
      </c>
      <c r="B76" s="147">
        <f>D76+F76+H76+J76+L76+N76+P76+R76+T76+V76+X76+Z76</f>
        <v>0</v>
      </c>
      <c r="C76" s="148">
        <f t="shared" si="29"/>
        <v>0</v>
      </c>
      <c r="D76" s="147">
        <v>0</v>
      </c>
      <c r="E76" s="148">
        <f t="shared" si="15"/>
        <v>0</v>
      </c>
      <c r="F76" s="147"/>
      <c r="G76" s="148">
        <f t="shared" si="16"/>
        <v>0</v>
      </c>
      <c r="I76" s="148">
        <f t="shared" si="17"/>
        <v>0</v>
      </c>
      <c r="J76" s="147">
        <v>0</v>
      </c>
      <c r="K76" s="148">
        <f t="shared" si="18"/>
        <v>0</v>
      </c>
      <c r="L76" s="147">
        <v>0</v>
      </c>
      <c r="M76" s="148">
        <f t="shared" si="19"/>
        <v>0</v>
      </c>
      <c r="N76" s="147"/>
      <c r="O76" s="148">
        <f t="shared" si="20"/>
        <v>0</v>
      </c>
      <c r="P76" s="147"/>
      <c r="Q76" s="148">
        <f t="shared" si="21"/>
        <v>0</v>
      </c>
      <c r="R76" s="147"/>
      <c r="S76" s="148"/>
      <c r="T76" s="147">
        <v>0</v>
      </c>
      <c r="U76" s="148">
        <f t="shared" si="22"/>
        <v>0</v>
      </c>
      <c r="V76" s="147">
        <v>0</v>
      </c>
      <c r="W76" s="148">
        <f t="shared" si="23"/>
        <v>0</v>
      </c>
      <c r="X76" s="147">
        <v>0</v>
      </c>
      <c r="Y76" s="148">
        <f t="shared" si="24"/>
        <v>0</v>
      </c>
      <c r="Z76" s="147">
        <v>0</v>
      </c>
      <c r="AA76" s="148">
        <f t="shared" si="25"/>
        <v>0</v>
      </c>
    </row>
    <row r="77" spans="1:27" ht="12.75" customHeight="1" thickBot="1">
      <c r="A77" s="147" t="s">
        <v>179</v>
      </c>
      <c r="B77" s="147">
        <f>D77+F77+H77+J77+L77+N77+P77+R77+T77+V77+X77+Z77</f>
        <v>0</v>
      </c>
      <c r="C77" s="148">
        <f t="shared" si="29"/>
        <v>0</v>
      </c>
      <c r="D77" s="147">
        <v>0</v>
      </c>
      <c r="E77" s="148">
        <f t="shared" si="15"/>
        <v>0</v>
      </c>
      <c r="F77" s="147"/>
      <c r="G77" s="148">
        <f t="shared" si="16"/>
        <v>0</v>
      </c>
      <c r="I77" s="148">
        <f t="shared" si="17"/>
        <v>0</v>
      </c>
      <c r="J77" s="147">
        <v>0</v>
      </c>
      <c r="K77" s="148">
        <f t="shared" si="18"/>
        <v>0</v>
      </c>
      <c r="L77" s="147">
        <v>0</v>
      </c>
      <c r="M77" s="148">
        <f t="shared" si="19"/>
        <v>0</v>
      </c>
      <c r="N77" s="147"/>
      <c r="O77" s="148">
        <f t="shared" si="20"/>
        <v>0</v>
      </c>
      <c r="P77" s="147"/>
      <c r="Q77" s="148">
        <f t="shared" si="21"/>
        <v>0</v>
      </c>
      <c r="R77" s="147"/>
      <c r="S77" s="148"/>
      <c r="T77" s="147">
        <v>0</v>
      </c>
      <c r="U77" s="148">
        <f t="shared" si="22"/>
        <v>0</v>
      </c>
      <c r="V77" s="147">
        <v>0</v>
      </c>
      <c r="W77" s="148">
        <f t="shared" si="23"/>
        <v>0</v>
      </c>
      <c r="X77" s="147">
        <v>0</v>
      </c>
      <c r="Y77" s="148">
        <f t="shared" si="24"/>
        <v>0</v>
      </c>
      <c r="Z77" s="147">
        <v>0</v>
      </c>
      <c r="AA77" s="148">
        <f t="shared" si="25"/>
        <v>0</v>
      </c>
    </row>
    <row r="78" spans="1:27" ht="12.75" customHeight="1" thickBot="1">
      <c r="A78" s="198" t="s">
        <v>180</v>
      </c>
      <c r="B78" s="67">
        <f>SUM(B75:B77)</f>
        <v>253.4</v>
      </c>
      <c r="C78" s="209">
        <f t="shared" si="29"/>
        <v>5.8193634934746408</v>
      </c>
      <c r="D78" s="67">
        <v>0</v>
      </c>
      <c r="E78" s="209">
        <f>D78/D$12*100</f>
        <v>0</v>
      </c>
      <c r="F78" s="67"/>
      <c r="G78" s="209">
        <f>F78/F$12*100</f>
        <v>0</v>
      </c>
      <c r="H78" s="67">
        <f>SUM(H75:H77)</f>
        <v>0</v>
      </c>
      <c r="I78" s="209">
        <f>H78/H$12*100</f>
        <v>0</v>
      </c>
      <c r="J78" s="67">
        <v>200.5</v>
      </c>
      <c r="K78" s="209">
        <f>J78/J$12*100</f>
        <v>20.444580401753846</v>
      </c>
      <c r="L78" s="67">
        <v>0</v>
      </c>
      <c r="M78" s="209">
        <f>L78/L$12*100</f>
        <v>0</v>
      </c>
      <c r="N78" s="67"/>
      <c r="O78" s="209">
        <f>N78/N$12*100</f>
        <v>0</v>
      </c>
      <c r="P78" s="67">
        <f>SUM(P75:P77)</f>
        <v>0</v>
      </c>
      <c r="Q78" s="209">
        <f>P78/P$12*100</f>
        <v>0</v>
      </c>
      <c r="R78" s="67"/>
      <c r="S78" s="209"/>
      <c r="T78" s="67">
        <v>0</v>
      </c>
      <c r="U78" s="209">
        <f>T78/T$12*100</f>
        <v>0</v>
      </c>
      <c r="V78" s="67">
        <v>52.9</v>
      </c>
      <c r="W78" s="209">
        <f>V78/V$12*100</f>
        <v>17.88884567911672</v>
      </c>
      <c r="X78" s="67">
        <v>0</v>
      </c>
      <c r="Y78" s="209">
        <f>X78/X$12*100</f>
        <v>0</v>
      </c>
      <c r="Z78" s="67">
        <v>0</v>
      </c>
      <c r="AA78" s="209">
        <f>Z78/Z$12*100</f>
        <v>0</v>
      </c>
    </row>
    <row r="79" spans="1:27" ht="12.75" customHeight="1" thickBot="1">
      <c r="D79" s="147"/>
      <c r="E79" s="148"/>
      <c r="F79" s="147"/>
      <c r="G79" s="148"/>
      <c r="I79" s="148"/>
      <c r="J79" s="147"/>
      <c r="K79" s="148"/>
      <c r="L79" s="147"/>
      <c r="M79" s="148"/>
      <c r="N79" s="147"/>
      <c r="O79" s="148"/>
      <c r="P79" s="147"/>
      <c r="Q79" s="148"/>
      <c r="R79" s="147"/>
      <c r="S79" s="148"/>
      <c r="T79" s="147"/>
      <c r="U79" s="148"/>
      <c r="V79" s="147"/>
      <c r="W79" s="148"/>
      <c r="X79" s="147"/>
      <c r="Y79" s="148"/>
      <c r="Z79" s="147"/>
      <c r="AA79" s="148"/>
    </row>
    <row r="80" spans="1:27" ht="12.75" customHeight="1">
      <c r="A80" s="152" t="s">
        <v>182</v>
      </c>
      <c r="B80" s="152">
        <f>D80+F80+H80+J80+L80+N80+P80+R80+T80+V80+X80+Z80</f>
        <v>5694</v>
      </c>
      <c r="C80" s="212"/>
      <c r="D80" s="212">
        <v>48</v>
      </c>
      <c r="E80" s="212"/>
      <c r="F80" s="212">
        <v>4600</v>
      </c>
      <c r="G80" s="212"/>
      <c r="H80" s="212">
        <v>87</v>
      </c>
      <c r="I80" s="212"/>
      <c r="J80" s="212">
        <v>67</v>
      </c>
      <c r="K80" s="212"/>
      <c r="L80" s="212">
        <v>8</v>
      </c>
      <c r="M80" s="212"/>
      <c r="N80" s="212">
        <v>602</v>
      </c>
      <c r="O80" s="212"/>
      <c r="P80" s="212">
        <v>33</v>
      </c>
      <c r="Q80" s="212"/>
      <c r="R80" s="212"/>
      <c r="S80" s="212"/>
      <c r="T80" s="212">
        <v>17</v>
      </c>
      <c r="U80" s="212"/>
      <c r="V80" s="212">
        <v>18</v>
      </c>
      <c r="W80" s="212"/>
      <c r="X80" s="212">
        <v>10</v>
      </c>
      <c r="Y80" s="212"/>
      <c r="Z80" s="212">
        <v>204</v>
      </c>
      <c r="AA80" s="212"/>
    </row>
    <row r="81" spans="1:27" ht="12.75" customHeight="1" thickBot="1">
      <c r="A81" s="154" t="s">
        <v>184</v>
      </c>
      <c r="B81" s="160">
        <f>B12/B80*1000000</f>
        <v>764739.7460010536</v>
      </c>
      <c r="C81" s="213"/>
      <c r="D81" s="160">
        <f>D12/D80*1000000</f>
        <v>652416.66666666663</v>
      </c>
      <c r="E81" s="213"/>
      <c r="F81" s="160">
        <f>F12/F80*1000000</f>
        <v>108152.17391304347</v>
      </c>
      <c r="G81" s="213"/>
      <c r="H81" s="160">
        <f>H12/H80*1000000</f>
        <v>266321.83908045979</v>
      </c>
      <c r="I81" s="213"/>
      <c r="J81" s="160">
        <f>J12/J80*1000000</f>
        <v>14637313.432835821</v>
      </c>
      <c r="K81" s="213"/>
      <c r="L81" s="160">
        <f>L12/L80*1000000</f>
        <v>1793264.2162500001</v>
      </c>
      <c r="M81" s="213"/>
      <c r="N81" s="160">
        <f>N12/N80*1000000</f>
        <v>886046.51162790693</v>
      </c>
      <c r="O81" s="213"/>
      <c r="P81" s="160">
        <f>P12/P80*1000000</f>
        <v>162727.27272727271</v>
      </c>
      <c r="Q81" s="213"/>
      <c r="R81" s="160"/>
      <c r="S81" s="213"/>
      <c r="T81" s="160">
        <f>T12/T80*1000000</f>
        <v>109705882.35294117</v>
      </c>
      <c r="U81" s="213"/>
      <c r="V81" s="160">
        <f>V12/V80*1000000</f>
        <v>16428611.11111111</v>
      </c>
      <c r="W81" s="213"/>
      <c r="X81" s="160">
        <f>X12/X80*1000000</f>
        <v>183000</v>
      </c>
      <c r="Y81" s="213"/>
      <c r="Z81" s="160">
        <f>Z12/Z80*1000000</f>
        <v>518137.25490196084</v>
      </c>
      <c r="AA81" s="213"/>
    </row>
    <row r="82" spans="1:27" ht="12.75" customHeight="1">
      <c r="D82" s="1790"/>
      <c r="E82" s="1790"/>
      <c r="F82" s="1790"/>
      <c r="G82" s="1790"/>
      <c r="H82" s="1790"/>
      <c r="I82" s="1790"/>
      <c r="J82" s="1790"/>
      <c r="K82" s="1790"/>
      <c r="L82" s="1790"/>
      <c r="M82" s="1790"/>
      <c r="N82" s="1790"/>
      <c r="O82" s="1790"/>
      <c r="P82" s="1790"/>
      <c r="Q82" s="1790"/>
      <c r="R82" s="147"/>
      <c r="S82" s="147"/>
      <c r="T82" s="1790"/>
      <c r="U82" s="1790"/>
      <c r="V82" s="1790"/>
      <c r="W82" s="1790"/>
      <c r="X82" s="1790"/>
      <c r="Y82" s="1790"/>
      <c r="Z82" s="1790"/>
      <c r="AA82" s="1790"/>
    </row>
    <row r="83" spans="1:27" ht="12.75" customHeight="1">
      <c r="D83" s="147"/>
      <c r="E83" s="147"/>
      <c r="F83" s="147"/>
      <c r="G83" s="147"/>
      <c r="J83" s="147"/>
      <c r="K83" s="147"/>
      <c r="L83" s="147"/>
      <c r="M83" s="147"/>
      <c r="N83" s="147"/>
      <c r="O83" s="147"/>
      <c r="P83" s="1790"/>
      <c r="Q83" s="1790"/>
      <c r="R83" s="147"/>
      <c r="S83" s="147"/>
      <c r="T83" s="147"/>
      <c r="U83" s="147"/>
      <c r="V83" s="147"/>
      <c r="W83" s="147"/>
      <c r="X83" s="147"/>
      <c r="Y83" s="147"/>
      <c r="Z83" s="147"/>
      <c r="AA83" s="147"/>
    </row>
    <row r="84" spans="1:27" ht="12.75" customHeight="1">
      <c r="A84" s="147" t="s">
        <v>439</v>
      </c>
      <c r="D84" s="147"/>
      <c r="E84" s="147"/>
      <c r="F84" s="147"/>
      <c r="G84" s="147"/>
      <c r="J84" s="147"/>
      <c r="K84" s="147"/>
      <c r="L84" s="147"/>
      <c r="M84" s="147"/>
      <c r="N84" s="147"/>
      <c r="O84" s="147"/>
      <c r="P84" s="1792"/>
      <c r="Q84" s="1792"/>
      <c r="R84" s="147"/>
      <c r="S84" s="147"/>
      <c r="T84" s="147"/>
      <c r="U84" s="147"/>
      <c r="V84" s="147"/>
      <c r="W84" s="147"/>
      <c r="X84" s="147"/>
      <c r="Y84" s="147"/>
      <c r="Z84" s="147"/>
      <c r="AA84" s="147"/>
    </row>
    <row r="85" spans="1:27" ht="12.75" customHeight="1">
      <c r="D85" s="147"/>
      <c r="E85" s="147"/>
      <c r="F85" s="147"/>
      <c r="G85" s="147"/>
      <c r="J85" s="147"/>
      <c r="K85" s="147"/>
      <c r="L85" s="147"/>
      <c r="M85" s="147"/>
      <c r="N85" s="147"/>
      <c r="O85" s="147"/>
      <c r="P85" s="1790"/>
      <c r="Q85" s="1790"/>
      <c r="R85" s="147"/>
      <c r="S85" s="147"/>
      <c r="T85" s="147"/>
      <c r="U85" s="147"/>
      <c r="V85" s="147"/>
      <c r="W85" s="147"/>
      <c r="X85" s="147"/>
      <c r="Y85" s="147"/>
      <c r="Z85" s="147"/>
      <c r="AA85" s="147"/>
    </row>
    <row r="86" spans="1:27" ht="12.75" customHeight="1">
      <c r="D86" s="147"/>
      <c r="E86" s="147"/>
      <c r="F86" s="147"/>
      <c r="G86" s="147"/>
      <c r="J86" s="147"/>
      <c r="K86" s="147"/>
      <c r="L86" s="147"/>
      <c r="M86" s="147"/>
      <c r="N86" s="147"/>
      <c r="O86" s="147"/>
      <c r="P86" s="1790"/>
      <c r="Q86" s="1790"/>
      <c r="R86" s="147"/>
      <c r="S86" s="147"/>
      <c r="T86" s="147"/>
      <c r="U86" s="147"/>
      <c r="V86" s="147"/>
      <c r="W86" s="147"/>
      <c r="X86" s="147"/>
      <c r="Y86" s="147"/>
      <c r="Z86" s="147"/>
      <c r="AA86" s="147"/>
    </row>
    <row r="87" spans="1:27" ht="12.75" customHeight="1">
      <c r="D87" s="147"/>
      <c r="E87" s="147"/>
      <c r="F87" s="147"/>
      <c r="G87" s="147"/>
      <c r="J87" s="147"/>
      <c r="K87" s="147"/>
      <c r="L87" s="147"/>
      <c r="M87" s="147"/>
      <c r="N87" s="147"/>
      <c r="O87" s="147"/>
      <c r="P87" s="1790"/>
      <c r="Q87" s="1790"/>
      <c r="R87" s="147"/>
      <c r="S87" s="147"/>
      <c r="T87" s="147"/>
      <c r="U87" s="147"/>
      <c r="V87" s="147"/>
      <c r="W87" s="147"/>
      <c r="X87" s="147"/>
      <c r="Y87" s="147"/>
      <c r="Z87" s="147"/>
      <c r="AA87" s="147"/>
    </row>
    <row r="88" spans="1:27" ht="12.75" customHeight="1">
      <c r="D88" s="147"/>
      <c r="E88" s="147"/>
      <c r="F88" s="147"/>
      <c r="G88" s="147"/>
      <c r="J88" s="147"/>
      <c r="K88" s="147"/>
      <c r="L88" s="147"/>
      <c r="M88" s="147"/>
      <c r="N88" s="147"/>
      <c r="O88" s="147"/>
      <c r="P88" s="1790"/>
      <c r="Q88" s="1790"/>
      <c r="R88" s="147"/>
      <c r="S88" s="147"/>
      <c r="T88" s="147"/>
      <c r="U88" s="147"/>
      <c r="V88" s="147"/>
      <c r="W88" s="147"/>
      <c r="X88" s="147"/>
      <c r="Y88" s="147"/>
      <c r="Z88" s="147"/>
      <c r="AA88" s="147"/>
    </row>
    <row r="89" spans="1:27" ht="12.75" customHeight="1">
      <c r="D89" s="147"/>
      <c r="E89" s="147"/>
      <c r="F89" s="147"/>
      <c r="G89" s="147"/>
      <c r="J89" s="147"/>
      <c r="K89" s="147"/>
      <c r="L89" s="147"/>
      <c r="M89" s="147"/>
      <c r="N89" s="147"/>
      <c r="O89" s="147"/>
      <c r="P89" s="1790"/>
      <c r="Q89" s="1790"/>
      <c r="R89" s="147"/>
      <c r="S89" s="147"/>
      <c r="T89" s="147"/>
      <c r="U89" s="147"/>
      <c r="V89" s="147"/>
      <c r="W89" s="147"/>
      <c r="X89" s="147"/>
      <c r="Y89" s="147"/>
      <c r="Z89" s="147"/>
      <c r="AA89" s="147"/>
    </row>
    <row r="90" spans="1:27" ht="12.75" customHeight="1">
      <c r="D90" s="147"/>
      <c r="E90" s="147"/>
      <c r="F90" s="147"/>
      <c r="G90" s="147"/>
      <c r="J90" s="147"/>
      <c r="K90" s="147"/>
      <c r="L90" s="147"/>
      <c r="M90" s="147"/>
      <c r="N90" s="147"/>
      <c r="O90" s="147"/>
      <c r="P90" s="1790"/>
      <c r="Q90" s="1790"/>
      <c r="R90" s="147"/>
      <c r="S90" s="147"/>
      <c r="T90" s="147"/>
      <c r="U90" s="147"/>
      <c r="V90" s="147"/>
      <c r="W90" s="147"/>
      <c r="X90" s="147"/>
      <c r="Y90" s="147"/>
      <c r="Z90" s="147"/>
      <c r="AA90" s="147"/>
    </row>
    <row r="91" spans="1:27" ht="12.75" customHeight="1">
      <c r="D91" s="147"/>
      <c r="E91" s="147"/>
      <c r="F91" s="147"/>
      <c r="G91" s="147"/>
      <c r="J91" s="147"/>
      <c r="K91" s="147"/>
      <c r="L91" s="147"/>
      <c r="M91" s="147"/>
      <c r="N91" s="147"/>
      <c r="O91" s="147"/>
      <c r="P91" s="1790"/>
      <c r="Q91" s="1790"/>
      <c r="R91" s="147"/>
      <c r="S91" s="147"/>
      <c r="T91" s="147"/>
      <c r="U91" s="147"/>
      <c r="V91" s="147"/>
      <c r="W91" s="147"/>
      <c r="X91" s="147"/>
      <c r="Y91" s="147"/>
      <c r="Z91" s="147"/>
      <c r="AA91" s="147"/>
    </row>
    <row r="92" spans="1:27" ht="12.75" customHeight="1">
      <c r="D92" s="147"/>
      <c r="E92" s="147"/>
      <c r="F92" s="147"/>
      <c r="G92" s="147"/>
      <c r="J92" s="147"/>
      <c r="K92" s="147"/>
      <c r="L92" s="147"/>
      <c r="M92" s="147"/>
      <c r="N92" s="147"/>
      <c r="O92" s="147"/>
      <c r="P92" s="1790"/>
      <c r="Q92" s="1790"/>
      <c r="R92" s="147"/>
      <c r="S92" s="147"/>
      <c r="T92" s="147"/>
      <c r="U92" s="147"/>
      <c r="V92" s="147"/>
      <c r="W92" s="147"/>
      <c r="X92" s="147"/>
      <c r="Y92" s="147"/>
      <c r="Z92" s="147"/>
      <c r="AA92" s="147"/>
    </row>
    <row r="93" spans="1:27" ht="12.75" customHeight="1">
      <c r="D93" s="147"/>
      <c r="E93" s="147"/>
      <c r="F93" s="147"/>
      <c r="G93" s="147"/>
      <c r="J93" s="147"/>
      <c r="K93" s="147"/>
      <c r="L93" s="147"/>
      <c r="M93" s="147"/>
      <c r="N93" s="147"/>
      <c r="O93" s="147"/>
      <c r="P93" s="1790"/>
      <c r="Q93" s="1790"/>
      <c r="R93" s="147"/>
      <c r="S93" s="147"/>
      <c r="T93" s="147"/>
      <c r="U93" s="147"/>
      <c r="V93" s="147"/>
      <c r="W93" s="147"/>
      <c r="X93" s="147"/>
      <c r="Y93" s="147"/>
      <c r="Z93" s="147"/>
      <c r="AA93" s="147"/>
    </row>
    <row r="94" spans="1:27" ht="12.75" customHeight="1">
      <c r="D94" s="147"/>
      <c r="E94" s="147"/>
      <c r="F94" s="147"/>
      <c r="G94" s="147"/>
      <c r="J94" s="147"/>
      <c r="K94" s="147"/>
      <c r="L94" s="147"/>
      <c r="M94" s="147"/>
      <c r="N94" s="147"/>
      <c r="O94" s="147"/>
      <c r="P94" s="1790"/>
      <c r="Q94" s="1790"/>
      <c r="R94" s="147"/>
      <c r="S94" s="147"/>
      <c r="T94" s="147"/>
      <c r="U94" s="147"/>
      <c r="V94" s="147"/>
      <c r="W94" s="147"/>
      <c r="X94" s="147"/>
      <c r="Y94" s="147"/>
      <c r="Z94" s="147"/>
      <c r="AA94" s="147"/>
    </row>
    <row r="95" spans="1:27" ht="12.75" customHeight="1">
      <c r="D95" s="147"/>
      <c r="E95" s="147"/>
      <c r="F95" s="147"/>
      <c r="G95" s="147"/>
      <c r="J95" s="147"/>
      <c r="K95" s="147"/>
      <c r="L95" s="147"/>
      <c r="M95" s="147"/>
      <c r="N95" s="147"/>
      <c r="O95" s="147"/>
      <c r="P95" s="1790"/>
      <c r="Q95" s="1790"/>
      <c r="R95" s="147"/>
      <c r="S95" s="147"/>
      <c r="T95" s="147"/>
      <c r="U95" s="147"/>
      <c r="V95" s="147"/>
      <c r="W95" s="147"/>
      <c r="X95" s="147"/>
      <c r="Y95" s="147"/>
      <c r="Z95" s="147"/>
      <c r="AA95" s="147"/>
    </row>
    <row r="96" spans="1:27" ht="12.75" customHeight="1">
      <c r="D96" s="147"/>
      <c r="E96" s="147"/>
      <c r="F96" s="147"/>
      <c r="G96" s="147"/>
      <c r="J96" s="147"/>
      <c r="K96" s="147"/>
      <c r="L96" s="147"/>
      <c r="M96" s="147"/>
      <c r="N96" s="147"/>
      <c r="O96" s="147"/>
      <c r="P96" s="1790"/>
      <c r="Q96" s="1790"/>
      <c r="R96" s="147"/>
      <c r="S96" s="147"/>
      <c r="T96" s="147"/>
      <c r="U96" s="147"/>
      <c r="V96" s="147"/>
      <c r="W96" s="147"/>
      <c r="X96" s="147"/>
      <c r="Y96" s="147"/>
      <c r="Z96" s="147"/>
      <c r="AA96" s="147"/>
    </row>
    <row r="97" spans="4:27" ht="12.75" customHeight="1">
      <c r="D97" s="147"/>
      <c r="E97" s="147"/>
      <c r="F97" s="147"/>
      <c r="G97" s="147"/>
      <c r="J97" s="147"/>
      <c r="K97" s="147"/>
      <c r="L97" s="147"/>
      <c r="M97" s="147"/>
      <c r="N97" s="147"/>
      <c r="O97" s="147"/>
      <c r="P97" s="1790"/>
      <c r="Q97" s="1790"/>
      <c r="R97" s="147"/>
      <c r="S97" s="147"/>
      <c r="T97" s="147"/>
      <c r="U97" s="147"/>
      <c r="V97" s="147"/>
      <c r="W97" s="147"/>
      <c r="X97" s="147"/>
      <c r="Y97" s="147"/>
      <c r="Z97" s="147"/>
      <c r="AA97" s="147"/>
    </row>
    <row r="98" spans="4:27" ht="12.75" customHeight="1">
      <c r="D98" s="147"/>
      <c r="E98" s="147"/>
      <c r="F98" s="147"/>
      <c r="G98" s="147"/>
      <c r="J98" s="147"/>
      <c r="K98" s="147"/>
      <c r="L98" s="147"/>
      <c r="M98" s="147"/>
      <c r="N98" s="147"/>
      <c r="O98" s="147"/>
      <c r="P98" s="1790"/>
      <c r="Q98" s="1790"/>
      <c r="R98" s="147"/>
      <c r="S98" s="147"/>
      <c r="T98" s="147"/>
      <c r="U98" s="147"/>
      <c r="V98" s="147"/>
      <c r="W98" s="147"/>
      <c r="X98" s="147"/>
      <c r="Y98" s="147"/>
      <c r="Z98" s="147"/>
      <c r="AA98" s="147"/>
    </row>
    <row r="99" spans="4:27" ht="12.75" customHeight="1">
      <c r="D99" s="147"/>
      <c r="E99" s="147"/>
      <c r="F99" s="147"/>
      <c r="G99" s="147"/>
      <c r="J99" s="147"/>
      <c r="K99" s="147"/>
      <c r="L99" s="147"/>
      <c r="M99" s="147"/>
      <c r="N99" s="147"/>
      <c r="O99" s="147"/>
      <c r="P99" s="1790"/>
      <c r="Q99" s="1790"/>
      <c r="R99" s="147"/>
      <c r="S99" s="147"/>
      <c r="T99" s="147"/>
      <c r="U99" s="147"/>
      <c r="V99" s="147"/>
      <c r="W99" s="147"/>
      <c r="X99" s="147"/>
      <c r="Y99" s="147"/>
      <c r="Z99" s="147"/>
      <c r="AA99" s="147"/>
    </row>
    <row r="100" spans="4:27" ht="12.75" customHeight="1">
      <c r="D100" s="147"/>
      <c r="E100" s="147"/>
      <c r="F100" s="147"/>
      <c r="G100" s="147"/>
      <c r="J100" s="147"/>
      <c r="K100" s="147"/>
      <c r="L100" s="147"/>
      <c r="M100" s="147"/>
      <c r="N100" s="147"/>
      <c r="O100" s="147"/>
      <c r="P100" s="1790"/>
      <c r="Q100" s="1790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</row>
    <row r="101" spans="4:27" ht="12.75" customHeight="1">
      <c r="D101" s="147"/>
      <c r="E101" s="147"/>
      <c r="F101" s="147"/>
      <c r="G101" s="147"/>
      <c r="J101" s="147"/>
      <c r="K101" s="147"/>
      <c r="L101" s="147"/>
      <c r="M101" s="147"/>
      <c r="N101" s="147"/>
      <c r="O101" s="147"/>
      <c r="P101" s="1790"/>
      <c r="Q101" s="1790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</row>
    <row r="102" spans="4:27" ht="12.75" customHeight="1">
      <c r="D102" s="147"/>
      <c r="E102" s="147"/>
      <c r="F102" s="147"/>
      <c r="G102" s="147"/>
      <c r="J102" s="147"/>
      <c r="K102" s="147"/>
      <c r="L102" s="147"/>
      <c r="M102" s="147"/>
      <c r="N102" s="147"/>
      <c r="O102" s="147"/>
      <c r="P102" s="1790"/>
      <c r="Q102" s="1790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</row>
    <row r="103" spans="4:27" ht="12.75" customHeight="1">
      <c r="D103" s="147"/>
      <c r="E103" s="147"/>
      <c r="F103" s="147"/>
      <c r="G103" s="147"/>
      <c r="J103" s="147"/>
      <c r="K103" s="147"/>
      <c r="L103" s="147"/>
      <c r="M103" s="147"/>
      <c r="N103" s="147"/>
      <c r="O103" s="147"/>
      <c r="P103" s="1790"/>
      <c r="Q103" s="1790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</row>
    <row r="104" spans="4:27" ht="12.75" customHeight="1">
      <c r="D104" s="147"/>
      <c r="E104" s="147"/>
      <c r="F104" s="147"/>
      <c r="G104" s="147"/>
      <c r="J104" s="147"/>
      <c r="K104" s="147"/>
      <c r="L104" s="147"/>
      <c r="M104" s="147"/>
      <c r="N104" s="147"/>
      <c r="O104" s="147"/>
      <c r="P104" s="1790"/>
      <c r="Q104" s="1790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</row>
    <row r="105" spans="4:27" ht="12.75" customHeight="1">
      <c r="D105" s="147"/>
      <c r="E105" s="147"/>
      <c r="F105" s="147"/>
      <c r="G105" s="147"/>
      <c r="J105" s="147"/>
      <c r="K105" s="147"/>
      <c r="L105" s="147"/>
      <c r="M105" s="147"/>
      <c r="N105" s="147"/>
      <c r="O105" s="147"/>
      <c r="P105" s="1790"/>
      <c r="Q105" s="1790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</row>
    <row r="106" spans="4:27" ht="12.75" customHeight="1">
      <c r="D106" s="147"/>
      <c r="E106" s="147"/>
      <c r="F106" s="147"/>
      <c r="G106" s="147"/>
      <c r="J106" s="147"/>
      <c r="K106" s="147"/>
      <c r="L106" s="147"/>
      <c r="M106" s="147"/>
      <c r="N106" s="147"/>
      <c r="O106" s="147"/>
      <c r="P106" s="1790"/>
      <c r="Q106" s="1790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</row>
    <row r="107" spans="4:27" ht="12.75" customHeight="1">
      <c r="D107" s="147"/>
      <c r="E107" s="147"/>
      <c r="F107" s="147"/>
      <c r="G107" s="147"/>
      <c r="J107" s="147"/>
      <c r="K107" s="147"/>
      <c r="L107" s="147"/>
      <c r="M107" s="147"/>
      <c r="N107" s="147"/>
      <c r="O107" s="147"/>
      <c r="P107" s="1790"/>
      <c r="Q107" s="1790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</row>
    <row r="108" spans="4:27" ht="12.75" customHeight="1">
      <c r="D108" s="147"/>
      <c r="E108" s="147"/>
      <c r="F108" s="147"/>
      <c r="G108" s="147"/>
      <c r="J108" s="147"/>
      <c r="K108" s="147"/>
      <c r="L108" s="147"/>
      <c r="M108" s="147"/>
      <c r="N108" s="147"/>
      <c r="O108" s="147"/>
      <c r="P108" s="1790"/>
      <c r="Q108" s="1790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</row>
    <row r="109" spans="4:27" ht="12.75" customHeight="1">
      <c r="D109" s="147"/>
      <c r="E109" s="147"/>
      <c r="F109" s="147"/>
      <c r="G109" s="147"/>
      <c r="J109" s="147"/>
      <c r="K109" s="147"/>
      <c r="L109" s="147"/>
      <c r="M109" s="147"/>
      <c r="N109" s="147"/>
      <c r="O109" s="147"/>
      <c r="P109" s="1790"/>
      <c r="Q109" s="1790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</row>
    <row r="110" spans="4:27" ht="12.75" customHeight="1">
      <c r="D110" s="147"/>
      <c r="E110" s="147"/>
      <c r="F110" s="147"/>
      <c r="G110" s="147"/>
      <c r="J110" s="147"/>
      <c r="K110" s="147"/>
      <c r="L110" s="147"/>
      <c r="M110" s="147"/>
      <c r="N110" s="147"/>
      <c r="O110" s="147"/>
      <c r="P110" s="1790"/>
      <c r="Q110" s="1790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</row>
    <row r="111" spans="4:27" ht="12.75" customHeight="1">
      <c r="D111" s="147"/>
      <c r="E111" s="147"/>
      <c r="F111" s="147"/>
      <c r="G111" s="147"/>
      <c r="J111" s="147"/>
      <c r="K111" s="147"/>
      <c r="L111" s="147"/>
      <c r="M111" s="147"/>
      <c r="N111" s="147"/>
      <c r="O111" s="147"/>
      <c r="P111" s="1790"/>
      <c r="Q111" s="1790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</row>
    <row r="112" spans="4:27" ht="12.75" customHeight="1">
      <c r="D112" s="147"/>
      <c r="E112" s="147"/>
      <c r="F112" s="147"/>
      <c r="G112" s="147"/>
      <c r="J112" s="147"/>
      <c r="K112" s="147"/>
      <c r="L112" s="147"/>
      <c r="M112" s="147"/>
      <c r="N112" s="147"/>
      <c r="O112" s="147"/>
      <c r="P112" s="1790"/>
      <c r="Q112" s="1790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</row>
    <row r="113" spans="4:27" ht="12.75" customHeight="1">
      <c r="D113" s="147"/>
      <c r="E113" s="147"/>
      <c r="F113" s="147"/>
      <c r="G113" s="147"/>
      <c r="J113" s="147"/>
      <c r="K113" s="147"/>
      <c r="L113" s="147"/>
      <c r="M113" s="147"/>
      <c r="N113" s="147"/>
      <c r="O113" s="147"/>
      <c r="P113" s="1790"/>
      <c r="Q113" s="1790"/>
      <c r="R113" s="147"/>
      <c r="S113" s="147"/>
      <c r="T113" s="147"/>
      <c r="U113" s="147"/>
      <c r="V113" s="147"/>
      <c r="W113" s="147"/>
      <c r="X113" s="147"/>
      <c r="Y113" s="147"/>
      <c r="Z113" s="147"/>
      <c r="AA113" s="147"/>
    </row>
    <row r="114" spans="4:27" ht="12.75" customHeight="1">
      <c r="D114" s="147"/>
      <c r="E114" s="147"/>
      <c r="F114" s="147"/>
      <c r="G114" s="147"/>
      <c r="J114" s="147"/>
      <c r="K114" s="147"/>
      <c r="L114" s="147"/>
      <c r="M114" s="147"/>
      <c r="N114" s="147"/>
      <c r="O114" s="147"/>
      <c r="P114" s="1790"/>
      <c r="Q114" s="1790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</row>
    <row r="115" spans="4:27" ht="12.75" customHeight="1">
      <c r="D115" s="147"/>
      <c r="E115" s="147"/>
      <c r="F115" s="147"/>
      <c r="G115" s="147"/>
      <c r="J115" s="147"/>
      <c r="K115" s="147"/>
      <c r="L115" s="147"/>
      <c r="M115" s="147"/>
      <c r="N115" s="147"/>
      <c r="O115" s="147"/>
      <c r="P115" s="1790"/>
      <c r="Q115" s="1790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</row>
    <row r="116" spans="4:27" ht="12.75" customHeight="1">
      <c r="D116" s="147"/>
      <c r="E116" s="147"/>
      <c r="F116" s="147"/>
      <c r="G116" s="147"/>
      <c r="J116" s="147"/>
      <c r="K116" s="147"/>
      <c r="L116" s="147"/>
      <c r="M116" s="147"/>
      <c r="N116" s="147"/>
      <c r="O116" s="147"/>
      <c r="P116" s="1790"/>
      <c r="Q116" s="1790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</row>
    <row r="117" spans="4:27" ht="12.75" customHeight="1">
      <c r="D117" s="147"/>
      <c r="E117" s="147"/>
      <c r="F117" s="147"/>
      <c r="G117" s="147"/>
      <c r="J117" s="147"/>
      <c r="K117" s="147"/>
      <c r="L117" s="147"/>
      <c r="M117" s="147"/>
      <c r="N117" s="147"/>
      <c r="O117" s="147"/>
      <c r="P117" s="1790"/>
      <c r="Q117" s="1790"/>
      <c r="R117" s="147"/>
      <c r="S117" s="147"/>
      <c r="T117" s="147"/>
      <c r="U117" s="147"/>
      <c r="V117" s="147"/>
      <c r="W117" s="147"/>
      <c r="X117" s="147"/>
      <c r="Y117" s="147"/>
      <c r="Z117" s="147"/>
      <c r="AA117" s="147"/>
    </row>
    <row r="118" spans="4:27" ht="12.75" customHeight="1">
      <c r="D118" s="147"/>
      <c r="E118" s="147"/>
      <c r="F118" s="147"/>
      <c r="G118" s="147"/>
      <c r="J118" s="147"/>
      <c r="K118" s="147"/>
      <c r="L118" s="147"/>
      <c r="M118" s="147"/>
      <c r="N118" s="147"/>
      <c r="O118" s="147"/>
      <c r="P118" s="1790"/>
      <c r="Q118" s="1790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</row>
    <row r="119" spans="4:27" ht="12.75" customHeight="1">
      <c r="D119" s="147"/>
      <c r="E119" s="147"/>
      <c r="F119" s="147"/>
      <c r="G119" s="147"/>
      <c r="J119" s="147"/>
      <c r="K119" s="147"/>
      <c r="L119" s="147"/>
      <c r="M119" s="147"/>
      <c r="N119" s="147"/>
      <c r="O119" s="147"/>
      <c r="P119" s="1790"/>
      <c r="Q119" s="1790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</row>
    <row r="120" spans="4:27" ht="12.75" customHeight="1">
      <c r="D120" s="147"/>
      <c r="E120" s="147"/>
      <c r="F120" s="147"/>
      <c r="G120" s="147"/>
      <c r="J120" s="147"/>
      <c r="K120" s="147"/>
      <c r="L120" s="147"/>
      <c r="M120" s="147"/>
      <c r="N120" s="147"/>
      <c r="O120" s="147"/>
      <c r="P120" s="1790"/>
      <c r="Q120" s="1790"/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</row>
    <row r="122" spans="4:27" ht="12.75" customHeight="1">
      <c r="D122" s="147"/>
      <c r="E122" s="147"/>
      <c r="F122" s="147"/>
      <c r="G122" s="147"/>
      <c r="J122" s="147"/>
      <c r="K122" s="147"/>
      <c r="L122" s="147"/>
      <c r="M122" s="147"/>
      <c r="N122" s="147"/>
      <c r="O122" s="147"/>
      <c r="P122" s="1790"/>
      <c r="Q122" s="1790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</row>
    <row r="123" spans="4:27" ht="12.75" customHeight="1">
      <c r="D123" s="210"/>
      <c r="E123" s="210"/>
      <c r="F123" s="210"/>
      <c r="G123" s="210"/>
      <c r="J123" s="210"/>
      <c r="K123" s="210"/>
      <c r="L123" s="210"/>
      <c r="M123" s="210"/>
      <c r="N123" s="210"/>
      <c r="O123" s="210"/>
      <c r="P123" s="1790"/>
      <c r="Q123" s="1790"/>
      <c r="R123" s="210"/>
      <c r="S123" s="210"/>
      <c r="T123" s="210"/>
      <c r="U123" s="210"/>
      <c r="V123" s="210"/>
      <c r="W123" s="210"/>
      <c r="X123" s="210"/>
      <c r="Y123" s="210"/>
      <c r="Z123" s="210"/>
      <c r="AA123" s="210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fitToPage="1"/>
  </sheetPr>
  <dimension ref="A1:AR83"/>
  <sheetViews>
    <sheetView workbookViewId="0" xr3:uid="{C7A11F4D-6E51-5B1A-9CF2-8FFD2B06F078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0.5703125" style="147" customWidth="1"/>
    <col min="2" max="2" width="11.28515625" style="147" customWidth="1"/>
    <col min="3" max="3" width="15.7109375" style="147" customWidth="1"/>
    <col min="4" max="4" width="10.7109375" style="147" customWidth="1"/>
    <col min="5" max="5" width="7.7109375" style="148" bestFit="1" customWidth="1"/>
    <col min="6" max="6" width="15.7109375" style="147" customWidth="1"/>
    <col min="7" max="7" width="10.7109375" style="147" customWidth="1"/>
    <col min="8" max="8" width="4.7109375" style="147" customWidth="1"/>
    <col min="9" max="9" width="15.7109375" style="147" customWidth="1"/>
    <col min="10" max="10" width="10.7109375" style="147" customWidth="1"/>
    <col min="11" max="11" width="4.7109375" style="147" customWidth="1"/>
    <col min="12" max="12" width="15.7109375" style="147" customWidth="1"/>
    <col min="13" max="13" width="10.7109375" style="147" customWidth="1"/>
    <col min="14" max="14" width="4.7109375" style="147" customWidth="1"/>
    <col min="15" max="15" width="15.7109375" style="147" customWidth="1"/>
    <col min="16" max="16" width="11.5703125" style="147" customWidth="1"/>
    <col min="17" max="17" width="4.85546875" style="147" customWidth="1"/>
    <col min="18" max="18" width="15.7109375" style="147" customWidth="1"/>
    <col min="19" max="19" width="10.7109375" style="147" customWidth="1"/>
    <col min="20" max="20" width="5.28515625" style="147" customWidth="1"/>
    <col min="21" max="21" width="15.7109375" style="147" customWidth="1"/>
    <col min="22" max="22" width="11.140625" style="147" bestFit="1" customWidth="1"/>
    <col min="23" max="23" width="5.5703125" style="147" customWidth="1"/>
    <col min="24" max="24" width="15.7109375" style="147" customWidth="1"/>
    <col min="25" max="25" width="10.7109375" style="147" customWidth="1"/>
    <col min="26" max="26" width="4.5703125" style="147" customWidth="1"/>
    <col min="27" max="27" width="14.5703125" style="147" customWidth="1"/>
    <col min="28" max="28" width="10.7109375" style="147" customWidth="1"/>
    <col min="29" max="29" width="4.5703125" style="147" customWidth="1"/>
    <col min="30" max="30" width="11.85546875" style="147" customWidth="1"/>
    <col min="31" max="31" width="11.28515625" style="147" customWidth="1"/>
    <col min="32" max="32" width="4.5703125" style="147" customWidth="1"/>
    <col min="33" max="33" width="9.140625" style="147"/>
    <col min="34" max="34" width="11.5703125" style="147" customWidth="1"/>
    <col min="35" max="35" width="5.140625" style="147" customWidth="1"/>
    <col min="36" max="36" width="10.5703125" style="147" customWidth="1"/>
    <col min="37" max="37" width="11.5703125" style="147" customWidth="1"/>
    <col min="38" max="38" width="5.140625" style="147" customWidth="1"/>
    <col min="39" max="16384" width="9.140625" style="147"/>
  </cols>
  <sheetData>
    <row r="1" spans="1:38" ht="12.75" customHeight="1">
      <c r="AJ1" s="147" t="str">
        <f>Summary!AF1</f>
        <v>QUARTER ENDED 30 JUNE 2006</v>
      </c>
    </row>
    <row r="3" spans="1:38" s="177" customFormat="1" ht="12.75" customHeight="1">
      <c r="A3" s="1665" t="s">
        <v>18</v>
      </c>
      <c r="B3" s="149" t="s">
        <v>81</v>
      </c>
      <c r="C3" s="1277" t="s">
        <v>585</v>
      </c>
      <c r="D3" s="671"/>
      <c r="E3" s="1278"/>
      <c r="F3" s="1277" t="s">
        <v>394</v>
      </c>
      <c r="G3" s="671"/>
      <c r="H3" s="1278"/>
      <c r="I3" s="1277" t="s">
        <v>394</v>
      </c>
      <c r="J3" s="671"/>
      <c r="K3" s="1278"/>
      <c r="L3" s="1277" t="s">
        <v>585</v>
      </c>
      <c r="M3" s="671"/>
      <c r="N3" s="1278"/>
      <c r="O3" s="1277" t="s">
        <v>397</v>
      </c>
      <c r="P3" s="671"/>
      <c r="Q3" s="1278"/>
      <c r="R3" s="1277" t="s">
        <v>397</v>
      </c>
      <c r="S3" s="671"/>
      <c r="T3" s="1278"/>
      <c r="U3" s="1277" t="s">
        <v>463</v>
      </c>
      <c r="V3" s="671"/>
      <c r="W3" s="1278"/>
      <c r="X3" s="1277" t="s">
        <v>586</v>
      </c>
      <c r="Y3" s="671"/>
      <c r="Z3" s="1278"/>
      <c r="AA3" s="1277" t="s">
        <v>401</v>
      </c>
      <c r="AB3" s="671"/>
      <c r="AC3" s="1278"/>
      <c r="AD3" s="1277" t="s">
        <v>401</v>
      </c>
      <c r="AE3" s="671"/>
      <c r="AF3" s="1278"/>
      <c r="AG3" s="1277" t="s">
        <v>401</v>
      </c>
      <c r="AH3" s="671"/>
      <c r="AI3" s="1278"/>
      <c r="AJ3" s="1277" t="s">
        <v>401</v>
      </c>
      <c r="AK3" s="671"/>
      <c r="AL3" s="1278"/>
    </row>
    <row r="4" spans="1:38" s="177" customFormat="1" ht="12.75" customHeight="1">
      <c r="A4" s="1666" t="s">
        <v>587</v>
      </c>
      <c r="B4" s="661"/>
      <c r="C4" s="1279" t="s">
        <v>588</v>
      </c>
      <c r="D4" s="674"/>
      <c r="E4" s="1280"/>
      <c r="F4" s="1279" t="s">
        <v>413</v>
      </c>
      <c r="G4" s="674"/>
      <c r="H4" s="1280"/>
      <c r="I4" s="1279" t="s">
        <v>589</v>
      </c>
      <c r="J4" s="674"/>
      <c r="K4" s="1280"/>
      <c r="L4" s="1279" t="s">
        <v>590</v>
      </c>
      <c r="M4" s="674"/>
      <c r="N4" s="1280"/>
      <c r="O4" s="1279" t="s">
        <v>591</v>
      </c>
      <c r="P4" s="674"/>
      <c r="Q4" s="1280"/>
      <c r="R4" s="1279" t="s">
        <v>592</v>
      </c>
      <c r="S4" s="674"/>
      <c r="T4" s="1280"/>
      <c r="U4" s="1279" t="s">
        <v>589</v>
      </c>
      <c r="V4" s="674"/>
      <c r="W4" s="1280"/>
      <c r="X4" s="1279" t="s">
        <v>593</v>
      </c>
      <c r="Y4" s="674"/>
      <c r="Z4" s="1280"/>
      <c r="AA4" s="1279" t="s">
        <v>594</v>
      </c>
      <c r="AB4" s="674"/>
      <c r="AC4" s="1280"/>
      <c r="AD4" s="1279" t="s">
        <v>595</v>
      </c>
      <c r="AE4" s="674"/>
      <c r="AF4" s="1280"/>
      <c r="AG4" s="1279" t="s">
        <v>596</v>
      </c>
      <c r="AH4" s="674"/>
      <c r="AI4" s="1280"/>
      <c r="AJ4" s="1279" t="s">
        <v>597</v>
      </c>
      <c r="AK4" s="674"/>
      <c r="AL4" s="1280"/>
    </row>
    <row r="5" spans="1:38" ht="12.75" customHeight="1">
      <c r="A5" s="1667"/>
      <c r="B5" s="151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51" t="s">
        <v>108</v>
      </c>
      <c r="AL5" s="1352" t="s">
        <v>14</v>
      </c>
    </row>
    <row r="6" spans="1:38" ht="12.75" customHeight="1">
      <c r="A6" s="1668" t="s">
        <v>106</v>
      </c>
      <c r="C6" s="292"/>
      <c r="E6" s="190"/>
      <c r="F6" s="292"/>
      <c r="H6" s="190"/>
      <c r="I6" s="292"/>
      <c r="K6" s="190"/>
      <c r="L6" s="292"/>
      <c r="N6" s="190"/>
      <c r="O6" s="292"/>
      <c r="Q6" s="190"/>
      <c r="R6" s="292"/>
      <c r="T6" s="190"/>
      <c r="U6" s="292"/>
      <c r="W6" s="190"/>
      <c r="X6" s="292"/>
      <c r="Z6" s="190"/>
      <c r="AA6" s="292"/>
      <c r="AC6" s="190"/>
      <c r="AD6" s="292"/>
      <c r="AF6" s="190"/>
      <c r="AG6" s="292"/>
      <c r="AI6" s="190"/>
      <c r="AJ6" s="292"/>
      <c r="AL6" s="190"/>
    </row>
    <row r="7" spans="1:38" ht="12.75" customHeight="1">
      <c r="A7" s="292" t="s">
        <v>598</v>
      </c>
      <c r="B7" s="147">
        <f>D7+G7+J7+M7+P7+S7+AH7+V7+Y7+AB7+AE7+AK7+D47+G47+J47+M47+V47+'FOF2'!B7+'FOF3'!B7+'FOF4'!B7+'FOF5'!B7+'FOF6'!B7+'FOF7'!B7+'FOF8'!B7+'FOF9'!B7+'FOF10'!B7+'FOF11'!B7+P47+S47</f>
        <v>45658.23254575576</v>
      </c>
      <c r="C7" s="292"/>
      <c r="D7" s="147">
        <v>241.77129840000001</v>
      </c>
      <c r="E7" s="190">
        <f t="shared" ref="E7:E12" si="0">D7/D$13*100</f>
        <v>94.466799893037432</v>
      </c>
      <c r="F7" s="292"/>
      <c r="G7" s="147">
        <v>92.2</v>
      </c>
      <c r="H7" s="190">
        <f t="shared" ref="H7:H12" si="1">G7/G$13*100</f>
        <v>99.696153804565256</v>
      </c>
      <c r="I7" s="292"/>
      <c r="J7" s="147">
        <v>78.173000000000002</v>
      </c>
      <c r="K7" s="190">
        <f t="shared" ref="K7:K12" si="2">J7/J$13*100</f>
        <v>90.527254409227226</v>
      </c>
      <c r="L7" s="292"/>
      <c r="N7" s="190">
        <f t="shared" ref="N7:N12" si="3">M7/M$13*100</f>
        <v>0</v>
      </c>
      <c r="O7" s="292"/>
      <c r="Q7" s="190">
        <f t="shared" ref="Q7:Q12" si="4">P7/P$13*100</f>
        <v>0</v>
      </c>
      <c r="R7" s="292"/>
      <c r="T7" s="190">
        <f t="shared" ref="T7:T12" si="5">S7/S$13*100</f>
        <v>0</v>
      </c>
      <c r="U7" s="292"/>
      <c r="V7" s="147">
        <v>398.9</v>
      </c>
      <c r="W7" s="190">
        <f t="shared" ref="W7:W12" si="6">V7/V$13*100</f>
        <v>98.227037675449395</v>
      </c>
      <c r="X7" s="292"/>
      <c r="Y7" s="147">
        <v>102.8</v>
      </c>
      <c r="Z7" s="190">
        <f t="shared" ref="Z7:Z12" si="7">Y7/Y$13*100</f>
        <v>86.169321039396479</v>
      </c>
      <c r="AA7" s="292"/>
      <c r="AB7" s="147">
        <v>0</v>
      </c>
      <c r="AC7" s="190">
        <f t="shared" ref="AC7:AC12" si="8">AB7/AB$13*100</f>
        <v>0</v>
      </c>
      <c r="AD7" s="292"/>
      <c r="AE7" s="147">
        <v>951</v>
      </c>
      <c r="AF7" s="190">
        <f t="shared" ref="AF7:AF12" si="9">AE7/AE$13*100</f>
        <v>64.217705449388887</v>
      </c>
      <c r="AG7" s="292"/>
      <c r="AH7" s="147">
        <v>1769.8</v>
      </c>
      <c r="AI7" s="190">
        <f t="shared" ref="AI7:AI12" si="10">AH7/AH$13*100</f>
        <v>79.114886008046497</v>
      </c>
      <c r="AJ7" s="292"/>
      <c r="AK7" s="147">
        <v>1761.7</v>
      </c>
      <c r="AL7" s="190">
        <f t="shared" ref="AL7:AL12" si="11">AK7/AK$13*100</f>
        <v>80.288943578525192</v>
      </c>
    </row>
    <row r="8" spans="1:38" ht="12.75" customHeight="1">
      <c r="A8" s="292" t="s">
        <v>599</v>
      </c>
      <c r="B8" s="147">
        <f>D8+G8+J8+M8+P8+S8+AH8+V8+Y8+AB8+AE8+AK8+D48+G48+J48+M48+V48+'FOF2'!B8+'FOF3'!B8+'FOF4'!B8+'FOF5'!B8+'FOF6'!B8+'FOF7'!B8+'FOF8'!B8+'FOF9'!B8+'FOF10'!B8+'FOF11'!B8+P48+S48</f>
        <v>3629.8528559092792</v>
      </c>
      <c r="C8" s="292"/>
      <c r="D8" s="147">
        <v>14.161260630000001</v>
      </c>
      <c r="E8" s="190">
        <f t="shared" si="0"/>
        <v>5.5332001069625694</v>
      </c>
      <c r="F8" s="292"/>
      <c r="G8" s="147">
        <v>0.28100000000000003</v>
      </c>
      <c r="H8" s="190">
        <f t="shared" si="1"/>
        <v>0.30384619543473795</v>
      </c>
      <c r="I8" s="292"/>
      <c r="J8" s="147">
        <v>8.18</v>
      </c>
      <c r="K8" s="190">
        <f t="shared" si="2"/>
        <v>9.4727455907727567</v>
      </c>
      <c r="L8" s="292"/>
      <c r="M8" s="147">
        <v>11.76</v>
      </c>
      <c r="N8" s="190">
        <f t="shared" si="3"/>
        <v>19.149663741023595</v>
      </c>
      <c r="O8" s="292"/>
      <c r="P8" s="147">
        <v>26.9</v>
      </c>
      <c r="Q8" s="190">
        <f t="shared" si="4"/>
        <v>0.9948960721946889</v>
      </c>
      <c r="R8" s="292"/>
      <c r="S8" s="147">
        <v>-6.7</v>
      </c>
      <c r="T8" s="190">
        <f t="shared" si="5"/>
        <v>-0.86821303615394596</v>
      </c>
      <c r="U8" s="292"/>
      <c r="V8" s="147">
        <v>7.2</v>
      </c>
      <c r="W8" s="190">
        <f t="shared" si="6"/>
        <v>1.7729623245506037</v>
      </c>
      <c r="X8" s="292"/>
      <c r="Y8" s="147">
        <v>16.5</v>
      </c>
      <c r="Z8" s="190">
        <f t="shared" si="7"/>
        <v>13.830678960603521</v>
      </c>
      <c r="AA8" s="292"/>
      <c r="AB8" s="147">
        <v>2.2000000000000002</v>
      </c>
      <c r="AC8" s="190">
        <f t="shared" si="8"/>
        <v>11.398963730569948</v>
      </c>
      <c r="AD8" s="292"/>
      <c r="AE8" s="147">
        <v>529.9</v>
      </c>
      <c r="AF8" s="190">
        <f t="shared" si="9"/>
        <v>35.782294550611113</v>
      </c>
      <c r="AG8" s="292"/>
      <c r="AH8" s="147">
        <v>359.5</v>
      </c>
      <c r="AI8" s="190">
        <f t="shared" si="10"/>
        <v>16.070630308448816</v>
      </c>
      <c r="AJ8" s="292"/>
      <c r="AK8" s="147">
        <v>124.7</v>
      </c>
      <c r="AL8" s="190">
        <f t="shared" si="11"/>
        <v>5.683164706954698</v>
      </c>
    </row>
    <row r="9" spans="1:38" ht="12.75" customHeight="1">
      <c r="A9" s="292" t="s">
        <v>600</v>
      </c>
      <c r="B9" s="147">
        <f>D9+G9+J9+M9+P9+S9+AH9+V9+Y9+AB9+AE9+AK9+D49+G49+J49+M49+V49+'FOF2'!B9+'FOF3'!B9+'FOF4'!B9+'FOF5'!B9+'FOF6'!B9+'FOF7'!B9+'FOF8'!B9+'FOF9'!B9+'FOF10'!B9+'FOF11'!B9+P49+S49</f>
        <v>2.1542023100000001</v>
      </c>
      <c r="C9" s="292"/>
      <c r="E9" s="190">
        <f t="shared" si="0"/>
        <v>0</v>
      </c>
      <c r="F9" s="292"/>
      <c r="H9" s="190">
        <f t="shared" si="1"/>
        <v>0</v>
      </c>
      <c r="I9" s="292"/>
      <c r="K9" s="190">
        <f t="shared" si="2"/>
        <v>0</v>
      </c>
      <c r="L9" s="292"/>
      <c r="N9" s="190">
        <f t="shared" si="3"/>
        <v>0</v>
      </c>
      <c r="O9" s="292"/>
      <c r="Q9" s="190">
        <f t="shared" si="4"/>
        <v>0</v>
      </c>
      <c r="R9" s="292"/>
      <c r="T9" s="190">
        <f t="shared" si="5"/>
        <v>0</v>
      </c>
      <c r="U9" s="292"/>
      <c r="V9" s="147">
        <v>0</v>
      </c>
      <c r="W9" s="190">
        <f t="shared" si="6"/>
        <v>0</v>
      </c>
      <c r="X9" s="292"/>
      <c r="Y9" s="147">
        <v>0</v>
      </c>
      <c r="Z9" s="190">
        <f t="shared" si="7"/>
        <v>0</v>
      </c>
      <c r="AA9" s="292"/>
      <c r="AB9" s="147">
        <v>0</v>
      </c>
      <c r="AC9" s="190">
        <f t="shared" si="8"/>
        <v>0</v>
      </c>
      <c r="AD9" s="292"/>
      <c r="AE9" s="147">
        <v>0</v>
      </c>
      <c r="AF9" s="190">
        <f t="shared" si="9"/>
        <v>0</v>
      </c>
      <c r="AG9" s="292"/>
      <c r="AH9" s="147">
        <v>0</v>
      </c>
      <c r="AI9" s="190">
        <f t="shared" si="10"/>
        <v>0</v>
      </c>
      <c r="AJ9" s="292"/>
      <c r="AK9" s="147">
        <v>0</v>
      </c>
      <c r="AL9" s="190">
        <f t="shared" si="11"/>
        <v>0</v>
      </c>
    </row>
    <row r="10" spans="1:38" ht="12.75" customHeight="1">
      <c r="A10" s="292" t="s">
        <v>601</v>
      </c>
      <c r="B10" s="147">
        <f>D10+G10+J10+M10+P10+S10+AH10+V10+Y10+AB10+AE10+AK10+D50+G50+J50+M50+V50+'FOF2'!B10+'FOF3'!B10+'FOF4'!B10+'FOF5'!B10+'FOF6'!B10+'FOF7'!B10+'FOF8'!B10+'FOF9'!B10+'FOF10'!B10+'FOF11'!B10+P50+S50</f>
        <v>178.95044621</v>
      </c>
      <c r="C10" s="292"/>
      <c r="E10" s="190">
        <f t="shared" si="0"/>
        <v>0</v>
      </c>
      <c r="F10" s="292"/>
      <c r="H10" s="190">
        <f t="shared" si="1"/>
        <v>0</v>
      </c>
      <c r="I10" s="292"/>
      <c r="K10" s="190">
        <f t="shared" si="2"/>
        <v>0</v>
      </c>
      <c r="L10" s="292"/>
      <c r="N10" s="190">
        <f t="shared" si="3"/>
        <v>0</v>
      </c>
      <c r="O10" s="292"/>
      <c r="Q10" s="190">
        <f t="shared" si="4"/>
        <v>0</v>
      </c>
      <c r="R10" s="292"/>
      <c r="T10" s="190">
        <f t="shared" si="5"/>
        <v>0</v>
      </c>
      <c r="U10" s="292"/>
      <c r="V10" s="147">
        <v>0</v>
      </c>
      <c r="W10" s="190">
        <f t="shared" si="6"/>
        <v>0</v>
      </c>
      <c r="X10" s="292"/>
      <c r="Y10" s="147">
        <v>0</v>
      </c>
      <c r="Z10" s="190">
        <f t="shared" si="7"/>
        <v>0</v>
      </c>
      <c r="AA10" s="292"/>
      <c r="AB10" s="147">
        <v>0</v>
      </c>
      <c r="AC10" s="190">
        <f t="shared" si="8"/>
        <v>0</v>
      </c>
      <c r="AD10" s="292"/>
      <c r="AE10" s="147">
        <v>0</v>
      </c>
      <c r="AF10" s="190">
        <f t="shared" si="9"/>
        <v>0</v>
      </c>
      <c r="AG10" s="292"/>
      <c r="AH10" s="147">
        <v>0</v>
      </c>
      <c r="AI10" s="190">
        <f t="shared" si="10"/>
        <v>0</v>
      </c>
      <c r="AJ10" s="292"/>
      <c r="AK10" s="147">
        <v>0</v>
      </c>
      <c r="AL10" s="190">
        <f t="shared" si="11"/>
        <v>0</v>
      </c>
    </row>
    <row r="11" spans="1:38" ht="12.75" customHeight="1">
      <c r="A11" s="1669" t="s">
        <v>602</v>
      </c>
      <c r="B11" s="147">
        <f>D11+G11+J11+M11+P11+S11+AH11+V11+Y11+AB11+AE11+AK11+D51+G51+J51+M51+V51+'FOF2'!B11+'FOF3'!B11+'FOF4'!B11+'FOF5'!B11+'FOF6'!B11+'FOF7'!B11+'FOF8'!B11+'FOF9'!B11+'FOF10'!B11+'FOF11'!B11+P51+S51</f>
        <v>15253.412375440626</v>
      </c>
      <c r="C11" s="292"/>
      <c r="E11" s="190">
        <f t="shared" si="0"/>
        <v>0</v>
      </c>
      <c r="F11" s="292"/>
      <c r="H11" s="190">
        <f t="shared" si="1"/>
        <v>0</v>
      </c>
      <c r="I11" s="292"/>
      <c r="K11" s="190">
        <f t="shared" si="2"/>
        <v>0</v>
      </c>
      <c r="L11" s="292"/>
      <c r="M11" s="147">
        <v>49.651000000000003</v>
      </c>
      <c r="N11" s="190">
        <f t="shared" si="3"/>
        <v>80.850336258976412</v>
      </c>
      <c r="O11" s="292"/>
      <c r="P11" s="147">
        <v>2634.9</v>
      </c>
      <c r="Q11" s="190">
        <f t="shared" si="4"/>
        <v>97.451734595754118</v>
      </c>
      <c r="R11" s="292"/>
      <c r="S11" s="147">
        <v>770.1</v>
      </c>
      <c r="T11" s="190">
        <f t="shared" si="5"/>
        <v>99.79266554360504</v>
      </c>
      <c r="U11" s="292"/>
      <c r="V11" s="147">
        <v>0</v>
      </c>
      <c r="W11" s="190">
        <f t="shared" si="6"/>
        <v>0</v>
      </c>
      <c r="X11" s="292"/>
      <c r="Y11" s="147">
        <v>0</v>
      </c>
      <c r="Z11" s="190">
        <f t="shared" si="7"/>
        <v>0</v>
      </c>
      <c r="AA11" s="292"/>
      <c r="AB11" s="147">
        <v>17.100000000000001</v>
      </c>
      <c r="AC11" s="190">
        <f t="shared" si="8"/>
        <v>88.601036269430054</v>
      </c>
      <c r="AD11" s="292"/>
      <c r="AE11" s="147">
        <v>0</v>
      </c>
      <c r="AF11" s="190">
        <f t="shared" si="9"/>
        <v>0</v>
      </c>
      <c r="AG11" s="292"/>
      <c r="AH11" s="147">
        <v>107.7</v>
      </c>
      <c r="AI11" s="190">
        <f t="shared" si="10"/>
        <v>4.8144836835046938</v>
      </c>
      <c r="AJ11" s="292"/>
      <c r="AK11" s="147">
        <v>307.8</v>
      </c>
      <c r="AL11" s="190">
        <f t="shared" si="11"/>
        <v>14.027891714520097</v>
      </c>
    </row>
    <row r="12" spans="1:38" ht="12.75" customHeight="1" thickBot="1">
      <c r="A12" s="1670" t="s">
        <v>603</v>
      </c>
      <c r="B12" s="147">
        <f>D12+G12+J12+M12+P12+S12+AH12+V12+Y12+AB12+AE12+AK12+D52+G52+J52+M52+V52+'FOF2'!B12+'FOF3'!B12+'FOF4'!B12+'FOF5'!B12+'FOF6'!B12+'FOF7'!B12+'FOF8'!B12+'FOF9'!B12+'FOF10'!B12+'FOF11'!B12+P52+S52</f>
        <v>3223.1765539000003</v>
      </c>
      <c r="C12" s="292"/>
      <c r="E12" s="190">
        <f t="shared" si="0"/>
        <v>0</v>
      </c>
      <c r="F12" s="292"/>
      <c r="H12" s="190">
        <f t="shared" si="1"/>
        <v>0</v>
      </c>
      <c r="I12" s="292"/>
      <c r="K12" s="190">
        <f t="shared" si="2"/>
        <v>0</v>
      </c>
      <c r="L12" s="292"/>
      <c r="N12" s="190">
        <f t="shared" si="3"/>
        <v>0</v>
      </c>
      <c r="O12" s="292"/>
      <c r="P12" s="147">
        <v>42</v>
      </c>
      <c r="Q12" s="190">
        <f t="shared" si="4"/>
        <v>1.5533693320511872</v>
      </c>
      <c r="R12" s="292"/>
      <c r="S12" s="147">
        <v>8.3000000000000007</v>
      </c>
      <c r="T12" s="190">
        <f t="shared" si="5"/>
        <v>1.0755474925489181</v>
      </c>
      <c r="U12" s="292"/>
      <c r="V12" s="147">
        <v>0</v>
      </c>
      <c r="W12" s="190">
        <f t="shared" si="6"/>
        <v>0</v>
      </c>
      <c r="X12" s="292"/>
      <c r="Y12" s="147">
        <v>0</v>
      </c>
      <c r="Z12" s="190">
        <f t="shared" si="7"/>
        <v>0</v>
      </c>
      <c r="AA12" s="292"/>
      <c r="AB12" s="147">
        <v>0</v>
      </c>
      <c r="AC12" s="190">
        <f t="shared" si="8"/>
        <v>0</v>
      </c>
      <c r="AD12" s="292"/>
      <c r="AE12" s="147">
        <v>0</v>
      </c>
      <c r="AF12" s="190">
        <f t="shared" si="9"/>
        <v>0</v>
      </c>
      <c r="AG12" s="292"/>
      <c r="AH12" s="147">
        <v>0</v>
      </c>
      <c r="AI12" s="190">
        <f t="shared" si="10"/>
        <v>0</v>
      </c>
      <c r="AJ12" s="292"/>
      <c r="AK12" s="147">
        <v>0</v>
      </c>
      <c r="AL12" s="190">
        <f t="shared" si="11"/>
        <v>0</v>
      </c>
    </row>
    <row r="13" spans="1:38" ht="12.75" customHeight="1" thickBot="1">
      <c r="A13" s="1671" t="s">
        <v>3</v>
      </c>
      <c r="B13" s="67">
        <f>D13+G13+J13+M13+P13+S13+AH13+V13+Y13+AB13+AE13+AK13+D53+G53+J53+M53+V53+'FOF2'!B13+'FOF3'!B13+'FOF4'!B13+'FOF5'!B13+'FOF6'!B13+'FOF7'!B13+'FOF8'!B13+'FOF9'!B13+'FOF10'!B13+'FOF11'!B13+P53+S53</f>
        <v>67945.779032525665</v>
      </c>
      <c r="C13" s="293"/>
      <c r="D13" s="67">
        <f>SUM(D7:D12)</f>
        <v>255.93255902999999</v>
      </c>
      <c r="E13" s="294">
        <f>SUM(E7:E12)</f>
        <v>100</v>
      </c>
      <c r="F13" s="293"/>
      <c r="G13" s="67">
        <f>SUM(G7:G12)</f>
        <v>92.481000000000009</v>
      </c>
      <c r="H13" s="294">
        <f>SUM(H7:H12)</f>
        <v>100</v>
      </c>
      <c r="I13" s="293"/>
      <c r="J13" s="67">
        <f>SUM(J7:J12)</f>
        <v>86.353000000000009</v>
      </c>
      <c r="K13" s="294">
        <f>SUM(K7:K12)</f>
        <v>99.999999999999986</v>
      </c>
      <c r="L13" s="293"/>
      <c r="M13" s="67">
        <f>SUM(M7:M12)</f>
        <v>61.411000000000001</v>
      </c>
      <c r="N13" s="294">
        <f>SUM(N7:N12)</f>
        <v>100</v>
      </c>
      <c r="O13" s="293"/>
      <c r="P13" s="67">
        <f>SUM(P7:P12)</f>
        <v>2703.8</v>
      </c>
      <c r="Q13" s="294">
        <f>SUM(Q7:Q12)</f>
        <v>100</v>
      </c>
      <c r="R13" s="293"/>
      <c r="S13" s="67">
        <f>SUM(S7:S12)</f>
        <v>771.69999999999993</v>
      </c>
      <c r="T13" s="294">
        <f>SUM(T7:T12)</f>
        <v>100.00000000000001</v>
      </c>
      <c r="U13" s="293"/>
      <c r="V13" s="67">
        <f>SUM(V7:V12)</f>
        <v>406.09999999999997</v>
      </c>
      <c r="W13" s="294">
        <f>SUM(W7:W12)</f>
        <v>100</v>
      </c>
      <c r="X13" s="293"/>
      <c r="Y13" s="67">
        <f>SUM(Y7:Y12)</f>
        <v>119.3</v>
      </c>
      <c r="Z13" s="294">
        <f>SUM(Z7:Z12)</f>
        <v>100</v>
      </c>
      <c r="AA13" s="293"/>
      <c r="AB13" s="67">
        <v>19.3</v>
      </c>
      <c r="AC13" s="294">
        <f>SUM(AC7:AC12)</f>
        <v>100</v>
      </c>
      <c r="AD13" s="293"/>
      <c r="AE13" s="67">
        <f>SUM(AE7:AE12)</f>
        <v>1480.9</v>
      </c>
      <c r="AF13" s="294">
        <f>SUM(AF7:AF12)</f>
        <v>100</v>
      </c>
      <c r="AG13" s="293"/>
      <c r="AH13" s="67">
        <f>SUM(AH7:AH12)</f>
        <v>2237</v>
      </c>
      <c r="AI13" s="294">
        <f>SUM(AI7:AI12)</f>
        <v>100</v>
      </c>
      <c r="AJ13" s="293"/>
      <c r="AK13" s="67">
        <f>SUM(AK7:AK12)</f>
        <v>2194.2000000000003</v>
      </c>
      <c r="AL13" s="294">
        <f>SUM(AL7:AL12)</f>
        <v>99.999999999999986</v>
      </c>
    </row>
    <row r="14" spans="1:38" ht="12.75" customHeight="1">
      <c r="A14" s="1672" t="s">
        <v>604</v>
      </c>
      <c r="B14" s="157"/>
      <c r="C14" s="292"/>
      <c r="E14" s="190"/>
      <c r="F14" s="292"/>
      <c r="H14" s="190"/>
      <c r="I14" s="292"/>
      <c r="K14" s="190"/>
      <c r="L14" s="292"/>
      <c r="N14" s="190"/>
      <c r="O14" s="292"/>
      <c r="Q14" s="190"/>
      <c r="R14" s="292"/>
      <c r="T14" s="190"/>
      <c r="U14" s="292"/>
      <c r="W14" s="190"/>
      <c r="X14" s="292"/>
      <c r="Z14" s="190"/>
      <c r="AA14" s="292"/>
      <c r="AC14" s="190"/>
      <c r="AD14" s="292"/>
      <c r="AF14" s="190"/>
      <c r="AG14" s="292"/>
      <c r="AI14" s="190"/>
      <c r="AJ14" s="292"/>
      <c r="AL14" s="190"/>
    </row>
    <row r="15" spans="1:38" ht="12.75" customHeight="1">
      <c r="A15" s="299"/>
      <c r="C15" s="299" t="s">
        <v>605</v>
      </c>
      <c r="D15" s="240">
        <v>136.41900000000001</v>
      </c>
      <c r="E15" s="190">
        <f>D15/D$37*100</f>
        <v>56.424881396031779</v>
      </c>
      <c r="F15" s="299" t="s">
        <v>606</v>
      </c>
      <c r="G15" s="240">
        <v>4.47</v>
      </c>
      <c r="H15" s="190">
        <f>G15/G$37*100</f>
        <v>4.8481561822125823</v>
      </c>
      <c r="I15" s="299" t="s">
        <v>605</v>
      </c>
      <c r="J15" s="240">
        <v>47.761000000000003</v>
      </c>
      <c r="K15" s="190">
        <f>J15/J$37*100</f>
        <v>65.692396566901408</v>
      </c>
      <c r="L15" s="299" t="s">
        <v>607</v>
      </c>
      <c r="M15" s="240">
        <v>2.7629999999999999</v>
      </c>
      <c r="N15" s="190">
        <f>M15/M$37*100</f>
        <v>5.5648426013574745</v>
      </c>
      <c r="O15" s="299"/>
      <c r="P15" s="240"/>
      <c r="Q15" s="190"/>
      <c r="R15" s="299"/>
      <c r="S15" s="240"/>
      <c r="T15" s="190"/>
      <c r="U15" s="299" t="s">
        <v>608</v>
      </c>
      <c r="V15" s="240">
        <v>11.6</v>
      </c>
      <c r="W15" s="190">
        <f>V15/V$37*100</f>
        <v>2.907996991727249</v>
      </c>
      <c r="X15" s="299" t="s">
        <v>608</v>
      </c>
      <c r="Y15" s="240">
        <v>6.6</v>
      </c>
      <c r="Z15" s="190">
        <f>Y15/Y$37*100</f>
        <v>6.4202334630350189</v>
      </c>
      <c r="AA15" s="299"/>
      <c r="AB15" s="240"/>
      <c r="AC15" s="190"/>
      <c r="AD15" s="299" t="s">
        <v>609</v>
      </c>
      <c r="AE15" s="240">
        <v>131.69999999999999</v>
      </c>
      <c r="AF15" s="190">
        <f>AE15/AE$37*100</f>
        <v>13.848580441640376</v>
      </c>
      <c r="AG15" s="299" t="s">
        <v>609</v>
      </c>
      <c r="AH15" s="240">
        <v>89.2</v>
      </c>
      <c r="AI15" s="190">
        <f>AH15/AH$37*100</f>
        <v>4.7509986684420777</v>
      </c>
      <c r="AJ15" s="299" t="s">
        <v>610</v>
      </c>
      <c r="AK15" s="240">
        <v>741.7</v>
      </c>
      <c r="AL15" s="190">
        <f>AK15/AK$37*100</f>
        <v>35.839574776516073</v>
      </c>
    </row>
    <row r="16" spans="1:38" ht="12.75" customHeight="1">
      <c r="A16" s="299"/>
      <c r="C16" s="299" t="s">
        <v>611</v>
      </c>
      <c r="D16" s="240">
        <v>6.41</v>
      </c>
      <c r="E16" s="190">
        <f t="shared" ref="E16:E21" si="12">D16/D$37*100</f>
        <v>2.6512691762039284</v>
      </c>
      <c r="F16" s="299" t="s">
        <v>612</v>
      </c>
      <c r="G16" s="240">
        <v>4.5190000000000001</v>
      </c>
      <c r="H16" s="190">
        <f t="shared" ref="H16:H24" si="13">G16/G$37*100</f>
        <v>4.9013015184381787</v>
      </c>
      <c r="I16" s="299" t="s">
        <v>611</v>
      </c>
      <c r="J16" s="240">
        <v>3.2629999999999999</v>
      </c>
      <c r="K16" s="190">
        <f t="shared" ref="K16:K22" si="14">J16/J$37*100</f>
        <v>4.4880611795774641</v>
      </c>
      <c r="L16" s="299" t="s">
        <v>613</v>
      </c>
      <c r="M16" s="240">
        <v>17.286999999999999</v>
      </c>
      <c r="N16" s="190">
        <f>M16/M$37*100</f>
        <v>34.817022819278556</v>
      </c>
      <c r="O16" s="299"/>
      <c r="P16" s="240"/>
      <c r="Q16" s="190"/>
      <c r="R16" s="299"/>
      <c r="S16" s="240"/>
      <c r="T16" s="190"/>
      <c r="U16" s="299" t="s">
        <v>614</v>
      </c>
      <c r="V16" s="240">
        <v>0</v>
      </c>
      <c r="W16" s="190">
        <f t="shared" ref="W16:W25" si="15">V16/V$37*100</f>
        <v>0</v>
      </c>
      <c r="X16" s="299" t="s">
        <v>615</v>
      </c>
      <c r="Y16" s="240">
        <v>6.9</v>
      </c>
      <c r="Z16" s="190">
        <f t="shared" ref="Z16:Z23" si="16">Y16/Y$37*100</f>
        <v>6.7120622568093395</v>
      </c>
      <c r="AA16" s="299"/>
      <c r="AB16" s="240"/>
      <c r="AC16" s="190"/>
      <c r="AD16" s="299" t="s">
        <v>610</v>
      </c>
      <c r="AE16" s="240">
        <v>231.6</v>
      </c>
      <c r="AF16" s="190">
        <f>AE16/AE$37*100</f>
        <v>24.353312302839118</v>
      </c>
      <c r="AG16" s="299" t="s">
        <v>610</v>
      </c>
      <c r="AH16" s="240">
        <v>603.5</v>
      </c>
      <c r="AI16" s="190">
        <f>AH16/AH$37*100</f>
        <v>32.143808255659124</v>
      </c>
      <c r="AJ16" s="299" t="s">
        <v>616</v>
      </c>
      <c r="AK16" s="240">
        <v>246.6</v>
      </c>
      <c r="AL16" s="190">
        <f>AK16/AK$37*100</f>
        <v>11.915921720222276</v>
      </c>
    </row>
    <row r="17" spans="1:38" ht="12.75" customHeight="1">
      <c r="A17" s="299"/>
      <c r="C17" s="299" t="s">
        <v>617</v>
      </c>
      <c r="D17" s="240">
        <v>35.395000000000003</v>
      </c>
      <c r="E17" s="190">
        <f t="shared" si="12"/>
        <v>14.639886504171304</v>
      </c>
      <c r="F17" s="299" t="s">
        <v>618</v>
      </c>
      <c r="G17" s="240">
        <v>4.5609999999999999</v>
      </c>
      <c r="H17" s="190">
        <f t="shared" si="13"/>
        <v>4.9468546637744044</v>
      </c>
      <c r="I17" s="299" t="s">
        <v>619</v>
      </c>
      <c r="J17" s="240">
        <v>6.1559999999999997</v>
      </c>
      <c r="K17" s="190">
        <f t="shared" si="14"/>
        <v>8.4672095070422522</v>
      </c>
      <c r="L17" s="299" t="s">
        <v>620</v>
      </c>
      <c r="M17" s="240">
        <v>3.9790000000000001</v>
      </c>
      <c r="N17" s="190">
        <f>M17/M$37*100</f>
        <v>8.0139372822299642</v>
      </c>
      <c r="O17" s="299"/>
      <c r="P17" s="240"/>
      <c r="Q17" s="190"/>
      <c r="R17" s="299"/>
      <c r="S17" s="240"/>
      <c r="T17" s="190"/>
      <c r="U17" s="299" t="s">
        <v>621</v>
      </c>
      <c r="V17" s="240">
        <v>17.399999999999999</v>
      </c>
      <c r="W17" s="190">
        <f t="shared" si="15"/>
        <v>4.3619954875908737</v>
      </c>
      <c r="X17" s="299" t="s">
        <v>622</v>
      </c>
      <c r="Y17" s="240">
        <v>4.2</v>
      </c>
      <c r="Z17" s="190">
        <f t="shared" si="16"/>
        <v>4.0856031128404666</v>
      </c>
      <c r="AA17" s="299"/>
      <c r="AB17" s="240"/>
      <c r="AC17" s="190"/>
      <c r="AD17" s="299" t="s">
        <v>616</v>
      </c>
      <c r="AE17" s="240">
        <v>309.7</v>
      </c>
      <c r="AF17" s="190">
        <f>AE17/AE$37*100</f>
        <v>32.565720294426917</v>
      </c>
      <c r="AG17" s="299" t="s">
        <v>616</v>
      </c>
      <c r="AH17" s="240">
        <v>432.8</v>
      </c>
      <c r="AI17" s="190">
        <f>AH17/AH$37*100</f>
        <v>23.051930758988018</v>
      </c>
      <c r="AJ17" s="299" t="s">
        <v>623</v>
      </c>
      <c r="AK17" s="240">
        <v>112.9</v>
      </c>
      <c r="AL17" s="190">
        <f>AK17/AK$37*100</f>
        <v>5.4554240154626727</v>
      </c>
    </row>
    <row r="18" spans="1:38" ht="12.75" customHeight="1">
      <c r="A18" s="299"/>
      <c r="C18" s="299" t="s">
        <v>624</v>
      </c>
      <c r="D18" s="240">
        <v>37.457000000000001</v>
      </c>
      <c r="E18" s="190">
        <f t="shared" si="12"/>
        <v>15.492759677546106</v>
      </c>
      <c r="F18" s="299"/>
      <c r="G18" s="240">
        <v>4.9480000000000004</v>
      </c>
      <c r="H18" s="190">
        <f t="shared" si="13"/>
        <v>5.3665943600867694</v>
      </c>
      <c r="I18" s="299" t="s">
        <v>625</v>
      </c>
      <c r="J18" s="240">
        <v>5.532</v>
      </c>
      <c r="K18" s="190">
        <f t="shared" si="14"/>
        <v>7.6089348591549282</v>
      </c>
      <c r="L18" s="299" t="s">
        <v>626</v>
      </c>
      <c r="M18" s="240">
        <v>18.791</v>
      </c>
      <c r="N18" s="190">
        <f>M18/M$37*100</f>
        <v>37.84616624035769</v>
      </c>
      <c r="O18" s="299"/>
      <c r="P18" s="240"/>
      <c r="Q18" s="190"/>
      <c r="R18" s="299"/>
      <c r="S18" s="240"/>
      <c r="T18" s="190"/>
      <c r="U18" s="299" t="s">
        <v>627</v>
      </c>
      <c r="V18" s="240">
        <v>17.7</v>
      </c>
      <c r="W18" s="190">
        <f t="shared" si="15"/>
        <v>4.4372023063424404</v>
      </c>
      <c r="X18" s="299" t="s">
        <v>621</v>
      </c>
      <c r="Y18" s="240">
        <v>11.5</v>
      </c>
      <c r="Z18" s="190">
        <f t="shared" si="16"/>
        <v>11.186770428015565</v>
      </c>
      <c r="AA18" s="299"/>
      <c r="AB18" s="240"/>
      <c r="AC18" s="190"/>
      <c r="AD18" s="299" t="s">
        <v>623</v>
      </c>
      <c r="AE18" s="240">
        <v>72.7</v>
      </c>
      <c r="AF18" s="190">
        <f>AE18/AE$37*100</f>
        <v>7.6445846477392223</v>
      </c>
      <c r="AG18" s="299" t="s">
        <v>623</v>
      </c>
      <c r="AH18" s="240">
        <v>106.3</v>
      </c>
      <c r="AI18" s="190">
        <f>AH18/AH$37*100</f>
        <v>5.661784287616511</v>
      </c>
      <c r="AJ18" s="299" t="s">
        <v>628</v>
      </c>
      <c r="AK18" s="240">
        <v>660.5</v>
      </c>
      <c r="AL18" s="190">
        <f>AK18/AK$37*100</f>
        <v>31.915921720222272</v>
      </c>
    </row>
    <row r="19" spans="1:38" ht="12.75" customHeight="1">
      <c r="A19" s="299"/>
      <c r="C19" s="299" t="s">
        <v>629</v>
      </c>
      <c r="D19" s="240">
        <v>11.760999999999999</v>
      </c>
      <c r="E19" s="190">
        <f t="shared" si="12"/>
        <v>4.8645205587105149</v>
      </c>
      <c r="F19" s="299" t="s">
        <v>630</v>
      </c>
      <c r="G19" s="240">
        <v>5.992</v>
      </c>
      <c r="H19" s="190">
        <f t="shared" si="13"/>
        <v>6.4989154013015193</v>
      </c>
      <c r="I19" s="299" t="s">
        <v>631</v>
      </c>
      <c r="J19" s="240">
        <v>4.0839999999999996</v>
      </c>
      <c r="K19" s="190">
        <f t="shared" si="14"/>
        <v>5.6172975352112662</v>
      </c>
      <c r="L19" s="299" t="s">
        <v>632</v>
      </c>
      <c r="M19" s="240">
        <v>6.8310000000000004</v>
      </c>
      <c r="N19" s="190">
        <f>M19/M$37*100</f>
        <v>13.758031056776298</v>
      </c>
      <c r="O19" s="299"/>
      <c r="P19" s="240"/>
      <c r="Q19" s="190"/>
      <c r="R19" s="299"/>
      <c r="S19" s="240"/>
      <c r="T19" s="190"/>
      <c r="U19" s="299" t="s">
        <v>633</v>
      </c>
      <c r="V19" s="240">
        <v>29.5</v>
      </c>
      <c r="W19" s="190">
        <f t="shared" si="15"/>
        <v>7.3953371772374012</v>
      </c>
      <c r="X19" s="299" t="s">
        <v>634</v>
      </c>
      <c r="Y19" s="240">
        <v>31.5</v>
      </c>
      <c r="Z19" s="190">
        <f t="shared" si="16"/>
        <v>30.642023346303503</v>
      </c>
      <c r="AA19" s="299"/>
      <c r="AB19" s="240"/>
      <c r="AC19" s="190"/>
      <c r="AD19" s="299" t="s">
        <v>628</v>
      </c>
      <c r="AE19" s="240">
        <v>205.3</v>
      </c>
      <c r="AF19" s="190">
        <f>AE19/AE$37*100</f>
        <v>21.587802313354366</v>
      </c>
      <c r="AG19" s="299" t="s">
        <v>628</v>
      </c>
      <c r="AH19" s="240">
        <v>538</v>
      </c>
      <c r="AI19" s="190">
        <f>AH19/AH$37*100</f>
        <v>28.655126498002666</v>
      </c>
      <c r="AJ19" s="299"/>
      <c r="AK19" s="240"/>
      <c r="AL19" s="190"/>
    </row>
    <row r="20" spans="1:38" ht="12.75" customHeight="1">
      <c r="A20" s="299"/>
      <c r="C20" s="292" t="s">
        <v>635</v>
      </c>
      <c r="D20" s="147">
        <v>1.25</v>
      </c>
      <c r="E20" s="190">
        <f t="shared" si="12"/>
        <v>0.51701817008656947</v>
      </c>
      <c r="F20" s="299" t="s">
        <v>636</v>
      </c>
      <c r="G20" s="240">
        <v>8.1110000000000007</v>
      </c>
      <c r="H20" s="190">
        <f t="shared" si="13"/>
        <v>8.7971800433839498</v>
      </c>
      <c r="I20" s="292" t="s">
        <v>637</v>
      </c>
      <c r="J20" s="147">
        <v>4.3079999999999998</v>
      </c>
      <c r="K20" s="190">
        <f t="shared" si="14"/>
        <v>5.9253961267605622</v>
      </c>
      <c r="L20" s="299"/>
      <c r="M20" s="240"/>
      <c r="N20" s="190"/>
      <c r="O20" s="299"/>
      <c r="P20" s="240"/>
      <c r="Q20" s="190"/>
      <c r="R20" s="299"/>
      <c r="S20" s="240"/>
      <c r="T20" s="190"/>
      <c r="U20" s="299" t="s">
        <v>638</v>
      </c>
      <c r="V20" s="240">
        <v>18.7</v>
      </c>
      <c r="W20" s="190">
        <f t="shared" si="15"/>
        <v>4.6878917021809965</v>
      </c>
      <c r="X20" s="299" t="s">
        <v>639</v>
      </c>
      <c r="Y20" s="240">
        <v>1.1000000000000001</v>
      </c>
      <c r="Z20" s="190">
        <f t="shared" si="16"/>
        <v>1.0700389105058368</v>
      </c>
      <c r="AA20" s="299"/>
      <c r="AB20" s="240"/>
      <c r="AC20" s="190"/>
      <c r="AD20" s="299"/>
      <c r="AE20" s="240"/>
      <c r="AF20" s="190"/>
      <c r="AG20" s="299"/>
      <c r="AH20" s="240"/>
      <c r="AI20" s="190"/>
      <c r="AJ20" s="299"/>
      <c r="AK20" s="240"/>
      <c r="AL20" s="190"/>
    </row>
    <row r="21" spans="1:38" ht="12.75" customHeight="1">
      <c r="A21" s="299"/>
      <c r="C21" s="292" t="s">
        <v>640</v>
      </c>
      <c r="D21" s="147">
        <v>13.079000000000001</v>
      </c>
      <c r="E21" s="190">
        <f t="shared" si="12"/>
        <v>5.4096645172497935</v>
      </c>
      <c r="F21" s="299" t="s">
        <v>611</v>
      </c>
      <c r="G21" s="240">
        <v>10.057</v>
      </c>
      <c r="H21" s="190">
        <f t="shared" si="13"/>
        <v>10.907809110629069</v>
      </c>
      <c r="I21" s="292" t="s">
        <v>641</v>
      </c>
      <c r="J21" s="147">
        <v>1.6</v>
      </c>
      <c r="K21" s="190">
        <f t="shared" si="14"/>
        <v>2.2007042253521125</v>
      </c>
      <c r="L21" s="299"/>
      <c r="M21" s="240"/>
      <c r="N21" s="190"/>
      <c r="O21" s="299"/>
      <c r="P21" s="240"/>
      <c r="Q21" s="190"/>
      <c r="R21" s="299"/>
      <c r="S21" s="240"/>
      <c r="T21" s="190"/>
      <c r="U21" s="299" t="s">
        <v>642</v>
      </c>
      <c r="V21" s="240">
        <v>113.7</v>
      </c>
      <c r="W21" s="190">
        <f t="shared" si="15"/>
        <v>28.503384306843817</v>
      </c>
      <c r="X21" s="299" t="s">
        <v>643</v>
      </c>
      <c r="Y21" s="240">
        <v>18.3</v>
      </c>
      <c r="Z21" s="190">
        <f t="shared" si="16"/>
        <v>17.801556420233464</v>
      </c>
      <c r="AA21" s="299"/>
      <c r="AB21" s="240"/>
      <c r="AC21" s="190"/>
      <c r="AD21" s="299"/>
      <c r="AE21" s="240"/>
      <c r="AF21" s="190"/>
      <c r="AG21" s="299"/>
      <c r="AH21" s="240"/>
      <c r="AI21" s="190"/>
      <c r="AJ21" s="299"/>
      <c r="AK21" s="240"/>
      <c r="AL21" s="190"/>
    </row>
    <row r="22" spans="1:38" ht="12.75" customHeight="1">
      <c r="A22" s="292"/>
      <c r="C22" s="292"/>
      <c r="E22" s="190"/>
      <c r="F22" s="292" t="s">
        <v>617</v>
      </c>
      <c r="G22" s="147">
        <v>11.092000000000001</v>
      </c>
      <c r="H22" s="190">
        <f t="shared" si="13"/>
        <v>12.030368763557487</v>
      </c>
      <c r="I22" s="292" t="s">
        <v>644</v>
      </c>
      <c r="K22" s="190">
        <f t="shared" si="14"/>
        <v>0</v>
      </c>
      <c r="L22" s="292"/>
      <c r="N22" s="190"/>
      <c r="O22" s="292"/>
      <c r="Q22" s="190"/>
      <c r="R22" s="292"/>
      <c r="T22" s="190"/>
      <c r="U22" s="292" t="s">
        <v>645</v>
      </c>
      <c r="V22" s="147">
        <v>25.3</v>
      </c>
      <c r="W22" s="190">
        <f t="shared" si="15"/>
        <v>6.3424417147154664</v>
      </c>
      <c r="X22" s="292" t="s">
        <v>646</v>
      </c>
      <c r="Y22" s="147">
        <v>15.6</v>
      </c>
      <c r="Z22" s="190">
        <f t="shared" si="16"/>
        <v>15.175097276264591</v>
      </c>
      <c r="AA22" s="292"/>
      <c r="AC22" s="190"/>
      <c r="AD22" s="292"/>
      <c r="AF22" s="190"/>
      <c r="AG22" s="292"/>
      <c r="AI22" s="190"/>
      <c r="AJ22" s="292"/>
      <c r="AL22" s="190"/>
    </row>
    <row r="23" spans="1:38" ht="12.75" customHeight="1">
      <c r="A23" s="292"/>
      <c r="C23" s="292"/>
      <c r="E23" s="190"/>
      <c r="F23" s="292" t="s">
        <v>647</v>
      </c>
      <c r="G23" s="147">
        <v>12.930999999999999</v>
      </c>
      <c r="H23" s="190">
        <f t="shared" si="13"/>
        <v>14.024945770065075</v>
      </c>
      <c r="I23" s="292"/>
      <c r="K23" s="190"/>
      <c r="L23" s="292"/>
      <c r="N23" s="190"/>
      <c r="O23" s="292"/>
      <c r="Q23" s="190"/>
      <c r="R23" s="292"/>
      <c r="T23" s="190"/>
      <c r="U23" s="292" t="s">
        <v>648</v>
      </c>
      <c r="V23" s="147">
        <v>46</v>
      </c>
      <c r="W23" s="190">
        <f t="shared" si="15"/>
        <v>11.531712208573575</v>
      </c>
      <c r="X23" s="292" t="s">
        <v>649</v>
      </c>
      <c r="Y23" s="147">
        <v>7.1</v>
      </c>
      <c r="Z23" s="190">
        <f t="shared" si="16"/>
        <v>6.9066147859922182</v>
      </c>
      <c r="AA23" s="292"/>
      <c r="AC23" s="190"/>
      <c r="AD23" s="292"/>
      <c r="AF23" s="190"/>
      <c r="AG23" s="292"/>
      <c r="AI23" s="190"/>
      <c r="AJ23" s="292"/>
      <c r="AL23" s="190"/>
    </row>
    <row r="24" spans="1:38" ht="12.75" customHeight="1">
      <c r="A24" s="292"/>
      <c r="C24" s="292"/>
      <c r="E24" s="190"/>
      <c r="F24" s="292" t="s">
        <v>605</v>
      </c>
      <c r="G24" s="147">
        <v>25.518999999999998</v>
      </c>
      <c r="H24" s="190">
        <f t="shared" si="13"/>
        <v>27.677874186550977</v>
      </c>
      <c r="I24" s="292"/>
      <c r="K24" s="190"/>
      <c r="L24" s="292"/>
      <c r="N24" s="190"/>
      <c r="O24" s="292"/>
      <c r="Q24" s="190"/>
      <c r="R24" s="292"/>
      <c r="T24" s="190"/>
      <c r="U24" s="292" t="s">
        <v>634</v>
      </c>
      <c r="V24" s="147">
        <v>44.6</v>
      </c>
      <c r="W24" s="190">
        <f t="shared" si="15"/>
        <v>11.180747054399596</v>
      </c>
      <c r="X24" s="292"/>
      <c r="Z24" s="190"/>
      <c r="AA24" s="292"/>
      <c r="AC24" s="190"/>
      <c r="AD24" s="292"/>
      <c r="AF24" s="190"/>
      <c r="AG24" s="292"/>
      <c r="AI24" s="190"/>
      <c r="AJ24" s="292"/>
      <c r="AL24" s="190"/>
    </row>
    <row r="25" spans="1:38" ht="12.75" customHeight="1">
      <c r="A25" s="292"/>
      <c r="C25" s="292"/>
      <c r="E25" s="190"/>
      <c r="F25" s="292"/>
      <c r="H25" s="190"/>
      <c r="I25" s="292"/>
      <c r="K25" s="190"/>
      <c r="L25" s="292"/>
      <c r="N25" s="190"/>
      <c r="O25" s="292"/>
      <c r="Q25" s="190"/>
      <c r="R25" s="292"/>
      <c r="T25" s="190"/>
      <c r="U25" s="292" t="s">
        <v>650</v>
      </c>
      <c r="V25" s="147">
        <v>74.400000000000006</v>
      </c>
      <c r="W25" s="190">
        <f t="shared" si="15"/>
        <v>18.651291050388565</v>
      </c>
      <c r="X25" s="292"/>
      <c r="Z25" s="190"/>
      <c r="AA25" s="292"/>
      <c r="AC25" s="190"/>
      <c r="AD25" s="292"/>
      <c r="AF25" s="190"/>
      <c r="AG25" s="292"/>
      <c r="AI25" s="190"/>
      <c r="AJ25" s="292"/>
      <c r="AL25" s="190"/>
    </row>
    <row r="26" spans="1:38" ht="12.75" customHeight="1">
      <c r="A26" s="292"/>
      <c r="C26" s="292"/>
      <c r="E26" s="190"/>
      <c r="F26" s="292"/>
      <c r="H26" s="190"/>
      <c r="I26" s="292"/>
      <c r="K26" s="190"/>
      <c r="L26" s="292"/>
      <c r="N26" s="190"/>
      <c r="O26" s="292"/>
      <c r="Q26" s="190"/>
      <c r="R26" s="292"/>
      <c r="T26" s="190"/>
      <c r="U26" s="292"/>
      <c r="W26" s="190"/>
      <c r="X26" s="292"/>
      <c r="Z26" s="190"/>
      <c r="AA26" s="292"/>
      <c r="AC26" s="190"/>
      <c r="AD26" s="292"/>
      <c r="AF26" s="190"/>
      <c r="AG26" s="292"/>
      <c r="AI26" s="190"/>
      <c r="AJ26" s="292"/>
      <c r="AL26" s="190"/>
    </row>
    <row r="27" spans="1:38" ht="12.75" customHeight="1">
      <c r="A27" s="292"/>
      <c r="C27" s="292"/>
      <c r="E27" s="190"/>
      <c r="F27" s="292"/>
      <c r="H27" s="190"/>
      <c r="I27" s="292"/>
      <c r="K27" s="190"/>
      <c r="L27" s="292"/>
      <c r="N27" s="190"/>
      <c r="O27" s="292"/>
      <c r="Q27" s="190"/>
      <c r="R27" s="292"/>
      <c r="T27" s="190"/>
      <c r="U27" s="292"/>
      <c r="W27" s="190"/>
      <c r="X27" s="292"/>
      <c r="Z27" s="190"/>
      <c r="AA27" s="292"/>
      <c r="AC27" s="190"/>
      <c r="AD27" s="292"/>
      <c r="AF27" s="190"/>
      <c r="AG27" s="292"/>
      <c r="AI27" s="190"/>
      <c r="AJ27" s="292"/>
      <c r="AL27" s="190"/>
    </row>
    <row r="28" spans="1:38" ht="12.75" customHeight="1">
      <c r="A28" s="292"/>
      <c r="C28" s="292"/>
      <c r="E28" s="190"/>
      <c r="F28" s="292"/>
      <c r="H28" s="190"/>
      <c r="I28" s="292"/>
      <c r="K28" s="190"/>
      <c r="L28" s="292"/>
      <c r="N28" s="190"/>
      <c r="O28" s="292"/>
      <c r="Q28" s="190"/>
      <c r="R28" s="292"/>
      <c r="T28" s="190"/>
      <c r="U28" s="292"/>
      <c r="W28" s="190"/>
      <c r="X28" s="292"/>
      <c r="Z28" s="190"/>
      <c r="AA28" s="292"/>
      <c r="AC28" s="190"/>
      <c r="AD28" s="292"/>
      <c r="AF28" s="190"/>
      <c r="AG28" s="292"/>
      <c r="AI28" s="190"/>
      <c r="AJ28" s="292"/>
      <c r="AL28" s="190"/>
    </row>
    <row r="29" spans="1:38" ht="12.75" customHeight="1">
      <c r="A29" s="292"/>
      <c r="C29" s="292"/>
      <c r="E29" s="190"/>
      <c r="F29" s="292"/>
      <c r="H29" s="190"/>
      <c r="I29" s="292"/>
      <c r="K29" s="190"/>
      <c r="L29" s="292"/>
      <c r="N29" s="190"/>
      <c r="O29" s="292"/>
      <c r="Q29" s="190"/>
      <c r="R29" s="292"/>
      <c r="T29" s="190"/>
      <c r="U29" s="292"/>
      <c r="W29" s="190"/>
      <c r="X29" s="292"/>
      <c r="Z29" s="190"/>
      <c r="AA29" s="292"/>
      <c r="AC29" s="190"/>
      <c r="AD29" s="292"/>
      <c r="AF29" s="190"/>
      <c r="AG29" s="292"/>
      <c r="AI29" s="190"/>
      <c r="AJ29" s="292"/>
      <c r="AL29" s="190"/>
    </row>
    <row r="30" spans="1:38" ht="12.75" customHeight="1">
      <c r="A30" s="292"/>
      <c r="C30" s="292"/>
      <c r="E30" s="190"/>
      <c r="F30" s="292"/>
      <c r="H30" s="190"/>
      <c r="I30" s="292"/>
      <c r="K30" s="190"/>
      <c r="L30" s="292"/>
      <c r="N30" s="190"/>
      <c r="O30" s="292"/>
      <c r="Q30" s="190"/>
      <c r="R30" s="292"/>
      <c r="T30" s="190"/>
      <c r="U30" s="292"/>
      <c r="W30" s="190"/>
      <c r="X30" s="292"/>
      <c r="Z30" s="190"/>
      <c r="AA30" s="292"/>
      <c r="AC30" s="190"/>
      <c r="AD30" s="292"/>
      <c r="AF30" s="190"/>
      <c r="AG30" s="292"/>
      <c r="AI30" s="190"/>
      <c r="AJ30" s="292"/>
      <c r="AL30" s="190"/>
    </row>
    <row r="31" spans="1:38" ht="12.75" customHeight="1">
      <c r="A31" s="292"/>
      <c r="C31" s="292"/>
      <c r="E31" s="190"/>
      <c r="F31" s="292"/>
      <c r="H31" s="190"/>
      <c r="I31" s="292"/>
      <c r="K31" s="190"/>
      <c r="L31" s="292"/>
      <c r="N31" s="190"/>
      <c r="O31" s="292"/>
      <c r="Q31" s="190"/>
      <c r="R31" s="292"/>
      <c r="T31" s="190"/>
      <c r="U31" s="292"/>
      <c r="W31" s="190"/>
      <c r="X31" s="292"/>
      <c r="Z31" s="190"/>
      <c r="AA31" s="292"/>
      <c r="AC31" s="190"/>
      <c r="AD31" s="292"/>
      <c r="AF31" s="190"/>
      <c r="AG31" s="292"/>
      <c r="AI31" s="190"/>
      <c r="AJ31" s="292"/>
      <c r="AL31" s="190"/>
    </row>
    <row r="32" spans="1:38" ht="12.75" customHeight="1">
      <c r="A32" s="292"/>
      <c r="C32" s="292"/>
      <c r="E32" s="190"/>
      <c r="F32" s="292"/>
      <c r="H32" s="190"/>
      <c r="I32" s="292"/>
      <c r="K32" s="190"/>
      <c r="L32" s="292"/>
      <c r="N32" s="190"/>
      <c r="O32" s="292"/>
      <c r="Q32" s="190"/>
      <c r="R32" s="292"/>
      <c r="T32" s="190"/>
      <c r="U32" s="292"/>
      <c r="W32" s="190"/>
      <c r="X32" s="292"/>
      <c r="Z32" s="190"/>
      <c r="AA32" s="292"/>
      <c r="AC32" s="190"/>
      <c r="AD32" s="292"/>
      <c r="AF32" s="190"/>
      <c r="AG32" s="292"/>
      <c r="AI32" s="190"/>
      <c r="AJ32" s="292"/>
      <c r="AL32" s="190"/>
    </row>
    <row r="33" spans="1:44" ht="12.75" customHeight="1">
      <c r="A33" s="292"/>
      <c r="C33" s="292"/>
      <c r="E33" s="190"/>
      <c r="F33" s="292"/>
      <c r="H33" s="190"/>
      <c r="I33" s="292"/>
      <c r="K33" s="190"/>
      <c r="L33" s="292"/>
      <c r="N33" s="190"/>
      <c r="O33" s="292"/>
      <c r="Q33" s="190"/>
      <c r="R33" s="292"/>
      <c r="T33" s="190"/>
      <c r="U33" s="292"/>
      <c r="W33" s="190"/>
      <c r="X33" s="292"/>
      <c r="Z33" s="190"/>
      <c r="AA33" s="292"/>
      <c r="AC33" s="190"/>
      <c r="AD33" s="292"/>
      <c r="AF33" s="190"/>
      <c r="AG33" s="292"/>
      <c r="AI33" s="190"/>
      <c r="AJ33" s="292"/>
      <c r="AL33" s="190"/>
    </row>
    <row r="34" spans="1:44" ht="12.75" customHeight="1" thickBot="1">
      <c r="A34" s="292"/>
      <c r="C34" s="292"/>
      <c r="E34" s="190"/>
      <c r="F34" s="292"/>
      <c r="H34" s="190"/>
      <c r="I34" s="292"/>
      <c r="K34" s="190"/>
      <c r="L34" s="292"/>
      <c r="N34" s="190"/>
      <c r="O34" s="292"/>
      <c r="Q34" s="190"/>
      <c r="R34" s="292"/>
      <c r="T34" s="190"/>
      <c r="U34" s="292"/>
      <c r="W34" s="190"/>
      <c r="X34" s="292"/>
      <c r="Z34" s="190"/>
      <c r="AA34" s="292"/>
      <c r="AC34" s="190"/>
      <c r="AD34" s="292"/>
      <c r="AF34" s="190"/>
      <c r="AG34" s="292"/>
      <c r="AI34" s="190"/>
      <c r="AJ34" s="292"/>
      <c r="AL34" s="190"/>
    </row>
    <row r="35" spans="1:44" ht="12.75" customHeight="1" thickBot="1">
      <c r="A35" s="1671" t="s">
        <v>651</v>
      </c>
      <c r="B35" s="67">
        <f>D35+G35+J35+M35+P35+S35+AH35+V35+Y35+AB35+AE35+AK35+D75+G75+J75+M75+V75+'FOF2'!B35+'FOF3'!B35+'FOF4'!B35+'FOF5'!B35+'FOF6'!B35+'FOF7'!B35+'FOF8'!B35+'FOF9'!B35+'FOF10'!B35+'FOF11'!B35+P75+S75</f>
        <v>45833.905651115754</v>
      </c>
      <c r="C35" s="293"/>
      <c r="D35" s="67">
        <f>SUM(D15:D34)</f>
        <v>241.77100000000002</v>
      </c>
      <c r="E35" s="294">
        <f>D35/D$37*100</f>
        <v>100</v>
      </c>
      <c r="F35" s="293"/>
      <c r="G35" s="67">
        <f>SUM(G15:G34)</f>
        <v>92.199999999999989</v>
      </c>
      <c r="H35" s="294">
        <f>G35/G$37*100</f>
        <v>100</v>
      </c>
      <c r="I35" s="293"/>
      <c r="J35" s="67">
        <f>SUM(J15:J34)</f>
        <v>72.704000000000008</v>
      </c>
      <c r="K35" s="294">
        <f>J35/J$37*100</f>
        <v>100</v>
      </c>
      <c r="L35" s="293"/>
      <c r="M35" s="67">
        <v>0</v>
      </c>
      <c r="N35" s="294">
        <f>M35/M$37*100</f>
        <v>0</v>
      </c>
      <c r="O35" s="293"/>
      <c r="P35" s="67">
        <f>SUM(P15:P34)</f>
        <v>0</v>
      </c>
      <c r="Q35" s="294">
        <f>P35/P$37*100</f>
        <v>0</v>
      </c>
      <c r="R35" s="293"/>
      <c r="S35" s="67">
        <f>SUM(S15:S34)</f>
        <v>0</v>
      </c>
      <c r="T35" s="294">
        <f>S35/S$37*100</f>
        <v>0</v>
      </c>
      <c r="U35" s="293"/>
      <c r="V35" s="67">
        <f>SUM(V15:V34)</f>
        <v>398.90000000000009</v>
      </c>
      <c r="W35" s="294">
        <f>V35/V$37*100</f>
        <v>100</v>
      </c>
      <c r="X35" s="293"/>
      <c r="Y35" s="67">
        <f>SUM(Y15:Y34)</f>
        <v>102.8</v>
      </c>
      <c r="Z35" s="294">
        <f>Y35/Y$37*100</f>
        <v>100</v>
      </c>
      <c r="AA35" s="293"/>
      <c r="AB35" s="67">
        <f>SUM(AB15:AB34)</f>
        <v>0</v>
      </c>
      <c r="AC35" s="294">
        <f>AB35/AB$37*100</f>
        <v>0</v>
      </c>
      <c r="AD35" s="293"/>
      <c r="AE35" s="67">
        <f>SUM(AE15:AE34)</f>
        <v>951</v>
      </c>
      <c r="AF35" s="294">
        <f>AE35/AE$37*100</f>
        <v>100</v>
      </c>
      <c r="AG35" s="293"/>
      <c r="AH35" s="67">
        <f>SUM(AH15:AH34)</f>
        <v>1769.8</v>
      </c>
      <c r="AI35" s="294">
        <f>AH35/AH$37*100</f>
        <v>94.263648468708382</v>
      </c>
      <c r="AJ35" s="293"/>
      <c r="AK35" s="67">
        <f>SUM(AK15:AK34)</f>
        <v>1761.7</v>
      </c>
      <c r="AL35" s="294">
        <f>AK35/AK$37*100</f>
        <v>85.1268422324233</v>
      </c>
    </row>
    <row r="36" spans="1:44" ht="12.75" customHeight="1" thickBot="1">
      <c r="A36" s="1671" t="s">
        <v>652</v>
      </c>
      <c r="B36" s="67">
        <f>D36+G36+J36+M36+P36+S36+AH36+V36+Y36+AB36+AE36+AK36+D76+G76+J76+M76+V76+'FOF2'!B36+'FOF3'!B36+'FOF4'!B36+'FOF5'!B36+'FOF6'!B36+'FOF7'!B36+'FOF8'!B36+'FOF9'!B36+'FOF10'!B36+'FOF11'!B36+P76+S76</f>
        <v>18310.112375440622</v>
      </c>
      <c r="C36" s="293"/>
      <c r="D36" s="67">
        <f>D11</f>
        <v>0</v>
      </c>
      <c r="E36" s="294">
        <f>D36/D$37*100</f>
        <v>0</v>
      </c>
      <c r="F36" s="293"/>
      <c r="G36" s="67">
        <f>G11</f>
        <v>0</v>
      </c>
      <c r="H36" s="294">
        <f>G36/G$37*100</f>
        <v>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49.651000000000003</v>
      </c>
      <c r="N36" s="294">
        <f>M36/M$37*100</f>
        <v>100</v>
      </c>
      <c r="O36" s="293"/>
      <c r="P36" s="67">
        <f>P11</f>
        <v>2634.9</v>
      </c>
      <c r="Q36" s="294">
        <f>P36/P$37*100</f>
        <v>100</v>
      </c>
      <c r="R36" s="293"/>
      <c r="S36" s="67">
        <f>S11</f>
        <v>770.1</v>
      </c>
      <c r="T36" s="294">
        <f>S36/S$37*100</f>
        <v>100</v>
      </c>
      <c r="U36" s="293"/>
      <c r="V36" s="67">
        <f>V11</f>
        <v>0</v>
      </c>
      <c r="W36" s="294">
        <f>V36/V$37*100</f>
        <v>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17.100000000000001</v>
      </c>
      <c r="AC36" s="294">
        <f>AB36/AB$37*100</f>
        <v>100</v>
      </c>
      <c r="AD36" s="293"/>
      <c r="AE36" s="67">
        <f>AE11</f>
        <v>0</v>
      </c>
      <c r="AF36" s="294">
        <f>AE36/AE$37*100</f>
        <v>0</v>
      </c>
      <c r="AG36" s="293"/>
      <c r="AH36" s="67">
        <f>AH11</f>
        <v>107.7</v>
      </c>
      <c r="AI36" s="294">
        <f>AH36/AH$37*100</f>
        <v>5.7363515312916116</v>
      </c>
      <c r="AJ36" s="293"/>
      <c r="AK36" s="67">
        <f>AK11</f>
        <v>307.8</v>
      </c>
      <c r="AL36" s="294">
        <f>AK36/AK$37*100</f>
        <v>14.873157767576711</v>
      </c>
    </row>
    <row r="37" spans="1:44" ht="12.75" customHeight="1" thickBot="1">
      <c r="A37" s="1671" t="s">
        <v>653</v>
      </c>
      <c r="B37" s="67">
        <f>D37+G37+J37+M37+P37+S37+AH37+V37+Y37+AB37+AE37+AK37+D77+G77+J77+M77+V77+'FOF2'!B37+'FOF3'!B37+'FOF4'!B37+'FOF5'!B37+'FOF6'!B37+'FOF7'!B37+'FOF8'!B37+'FOF9'!B37+'FOF10'!B37+'FOF11'!B37+P77+S77</f>
        <v>64144.018026556376</v>
      </c>
      <c r="C37" s="293"/>
      <c r="D37" s="67">
        <f>SUM(D35:D36)</f>
        <v>241.77100000000002</v>
      </c>
      <c r="E37" s="294">
        <f>SUM(E35:E36)</f>
        <v>100</v>
      </c>
      <c r="F37" s="293"/>
      <c r="G37" s="67">
        <f>SUM(G35:G36)</f>
        <v>92.199999999999989</v>
      </c>
      <c r="H37" s="294">
        <f>SUM(H35:H36)</f>
        <v>100</v>
      </c>
      <c r="I37" s="293"/>
      <c r="J37" s="67">
        <f>SUM(J35:J36)</f>
        <v>72.704000000000008</v>
      </c>
      <c r="K37" s="294">
        <f>SUM(K35:K36)</f>
        <v>100</v>
      </c>
      <c r="L37" s="293"/>
      <c r="M37" s="67">
        <f>SUM(M35:M36)</f>
        <v>49.651000000000003</v>
      </c>
      <c r="N37" s="294">
        <f>SUM(N35:N36)</f>
        <v>100</v>
      </c>
      <c r="O37" s="293"/>
      <c r="P37" s="67">
        <f>SUM(P35:P36)</f>
        <v>2634.9</v>
      </c>
      <c r="Q37" s="294">
        <f>SUM(Q35:Q36)</f>
        <v>100</v>
      </c>
      <c r="R37" s="293"/>
      <c r="S37" s="67">
        <f>SUM(S35:S36)</f>
        <v>770.1</v>
      </c>
      <c r="T37" s="294">
        <f>SUM(T35:T36)</f>
        <v>100</v>
      </c>
      <c r="U37" s="293"/>
      <c r="V37" s="67">
        <f>SUM(V35:V36)</f>
        <v>398.90000000000009</v>
      </c>
      <c r="W37" s="294">
        <f>SUM(W35:W36)</f>
        <v>100</v>
      </c>
      <c r="X37" s="293"/>
      <c r="Y37" s="67">
        <f>SUM(Y35:Y36)</f>
        <v>102.8</v>
      </c>
      <c r="Z37" s="294">
        <f>SUM(Z35:Z36)</f>
        <v>100</v>
      </c>
      <c r="AA37" s="293"/>
      <c r="AB37" s="67">
        <f>SUM(AB35:AB36)</f>
        <v>17.100000000000001</v>
      </c>
      <c r="AC37" s="294">
        <f>SUM(AC35:AC36)</f>
        <v>100</v>
      </c>
      <c r="AD37" s="293"/>
      <c r="AE37" s="67">
        <f>SUM(AE35:AE36)</f>
        <v>951</v>
      </c>
      <c r="AF37" s="294">
        <f>SUM(AF35:AF36)</f>
        <v>100</v>
      </c>
      <c r="AG37" s="293"/>
      <c r="AH37" s="67">
        <f>SUM(AH35:AH36)</f>
        <v>1877.5</v>
      </c>
      <c r="AI37" s="294">
        <f>SUM(AI35:AI36)</f>
        <v>100</v>
      </c>
      <c r="AJ37" s="293"/>
      <c r="AK37" s="67">
        <f>SUM(AK35:AK36)</f>
        <v>2069.5</v>
      </c>
      <c r="AL37" s="294">
        <f>SUM(AL35:AL36)</f>
        <v>100.00000000000001</v>
      </c>
    </row>
    <row r="38" spans="1:44" ht="12.75" customHeight="1" thickBot="1">
      <c r="A38" s="292"/>
      <c r="H38" s="148"/>
      <c r="K38" s="148"/>
      <c r="N38" s="148"/>
      <c r="Q38" s="148"/>
      <c r="T38" s="148"/>
      <c r="W38" s="148"/>
      <c r="Z38" s="148"/>
      <c r="AC38" s="148"/>
      <c r="AF38" s="148"/>
      <c r="AI38" s="148"/>
      <c r="AL38" s="148"/>
    </row>
    <row r="39" spans="1:44" s="210" customFormat="1" ht="12.75" customHeight="1">
      <c r="A39" s="295" t="s">
        <v>182</v>
      </c>
      <c r="B39" s="152">
        <f>D39+G39+J39+M39+P39+S39+AH39+V39+Y39+AB39+AE39+AK39+D79+G79+J79+M79+V79+'FOF2'!B39+'FOF3'!B39+'FOF4'!B39+'FOF5'!B39+'FOF6'!B39+'FOF7'!B39+'FOF8'!B39+'FOF9'!B39+'FOF10'!B39+'FOF11'!B39+P79+S79</f>
        <v>145567</v>
      </c>
      <c r="C39" s="295"/>
      <c r="D39" s="152">
        <v>527</v>
      </c>
      <c r="E39" s="1350"/>
      <c r="F39" s="295"/>
      <c r="G39" s="152">
        <v>1541</v>
      </c>
      <c r="H39" s="1350"/>
      <c r="I39" s="295"/>
      <c r="J39" s="152">
        <v>5</v>
      </c>
      <c r="K39" s="1350"/>
      <c r="L39" s="295"/>
      <c r="M39" s="152">
        <v>45</v>
      </c>
      <c r="N39" s="1350"/>
      <c r="O39" s="295"/>
      <c r="P39" s="152">
        <v>1821</v>
      </c>
      <c r="Q39" s="1350"/>
      <c r="R39" s="295"/>
      <c r="S39" s="152">
        <v>731</v>
      </c>
      <c r="T39" s="1350"/>
      <c r="U39" s="295"/>
      <c r="V39" s="152">
        <v>111</v>
      </c>
      <c r="W39" s="1350"/>
      <c r="X39" s="295"/>
      <c r="Y39" s="152">
        <v>59</v>
      </c>
      <c r="Z39" s="1350"/>
      <c r="AA39" s="295"/>
      <c r="AB39" s="152">
        <v>18</v>
      </c>
      <c r="AC39" s="1350"/>
      <c r="AD39" s="295"/>
      <c r="AE39" s="152">
        <v>59</v>
      </c>
      <c r="AF39" s="1350"/>
      <c r="AG39" s="295"/>
      <c r="AH39" s="152">
        <v>100</v>
      </c>
      <c r="AI39" s="1350"/>
      <c r="AJ39" s="295"/>
      <c r="AK39" s="152">
        <v>149</v>
      </c>
      <c r="AL39" s="1350"/>
    </row>
    <row r="40" spans="1:44" s="210" customFormat="1" ht="12.75" customHeight="1" thickBot="1">
      <c r="A40" s="297" t="s">
        <v>184</v>
      </c>
      <c r="B40" s="154">
        <f>B13/B39*1000000</f>
        <v>466766.36210491159</v>
      </c>
      <c r="C40" s="297"/>
      <c r="D40" s="154">
        <f>D13/D39*1000000</f>
        <v>485640.52946869069</v>
      </c>
      <c r="E40" s="296"/>
      <c r="F40" s="297"/>
      <c r="G40" s="154">
        <f>G13/G39*1000000</f>
        <v>60013.627514600914</v>
      </c>
      <c r="H40" s="296"/>
      <c r="I40" s="297"/>
      <c r="J40" s="154">
        <f>J13/J39*1000000</f>
        <v>17270600</v>
      </c>
      <c r="K40" s="296"/>
      <c r="L40" s="297"/>
      <c r="M40" s="154">
        <f>M13/M39*1000000</f>
        <v>1364688.8888888888</v>
      </c>
      <c r="N40" s="296"/>
      <c r="O40" s="297"/>
      <c r="P40" s="154">
        <f>P13/P39*1000000</f>
        <v>1484788.5777045579</v>
      </c>
      <c r="Q40" s="296"/>
      <c r="R40" s="297"/>
      <c r="S40" s="154">
        <f>S13/S39*1000000</f>
        <v>1055677.1545827633</v>
      </c>
      <c r="T40" s="296"/>
      <c r="U40" s="297"/>
      <c r="V40" s="154">
        <f>V13/V39*1000000</f>
        <v>3658558.5585585581</v>
      </c>
      <c r="W40" s="296"/>
      <c r="X40" s="297"/>
      <c r="Y40" s="154">
        <f>Y13/Y39*1000000</f>
        <v>2022033.8983050846</v>
      </c>
      <c r="Z40" s="296"/>
      <c r="AA40" s="297"/>
      <c r="AB40" s="154">
        <f>AB13/AB39*1000000</f>
        <v>1072222.2222222222</v>
      </c>
      <c r="AC40" s="296"/>
      <c r="AD40" s="297"/>
      <c r="AE40" s="154">
        <f>AE13/AE39*1000000</f>
        <v>25100000</v>
      </c>
      <c r="AF40" s="296"/>
      <c r="AG40" s="297"/>
      <c r="AH40" s="154">
        <f>AH13/AH39*1000000</f>
        <v>22370000</v>
      </c>
      <c r="AI40" s="296"/>
      <c r="AJ40" s="297"/>
      <c r="AK40" s="154">
        <f>AK13/AK39*1000000</f>
        <v>14726174.496644298</v>
      </c>
      <c r="AL40" s="296"/>
    </row>
    <row r="41" spans="1:44" s="210" customFormat="1" ht="12.75" customHeight="1"/>
    <row r="43" spans="1:44" ht="12.75" customHeight="1">
      <c r="A43" s="1665"/>
      <c r="B43" s="150"/>
      <c r="C43" s="66" t="s">
        <v>401</v>
      </c>
      <c r="D43" s="201"/>
      <c r="E43" s="300"/>
      <c r="F43" s="66" t="s">
        <v>422</v>
      </c>
      <c r="G43" s="201"/>
      <c r="H43" s="300"/>
      <c r="I43" s="66" t="s">
        <v>415</v>
      </c>
      <c r="J43" s="201"/>
      <c r="K43" s="300"/>
      <c r="L43" s="66" t="s">
        <v>415</v>
      </c>
      <c r="M43" s="201"/>
      <c r="N43" s="300"/>
      <c r="O43" s="66" t="s">
        <v>420</v>
      </c>
      <c r="P43" s="201"/>
      <c r="Q43" s="300"/>
      <c r="R43" s="66" t="s">
        <v>420</v>
      </c>
      <c r="S43" s="201"/>
      <c r="T43" s="300"/>
      <c r="U43" s="66" t="s">
        <v>654</v>
      </c>
      <c r="V43" s="201"/>
      <c r="W43" s="300"/>
      <c r="AD43" s="200"/>
      <c r="AE43" s="200"/>
      <c r="AG43" s="200"/>
      <c r="AH43" s="208"/>
      <c r="AJ43" s="200"/>
      <c r="AK43" s="200"/>
      <c r="AM43" s="208"/>
      <c r="AN43" s="200"/>
      <c r="AQ43" s="200"/>
    </row>
    <row r="44" spans="1:44" ht="12.75" customHeight="1">
      <c r="A44" s="1666"/>
      <c r="B44" s="200"/>
      <c r="C44" s="180" t="s">
        <v>655</v>
      </c>
      <c r="D44" s="204"/>
      <c r="E44" s="301"/>
      <c r="F44" s="180" t="s">
        <v>656</v>
      </c>
      <c r="G44" s="204"/>
      <c r="H44" s="301"/>
      <c r="I44" s="180" t="s">
        <v>657</v>
      </c>
      <c r="J44" s="204"/>
      <c r="K44" s="301"/>
      <c r="L44" s="180" t="s">
        <v>658</v>
      </c>
      <c r="M44" s="204"/>
      <c r="N44" s="301"/>
      <c r="O44" s="180" t="s">
        <v>659</v>
      </c>
      <c r="P44" s="204"/>
      <c r="Q44" s="301"/>
      <c r="R44" s="180" t="s">
        <v>660</v>
      </c>
      <c r="S44" s="204"/>
      <c r="T44" s="301"/>
      <c r="U44" s="180" t="s">
        <v>661</v>
      </c>
      <c r="V44" s="204"/>
      <c r="W44" s="301"/>
      <c r="AD44" s="200"/>
      <c r="AE44" s="200"/>
      <c r="AG44" s="200"/>
      <c r="AH44" s="200"/>
      <c r="AJ44" s="200"/>
      <c r="AK44" s="200"/>
      <c r="AM44" s="208"/>
      <c r="AN44" s="177"/>
      <c r="AQ44" s="200"/>
    </row>
    <row r="45" spans="1:44" ht="12.75" customHeight="1">
      <c r="A45" s="1667"/>
      <c r="B45" s="151"/>
      <c r="C45" s="143"/>
      <c r="D45" s="151" t="s">
        <v>108</v>
      </c>
      <c r="E45" s="1352" t="s">
        <v>14</v>
      </c>
      <c r="F45" s="143"/>
      <c r="G45" s="151" t="s">
        <v>108</v>
      </c>
      <c r="H45" s="1352" t="s">
        <v>14</v>
      </c>
      <c r="I45" s="143"/>
      <c r="J45" s="151" t="s">
        <v>108</v>
      </c>
      <c r="K45" s="1352" t="s">
        <v>14</v>
      </c>
      <c r="L45" s="143"/>
      <c r="M45" s="151" t="s">
        <v>108</v>
      </c>
      <c r="N45" s="1352" t="s">
        <v>14</v>
      </c>
      <c r="O45" s="143"/>
      <c r="P45" s="151" t="s">
        <v>108</v>
      </c>
      <c r="Q45" s="1352" t="s">
        <v>14</v>
      </c>
      <c r="R45" s="143"/>
      <c r="S45" s="151" t="s">
        <v>108</v>
      </c>
      <c r="T45" s="1352" t="s">
        <v>14</v>
      </c>
      <c r="U45" s="143"/>
      <c r="V45" s="151" t="s">
        <v>108</v>
      </c>
      <c r="W45" s="1352" t="s">
        <v>14</v>
      </c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</row>
    <row r="46" spans="1:44" ht="12.75" customHeight="1">
      <c r="A46" s="1668" t="s">
        <v>106</v>
      </c>
      <c r="C46" s="292"/>
      <c r="E46" s="190"/>
      <c r="F46" s="292"/>
      <c r="H46" s="190"/>
      <c r="I46" s="292"/>
      <c r="K46" s="190"/>
      <c r="L46" s="292"/>
      <c r="N46" s="190"/>
      <c r="O46" s="292"/>
      <c r="Q46" s="190"/>
      <c r="R46" s="292"/>
      <c r="T46" s="190"/>
      <c r="U46" s="292"/>
      <c r="W46" s="190"/>
    </row>
    <row r="47" spans="1:44" ht="12.75" customHeight="1">
      <c r="A47" s="292" t="s">
        <v>598</v>
      </c>
      <c r="C47" s="292"/>
      <c r="D47" s="147">
        <v>340.8</v>
      </c>
      <c r="E47" s="190">
        <f t="shared" ref="E47:E52" si="17">D47/D$53*100</f>
        <v>87.228052213974934</v>
      </c>
      <c r="F47" s="292"/>
      <c r="G47" s="147">
        <v>0</v>
      </c>
      <c r="H47" s="190">
        <f t="shared" ref="H47:H52" si="18">G47/G$53*100</f>
        <v>0</v>
      </c>
      <c r="I47" s="292"/>
      <c r="J47" s="147">
        <v>0</v>
      </c>
      <c r="K47" s="190">
        <f t="shared" ref="K47:K52" si="19">J47/J$53*100</f>
        <v>0</v>
      </c>
      <c r="L47" s="292"/>
      <c r="M47" s="147">
        <v>0</v>
      </c>
      <c r="N47" s="190">
        <f t="shared" ref="N47:N52" si="20">M47/M$53*100</f>
        <v>0</v>
      </c>
      <c r="O47" s="292"/>
      <c r="Q47" s="190">
        <f t="shared" ref="Q47:Q52" si="21">P47/P$53*100</f>
        <v>0</v>
      </c>
      <c r="R47" s="292"/>
      <c r="S47" s="147">
        <v>99.8</v>
      </c>
      <c r="T47" s="190">
        <f t="shared" ref="T47:T52" si="22">S47/S$53*100</f>
        <v>75.548826646479938</v>
      </c>
      <c r="U47" s="292"/>
      <c r="V47" s="147">
        <v>18.5</v>
      </c>
      <c r="W47" s="190">
        <f t="shared" ref="W47:W52" si="23">V47/V$53*100</f>
        <v>57.098765432098766</v>
      </c>
      <c r="AF47" s="148"/>
      <c r="AI47" s="148"/>
      <c r="AL47" s="148"/>
      <c r="AO47" s="148"/>
      <c r="AR47" s="148"/>
    </row>
    <row r="48" spans="1:44" ht="12.75" customHeight="1">
      <c r="A48" s="292" t="s">
        <v>599</v>
      </c>
      <c r="C48" s="292"/>
      <c r="D48" s="147">
        <v>3.5</v>
      </c>
      <c r="E48" s="190">
        <f t="shared" si="17"/>
        <v>0.89582800102380356</v>
      </c>
      <c r="F48" s="292"/>
      <c r="G48" s="147">
        <v>0</v>
      </c>
      <c r="H48" s="190">
        <f t="shared" si="18"/>
        <v>0</v>
      </c>
      <c r="I48" s="292"/>
      <c r="J48" s="147">
        <v>6.9183240000000001</v>
      </c>
      <c r="K48" s="190">
        <f t="shared" si="19"/>
        <v>0.70499203574978142</v>
      </c>
      <c r="L48" s="292"/>
      <c r="M48" s="147">
        <v>-4.1517999999999999E-2</v>
      </c>
      <c r="N48" s="190">
        <f t="shared" si="20"/>
        <v>-1.0719812203390526</v>
      </c>
      <c r="O48" s="292"/>
      <c r="P48" s="147">
        <v>6.8</v>
      </c>
      <c r="Q48" s="190">
        <f t="shared" si="21"/>
        <v>14.345991561181433</v>
      </c>
      <c r="R48" s="292"/>
      <c r="S48" s="147">
        <v>28.9</v>
      </c>
      <c r="T48" s="190">
        <f t="shared" si="22"/>
        <v>21.877365632096897</v>
      </c>
      <c r="U48" s="292"/>
      <c r="V48" s="147">
        <v>13.9</v>
      </c>
      <c r="W48" s="190">
        <f t="shared" si="23"/>
        <v>42.901234567901234</v>
      </c>
      <c r="AF48" s="148"/>
      <c r="AI48" s="148"/>
      <c r="AL48" s="148"/>
      <c r="AO48" s="148"/>
      <c r="AR48" s="148"/>
    </row>
    <row r="49" spans="1:44" ht="12.75" customHeight="1">
      <c r="A49" s="292" t="s">
        <v>600</v>
      </c>
      <c r="C49" s="292"/>
      <c r="D49" s="147">
        <v>0</v>
      </c>
      <c r="E49" s="190">
        <f t="shared" si="17"/>
        <v>0</v>
      </c>
      <c r="F49" s="292"/>
      <c r="H49" s="190">
        <f t="shared" si="18"/>
        <v>0</v>
      </c>
      <c r="I49" s="292"/>
      <c r="J49" s="147">
        <v>0</v>
      </c>
      <c r="K49" s="190">
        <f t="shared" si="19"/>
        <v>0</v>
      </c>
      <c r="L49" s="292"/>
      <c r="M49" s="147">
        <v>0</v>
      </c>
      <c r="N49" s="190">
        <f t="shared" si="20"/>
        <v>0</v>
      </c>
      <c r="O49" s="292"/>
      <c r="Q49" s="190">
        <f t="shared" si="21"/>
        <v>0</v>
      </c>
      <c r="R49" s="292"/>
      <c r="T49" s="190">
        <f t="shared" si="22"/>
        <v>0</v>
      </c>
      <c r="U49" s="292"/>
      <c r="V49" s="147">
        <v>0</v>
      </c>
      <c r="W49" s="190">
        <f t="shared" si="23"/>
        <v>0</v>
      </c>
      <c r="AF49" s="148"/>
      <c r="AI49" s="148"/>
      <c r="AL49" s="148"/>
      <c r="AO49" s="148"/>
      <c r="AR49" s="148"/>
    </row>
    <row r="50" spans="1:44" ht="12.75" customHeight="1">
      <c r="A50" s="292" t="s">
        <v>601</v>
      </c>
      <c r="C50" s="292"/>
      <c r="D50" s="147">
        <v>0</v>
      </c>
      <c r="E50" s="190">
        <f t="shared" si="17"/>
        <v>0</v>
      </c>
      <c r="F50" s="292"/>
      <c r="H50" s="190">
        <f t="shared" si="18"/>
        <v>0</v>
      </c>
      <c r="I50" s="292"/>
      <c r="J50" s="147">
        <v>0</v>
      </c>
      <c r="K50" s="190">
        <f t="shared" si="19"/>
        <v>0</v>
      </c>
      <c r="L50" s="292"/>
      <c r="M50" s="147">
        <v>0</v>
      </c>
      <c r="N50" s="190">
        <f t="shared" si="20"/>
        <v>0</v>
      </c>
      <c r="O50" s="292"/>
      <c r="Q50" s="190">
        <f t="shared" si="21"/>
        <v>0</v>
      </c>
      <c r="R50" s="292"/>
      <c r="T50" s="190">
        <f t="shared" si="22"/>
        <v>0</v>
      </c>
      <c r="U50" s="292"/>
      <c r="V50" s="147">
        <v>0</v>
      </c>
      <c r="W50" s="190">
        <f t="shared" si="23"/>
        <v>0</v>
      </c>
      <c r="AF50" s="148"/>
      <c r="AI50" s="148"/>
      <c r="AL50" s="148"/>
      <c r="AO50" s="148"/>
      <c r="AR50" s="148"/>
    </row>
    <row r="51" spans="1:44" ht="12.75" customHeight="1">
      <c r="A51" s="1669" t="s">
        <v>602</v>
      </c>
      <c r="C51" s="292"/>
      <c r="D51" s="147">
        <v>46.4</v>
      </c>
      <c r="E51" s="190">
        <f t="shared" si="17"/>
        <v>11.876119785001279</v>
      </c>
      <c r="F51" s="292"/>
      <c r="G51" s="147">
        <v>1078.3</v>
      </c>
      <c r="H51" s="190">
        <f t="shared" si="18"/>
        <v>98.331205544409997</v>
      </c>
      <c r="I51" s="292"/>
      <c r="J51" s="147">
        <v>974.07046312999989</v>
      </c>
      <c r="K51" s="190">
        <f t="shared" si="19"/>
        <v>99.259866806722414</v>
      </c>
      <c r="L51" s="292"/>
      <c r="M51" s="147">
        <v>3.9132496099999998</v>
      </c>
      <c r="N51" s="190">
        <f t="shared" si="20"/>
        <v>101.03882875907129</v>
      </c>
      <c r="O51" s="292"/>
      <c r="Q51" s="190">
        <f t="shared" si="21"/>
        <v>0</v>
      </c>
      <c r="R51" s="292"/>
      <c r="T51" s="190">
        <f t="shared" si="22"/>
        <v>0</v>
      </c>
      <c r="U51" s="292"/>
      <c r="V51" s="147">
        <v>0</v>
      </c>
      <c r="W51" s="190">
        <f t="shared" si="23"/>
        <v>0</v>
      </c>
      <c r="AF51" s="148"/>
      <c r="AI51" s="148"/>
      <c r="AL51" s="148"/>
      <c r="AO51" s="148"/>
      <c r="AR51" s="148"/>
    </row>
    <row r="52" spans="1:44" ht="12.75" customHeight="1" thickBot="1">
      <c r="A52" s="1670" t="s">
        <v>603</v>
      </c>
      <c r="C52" s="292"/>
      <c r="D52" s="147">
        <v>0</v>
      </c>
      <c r="E52" s="190">
        <f t="shared" si="17"/>
        <v>0</v>
      </c>
      <c r="F52" s="292"/>
      <c r="G52" s="147">
        <v>18.3</v>
      </c>
      <c r="H52" s="190">
        <f t="shared" si="18"/>
        <v>1.6687944555900058</v>
      </c>
      <c r="I52" s="292"/>
      <c r="J52" s="147">
        <v>0.34485199999999999</v>
      </c>
      <c r="K52" s="190">
        <f t="shared" si="19"/>
        <v>3.5141157527803502E-2</v>
      </c>
      <c r="L52" s="292"/>
      <c r="M52" s="147">
        <v>1.284E-3</v>
      </c>
      <c r="N52" s="190">
        <f t="shared" si="20"/>
        <v>3.3152461267771653E-2</v>
      </c>
      <c r="O52" s="292"/>
      <c r="P52" s="147">
        <v>40.6</v>
      </c>
      <c r="Q52" s="190">
        <f t="shared" si="21"/>
        <v>85.654008438818579</v>
      </c>
      <c r="R52" s="292"/>
      <c r="S52" s="147">
        <v>3.4</v>
      </c>
      <c r="T52" s="190">
        <f t="shared" si="22"/>
        <v>2.5738077214231643</v>
      </c>
      <c r="U52" s="292"/>
      <c r="V52" s="147">
        <v>0</v>
      </c>
      <c r="W52" s="190">
        <f t="shared" si="23"/>
        <v>0</v>
      </c>
      <c r="AF52" s="148"/>
      <c r="AI52" s="148"/>
      <c r="AL52" s="148"/>
      <c r="AO52" s="148"/>
      <c r="AR52" s="148"/>
    </row>
    <row r="53" spans="1:44" ht="12.75" customHeight="1" thickBot="1">
      <c r="A53" s="1671" t="s">
        <v>3</v>
      </c>
      <c r="B53" s="67"/>
      <c r="C53" s="293"/>
      <c r="D53" s="67">
        <f>SUM(D47:D52)</f>
        <v>390.7</v>
      </c>
      <c r="E53" s="294">
        <f>SUM(E47:E52)</f>
        <v>100.00000000000001</v>
      </c>
      <c r="F53" s="293"/>
      <c r="G53" s="67">
        <f>SUM(G47:G52)</f>
        <v>1096.5999999999999</v>
      </c>
      <c r="H53" s="294">
        <f>SUM(H47:H52)</f>
        <v>100</v>
      </c>
      <c r="I53" s="293"/>
      <c r="J53" s="67">
        <f>SUM(J47:J52)</f>
        <v>981.33363912999982</v>
      </c>
      <c r="K53" s="294">
        <f>SUM(K47:K52)</f>
        <v>100</v>
      </c>
      <c r="L53" s="293"/>
      <c r="M53" s="67">
        <f>SUM(M47:M52)</f>
        <v>3.8730156099999999</v>
      </c>
      <c r="N53" s="294">
        <f>SUM(N47:N52)</f>
        <v>100.00000000000001</v>
      </c>
      <c r="O53" s="293"/>
      <c r="P53" s="67">
        <f>SUM(P47:P52)</f>
        <v>47.4</v>
      </c>
      <c r="Q53" s="294">
        <f>SUM(Q47:Q52)</f>
        <v>100.00000000000001</v>
      </c>
      <c r="R53" s="293"/>
      <c r="S53" s="67">
        <f>SUM(S47:S52)</f>
        <v>132.1</v>
      </c>
      <c r="T53" s="294">
        <f>SUM(T47:T52)</f>
        <v>100</v>
      </c>
      <c r="U53" s="293"/>
      <c r="V53" s="67">
        <f>SUM(V47:V52)</f>
        <v>32.4</v>
      </c>
      <c r="W53" s="294">
        <f>SUM(W47:W52)</f>
        <v>100</v>
      </c>
      <c r="AF53" s="148"/>
      <c r="AI53" s="148"/>
      <c r="AL53" s="148"/>
      <c r="AO53" s="148"/>
      <c r="AR53" s="148"/>
    </row>
    <row r="54" spans="1:44" ht="12.75" customHeight="1">
      <c r="A54" s="1672" t="s">
        <v>604</v>
      </c>
      <c r="C54" s="292"/>
      <c r="E54" s="190"/>
      <c r="F54" s="292"/>
      <c r="H54" s="190"/>
      <c r="I54" s="292"/>
      <c r="K54" s="190"/>
      <c r="L54" s="292"/>
      <c r="N54" s="190"/>
      <c r="O54" s="292"/>
      <c r="Q54" s="190"/>
      <c r="R54" s="292"/>
      <c r="T54" s="190"/>
      <c r="U54" s="292"/>
      <c r="W54" s="190"/>
      <c r="AF54" s="148"/>
      <c r="AI54" s="148"/>
      <c r="AL54" s="148"/>
      <c r="AO54" s="148"/>
      <c r="AR54" s="148"/>
    </row>
    <row r="55" spans="1:44" ht="12.75" customHeight="1">
      <c r="A55" s="299"/>
      <c r="C55" s="299" t="s">
        <v>610</v>
      </c>
      <c r="D55" s="240">
        <v>149.9</v>
      </c>
      <c r="E55" s="190">
        <f>D55/D$53*100</f>
        <v>38.367033529562327</v>
      </c>
      <c r="F55" s="299" t="s">
        <v>662</v>
      </c>
      <c r="G55" s="240">
        <v>335.54977395999998</v>
      </c>
      <c r="H55" s="190">
        <f>G55/G$53*100</f>
        <v>30.599103954039759</v>
      </c>
      <c r="I55" s="299" t="s">
        <v>663</v>
      </c>
      <c r="J55" s="240">
        <v>131.65910776999999</v>
      </c>
      <c r="K55" s="190">
        <f>J55/J$53*100</f>
        <v>13.416345116501072</v>
      </c>
      <c r="L55" s="299" t="s">
        <v>664</v>
      </c>
      <c r="M55" s="240">
        <v>1.9604842</v>
      </c>
      <c r="N55" s="190">
        <f>M55/M$53*100</f>
        <v>50.619062699827332</v>
      </c>
      <c r="O55" s="299" t="s">
        <v>665</v>
      </c>
      <c r="P55" s="240">
        <v>40.6</v>
      </c>
      <c r="Q55" s="190">
        <f>P55/P$53*100</f>
        <v>85.654008438818579</v>
      </c>
      <c r="R55" s="299" t="s">
        <v>666</v>
      </c>
      <c r="S55" s="240">
        <v>12.9</v>
      </c>
      <c r="T55" s="190">
        <f>S55/S$53*100</f>
        <v>9.7653292959878879</v>
      </c>
      <c r="U55" s="299" t="s">
        <v>616</v>
      </c>
      <c r="V55" s="240">
        <v>16.8</v>
      </c>
      <c r="W55" s="190">
        <f>V55/V$53*100</f>
        <v>51.851851851851862</v>
      </c>
      <c r="X55" s="133"/>
      <c r="Y55" s="240"/>
      <c r="Z55" s="148"/>
      <c r="AA55" s="133"/>
      <c r="AB55" s="240"/>
      <c r="AC55" s="148"/>
      <c r="AD55" s="133"/>
      <c r="AE55" s="240"/>
      <c r="AF55" s="148"/>
      <c r="AG55" s="133"/>
      <c r="AH55" s="240"/>
      <c r="AI55" s="148"/>
      <c r="AL55" s="148"/>
      <c r="AO55" s="148"/>
      <c r="AR55" s="148"/>
    </row>
    <row r="56" spans="1:44" ht="12.75" customHeight="1">
      <c r="A56" s="299"/>
      <c r="C56" s="299" t="s">
        <v>616</v>
      </c>
      <c r="D56" s="240">
        <v>35</v>
      </c>
      <c r="E56" s="190">
        <f>D56/D$53*100</f>
        <v>8.9582800102380347</v>
      </c>
      <c r="F56" s="299" t="s">
        <v>667</v>
      </c>
      <c r="G56" s="240">
        <v>537.48363015999996</v>
      </c>
      <c r="H56" s="190">
        <f>G56/G$53*100</f>
        <v>49.013644917016229</v>
      </c>
      <c r="I56" s="299" t="s">
        <v>668</v>
      </c>
      <c r="J56" s="240">
        <v>130.09459765</v>
      </c>
      <c r="K56" s="190">
        <f t="shared" ref="K56:K67" si="24">J56/J$53*100</f>
        <v>13.256918183843695</v>
      </c>
      <c r="L56" s="299" t="s">
        <v>669</v>
      </c>
      <c r="M56" s="240">
        <v>1.9527653999999999</v>
      </c>
      <c r="N56" s="190">
        <f>M56/M$53*100</f>
        <v>50.419765801047213</v>
      </c>
      <c r="O56" s="299"/>
      <c r="P56" s="240"/>
      <c r="Q56" s="190"/>
      <c r="R56" s="299" t="s">
        <v>670</v>
      </c>
      <c r="S56" s="240">
        <v>86.9</v>
      </c>
      <c r="T56" s="190">
        <f>S56/S$53*100</f>
        <v>65.783497350492055</v>
      </c>
      <c r="U56" s="299" t="s">
        <v>623</v>
      </c>
      <c r="V56" s="240">
        <v>1.7</v>
      </c>
      <c r="W56" s="190">
        <f>V56/V$53*100</f>
        <v>5.2469135802469138</v>
      </c>
      <c r="AD56" s="133"/>
      <c r="AF56" s="148"/>
      <c r="AI56" s="148"/>
      <c r="AL56" s="148"/>
      <c r="AO56" s="148"/>
      <c r="AR56" s="148"/>
    </row>
    <row r="57" spans="1:44" ht="12.75" customHeight="1">
      <c r="A57" s="299"/>
      <c r="C57" s="299" t="s">
        <v>623</v>
      </c>
      <c r="D57" s="240">
        <v>21.6</v>
      </c>
      <c r="E57" s="190">
        <f>D57/D$53*100</f>
        <v>5.5285385206040445</v>
      </c>
      <c r="F57" s="299" t="s">
        <v>671</v>
      </c>
      <c r="G57" s="240">
        <v>205.25514228999998</v>
      </c>
      <c r="H57" s="190">
        <f>G57/G$53*100</f>
        <v>18.717412209556812</v>
      </c>
      <c r="I57" s="299" t="s">
        <v>672</v>
      </c>
      <c r="J57" s="240">
        <v>93.589927729999999</v>
      </c>
      <c r="K57" s="190">
        <f t="shared" si="24"/>
        <v>9.5370141201897489</v>
      </c>
      <c r="L57" s="299"/>
      <c r="M57" s="240"/>
      <c r="N57" s="190"/>
      <c r="O57" s="299"/>
      <c r="P57" s="240"/>
      <c r="Q57" s="190"/>
      <c r="R57" s="299"/>
      <c r="S57" s="240"/>
      <c r="T57" s="190"/>
      <c r="U57" s="299"/>
      <c r="V57" s="240"/>
      <c r="W57" s="190"/>
      <c r="AD57" s="133"/>
      <c r="AF57" s="148"/>
      <c r="AI57" s="148"/>
      <c r="AL57" s="148"/>
      <c r="AO57" s="148"/>
      <c r="AR57" s="148"/>
    </row>
    <row r="58" spans="1:44" ht="12.75" customHeight="1">
      <c r="A58" s="299"/>
      <c r="C58" s="299" t="s">
        <v>628</v>
      </c>
      <c r="D58" s="240">
        <v>134.30000000000001</v>
      </c>
      <c r="E58" s="190">
        <f>D58/D$53*100</f>
        <v>34.37420015357052</v>
      </c>
      <c r="F58" s="299"/>
      <c r="G58" s="240"/>
      <c r="H58" s="190"/>
      <c r="I58" s="299" t="s">
        <v>673</v>
      </c>
      <c r="J58" s="240">
        <v>85.471288700000002</v>
      </c>
      <c r="K58" s="190">
        <f t="shared" si="24"/>
        <v>8.7097074116173658</v>
      </c>
      <c r="L58" s="299"/>
      <c r="M58" s="240"/>
      <c r="N58" s="190"/>
      <c r="O58" s="299"/>
      <c r="P58" s="240"/>
      <c r="Q58" s="190"/>
      <c r="R58" s="299"/>
      <c r="S58" s="240"/>
      <c r="T58" s="190"/>
      <c r="U58" s="299"/>
      <c r="V58" s="240"/>
      <c r="W58" s="190"/>
      <c r="AD58" s="133"/>
      <c r="AF58" s="148"/>
      <c r="AI58" s="148"/>
      <c r="AL58" s="148"/>
      <c r="AO58" s="148"/>
      <c r="AR58" s="148"/>
    </row>
    <row r="59" spans="1:44" ht="12.75" customHeight="1">
      <c r="A59" s="299"/>
      <c r="C59" s="299"/>
      <c r="D59" s="240"/>
      <c r="E59" s="190"/>
      <c r="F59" s="299"/>
      <c r="G59" s="240"/>
      <c r="H59" s="190"/>
      <c r="I59" s="299" t="s">
        <v>674</v>
      </c>
      <c r="J59" s="240">
        <v>85.414957430000001</v>
      </c>
      <c r="K59" s="190">
        <f t="shared" si="24"/>
        <v>8.7039671345338299</v>
      </c>
      <c r="L59" s="299"/>
      <c r="M59" s="240"/>
      <c r="N59" s="190"/>
      <c r="O59" s="299"/>
      <c r="P59" s="240"/>
      <c r="Q59" s="190"/>
      <c r="R59" s="299"/>
      <c r="S59" s="240"/>
      <c r="T59" s="190"/>
      <c r="U59" s="299"/>
      <c r="V59" s="240"/>
      <c r="W59" s="190"/>
      <c r="AD59" s="133"/>
      <c r="AF59" s="148"/>
      <c r="AI59" s="148"/>
      <c r="AL59" s="148"/>
      <c r="AO59" s="148"/>
      <c r="AR59" s="148"/>
    </row>
    <row r="60" spans="1:44" ht="12.75" customHeight="1">
      <c r="A60" s="299"/>
      <c r="C60" s="299"/>
      <c r="D60" s="240"/>
      <c r="E60" s="190"/>
      <c r="F60" s="299"/>
      <c r="G60" s="240"/>
      <c r="H60" s="190"/>
      <c r="I60" s="299" t="s">
        <v>675</v>
      </c>
      <c r="J60" s="240">
        <v>79.345193120000005</v>
      </c>
      <c r="K60" s="190">
        <f t="shared" si="24"/>
        <v>8.085445148944796</v>
      </c>
      <c r="L60" s="299"/>
      <c r="M60" s="240"/>
      <c r="N60" s="190"/>
      <c r="O60" s="299"/>
      <c r="P60" s="240"/>
      <c r="Q60" s="190"/>
      <c r="R60" s="299"/>
      <c r="S60" s="240"/>
      <c r="T60" s="190"/>
      <c r="U60" s="299"/>
      <c r="V60" s="240"/>
      <c r="W60" s="190"/>
      <c r="AD60" s="133"/>
      <c r="AF60" s="148"/>
      <c r="AI60" s="148"/>
      <c r="AL60" s="148"/>
      <c r="AO60" s="148"/>
      <c r="AR60" s="148"/>
    </row>
    <row r="61" spans="1:44" ht="12.75" customHeight="1">
      <c r="A61" s="299"/>
      <c r="C61" s="299"/>
      <c r="D61" s="240"/>
      <c r="E61" s="190"/>
      <c r="F61" s="299"/>
      <c r="G61" s="240"/>
      <c r="H61" s="190"/>
      <c r="I61" s="299" t="s">
        <v>676</v>
      </c>
      <c r="J61" s="240">
        <v>78.54199251</v>
      </c>
      <c r="K61" s="190">
        <f t="shared" si="24"/>
        <v>8.0035972862024085</v>
      </c>
      <c r="L61" s="299"/>
      <c r="M61" s="240"/>
      <c r="N61" s="190"/>
      <c r="O61" s="299"/>
      <c r="P61" s="240"/>
      <c r="Q61" s="190"/>
      <c r="R61" s="299"/>
      <c r="S61" s="240"/>
      <c r="T61" s="190"/>
      <c r="U61" s="299"/>
      <c r="V61" s="240"/>
      <c r="W61" s="190"/>
      <c r="AD61" s="133"/>
      <c r="AF61" s="148"/>
      <c r="AI61" s="148"/>
      <c r="AL61" s="148"/>
      <c r="AO61" s="148"/>
      <c r="AR61" s="148"/>
    </row>
    <row r="62" spans="1:44" ht="12.75" customHeight="1">
      <c r="A62" s="292"/>
      <c r="C62" s="292"/>
      <c r="E62" s="190"/>
      <c r="F62" s="292"/>
      <c r="H62" s="190"/>
      <c r="I62" s="292" t="s">
        <v>677</v>
      </c>
      <c r="J62" s="147">
        <v>68.82579604</v>
      </c>
      <c r="K62" s="190">
        <f t="shared" si="24"/>
        <v>7.0134960522720311</v>
      </c>
      <c r="L62" s="292"/>
      <c r="N62" s="190"/>
      <c r="O62" s="292"/>
      <c r="Q62" s="190"/>
      <c r="R62" s="292"/>
      <c r="T62" s="190"/>
      <c r="U62" s="292"/>
      <c r="W62" s="190"/>
      <c r="AD62" s="133"/>
      <c r="AF62" s="148"/>
      <c r="AI62" s="148"/>
      <c r="AL62" s="148"/>
      <c r="AO62" s="148"/>
      <c r="AR62" s="148"/>
    </row>
    <row r="63" spans="1:44" ht="12.75" customHeight="1">
      <c r="A63" s="292"/>
      <c r="C63" s="292"/>
      <c r="E63" s="190"/>
      <c r="F63" s="292"/>
      <c r="H63" s="190"/>
      <c r="I63" s="292" t="s">
        <v>678</v>
      </c>
      <c r="J63" s="147">
        <v>66.017722890000002</v>
      </c>
      <c r="K63" s="190">
        <f t="shared" si="24"/>
        <v>6.7273473829479586</v>
      </c>
      <c r="L63" s="292"/>
      <c r="N63" s="190"/>
      <c r="O63" s="292"/>
      <c r="Q63" s="190"/>
      <c r="R63" s="292"/>
      <c r="T63" s="190"/>
      <c r="U63" s="292"/>
      <c r="W63" s="190"/>
      <c r="AD63" s="133"/>
      <c r="AF63" s="148"/>
      <c r="AI63" s="148"/>
      <c r="AL63" s="148"/>
      <c r="AO63" s="148"/>
      <c r="AR63" s="148"/>
    </row>
    <row r="64" spans="1:44" ht="12.75" customHeight="1">
      <c r="A64" s="292"/>
      <c r="C64" s="292"/>
      <c r="E64" s="190"/>
      <c r="F64" s="292"/>
      <c r="H64" s="190"/>
      <c r="I64" s="292" t="s">
        <v>679</v>
      </c>
      <c r="J64" s="147">
        <v>64.290097000000003</v>
      </c>
      <c r="K64" s="190">
        <f t="shared" si="24"/>
        <v>6.5512986039076697</v>
      </c>
      <c r="L64" s="292"/>
      <c r="N64" s="190"/>
      <c r="O64" s="292"/>
      <c r="Q64" s="190"/>
      <c r="R64" s="292"/>
      <c r="T64" s="190"/>
      <c r="U64" s="292"/>
      <c r="W64" s="190"/>
      <c r="AD64" s="133"/>
      <c r="AF64" s="148"/>
      <c r="AI64" s="148"/>
      <c r="AL64" s="148"/>
      <c r="AO64" s="148"/>
      <c r="AR64" s="148"/>
    </row>
    <row r="65" spans="1:44" ht="12.75" customHeight="1">
      <c r="A65" s="292"/>
      <c r="C65" s="292"/>
      <c r="E65" s="190"/>
      <c r="F65" s="292"/>
      <c r="H65" s="190"/>
      <c r="I65" s="292" t="s">
        <v>680</v>
      </c>
      <c r="J65" s="147">
        <v>53.355491239999999</v>
      </c>
      <c r="K65" s="190">
        <f t="shared" si="24"/>
        <v>5.4370388532999083</v>
      </c>
      <c r="L65" s="292"/>
      <c r="N65" s="190"/>
      <c r="O65" s="292"/>
      <c r="Q65" s="190"/>
      <c r="R65" s="292"/>
      <c r="T65" s="190"/>
      <c r="U65" s="292"/>
      <c r="W65" s="190"/>
      <c r="AD65" s="133"/>
      <c r="AF65" s="148"/>
      <c r="AI65" s="148"/>
      <c r="AL65" s="148"/>
      <c r="AO65" s="148"/>
      <c r="AR65" s="148"/>
    </row>
    <row r="66" spans="1:44" ht="12.75" customHeight="1">
      <c r="A66" s="292"/>
      <c r="C66" s="292"/>
      <c r="E66" s="190"/>
      <c r="F66" s="292"/>
      <c r="H66" s="190"/>
      <c r="I66" s="292" t="s">
        <v>664</v>
      </c>
      <c r="J66" s="147">
        <v>21.611539499999999</v>
      </c>
      <c r="K66" s="190">
        <f t="shared" si="24"/>
        <v>2.202262170403094</v>
      </c>
      <c r="L66" s="292"/>
      <c r="N66" s="190"/>
      <c r="O66" s="292"/>
      <c r="Q66" s="190"/>
      <c r="R66" s="292"/>
      <c r="T66" s="190"/>
      <c r="U66" s="292"/>
      <c r="W66" s="190"/>
      <c r="AD66" s="133"/>
      <c r="AF66" s="148"/>
      <c r="AI66" s="148"/>
      <c r="AL66" s="148"/>
      <c r="AO66" s="148"/>
      <c r="AR66" s="148"/>
    </row>
    <row r="67" spans="1:44" ht="12.75" customHeight="1">
      <c r="A67" s="292"/>
      <c r="C67" s="292"/>
      <c r="E67" s="190"/>
      <c r="F67" s="292"/>
      <c r="H67" s="190"/>
      <c r="I67" s="292" t="s">
        <v>669</v>
      </c>
      <c r="J67" s="147">
        <v>15.852751550000001</v>
      </c>
      <c r="K67" s="190">
        <f t="shared" si="24"/>
        <v>1.6154293420588579</v>
      </c>
      <c r="L67" s="292"/>
      <c r="N67" s="190"/>
      <c r="O67" s="292"/>
      <c r="Q67" s="190"/>
      <c r="R67" s="292"/>
      <c r="T67" s="190"/>
      <c r="U67" s="292"/>
      <c r="W67" s="190"/>
      <c r="AD67" s="133"/>
      <c r="AF67" s="148"/>
      <c r="AI67" s="148"/>
      <c r="AL67" s="148"/>
      <c r="AO67" s="148"/>
      <c r="AR67" s="148"/>
    </row>
    <row r="68" spans="1:44" ht="12.75" customHeight="1">
      <c r="A68" s="292"/>
      <c r="C68" s="292"/>
      <c r="E68" s="190"/>
      <c r="F68" s="292"/>
      <c r="H68" s="190"/>
      <c r="I68" s="292"/>
      <c r="K68" s="190"/>
      <c r="L68" s="292"/>
      <c r="N68" s="190"/>
      <c r="O68" s="292"/>
      <c r="Q68" s="190"/>
      <c r="R68" s="292"/>
      <c r="T68" s="190"/>
      <c r="U68" s="292"/>
      <c r="W68" s="190"/>
      <c r="AD68" s="133"/>
      <c r="AF68" s="148"/>
      <c r="AI68" s="148"/>
      <c r="AL68" s="148"/>
      <c r="AO68" s="148"/>
      <c r="AR68" s="148"/>
    </row>
    <row r="69" spans="1:44" ht="12.75" customHeight="1">
      <c r="A69" s="292"/>
      <c r="C69" s="292"/>
      <c r="E69" s="190"/>
      <c r="F69" s="292"/>
      <c r="H69" s="190"/>
      <c r="I69" s="292"/>
      <c r="K69" s="190"/>
      <c r="L69" s="292"/>
      <c r="N69" s="190"/>
      <c r="O69" s="292"/>
      <c r="Q69" s="190"/>
      <c r="R69" s="292"/>
      <c r="T69" s="190"/>
      <c r="U69" s="292"/>
      <c r="W69" s="190"/>
      <c r="AD69" s="133"/>
      <c r="AF69" s="148"/>
      <c r="AI69" s="148"/>
      <c r="AL69" s="148"/>
      <c r="AO69" s="148"/>
      <c r="AR69" s="148"/>
    </row>
    <row r="70" spans="1:44" ht="12.75" customHeight="1">
      <c r="A70" s="292"/>
      <c r="C70" s="292"/>
      <c r="E70" s="190"/>
      <c r="F70" s="292"/>
      <c r="H70" s="190"/>
      <c r="I70" s="292"/>
      <c r="K70" s="190"/>
      <c r="L70" s="292"/>
      <c r="N70" s="190"/>
      <c r="O70" s="292"/>
      <c r="Q70" s="190"/>
      <c r="R70" s="292"/>
      <c r="T70" s="190"/>
      <c r="U70" s="292"/>
      <c r="W70" s="190"/>
      <c r="AD70" s="133"/>
      <c r="AF70" s="148"/>
      <c r="AI70" s="148"/>
      <c r="AL70" s="148"/>
      <c r="AO70" s="148"/>
      <c r="AR70" s="148"/>
    </row>
    <row r="71" spans="1:44" ht="12.75" customHeight="1">
      <c r="A71" s="292"/>
      <c r="C71" s="292"/>
      <c r="E71" s="190"/>
      <c r="F71" s="292"/>
      <c r="H71" s="190"/>
      <c r="I71" s="292"/>
      <c r="K71" s="190"/>
      <c r="L71" s="292"/>
      <c r="N71" s="190"/>
      <c r="O71" s="292"/>
      <c r="Q71" s="190"/>
      <c r="R71" s="292"/>
      <c r="T71" s="190"/>
      <c r="U71" s="292"/>
      <c r="W71" s="190"/>
      <c r="AD71" s="133"/>
      <c r="AF71" s="148"/>
      <c r="AI71" s="148"/>
      <c r="AL71" s="148"/>
      <c r="AO71" s="148"/>
      <c r="AR71" s="148"/>
    </row>
    <row r="72" spans="1:44" ht="12.75" customHeight="1">
      <c r="A72" s="292"/>
      <c r="C72" s="292"/>
      <c r="E72" s="190"/>
      <c r="F72" s="292"/>
      <c r="H72" s="190"/>
      <c r="I72" s="292"/>
      <c r="K72" s="190"/>
      <c r="L72" s="292"/>
      <c r="N72" s="190"/>
      <c r="O72" s="292"/>
      <c r="Q72" s="190"/>
      <c r="R72" s="292"/>
      <c r="T72" s="190"/>
      <c r="U72" s="292"/>
      <c r="W72" s="190"/>
      <c r="AD72" s="133"/>
      <c r="AF72" s="148"/>
      <c r="AI72" s="148"/>
      <c r="AL72" s="148"/>
      <c r="AO72" s="148"/>
      <c r="AR72" s="148"/>
    </row>
    <row r="73" spans="1:44" ht="12.75" customHeight="1">
      <c r="A73" s="292"/>
      <c r="C73" s="292"/>
      <c r="E73" s="190"/>
      <c r="F73" s="292"/>
      <c r="H73" s="190"/>
      <c r="I73" s="292"/>
      <c r="K73" s="190"/>
      <c r="L73" s="292"/>
      <c r="N73" s="190"/>
      <c r="O73" s="292"/>
      <c r="Q73" s="190"/>
      <c r="R73" s="292"/>
      <c r="T73" s="190"/>
      <c r="U73" s="292"/>
      <c r="W73" s="190"/>
      <c r="AF73" s="148"/>
      <c r="AI73" s="148"/>
      <c r="AL73" s="148"/>
      <c r="AO73" s="148"/>
      <c r="AR73" s="148"/>
    </row>
    <row r="74" spans="1:44" ht="12.75" customHeight="1" thickBot="1">
      <c r="A74" s="292"/>
      <c r="C74" s="292"/>
      <c r="E74" s="190"/>
      <c r="F74" s="292"/>
      <c r="H74" s="190"/>
      <c r="I74" s="292"/>
      <c r="K74" s="190"/>
      <c r="L74" s="292"/>
      <c r="N74" s="190"/>
      <c r="O74" s="292"/>
      <c r="Q74" s="190"/>
      <c r="R74" s="292"/>
      <c r="T74" s="190"/>
      <c r="U74" s="292"/>
      <c r="W74" s="190"/>
      <c r="AF74" s="148"/>
      <c r="AI74" s="148"/>
      <c r="AL74" s="148"/>
      <c r="AO74" s="148"/>
      <c r="AR74" s="148"/>
    </row>
    <row r="75" spans="1:44" ht="12.75" customHeight="1" thickBot="1">
      <c r="A75" s="1671" t="s">
        <v>651</v>
      </c>
      <c r="B75" s="67"/>
      <c r="C75" s="293"/>
      <c r="D75" s="67">
        <f>SUM(D55:D74)</f>
        <v>340.8</v>
      </c>
      <c r="E75" s="294">
        <f>D75/D$53*100</f>
        <v>87.228052213974934</v>
      </c>
      <c r="F75" s="293"/>
      <c r="G75" s="67">
        <v>0</v>
      </c>
      <c r="H75" s="294">
        <f>G75/G$53*100</f>
        <v>0</v>
      </c>
      <c r="I75" s="293"/>
      <c r="J75" s="67">
        <v>0</v>
      </c>
      <c r="K75" s="294">
        <f>J75/J$53*100</f>
        <v>0</v>
      </c>
      <c r="L75" s="293"/>
      <c r="M75" s="67">
        <v>0</v>
      </c>
      <c r="N75" s="294">
        <f>M75/M$53*100</f>
        <v>0</v>
      </c>
      <c r="O75" s="293"/>
      <c r="P75" s="67">
        <v>0</v>
      </c>
      <c r="Q75" s="294">
        <f>P75/P$53*100</f>
        <v>0</v>
      </c>
      <c r="R75" s="293"/>
      <c r="S75" s="67">
        <f>SUM(S55:S74)</f>
        <v>99.800000000000011</v>
      </c>
      <c r="T75" s="294">
        <f>S75/S$53*100</f>
        <v>75.548826646479952</v>
      </c>
      <c r="U75" s="293"/>
      <c r="V75" s="67">
        <f>SUM(V55:V74)</f>
        <v>18.5</v>
      </c>
      <c r="W75" s="294">
        <f>V75/V$53*100</f>
        <v>57.098765432098766</v>
      </c>
      <c r="AF75" s="148"/>
      <c r="AI75" s="148"/>
      <c r="AL75" s="148"/>
      <c r="AO75" s="148"/>
      <c r="AR75" s="148"/>
    </row>
    <row r="76" spans="1:44" ht="12.75" customHeight="1" thickBot="1">
      <c r="A76" s="1671" t="s">
        <v>652</v>
      </c>
      <c r="B76" s="67"/>
      <c r="C76" s="293"/>
      <c r="D76" s="67">
        <f>D51</f>
        <v>46.4</v>
      </c>
      <c r="E76" s="294">
        <f>D76/D$53*100</f>
        <v>11.876119785001279</v>
      </c>
      <c r="F76" s="293"/>
      <c r="G76" s="67">
        <f>G51</f>
        <v>1078.3</v>
      </c>
      <c r="H76" s="294">
        <f>G76/G$53*100</f>
        <v>98.331205544409997</v>
      </c>
      <c r="I76" s="293"/>
      <c r="J76" s="67">
        <f>J51</f>
        <v>974.07046312999989</v>
      </c>
      <c r="K76" s="294">
        <f>J76/J$53*100</f>
        <v>99.259866806722414</v>
      </c>
      <c r="L76" s="293"/>
      <c r="M76" s="67">
        <f>M51</f>
        <v>3.9132496099999998</v>
      </c>
      <c r="N76" s="294">
        <f>M76/M$53*100</f>
        <v>101.03882875907129</v>
      </c>
      <c r="O76" s="293"/>
      <c r="P76" s="67">
        <v>40.6</v>
      </c>
      <c r="Q76" s="294">
        <f>P76/P$53*100</f>
        <v>85.654008438818579</v>
      </c>
      <c r="R76" s="293"/>
      <c r="S76" s="67">
        <f>S51</f>
        <v>0</v>
      </c>
      <c r="T76" s="294">
        <f>S76/S$53*100</f>
        <v>0</v>
      </c>
      <c r="U76" s="293"/>
      <c r="V76" s="67">
        <f>V51</f>
        <v>0</v>
      </c>
      <c r="W76" s="294">
        <f>V76/V$53*100</f>
        <v>0</v>
      </c>
      <c r="AF76" s="148"/>
      <c r="AI76" s="148"/>
      <c r="AL76" s="148"/>
      <c r="AO76" s="148"/>
      <c r="AR76" s="148"/>
    </row>
    <row r="77" spans="1:44" ht="12.75" customHeight="1" thickBot="1">
      <c r="A77" s="1671" t="s">
        <v>653</v>
      </c>
      <c r="B77" s="67"/>
      <c r="C77" s="293"/>
      <c r="D77" s="67">
        <f>SUM(D75:D76)</f>
        <v>387.2</v>
      </c>
      <c r="E77" s="294">
        <f>D77/D$53*100</f>
        <v>99.104171998976199</v>
      </c>
      <c r="F77" s="293"/>
      <c r="G77" s="67">
        <f>SUM(G75:G76)</f>
        <v>1078.3</v>
      </c>
      <c r="H77" s="294">
        <f>G77/G$53*100</f>
        <v>98.331205544409997</v>
      </c>
      <c r="I77" s="293"/>
      <c r="J77" s="67">
        <f>SUM(J75:J76)</f>
        <v>974.07046312999989</v>
      </c>
      <c r="K77" s="294">
        <f>J77/J$53*100</f>
        <v>99.259866806722414</v>
      </c>
      <c r="L77" s="293"/>
      <c r="M77" s="67">
        <f>SUM(M75:M76)</f>
        <v>3.9132496099999998</v>
      </c>
      <c r="N77" s="294">
        <f>M77/M$53*100</f>
        <v>101.03882875907129</v>
      </c>
      <c r="O77" s="293"/>
      <c r="P77" s="67">
        <f>SUM(P75:P76)</f>
        <v>40.6</v>
      </c>
      <c r="Q77" s="294">
        <f>P77/P$53*100</f>
        <v>85.654008438818579</v>
      </c>
      <c r="R77" s="293"/>
      <c r="S77" s="67">
        <f>SUM(S75:S76)</f>
        <v>99.800000000000011</v>
      </c>
      <c r="T77" s="294">
        <f>S77/S$53*100</f>
        <v>75.548826646479952</v>
      </c>
      <c r="U77" s="293"/>
      <c r="V77" s="67">
        <f>SUM(V75:V76)</f>
        <v>18.5</v>
      </c>
      <c r="W77" s="294">
        <f>V77/V$53*100</f>
        <v>57.098765432098766</v>
      </c>
      <c r="AF77" s="148"/>
      <c r="AI77" s="148"/>
      <c r="AL77" s="148"/>
      <c r="AO77" s="148"/>
      <c r="AR77" s="148"/>
    </row>
    <row r="78" spans="1:44" ht="12.75" customHeight="1" thickBot="1">
      <c r="A78" s="292"/>
      <c r="H78" s="148"/>
      <c r="K78" s="148"/>
      <c r="N78" s="148"/>
      <c r="Q78" s="148"/>
      <c r="T78" s="148"/>
      <c r="W78" s="148"/>
      <c r="AF78" s="148"/>
      <c r="AI78" s="148"/>
      <c r="AL78" s="148"/>
      <c r="AO78" s="148"/>
      <c r="AR78" s="148"/>
    </row>
    <row r="79" spans="1:44" ht="12.75" customHeight="1">
      <c r="A79" s="295" t="s">
        <v>182</v>
      </c>
      <c r="B79" s="152"/>
      <c r="C79" s="295"/>
      <c r="D79" s="152">
        <v>28</v>
      </c>
      <c r="E79" s="1350"/>
      <c r="F79" s="295"/>
      <c r="G79" s="152">
        <v>12</v>
      </c>
      <c r="H79" s="1350"/>
      <c r="I79" s="295"/>
      <c r="J79" s="152">
        <v>1037</v>
      </c>
      <c r="K79" s="1350"/>
      <c r="L79" s="295"/>
      <c r="M79" s="152">
        <v>27</v>
      </c>
      <c r="N79" s="1350"/>
      <c r="O79" s="295"/>
      <c r="P79" s="152">
        <v>1</v>
      </c>
      <c r="Q79" s="1350"/>
      <c r="R79" s="295"/>
      <c r="S79" s="152">
        <v>2</v>
      </c>
      <c r="T79" s="1350"/>
      <c r="U79" s="295"/>
      <c r="V79" s="152">
        <v>1</v>
      </c>
      <c r="W79" s="1350"/>
      <c r="AD79" s="210"/>
      <c r="AE79" s="210"/>
      <c r="AF79" s="148"/>
      <c r="AG79" s="210"/>
      <c r="AI79" s="148"/>
      <c r="AJ79" s="210"/>
      <c r="AK79" s="210"/>
      <c r="AL79" s="148"/>
      <c r="AM79" s="210"/>
      <c r="AN79" s="210"/>
      <c r="AO79" s="148"/>
      <c r="AP79" s="210"/>
      <c r="AQ79" s="210"/>
      <c r="AR79" s="148"/>
    </row>
    <row r="80" spans="1:44" ht="12.75" customHeight="1" thickBot="1">
      <c r="A80" s="297" t="s">
        <v>184</v>
      </c>
      <c r="B80" s="154"/>
      <c r="C80" s="297"/>
      <c r="D80" s="154">
        <f>D53/D79*1000000</f>
        <v>13953571.428571427</v>
      </c>
      <c r="E80" s="296"/>
      <c r="F80" s="297"/>
      <c r="G80" s="154">
        <f>G53/G79*1000000</f>
        <v>91383333.333333328</v>
      </c>
      <c r="H80" s="296"/>
      <c r="I80" s="297"/>
      <c r="J80" s="154">
        <f>J53/J79*1000000</f>
        <v>946319.80629701039</v>
      </c>
      <c r="K80" s="296"/>
      <c r="L80" s="297"/>
      <c r="M80" s="154">
        <f>M53/M79*1000000</f>
        <v>143445.02259259258</v>
      </c>
      <c r="N80" s="296"/>
      <c r="O80" s="297"/>
      <c r="P80" s="154">
        <f>P53/P79*1000000</f>
        <v>47400000</v>
      </c>
      <c r="Q80" s="296"/>
      <c r="R80" s="297"/>
      <c r="S80" s="154">
        <f>S53/S79*1000000</f>
        <v>66050000</v>
      </c>
      <c r="T80" s="296"/>
      <c r="U80" s="297"/>
      <c r="V80" s="154">
        <f>V53/V79*1000000</f>
        <v>32400000</v>
      </c>
      <c r="W80" s="296"/>
      <c r="AD80" s="210"/>
      <c r="AE80" s="210"/>
      <c r="AF80" s="148"/>
      <c r="AG80" s="210"/>
      <c r="AH80" s="210"/>
      <c r="AI80" s="148"/>
      <c r="AJ80" s="210"/>
      <c r="AK80" s="210"/>
      <c r="AL80" s="148"/>
      <c r="AM80" s="210"/>
      <c r="AN80" s="210"/>
      <c r="AO80" s="148"/>
      <c r="AP80" s="210"/>
      <c r="AQ80" s="210"/>
      <c r="AR80" s="148"/>
    </row>
    <row r="81" spans="2:5" ht="12.75" customHeight="1">
      <c r="B81" s="210"/>
      <c r="C81" s="210"/>
      <c r="E81" s="147"/>
    </row>
    <row r="82" spans="2:5" ht="12.75" customHeight="1">
      <c r="E82" s="147"/>
    </row>
    <row r="83" spans="2:5" ht="12.75" customHeight="1">
      <c r="E83" s="147"/>
    </row>
  </sheetData>
  <phoneticPr fontId="0" type="noConversion"/>
  <pageMargins left="0.75" right="0.75" top="1" bottom="1" header="0.5" footer="0.5"/>
  <pageSetup paperSize="9" scale="3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fitToPage="1"/>
  </sheetPr>
  <dimension ref="A1:AR80"/>
  <sheetViews>
    <sheetView workbookViewId="0" xr3:uid="{D979DC6D-665A-5B40-B235-9A07D260EAB6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bestFit="1" customWidth="1"/>
    <col min="2" max="2" width="11.140625" style="133" bestFit="1" customWidth="1"/>
    <col min="3" max="3" width="19.7109375" style="133" bestFit="1" customWidth="1"/>
    <col min="4" max="4" width="10.85546875" style="133" customWidth="1"/>
    <col min="5" max="5" width="5.140625" style="133" customWidth="1"/>
    <col min="6" max="6" width="9.140625" style="133"/>
    <col min="7" max="7" width="11.140625" style="133" customWidth="1"/>
    <col min="8" max="8" width="4.85546875" style="133" customWidth="1"/>
    <col min="9" max="9" width="9.140625" style="133"/>
    <col min="10" max="10" width="11.28515625" style="133" bestFit="1" customWidth="1"/>
    <col min="11" max="11" width="3.7109375" style="133" customWidth="1"/>
    <col min="12" max="12" width="9.140625" style="133"/>
    <col min="13" max="13" width="11.42578125" style="133" bestFit="1" customWidth="1"/>
    <col min="14" max="14" width="4.7109375" style="133" customWidth="1"/>
    <col min="15" max="15" width="9.140625" style="133"/>
    <col min="16" max="16" width="10.28515625" style="133" customWidth="1"/>
    <col min="17" max="17" width="3.7109375" style="133" customWidth="1"/>
    <col min="18" max="18" width="9.140625" style="133"/>
    <col min="19" max="19" width="11.42578125" style="133" customWidth="1"/>
    <col min="20" max="20" width="4.7109375" style="133" customWidth="1"/>
    <col min="21" max="21" width="9.140625" style="133"/>
    <col min="22" max="22" width="10" style="133" customWidth="1"/>
    <col min="23" max="23" width="5.28515625" style="133" customWidth="1"/>
    <col min="24" max="24" width="9.140625" style="133"/>
    <col min="25" max="25" width="10.5703125" style="133" bestFit="1" customWidth="1"/>
    <col min="26" max="26" width="4.85546875" style="133" customWidth="1"/>
    <col min="27" max="28" width="9.140625" style="133"/>
    <col min="29" max="29" width="4.85546875" style="133" customWidth="1"/>
    <col min="30" max="30" width="9.140625" style="133"/>
    <col min="31" max="31" width="9.85546875" style="133" customWidth="1"/>
    <col min="32" max="32" width="4.5703125" style="133" customWidth="1"/>
    <col min="33" max="34" width="9.140625" style="133"/>
    <col min="35" max="35" width="5.42578125" style="133" customWidth="1"/>
    <col min="36" max="16384" width="9.140625" style="133"/>
  </cols>
  <sheetData>
    <row r="1" spans="1:35" ht="12.75" customHeight="1">
      <c r="A1" s="63"/>
      <c r="B1" s="147"/>
      <c r="C1" s="147"/>
      <c r="D1" s="147"/>
      <c r="E1" s="148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Y1" s="147"/>
      <c r="Z1" s="147"/>
      <c r="AA1" s="147"/>
      <c r="AB1" s="147"/>
      <c r="AC1" s="147"/>
      <c r="AG1" s="147" t="str">
        <f>Summary!AF1</f>
        <v>QUARTER ENDED 30 JUNE 2006</v>
      </c>
    </row>
    <row r="2" spans="1:35" ht="12.75" customHeight="1">
      <c r="A2" s="147"/>
      <c r="B2" s="147"/>
      <c r="C2" s="147"/>
      <c r="D2" s="147"/>
      <c r="E2" s="148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</row>
    <row r="3" spans="1:35" s="307" customFormat="1" ht="12.75" customHeight="1">
      <c r="A3" s="1665" t="s">
        <v>18</v>
      </c>
      <c r="B3" s="149" t="s">
        <v>62</v>
      </c>
      <c r="C3" s="1277" t="s">
        <v>681</v>
      </c>
      <c r="D3" s="671"/>
      <c r="E3" s="1278"/>
      <c r="F3" s="1277" t="s">
        <v>681</v>
      </c>
      <c r="G3" s="671"/>
      <c r="H3" s="1278"/>
      <c r="I3" s="1277" t="s">
        <v>681</v>
      </c>
      <c r="J3" s="671"/>
      <c r="K3" s="1278"/>
      <c r="L3" s="1277" t="s">
        <v>681</v>
      </c>
      <c r="M3" s="671"/>
      <c r="N3" s="1278"/>
      <c r="O3" s="1277" t="s">
        <v>681</v>
      </c>
      <c r="P3" s="671"/>
      <c r="Q3" s="1278"/>
      <c r="R3" s="1277" t="s">
        <v>681</v>
      </c>
      <c r="S3" s="671"/>
      <c r="T3" s="1278"/>
      <c r="U3" s="1277" t="s">
        <v>681</v>
      </c>
      <c r="V3" s="671"/>
      <c r="W3" s="1278"/>
      <c r="X3" s="1277" t="s">
        <v>681</v>
      </c>
      <c r="Y3" s="671"/>
      <c r="Z3" s="1278"/>
      <c r="AA3" s="1277" t="s">
        <v>681</v>
      </c>
      <c r="AB3" s="671"/>
      <c r="AC3" s="1278"/>
      <c r="AD3" s="1277" t="s">
        <v>682</v>
      </c>
      <c r="AE3" s="671"/>
      <c r="AF3" s="1278"/>
      <c r="AG3" s="1277" t="s">
        <v>682</v>
      </c>
      <c r="AH3" s="671"/>
      <c r="AI3" s="1278"/>
    </row>
    <row r="4" spans="1:35" s="307" customFormat="1" ht="12.75" customHeight="1">
      <c r="A4" s="1666" t="s">
        <v>683</v>
      </c>
      <c r="B4" s="661"/>
      <c r="C4" s="1279" t="s">
        <v>684</v>
      </c>
      <c r="D4" s="674"/>
      <c r="E4" s="1280"/>
      <c r="F4" s="1279" t="s">
        <v>685</v>
      </c>
      <c r="G4" s="674"/>
      <c r="H4" s="1280"/>
      <c r="I4" s="1279" t="s">
        <v>686</v>
      </c>
      <c r="J4" s="674"/>
      <c r="K4" s="1280"/>
      <c r="L4" s="1279" t="s">
        <v>687</v>
      </c>
      <c r="M4" s="674"/>
      <c r="N4" s="1280"/>
      <c r="O4" s="1279" t="s">
        <v>660</v>
      </c>
      <c r="P4" s="674"/>
      <c r="Q4" s="1280"/>
      <c r="R4" s="1279" t="s">
        <v>688</v>
      </c>
      <c r="S4" s="674"/>
      <c r="T4" s="1280"/>
      <c r="U4" s="1279" t="s">
        <v>689</v>
      </c>
      <c r="V4" s="674"/>
      <c r="W4" s="1280"/>
      <c r="X4" s="1279" t="s">
        <v>690</v>
      </c>
      <c r="Y4" s="674"/>
      <c r="Z4" s="1280"/>
      <c r="AA4" s="1279" t="s">
        <v>691</v>
      </c>
      <c r="AB4" s="674"/>
      <c r="AC4" s="1280"/>
      <c r="AD4" s="1279" t="s">
        <v>692</v>
      </c>
      <c r="AE4" s="674"/>
      <c r="AF4" s="1280"/>
      <c r="AG4" s="1279" t="s">
        <v>684</v>
      </c>
      <c r="AH4" s="674"/>
      <c r="AI4" s="1280"/>
    </row>
    <row r="5" spans="1:35" ht="12.75" customHeight="1">
      <c r="A5" s="1667"/>
      <c r="B5" s="151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</row>
    <row r="6" spans="1:35" ht="12.75" customHeight="1">
      <c r="A6" s="1668" t="s">
        <v>106</v>
      </c>
      <c r="B6" s="147"/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V6" s="147"/>
      <c r="W6" s="190"/>
      <c r="X6" s="292"/>
      <c r="Y6" s="147"/>
      <c r="Z6" s="190"/>
      <c r="AA6" s="292"/>
      <c r="AB6" s="147"/>
      <c r="AC6" s="190"/>
      <c r="AD6" s="292"/>
      <c r="AE6" s="147"/>
      <c r="AF6" s="190"/>
      <c r="AG6" s="292"/>
      <c r="AH6" s="147"/>
      <c r="AI6" s="190"/>
    </row>
    <row r="7" spans="1:35" ht="12.75" customHeight="1">
      <c r="A7" s="292" t="s">
        <v>598</v>
      </c>
      <c r="B7" s="147">
        <f t="shared" ref="B7:B13" si="0">D7+G7+J7+M7+P7+S7+V7+Y7+AE7+AH7+AB7+D47+G47+J47+M47+P47+S47+V47+Y47+AH47+AK47+AB47+AE47</f>
        <v>3656.5532698822035</v>
      </c>
      <c r="C7" s="1625"/>
      <c r="D7" s="1297">
        <v>33.895000000000003</v>
      </c>
      <c r="E7" s="190">
        <f t="shared" ref="E7:E12" si="1">D7/D$13*100</f>
        <v>98.626589460819972</v>
      </c>
      <c r="F7" s="292"/>
      <c r="G7" s="147">
        <v>172.494</v>
      </c>
      <c r="H7" s="190">
        <f t="shared" ref="H7:H12" si="2">G7/G$13*100</f>
        <v>97.912267556705942</v>
      </c>
      <c r="I7" s="292"/>
      <c r="J7" s="147">
        <v>5.53</v>
      </c>
      <c r="K7" s="190">
        <f t="shared" ref="K7:K12" si="3">J7/J$13*100</f>
        <v>100.26540415660838</v>
      </c>
      <c r="L7" s="292"/>
      <c r="M7" s="147">
        <v>9.3339999999999996</v>
      </c>
      <c r="N7" s="190">
        <f t="shared" ref="N7:N12" si="4">M7/M$13*100</f>
        <v>90.070442921933804</v>
      </c>
      <c r="O7" s="292"/>
      <c r="P7" s="147">
        <v>656.12400000000002</v>
      </c>
      <c r="Q7" s="190">
        <f t="shared" ref="Q7:Q12" si="5">P7/P$13*100</f>
        <v>98.906505793077244</v>
      </c>
      <c r="R7" s="292"/>
      <c r="S7" s="147">
        <v>49.606999999999999</v>
      </c>
      <c r="T7" s="190">
        <f t="shared" ref="T7:T12" si="6">S7/S$13*100</f>
        <v>98.344633440386971</v>
      </c>
      <c r="U7" s="292"/>
      <c r="V7" s="147">
        <v>49.473999999999997</v>
      </c>
      <c r="W7" s="190">
        <f t="shared" ref="W7:W12" si="7">V7/V$13*100</f>
        <v>98.845200990969388</v>
      </c>
      <c r="X7" s="292"/>
      <c r="Y7" s="147">
        <v>29.4</v>
      </c>
      <c r="Z7" s="190">
        <f t="shared" ref="Z7:Z12" si="8">Y7/Y$13*100</f>
        <v>99.102014400129434</v>
      </c>
      <c r="AA7" s="292"/>
      <c r="AB7" s="147">
        <v>18.425000000000001</v>
      </c>
      <c r="AC7" s="190">
        <f t="shared" ref="AC7:AC12" si="9">AB7/AB$13*100</f>
        <v>97.891910329416248</v>
      </c>
      <c r="AD7" s="292"/>
      <c r="AE7" s="147">
        <v>43.551354071752705</v>
      </c>
      <c r="AF7" s="190">
        <f t="shared" ref="AF7:AF12" si="10">AE7/AE$13*100</f>
        <v>99.511926265410139</v>
      </c>
      <c r="AG7" s="292"/>
      <c r="AH7" s="147">
        <v>30.533318461264908</v>
      </c>
      <c r="AI7" s="190">
        <f t="shared" ref="AI7:AI12" si="11">AH7/AH$13*100</f>
        <v>99.507619336856735</v>
      </c>
    </row>
    <row r="8" spans="1:35" ht="12.75" customHeight="1">
      <c r="A8" s="292" t="s">
        <v>599</v>
      </c>
      <c r="B8" s="147">
        <f t="shared" si="0"/>
        <v>100.81445887036323</v>
      </c>
      <c r="C8" s="1625"/>
      <c r="D8" s="1297">
        <v>0.47199999999999998</v>
      </c>
      <c r="E8" s="190">
        <f t="shared" si="1"/>
        <v>1.3734105391800271</v>
      </c>
      <c r="F8" s="292"/>
      <c r="G8" s="147">
        <v>3.6779999999999999</v>
      </c>
      <c r="H8" s="190">
        <f t="shared" si="2"/>
        <v>2.0877324432940538</v>
      </c>
      <c r="I8" s="292"/>
      <c r="J8" s="147">
        <v>-1.4638E-2</v>
      </c>
      <c r="K8" s="190">
        <f t="shared" si="3"/>
        <v>-0.26540415660839667</v>
      </c>
      <c r="L8" s="292"/>
      <c r="M8" s="147">
        <v>1.0289999999999999</v>
      </c>
      <c r="N8" s="190">
        <f t="shared" si="4"/>
        <v>9.9295570780661961</v>
      </c>
      <c r="O8" s="292"/>
      <c r="P8" s="147">
        <v>7.2539999999999996</v>
      </c>
      <c r="Q8" s="190">
        <f t="shared" si="5"/>
        <v>1.0934942069227498</v>
      </c>
      <c r="R8" s="292"/>
      <c r="S8" s="147">
        <v>0.83499999999999996</v>
      </c>
      <c r="T8" s="190">
        <f t="shared" si="6"/>
        <v>1.6553665596130209</v>
      </c>
      <c r="U8" s="292"/>
      <c r="V8" s="147">
        <v>0.57799999999999996</v>
      </c>
      <c r="W8" s="190">
        <f t="shared" si="7"/>
        <v>1.1547990090306082</v>
      </c>
      <c r="X8" s="292"/>
      <c r="Y8" s="147">
        <v>0.26640000000000003</v>
      </c>
      <c r="Z8" s="190">
        <f t="shared" si="8"/>
        <v>0.89798559987056081</v>
      </c>
      <c r="AA8" s="292"/>
      <c r="AB8" s="147">
        <v>0.39678000000000002</v>
      </c>
      <c r="AC8" s="190">
        <f t="shared" si="9"/>
        <v>2.1080896705837597</v>
      </c>
      <c r="AD8" s="292"/>
      <c r="AE8" s="147">
        <v>0.21360527150838701</v>
      </c>
      <c r="AF8" s="190">
        <f t="shared" si="10"/>
        <v>0.48807373458985714</v>
      </c>
      <c r="AG8" s="292"/>
      <c r="AH8" s="147">
        <v>0.15108406463859197</v>
      </c>
      <c r="AI8" s="190">
        <f t="shared" si="11"/>
        <v>0.49238066314326356</v>
      </c>
    </row>
    <row r="9" spans="1:35" ht="12.75" customHeight="1">
      <c r="A9" s="292" t="s">
        <v>600</v>
      </c>
      <c r="B9" s="147">
        <f t="shared" si="0"/>
        <v>0</v>
      </c>
      <c r="C9" s="1625"/>
      <c r="D9" s="147"/>
      <c r="E9" s="190">
        <f t="shared" si="1"/>
        <v>0</v>
      </c>
      <c r="F9" s="292"/>
      <c r="G9" s="147"/>
      <c r="H9" s="190">
        <f t="shared" si="2"/>
        <v>0</v>
      </c>
      <c r="I9" s="292"/>
      <c r="J9" s="147"/>
      <c r="K9" s="190">
        <f t="shared" si="3"/>
        <v>0</v>
      </c>
      <c r="L9" s="292"/>
      <c r="M9" s="147"/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V9" s="147"/>
      <c r="W9" s="190">
        <f t="shared" si="7"/>
        <v>0</v>
      </c>
      <c r="X9" s="292"/>
      <c r="Y9" s="147"/>
      <c r="Z9" s="190">
        <f t="shared" si="8"/>
        <v>0</v>
      </c>
      <c r="AA9" s="292"/>
      <c r="AB9" s="147"/>
      <c r="AC9" s="190">
        <f t="shared" si="9"/>
        <v>0</v>
      </c>
      <c r="AD9" s="292"/>
      <c r="AE9" s="147"/>
      <c r="AF9" s="190">
        <f t="shared" si="10"/>
        <v>0</v>
      </c>
      <c r="AG9" s="292"/>
      <c r="AH9" s="147"/>
      <c r="AI9" s="190">
        <f t="shared" si="11"/>
        <v>0</v>
      </c>
    </row>
    <row r="10" spans="1:35" ht="12.75" customHeight="1">
      <c r="A10" s="292" t="s">
        <v>601</v>
      </c>
      <c r="B10" s="147">
        <f t="shared" si="0"/>
        <v>0</v>
      </c>
      <c r="C10" s="292"/>
      <c r="D10" s="147"/>
      <c r="E10" s="190">
        <f t="shared" si="1"/>
        <v>0</v>
      </c>
      <c r="F10" s="292"/>
      <c r="G10" s="147"/>
      <c r="H10" s="190">
        <f t="shared" si="2"/>
        <v>0</v>
      </c>
      <c r="I10" s="292"/>
      <c r="J10" s="147"/>
      <c r="K10" s="190">
        <f t="shared" si="3"/>
        <v>0</v>
      </c>
      <c r="L10" s="292"/>
      <c r="M10" s="147"/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V10" s="147"/>
      <c r="W10" s="190">
        <f t="shared" si="7"/>
        <v>0</v>
      </c>
      <c r="X10" s="292"/>
      <c r="Y10" s="147"/>
      <c r="Z10" s="190">
        <f t="shared" si="8"/>
        <v>0</v>
      </c>
      <c r="AA10" s="292"/>
      <c r="AB10" s="147"/>
      <c r="AC10" s="190">
        <f t="shared" si="9"/>
        <v>0</v>
      </c>
      <c r="AD10" s="292"/>
      <c r="AE10" s="147"/>
      <c r="AF10" s="190">
        <f t="shared" si="10"/>
        <v>0</v>
      </c>
      <c r="AG10" s="292"/>
      <c r="AH10" s="147"/>
      <c r="AI10" s="190">
        <f t="shared" si="11"/>
        <v>0</v>
      </c>
    </row>
    <row r="11" spans="1:35" ht="12.75" customHeight="1">
      <c r="A11" s="1669" t="s">
        <v>602</v>
      </c>
      <c r="B11" s="147">
        <f t="shared" si="0"/>
        <v>0</v>
      </c>
      <c r="C11" s="292"/>
      <c r="D11" s="147"/>
      <c r="E11" s="190">
        <f t="shared" si="1"/>
        <v>0</v>
      </c>
      <c r="F11" s="292"/>
      <c r="G11" s="147"/>
      <c r="H11" s="190">
        <f t="shared" si="2"/>
        <v>0</v>
      </c>
      <c r="I11" s="292"/>
      <c r="J11" s="147"/>
      <c r="K11" s="190">
        <f t="shared" si="3"/>
        <v>0</v>
      </c>
      <c r="L11" s="292"/>
      <c r="M11" s="147"/>
      <c r="N11" s="190">
        <f t="shared" si="4"/>
        <v>0</v>
      </c>
      <c r="O11" s="292"/>
      <c r="P11" s="147"/>
      <c r="Q11" s="190">
        <f t="shared" si="5"/>
        <v>0</v>
      </c>
      <c r="R11" s="292"/>
      <c r="S11" s="147"/>
      <c r="T11" s="190">
        <f t="shared" si="6"/>
        <v>0</v>
      </c>
      <c r="U11" s="292"/>
      <c r="V11" s="147"/>
      <c r="W11" s="190">
        <f t="shared" si="7"/>
        <v>0</v>
      </c>
      <c r="X11" s="292"/>
      <c r="Y11" s="147"/>
      <c r="Z11" s="190">
        <f t="shared" si="8"/>
        <v>0</v>
      </c>
      <c r="AA11" s="292"/>
      <c r="AB11" s="147"/>
      <c r="AC11" s="190">
        <f t="shared" si="9"/>
        <v>0</v>
      </c>
      <c r="AD11" s="292"/>
      <c r="AE11" s="147"/>
      <c r="AF11" s="190">
        <f t="shared" si="10"/>
        <v>0</v>
      </c>
      <c r="AG11" s="292"/>
      <c r="AH11" s="147"/>
      <c r="AI11" s="190">
        <f t="shared" si="11"/>
        <v>0</v>
      </c>
    </row>
    <row r="12" spans="1:35" ht="12.75" customHeight="1" thickBot="1">
      <c r="A12" s="1670" t="s">
        <v>603</v>
      </c>
      <c r="B12" s="147">
        <f t="shared" si="0"/>
        <v>0</v>
      </c>
      <c r="C12" s="292"/>
      <c r="D12" s="147"/>
      <c r="E12" s="190">
        <f t="shared" si="1"/>
        <v>0</v>
      </c>
      <c r="F12" s="292"/>
      <c r="G12" s="147"/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/>
      <c r="T12" s="190">
        <f t="shared" si="6"/>
        <v>0</v>
      </c>
      <c r="U12" s="292"/>
      <c r="V12" s="147"/>
      <c r="W12" s="190">
        <f t="shared" si="7"/>
        <v>0</v>
      </c>
      <c r="X12" s="292"/>
      <c r="Y12" s="147"/>
      <c r="Z12" s="190">
        <f t="shared" si="8"/>
        <v>0</v>
      </c>
      <c r="AA12" s="292"/>
      <c r="AB12" s="147"/>
      <c r="AC12" s="190">
        <f t="shared" si="9"/>
        <v>0</v>
      </c>
      <c r="AD12" s="292"/>
      <c r="AE12" s="147"/>
      <c r="AF12" s="190">
        <f t="shared" si="10"/>
        <v>0</v>
      </c>
      <c r="AG12" s="292"/>
      <c r="AH12" s="147"/>
      <c r="AI12" s="190">
        <f t="shared" si="11"/>
        <v>0</v>
      </c>
    </row>
    <row r="13" spans="1:35" ht="12.75" customHeight="1" thickBot="1">
      <c r="A13" s="1671" t="s">
        <v>3</v>
      </c>
      <c r="B13" s="67">
        <f t="shared" si="0"/>
        <v>3757.3677287525675</v>
      </c>
      <c r="C13" s="293"/>
      <c r="D13" s="67">
        <f>SUM(D7:D12)</f>
        <v>34.367000000000004</v>
      </c>
      <c r="E13" s="294">
        <f>SUM(E7:E12)</f>
        <v>100</v>
      </c>
      <c r="F13" s="293"/>
      <c r="G13" s="67">
        <f>SUM(G7:G12)</f>
        <v>176.172</v>
      </c>
      <c r="H13" s="294">
        <f>SUM(H7:H12)</f>
        <v>100</v>
      </c>
      <c r="I13" s="293"/>
      <c r="J13" s="67">
        <f>SUM(J7:J12)</f>
        <v>5.5153620000000005</v>
      </c>
      <c r="K13" s="294">
        <f>SUM(K7:K12)</f>
        <v>99.999999999999986</v>
      </c>
      <c r="L13" s="293"/>
      <c r="M13" s="67">
        <f>SUM(M7:M12)</f>
        <v>10.363</v>
      </c>
      <c r="N13" s="294">
        <f>SUM(N7:N12)</f>
        <v>100</v>
      </c>
      <c r="O13" s="293"/>
      <c r="P13" s="67">
        <f>SUM(P7:P12)</f>
        <v>663.37800000000004</v>
      </c>
      <c r="Q13" s="294">
        <f>SUM(Q7:Q12)</f>
        <v>100</v>
      </c>
      <c r="R13" s="293"/>
      <c r="S13" s="67">
        <f>SUM(S7:S12)</f>
        <v>50.442</v>
      </c>
      <c r="T13" s="294">
        <f>SUM(T7:T12)</f>
        <v>99.999999999999986</v>
      </c>
      <c r="U13" s="293"/>
      <c r="V13" s="67">
        <f>SUM(V7:V12)</f>
        <v>50.052</v>
      </c>
      <c r="W13" s="294">
        <f>SUM(W7:W12)</f>
        <v>100</v>
      </c>
      <c r="X13" s="293"/>
      <c r="Y13" s="67">
        <f>SUM(Y7:Y12)</f>
        <v>29.666399999999999</v>
      </c>
      <c r="Z13" s="294">
        <f>SUM(Z7:Z12)</f>
        <v>100</v>
      </c>
      <c r="AA13" s="293"/>
      <c r="AB13" s="67">
        <f>SUM(AB7:AB12)</f>
        <v>18.82178</v>
      </c>
      <c r="AC13" s="294">
        <f>SUM(AC7:AC12)</f>
        <v>100.00000000000001</v>
      </c>
      <c r="AD13" s="293"/>
      <c r="AE13" s="67">
        <f>SUM(AE7:AE12)</f>
        <v>43.76495934326109</v>
      </c>
      <c r="AF13" s="294">
        <f>SUM(AF7:AF12)</f>
        <v>100</v>
      </c>
      <c r="AG13" s="293"/>
      <c r="AH13" s="67">
        <f>SUM(AH7:AH12)</f>
        <v>30.684402525903501</v>
      </c>
      <c r="AI13" s="294">
        <f>SUM(AI7:AI12)</f>
        <v>100</v>
      </c>
    </row>
    <row r="14" spans="1:35" ht="12.75" customHeight="1">
      <c r="A14" s="1672" t="s">
        <v>604</v>
      </c>
      <c r="B14" s="157"/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V14" s="147"/>
      <c r="W14" s="190"/>
      <c r="X14" s="292"/>
      <c r="Y14" s="147"/>
      <c r="Z14" s="190"/>
      <c r="AA14" s="292"/>
      <c r="AB14" s="147"/>
      <c r="AC14" s="190"/>
      <c r="AD14" s="292"/>
      <c r="AE14" s="147"/>
      <c r="AF14" s="190"/>
      <c r="AG14" s="292"/>
      <c r="AH14" s="147"/>
      <c r="AI14" s="190"/>
    </row>
    <row r="15" spans="1:35" ht="12.75" customHeight="1">
      <c r="A15" s="299"/>
      <c r="B15" s="240"/>
      <c r="C15" s="299" t="s">
        <v>693</v>
      </c>
      <c r="D15" s="240">
        <v>1.782</v>
      </c>
      <c r="E15" s="190">
        <f>D15/D$13*100</f>
        <v>5.1852067390228989</v>
      </c>
      <c r="F15" s="299" t="s">
        <v>693</v>
      </c>
      <c r="G15" s="240">
        <v>15.759</v>
      </c>
      <c r="H15" s="190">
        <f>G15/G$13*100</f>
        <v>8.9452353381922212</v>
      </c>
      <c r="I15" s="299" t="s">
        <v>693</v>
      </c>
      <c r="J15" s="240">
        <v>0.26400000000000001</v>
      </c>
      <c r="K15" s="190">
        <f>J15/J$13*100</f>
        <v>4.7866305058489358</v>
      </c>
      <c r="L15" s="299" t="s">
        <v>693</v>
      </c>
      <c r="M15" s="240">
        <v>0.61199999999999999</v>
      </c>
      <c r="N15" s="190">
        <f>M15/M$13*100</f>
        <v>5.9056257840393709</v>
      </c>
      <c r="O15" s="299" t="s">
        <v>693</v>
      </c>
      <c r="P15" s="240">
        <v>32.823999999999998</v>
      </c>
      <c r="Q15" s="190">
        <f>P15/P$13*100</f>
        <v>4.9480085260590485</v>
      </c>
      <c r="R15" s="299" t="s">
        <v>693</v>
      </c>
      <c r="S15" s="240">
        <v>1.5580000000000001</v>
      </c>
      <c r="T15" s="190">
        <f>S15/S$13*100</f>
        <v>3.0886959279965107</v>
      </c>
      <c r="U15" s="299" t="s">
        <v>693</v>
      </c>
      <c r="V15" s="240">
        <v>0.48</v>
      </c>
      <c r="W15" s="190">
        <f>V15/V$13*100</f>
        <v>0.95900263725725243</v>
      </c>
      <c r="X15" s="299" t="s">
        <v>693</v>
      </c>
      <c r="Y15" s="240">
        <v>0</v>
      </c>
      <c r="Z15" s="190">
        <f>Y15/Y$13*100</f>
        <v>0</v>
      </c>
      <c r="AA15" s="299" t="s">
        <v>694</v>
      </c>
      <c r="AB15" s="240">
        <v>0.33900599999999997</v>
      </c>
      <c r="AC15" s="190">
        <f>AB15/AB$13*100</f>
        <v>1.8011367681483899</v>
      </c>
      <c r="AD15" s="299" t="s">
        <v>695</v>
      </c>
      <c r="AE15" s="240">
        <v>14.494232994261385</v>
      </c>
      <c r="AF15" s="190">
        <f t="shared" ref="AF15:AF20" si="12">AE15/AE$13*100</f>
        <v>33.118351328922692</v>
      </c>
      <c r="AG15" s="299" t="s">
        <v>695</v>
      </c>
      <c r="AH15" s="240">
        <v>6.2775171148507187</v>
      </c>
      <c r="AI15" s="190">
        <f t="shared" ref="AI15:AI20" si="13">AH15/AH$13*100</f>
        <v>20.458332566688547</v>
      </c>
    </row>
    <row r="16" spans="1:35" ht="12.75" customHeight="1">
      <c r="A16" s="299"/>
      <c r="B16" s="147"/>
      <c r="C16" s="299" t="s">
        <v>694</v>
      </c>
      <c r="D16" s="240">
        <v>23.815999999999999</v>
      </c>
      <c r="E16" s="190">
        <f>D16/D$13*100</f>
        <v>69.29903686676171</v>
      </c>
      <c r="F16" s="299" t="s">
        <v>694</v>
      </c>
      <c r="G16" s="240">
        <v>62.802999999999997</v>
      </c>
      <c r="H16" s="190">
        <f t="shared" ref="H16:H21" si="14">G16/G$13*100</f>
        <v>35.648684240401423</v>
      </c>
      <c r="I16" s="299" t="s">
        <v>694</v>
      </c>
      <c r="J16" s="240">
        <v>1.627</v>
      </c>
      <c r="K16" s="190">
        <f t="shared" ref="K16:K21" si="15">J16/J$13*100</f>
        <v>29.499423609909918</v>
      </c>
      <c r="L16" s="299" t="s">
        <v>694</v>
      </c>
      <c r="M16" s="240">
        <v>1.462</v>
      </c>
      <c r="N16" s="190">
        <f t="shared" ref="N16:N23" si="16">M16/M$13*100</f>
        <v>14.107883817427386</v>
      </c>
      <c r="O16" s="299" t="s">
        <v>694</v>
      </c>
      <c r="P16" s="240">
        <v>113.10599999999999</v>
      </c>
      <c r="Q16" s="190">
        <f t="shared" ref="Q16:Q22" si="17">P16/P$13*100</f>
        <v>17.050007687924527</v>
      </c>
      <c r="R16" s="299" t="s">
        <v>694</v>
      </c>
      <c r="S16" s="240">
        <v>5.1769999999999996</v>
      </c>
      <c r="T16" s="190"/>
      <c r="U16" s="299" t="s">
        <v>694</v>
      </c>
      <c r="V16" s="240">
        <v>8.9830000000000005</v>
      </c>
      <c r="W16" s="190">
        <f t="shared" ref="W16:W23" si="18">V16/V$13*100</f>
        <v>17.947334771837291</v>
      </c>
      <c r="X16" s="299" t="s">
        <v>694</v>
      </c>
      <c r="Y16" s="240">
        <v>2.7509999999999999</v>
      </c>
      <c r="Z16" s="190">
        <f t="shared" ref="Z16:Z25" si="19">Y16/Y$13*100</f>
        <v>9.2731170617263974</v>
      </c>
      <c r="AA16" s="299" t="s">
        <v>696</v>
      </c>
      <c r="AB16" s="240">
        <v>9.8773</v>
      </c>
      <c r="AC16" s="190">
        <f t="shared" ref="AC16:AC22" si="20">AB16/AB$13*100</f>
        <v>52.478033427231644</v>
      </c>
      <c r="AD16" s="299" t="s">
        <v>697</v>
      </c>
      <c r="AE16" s="240">
        <v>9.3823909579910723</v>
      </c>
      <c r="AF16" s="190">
        <f t="shared" si="12"/>
        <v>21.438134751599556</v>
      </c>
      <c r="AG16" s="299" t="s">
        <v>697</v>
      </c>
      <c r="AH16" s="240">
        <v>5.9673226162105539</v>
      </c>
      <c r="AI16" s="190">
        <f t="shared" si="13"/>
        <v>19.447413425022674</v>
      </c>
    </row>
    <row r="17" spans="1:35" ht="12.75" customHeight="1">
      <c r="A17" s="299"/>
      <c r="B17" s="147"/>
      <c r="C17" s="299" t="s">
        <v>696</v>
      </c>
      <c r="D17" s="240">
        <v>2.6539999999999999</v>
      </c>
      <c r="E17" s="190">
        <f>D17/D$13*100</f>
        <v>7.7225245147961701</v>
      </c>
      <c r="F17" s="299" t="s">
        <v>696</v>
      </c>
      <c r="G17" s="240">
        <v>34.061999999999998</v>
      </c>
      <c r="H17" s="190">
        <f t="shared" si="14"/>
        <v>19.334513997684081</v>
      </c>
      <c r="I17" s="299" t="s">
        <v>696</v>
      </c>
      <c r="J17" s="240">
        <v>0.441</v>
      </c>
      <c r="K17" s="190">
        <f t="shared" si="15"/>
        <v>7.9958486859067452</v>
      </c>
      <c r="L17" s="299" t="s">
        <v>696</v>
      </c>
      <c r="M17" s="240">
        <v>1.752</v>
      </c>
      <c r="N17" s="190">
        <f t="shared" si="16"/>
        <v>16.90630126411271</v>
      </c>
      <c r="O17" s="299" t="s">
        <v>696</v>
      </c>
      <c r="P17" s="240">
        <v>210.92099999999999</v>
      </c>
      <c r="Q17" s="190">
        <f t="shared" si="17"/>
        <v>31.794994708898994</v>
      </c>
      <c r="R17" s="299" t="s">
        <v>696</v>
      </c>
      <c r="S17" s="240">
        <v>15.673999999999999</v>
      </c>
      <c r="T17" s="190"/>
      <c r="U17" s="299" t="s">
        <v>696</v>
      </c>
      <c r="V17" s="240">
        <v>20.882999999999999</v>
      </c>
      <c r="W17" s="190">
        <f t="shared" si="18"/>
        <v>41.722608487173339</v>
      </c>
      <c r="X17" s="299" t="s">
        <v>696</v>
      </c>
      <c r="Y17" s="240">
        <v>13.01</v>
      </c>
      <c r="Z17" s="190">
        <f t="shared" si="19"/>
        <v>43.854326780465442</v>
      </c>
      <c r="AA17" s="299" t="s">
        <v>698</v>
      </c>
      <c r="AB17" s="240">
        <v>1.0087999999999999</v>
      </c>
      <c r="AC17" s="190">
        <f t="shared" si="20"/>
        <v>5.3597481215910499</v>
      </c>
      <c r="AD17" s="299" t="s">
        <v>699</v>
      </c>
      <c r="AE17" s="240">
        <v>4.781382385679108</v>
      </c>
      <c r="AF17" s="190">
        <f t="shared" si="12"/>
        <v>10.925138415364124</v>
      </c>
      <c r="AG17" s="299" t="s">
        <v>699</v>
      </c>
      <c r="AH17" s="240">
        <v>4.6618556498340631</v>
      </c>
      <c r="AI17" s="190">
        <f t="shared" si="13"/>
        <v>15.192916485496388</v>
      </c>
    </row>
    <row r="18" spans="1:35" ht="12.75" customHeight="1">
      <c r="A18" s="299"/>
      <c r="B18" s="147"/>
      <c r="C18" s="299" t="s">
        <v>700</v>
      </c>
      <c r="D18" s="240">
        <v>3.74</v>
      </c>
      <c r="E18" s="190">
        <f>D18/D$13*100</f>
        <v>10.882532662146826</v>
      </c>
      <c r="F18" s="299"/>
      <c r="G18" s="240">
        <v>32.938000000000002</v>
      </c>
      <c r="H18" s="190">
        <f t="shared" si="14"/>
        <v>18.696501146606728</v>
      </c>
      <c r="I18" s="299" t="s">
        <v>700</v>
      </c>
      <c r="J18" s="240">
        <v>0.61099999999999999</v>
      </c>
      <c r="K18" s="190">
        <f t="shared" si="15"/>
        <v>11.078148632854923</v>
      </c>
      <c r="L18" s="299" t="s">
        <v>700</v>
      </c>
      <c r="M18" s="240">
        <v>1.042</v>
      </c>
      <c r="N18" s="190">
        <f t="shared" si="16"/>
        <v>10.055003377400368</v>
      </c>
      <c r="O18" s="299" t="s">
        <v>700</v>
      </c>
      <c r="P18" s="240">
        <v>137.624</v>
      </c>
      <c r="Q18" s="190">
        <f t="shared" si="17"/>
        <v>20.745939720641925</v>
      </c>
      <c r="R18" s="299" t="s">
        <v>700</v>
      </c>
      <c r="S18" s="240">
        <v>3.15</v>
      </c>
      <c r="T18" s="190"/>
      <c r="U18" s="299" t="s">
        <v>700</v>
      </c>
      <c r="V18" s="240">
        <v>3.0339999999999998</v>
      </c>
      <c r="W18" s="190">
        <f t="shared" si="18"/>
        <v>6.061695836330216</v>
      </c>
      <c r="X18" s="299" t="s">
        <v>700</v>
      </c>
      <c r="Y18" s="240">
        <v>1.375</v>
      </c>
      <c r="Z18" s="190">
        <f t="shared" si="19"/>
        <v>4.6348731224550335</v>
      </c>
      <c r="AA18" s="299" t="s">
        <v>701</v>
      </c>
      <c r="AB18" s="240">
        <v>1.64374</v>
      </c>
      <c r="AC18" s="190">
        <f t="shared" si="20"/>
        <v>8.7331803899524907</v>
      </c>
      <c r="AD18" s="299" t="s">
        <v>702</v>
      </c>
      <c r="AE18" s="240">
        <v>2.1697141598715484</v>
      </c>
      <c r="AF18" s="190">
        <f t="shared" si="12"/>
        <v>4.9576514920392354</v>
      </c>
      <c r="AG18" s="299" t="s">
        <v>702</v>
      </c>
      <c r="AH18" s="240">
        <v>3.0551541276204972</v>
      </c>
      <c r="AI18" s="190">
        <f t="shared" si="13"/>
        <v>9.9567007212910958</v>
      </c>
    </row>
    <row r="19" spans="1:35" ht="12.75" customHeight="1">
      <c r="A19" s="299"/>
      <c r="B19" s="147"/>
      <c r="C19" s="299" t="s">
        <v>703</v>
      </c>
      <c r="D19" s="240">
        <v>1.901</v>
      </c>
      <c r="E19" s="190">
        <f>D19/D$13*100</f>
        <v>5.5314691419093887</v>
      </c>
      <c r="F19" s="299" t="s">
        <v>701</v>
      </c>
      <c r="G19" s="240">
        <v>5.8250000000000002</v>
      </c>
      <c r="H19" s="190">
        <f t="shared" si="14"/>
        <v>3.3064278091864767</v>
      </c>
      <c r="I19" s="292" t="s">
        <v>703</v>
      </c>
      <c r="J19" s="147">
        <v>0.308</v>
      </c>
      <c r="K19" s="190">
        <f t="shared" si="15"/>
        <v>5.5844022568237586</v>
      </c>
      <c r="L19" s="299" t="s">
        <v>701</v>
      </c>
      <c r="M19" s="240">
        <v>0.3332</v>
      </c>
      <c r="N19" s="190">
        <f t="shared" si="16"/>
        <v>3.215285149088102</v>
      </c>
      <c r="O19" s="299" t="s">
        <v>698</v>
      </c>
      <c r="P19" s="240">
        <v>23.582999999999998</v>
      </c>
      <c r="Q19" s="190">
        <f t="shared" si="17"/>
        <v>3.5549867496359537</v>
      </c>
      <c r="R19" s="299" t="s">
        <v>698</v>
      </c>
      <c r="S19" s="240">
        <v>1.8620000000000001</v>
      </c>
      <c r="T19" s="190"/>
      <c r="U19" s="299" t="s">
        <v>698</v>
      </c>
      <c r="V19" s="240">
        <v>2.1989999999999998</v>
      </c>
      <c r="W19" s="190">
        <f t="shared" si="18"/>
        <v>4.3934308319347872</v>
      </c>
      <c r="X19" s="299" t="s">
        <v>698</v>
      </c>
      <c r="Y19" s="240">
        <v>1.3079000000000001</v>
      </c>
      <c r="Z19" s="190">
        <f t="shared" si="19"/>
        <v>4.4086913140792277</v>
      </c>
      <c r="AA19" s="299" t="s">
        <v>704</v>
      </c>
      <c r="AB19" s="240">
        <v>1.20458</v>
      </c>
      <c r="AC19" s="190">
        <f t="shared" si="20"/>
        <v>6.3999260431266327</v>
      </c>
      <c r="AD19" s="299" t="s">
        <v>705</v>
      </c>
      <c r="AE19" s="240">
        <v>2.9057254690460503</v>
      </c>
      <c r="AF19" s="190">
        <f t="shared" si="12"/>
        <v>6.6393880233170446</v>
      </c>
      <c r="AG19" s="299" t="s">
        <v>705</v>
      </c>
      <c r="AH19" s="240">
        <v>2.8930210895485744</v>
      </c>
      <c r="AI19" s="190">
        <f t="shared" si="13"/>
        <v>9.4283116221875645</v>
      </c>
    </row>
    <row r="20" spans="1:35" ht="12.75" customHeight="1">
      <c r="A20" s="299"/>
      <c r="B20" s="147"/>
      <c r="C20" s="299"/>
      <c r="D20" s="240"/>
      <c r="E20" s="190"/>
      <c r="F20" s="299" t="s">
        <v>704</v>
      </c>
      <c r="G20" s="240">
        <v>8.8369999999999997</v>
      </c>
      <c r="H20" s="190">
        <f t="shared" si="14"/>
        <v>5.016120609404445</v>
      </c>
      <c r="I20" s="292" t="s">
        <v>706</v>
      </c>
      <c r="J20" s="147">
        <v>1.734</v>
      </c>
      <c r="K20" s="190">
        <f t="shared" si="15"/>
        <v>31.439459458871415</v>
      </c>
      <c r="L20" s="299" t="s">
        <v>704</v>
      </c>
      <c r="M20" s="240">
        <v>0.47220000000000001</v>
      </c>
      <c r="N20" s="190">
        <f t="shared" si="16"/>
        <v>4.5565955804303773</v>
      </c>
      <c r="O20" s="299" t="s">
        <v>701</v>
      </c>
      <c r="P20" s="240">
        <v>28.725000000000001</v>
      </c>
      <c r="Q20" s="190">
        <f t="shared" si="17"/>
        <v>4.3301104347747437</v>
      </c>
      <c r="R20" s="299" t="s">
        <v>701</v>
      </c>
      <c r="S20" s="240">
        <v>1.851</v>
      </c>
      <c r="T20" s="190"/>
      <c r="U20" s="299" t="s">
        <v>701</v>
      </c>
      <c r="V20" s="240">
        <v>2.7810000000000001</v>
      </c>
      <c r="W20" s="190">
        <f t="shared" si="18"/>
        <v>5.556221529609207</v>
      </c>
      <c r="X20" s="299" t="s">
        <v>701</v>
      </c>
      <c r="Y20" s="240">
        <v>1.2917000000000001</v>
      </c>
      <c r="Z20" s="190">
        <f t="shared" si="19"/>
        <v>4.3540840816546664</v>
      </c>
      <c r="AA20" s="299" t="s">
        <v>703</v>
      </c>
      <c r="AB20" s="240">
        <v>2.816897</v>
      </c>
      <c r="AC20" s="190">
        <f t="shared" si="20"/>
        <v>14.966156229644593</v>
      </c>
      <c r="AD20" s="299" t="s">
        <v>707</v>
      </c>
      <c r="AE20" s="240">
        <v>9.817908104903541</v>
      </c>
      <c r="AF20" s="190">
        <f t="shared" si="12"/>
        <v>22.433262254167495</v>
      </c>
      <c r="AG20" s="299" t="s">
        <v>707</v>
      </c>
      <c r="AH20" s="240">
        <v>7.6784478632005024</v>
      </c>
      <c r="AI20" s="190">
        <f t="shared" si="13"/>
        <v>25.02394451617047</v>
      </c>
    </row>
    <row r="21" spans="1:35" ht="12.75" customHeight="1">
      <c r="A21" s="299"/>
      <c r="B21" s="147"/>
      <c r="C21" s="299"/>
      <c r="D21" s="240"/>
      <c r="E21" s="190"/>
      <c r="F21" s="292" t="s">
        <v>703</v>
      </c>
      <c r="G21" s="147">
        <v>12.266999999999999</v>
      </c>
      <c r="H21" s="190">
        <f t="shared" si="14"/>
        <v>6.9630815339554522</v>
      </c>
      <c r="I21" s="292" t="s">
        <v>708</v>
      </c>
      <c r="J21" s="147">
        <v>0.54300000000000004</v>
      </c>
      <c r="K21" s="190">
        <f t="shared" si="15"/>
        <v>9.8452286540756528</v>
      </c>
      <c r="L21" s="292" t="s">
        <v>703</v>
      </c>
      <c r="M21" s="147">
        <v>0.72750000000000004</v>
      </c>
      <c r="N21" s="190">
        <f t="shared" si="16"/>
        <v>7.0201679050468018</v>
      </c>
      <c r="O21" s="299" t="s">
        <v>704</v>
      </c>
      <c r="P21" s="240">
        <v>31.466999999999999</v>
      </c>
      <c r="Q21" s="190">
        <f t="shared" si="17"/>
        <v>4.7434494360681239</v>
      </c>
      <c r="R21" s="299" t="s">
        <v>704</v>
      </c>
      <c r="S21" s="240">
        <v>2.5</v>
      </c>
      <c r="T21" s="190"/>
      <c r="U21" s="299" t="s">
        <v>704</v>
      </c>
      <c r="V21" s="240">
        <v>2.8439999999999999</v>
      </c>
      <c r="W21" s="190">
        <f t="shared" si="18"/>
        <v>5.682090625749221</v>
      </c>
      <c r="X21" s="299" t="s">
        <v>704</v>
      </c>
      <c r="Y21" s="240">
        <v>1.6486000000000001</v>
      </c>
      <c r="Z21" s="190">
        <f t="shared" si="19"/>
        <v>5.5571286034031768</v>
      </c>
      <c r="AA21" s="292" t="s">
        <v>706</v>
      </c>
      <c r="AB21" s="147">
        <v>0.93600000000000005</v>
      </c>
      <c r="AC21" s="190">
        <f t="shared" si="20"/>
        <v>4.9729621746721087</v>
      </c>
      <c r="AD21" s="299"/>
      <c r="AE21" s="240"/>
      <c r="AF21" s="190"/>
      <c r="AG21" s="299"/>
      <c r="AH21" s="240"/>
      <c r="AI21" s="190"/>
    </row>
    <row r="22" spans="1:35" ht="12.75" customHeight="1">
      <c r="A22" s="292"/>
      <c r="B22" s="147"/>
      <c r="C22" s="292"/>
      <c r="D22" s="147"/>
      <c r="E22" s="190"/>
      <c r="F22" s="292"/>
      <c r="G22" s="147"/>
      <c r="H22" s="190"/>
      <c r="I22" s="292"/>
      <c r="J22" s="147"/>
      <c r="K22" s="190"/>
      <c r="L22" s="292"/>
      <c r="M22" s="147">
        <v>2.4279999999999999</v>
      </c>
      <c r="N22" s="190">
        <f t="shared" si="16"/>
        <v>23.429508829489532</v>
      </c>
      <c r="O22" s="292" t="s">
        <v>703</v>
      </c>
      <c r="P22" s="147">
        <v>77.87</v>
      </c>
      <c r="Q22" s="190">
        <f t="shared" si="17"/>
        <v>11.738405554600845</v>
      </c>
      <c r="R22" s="292" t="s">
        <v>703</v>
      </c>
      <c r="S22" s="147">
        <v>5.6609999999999996</v>
      </c>
      <c r="T22" s="190"/>
      <c r="U22" s="292" t="s">
        <v>703</v>
      </c>
      <c r="V22" s="147">
        <v>6.1950000000000003</v>
      </c>
      <c r="W22" s="190">
        <f t="shared" si="18"/>
        <v>12.377127787101415</v>
      </c>
      <c r="X22" s="292" t="s">
        <v>703</v>
      </c>
      <c r="Y22" s="147">
        <v>3.6857000000000002</v>
      </c>
      <c r="Z22" s="190">
        <f t="shared" si="19"/>
        <v>12.423819539950921</v>
      </c>
      <c r="AA22" s="292" t="s">
        <v>709</v>
      </c>
      <c r="AB22" s="147">
        <v>0.59869000000000006</v>
      </c>
      <c r="AC22" s="190">
        <f t="shared" si="20"/>
        <v>3.1808362439684239</v>
      </c>
      <c r="AD22" s="292"/>
      <c r="AE22" s="147"/>
      <c r="AF22" s="190"/>
      <c r="AG22" s="292"/>
      <c r="AH22" s="147"/>
      <c r="AI22" s="190"/>
    </row>
    <row r="23" spans="1:35" ht="12.75" customHeight="1">
      <c r="A23" s="292"/>
      <c r="B23" s="147"/>
      <c r="C23" s="292"/>
      <c r="D23" s="147"/>
      <c r="E23" s="190"/>
      <c r="F23" s="292"/>
      <c r="G23" s="147"/>
      <c r="H23" s="190"/>
      <c r="I23" s="292"/>
      <c r="J23" s="147"/>
      <c r="K23" s="190"/>
      <c r="L23" s="292" t="s">
        <v>708</v>
      </c>
      <c r="M23" s="147">
        <v>0.502</v>
      </c>
      <c r="N23" s="190">
        <f t="shared" si="16"/>
        <v>4.8441570973656276</v>
      </c>
      <c r="O23" s="292"/>
      <c r="P23" s="147"/>
      <c r="Q23" s="190"/>
      <c r="R23" s="292" t="s">
        <v>706</v>
      </c>
      <c r="S23" s="147">
        <v>8.2460000000000004</v>
      </c>
      <c r="T23" s="190"/>
      <c r="U23" s="292" t="s">
        <v>709</v>
      </c>
      <c r="V23" s="147">
        <v>2.0720000000000001</v>
      </c>
      <c r="W23" s="190">
        <f t="shared" si="18"/>
        <v>4.139694717493807</v>
      </c>
      <c r="X23" s="292" t="s">
        <v>706</v>
      </c>
      <c r="Y23" s="147">
        <v>1.24</v>
      </c>
      <c r="Z23" s="190">
        <f t="shared" si="19"/>
        <v>4.1798128522503575</v>
      </c>
      <c r="AA23" s="292"/>
      <c r="AB23" s="147"/>
      <c r="AC23" s="190"/>
      <c r="AD23" s="292"/>
      <c r="AE23" s="147"/>
      <c r="AF23" s="190"/>
      <c r="AG23" s="292"/>
      <c r="AH23" s="147"/>
      <c r="AI23" s="190"/>
    </row>
    <row r="24" spans="1:35" ht="12.75" customHeight="1">
      <c r="A24" s="292"/>
      <c r="B24" s="147"/>
      <c r="C24" s="292"/>
      <c r="D24" s="147"/>
      <c r="E24" s="190"/>
      <c r="F24" s="292"/>
      <c r="G24" s="147"/>
      <c r="H24" s="190"/>
      <c r="I24" s="292"/>
      <c r="J24" s="147"/>
      <c r="K24" s="190"/>
      <c r="L24" s="292"/>
      <c r="M24" s="147"/>
      <c r="N24" s="190"/>
      <c r="O24" s="292"/>
      <c r="P24" s="147"/>
      <c r="Q24" s="190"/>
      <c r="R24" s="292" t="s">
        <v>708</v>
      </c>
      <c r="S24" s="147">
        <v>3.923</v>
      </c>
      <c r="T24" s="190"/>
      <c r="U24" s="292"/>
      <c r="V24" s="147"/>
      <c r="W24" s="190"/>
      <c r="X24" s="292" t="s">
        <v>708</v>
      </c>
      <c r="Y24" s="147">
        <v>1.9537</v>
      </c>
      <c r="Z24" s="190">
        <f t="shared" si="19"/>
        <v>6.5855648140657443</v>
      </c>
      <c r="AA24" s="292"/>
      <c r="AB24" s="147"/>
      <c r="AC24" s="190"/>
      <c r="AD24" s="292"/>
      <c r="AE24" s="147"/>
      <c r="AF24" s="190"/>
      <c r="AG24" s="292"/>
      <c r="AH24" s="147"/>
      <c r="AI24" s="190"/>
    </row>
    <row r="25" spans="1:35" ht="12.75" customHeight="1">
      <c r="A25" s="292"/>
      <c r="B25" s="147"/>
      <c r="C25" s="292"/>
      <c r="D25" s="147"/>
      <c r="E25" s="190"/>
      <c r="F25" s="292"/>
      <c r="G25" s="147"/>
      <c r="H25" s="190"/>
      <c r="I25" s="292"/>
      <c r="J25" s="147"/>
      <c r="K25" s="190"/>
      <c r="L25" s="292"/>
      <c r="M25" s="147"/>
      <c r="N25" s="190"/>
      <c r="O25" s="292"/>
      <c r="P25" s="147"/>
      <c r="Q25" s="190"/>
      <c r="R25" s="292"/>
      <c r="S25" s="147"/>
      <c r="T25" s="190"/>
      <c r="U25" s="292"/>
      <c r="V25" s="147"/>
      <c r="W25" s="190"/>
      <c r="X25" s="292" t="s">
        <v>709</v>
      </c>
      <c r="Y25" s="147">
        <v>1.1859</v>
      </c>
      <c r="Z25" s="190">
        <f t="shared" si="19"/>
        <v>3.9974516624868541</v>
      </c>
      <c r="AA25" s="292"/>
      <c r="AB25" s="147"/>
      <c r="AC25" s="190"/>
      <c r="AD25" s="292"/>
      <c r="AE25" s="147"/>
      <c r="AF25" s="190"/>
      <c r="AG25" s="292"/>
      <c r="AH25" s="147"/>
      <c r="AI25" s="190"/>
    </row>
    <row r="26" spans="1:35" ht="12.75" customHeight="1">
      <c r="A26" s="292"/>
      <c r="B26" s="147"/>
      <c r="C26" s="292"/>
      <c r="D26" s="147"/>
      <c r="E26" s="190"/>
      <c r="F26" s="292"/>
      <c r="G26" s="147"/>
      <c r="H26" s="190"/>
      <c r="I26" s="292"/>
      <c r="J26" s="147"/>
      <c r="K26" s="190"/>
      <c r="L26" s="292"/>
      <c r="M26" s="147"/>
      <c r="N26" s="190"/>
      <c r="O26" s="292"/>
      <c r="P26" s="147"/>
      <c r="Q26" s="190"/>
      <c r="R26" s="292"/>
      <c r="S26" s="147"/>
      <c r="T26" s="190"/>
      <c r="U26" s="292"/>
      <c r="V26" s="147"/>
      <c r="W26" s="190"/>
      <c r="X26" s="292"/>
      <c r="Y26" s="147"/>
      <c r="Z26" s="190"/>
      <c r="AA26" s="292"/>
      <c r="AB26" s="147"/>
      <c r="AC26" s="190"/>
      <c r="AD26" s="292"/>
      <c r="AE26" s="147"/>
      <c r="AF26" s="190"/>
      <c r="AG26" s="292"/>
      <c r="AH26" s="147"/>
      <c r="AI26" s="190"/>
    </row>
    <row r="27" spans="1:35" ht="12.75" customHeight="1">
      <c r="A27" s="292"/>
      <c r="B27" s="147"/>
      <c r="C27" s="292"/>
      <c r="D27" s="147"/>
      <c r="E27" s="190"/>
      <c r="F27" s="292"/>
      <c r="G27" s="147"/>
      <c r="H27" s="190"/>
      <c r="I27" s="292"/>
      <c r="J27" s="147"/>
      <c r="K27" s="190"/>
      <c r="L27" s="292"/>
      <c r="M27" s="147"/>
      <c r="N27" s="190"/>
      <c r="O27" s="292"/>
      <c r="P27" s="147"/>
      <c r="Q27" s="190"/>
      <c r="R27" s="292"/>
      <c r="S27" s="147"/>
      <c r="T27" s="190"/>
      <c r="U27" s="292"/>
      <c r="V27" s="147"/>
      <c r="W27" s="190"/>
      <c r="X27" s="292"/>
      <c r="Y27" s="147"/>
      <c r="Z27" s="190"/>
      <c r="AA27" s="292"/>
      <c r="AB27" s="147"/>
      <c r="AC27" s="190"/>
      <c r="AD27" s="292"/>
      <c r="AE27" s="147"/>
      <c r="AF27" s="190"/>
      <c r="AG27" s="292"/>
      <c r="AH27" s="147"/>
      <c r="AI27" s="190"/>
    </row>
    <row r="28" spans="1:35" ht="12.75" customHeight="1">
      <c r="A28" s="292"/>
      <c r="B28" s="147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/>
      <c r="V28" s="147"/>
      <c r="W28" s="190"/>
      <c r="X28" s="292"/>
      <c r="Y28" s="147"/>
      <c r="Z28" s="190"/>
      <c r="AA28" s="292"/>
      <c r="AB28" s="147"/>
      <c r="AC28" s="190"/>
      <c r="AD28" s="292"/>
      <c r="AE28" s="147"/>
      <c r="AF28" s="190"/>
      <c r="AG28" s="292"/>
      <c r="AH28" s="147"/>
      <c r="AI28" s="190"/>
    </row>
    <row r="29" spans="1:35" ht="12.75" customHeight="1">
      <c r="A29" s="292"/>
      <c r="B29" s="147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V29" s="147"/>
      <c r="W29" s="190"/>
      <c r="X29" s="292"/>
      <c r="Y29" s="147"/>
      <c r="Z29" s="190"/>
      <c r="AA29" s="292"/>
      <c r="AB29" s="147"/>
      <c r="AC29" s="190"/>
      <c r="AD29" s="292"/>
      <c r="AE29" s="147"/>
      <c r="AF29" s="190"/>
      <c r="AG29" s="292"/>
      <c r="AH29" s="147"/>
      <c r="AI29" s="190"/>
    </row>
    <row r="30" spans="1:35" ht="12.75" customHeight="1">
      <c r="A30" s="292"/>
      <c r="B30" s="147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V30" s="147"/>
      <c r="W30" s="190"/>
      <c r="X30" s="292"/>
      <c r="Y30" s="147"/>
      <c r="Z30" s="190"/>
      <c r="AA30" s="292"/>
      <c r="AB30" s="147"/>
      <c r="AC30" s="190"/>
      <c r="AD30" s="292"/>
      <c r="AE30" s="147"/>
      <c r="AF30" s="190"/>
      <c r="AG30" s="292"/>
      <c r="AH30" s="147"/>
      <c r="AI30" s="190"/>
    </row>
    <row r="31" spans="1:35" ht="12.75" customHeight="1">
      <c r="A31" s="292"/>
      <c r="B31" s="147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V31" s="147"/>
      <c r="W31" s="190"/>
      <c r="X31" s="292"/>
      <c r="Y31" s="147"/>
      <c r="Z31" s="190"/>
      <c r="AA31" s="292"/>
      <c r="AB31" s="147"/>
      <c r="AC31" s="190"/>
      <c r="AD31" s="292"/>
      <c r="AE31" s="147"/>
      <c r="AF31" s="190"/>
      <c r="AG31" s="292"/>
      <c r="AH31" s="147"/>
      <c r="AI31" s="190"/>
    </row>
    <row r="32" spans="1:35" ht="12.75" customHeight="1">
      <c r="A32" s="292"/>
      <c r="B32" s="147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V32" s="147"/>
      <c r="W32" s="190"/>
      <c r="X32" s="292"/>
      <c r="Y32" s="147"/>
      <c r="Z32" s="190"/>
      <c r="AA32" s="292"/>
      <c r="AB32" s="147"/>
      <c r="AC32" s="190"/>
      <c r="AD32" s="292"/>
      <c r="AE32" s="147"/>
      <c r="AF32" s="190"/>
      <c r="AG32" s="292"/>
      <c r="AH32" s="147"/>
      <c r="AI32" s="190"/>
    </row>
    <row r="33" spans="1:44" ht="12.75" customHeight="1">
      <c r="A33" s="292"/>
      <c r="B33" s="147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V33" s="147"/>
      <c r="W33" s="190"/>
      <c r="X33" s="292"/>
      <c r="Y33" s="147"/>
      <c r="Z33" s="190"/>
      <c r="AA33" s="292"/>
      <c r="AB33" s="147"/>
      <c r="AC33" s="190"/>
      <c r="AD33" s="292"/>
      <c r="AE33" s="147"/>
      <c r="AF33" s="190"/>
      <c r="AG33" s="292"/>
      <c r="AH33" s="147"/>
      <c r="AI33" s="190"/>
    </row>
    <row r="34" spans="1:44" ht="12.75" customHeight="1" thickBot="1">
      <c r="A34" s="292"/>
      <c r="B34" s="160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V34" s="147"/>
      <c r="W34" s="190"/>
      <c r="X34" s="292"/>
      <c r="Y34" s="147"/>
      <c r="Z34" s="190"/>
      <c r="AA34" s="292"/>
      <c r="AB34" s="147"/>
      <c r="AC34" s="190"/>
      <c r="AD34" s="292"/>
      <c r="AE34" s="147"/>
      <c r="AF34" s="190"/>
      <c r="AG34" s="292"/>
      <c r="AH34" s="147"/>
      <c r="AI34" s="190"/>
    </row>
    <row r="35" spans="1:44" ht="12.75" customHeight="1" thickBot="1">
      <c r="A35" s="1671" t="s">
        <v>651</v>
      </c>
      <c r="B35" s="147">
        <f>D35+G35+J35+M35+P35+S35+V35+Y35+AE35+AH35+AB35+D75+G75+J75+M75+P75+S75+V75+Y75+AH75+AK75+AB75+AE75</f>
        <v>3545.8516828822039</v>
      </c>
      <c r="C35" s="293"/>
      <c r="D35" s="67">
        <f>SUM(D15:D34)</f>
        <v>33.893000000000001</v>
      </c>
      <c r="E35" s="294">
        <f>D35/D$37*100</f>
        <v>100</v>
      </c>
      <c r="F35" s="293"/>
      <c r="G35" s="67">
        <f>SUM(G15:G34)</f>
        <v>172.49099999999999</v>
      </c>
      <c r="H35" s="294">
        <f>G35/G$37*100</f>
        <v>100</v>
      </c>
      <c r="I35" s="293"/>
      <c r="J35" s="67">
        <f>SUM(J15:J34)</f>
        <v>5.5279999999999996</v>
      </c>
      <c r="K35" s="294">
        <f>J35/J$37*100</f>
        <v>100</v>
      </c>
      <c r="L35" s="293"/>
      <c r="M35" s="67">
        <f>SUM(M15:M34)</f>
        <v>9.3308999999999997</v>
      </c>
      <c r="N35" s="294">
        <f>M35/M$37*100</f>
        <v>100</v>
      </c>
      <c r="O35" s="293"/>
      <c r="P35" s="67">
        <f>SUM(P15:P34)</f>
        <v>656.12</v>
      </c>
      <c r="Q35" s="294">
        <f>P35/P$37*100</f>
        <v>100</v>
      </c>
      <c r="R35" s="293"/>
      <c r="S35" s="67">
        <f>SUM(S15:S34)</f>
        <v>49.602000000000004</v>
      </c>
      <c r="T35" s="294">
        <f>S35/S$37*100</f>
        <v>100</v>
      </c>
      <c r="U35" s="293"/>
      <c r="V35" s="67">
        <f>SUM(V15:V34)</f>
        <v>49.471000000000004</v>
      </c>
      <c r="W35" s="294">
        <f>V35/V$37*100</f>
        <v>100</v>
      </c>
      <c r="X35" s="293"/>
      <c r="Y35" s="67">
        <f>SUM(Y15:Y34)</f>
        <v>29.4495</v>
      </c>
      <c r="Z35" s="294">
        <f>Y35/Y$37*100</f>
        <v>100</v>
      </c>
      <c r="AA35" s="293"/>
      <c r="AB35" s="67">
        <f>SUM(AB15:AB34)</f>
        <v>18.425013</v>
      </c>
      <c r="AC35" s="294">
        <f>AB35/AB$37*100</f>
        <v>100</v>
      </c>
      <c r="AD35" s="293"/>
      <c r="AE35" s="67">
        <f>SUM(AE15:AE34)</f>
        <v>43.551354071752712</v>
      </c>
      <c r="AF35" s="294">
        <f>AE35/AE$37*100</f>
        <v>100</v>
      </c>
      <c r="AG35" s="293"/>
      <c r="AH35" s="67">
        <f>SUM(AH15:AH34)</f>
        <v>30.533318461264912</v>
      </c>
      <c r="AI35" s="294">
        <f>AH35/AH$37*100</f>
        <v>100</v>
      </c>
    </row>
    <row r="36" spans="1:44" ht="12.75" customHeight="1" thickBot="1">
      <c r="A36" s="1671" t="s">
        <v>652</v>
      </c>
      <c r="B36" s="209">
        <f>D36+G36+J36+M36+P36+S36+V36+Y36+AE36+AH36+AB36+D76+G76+J76+M76+P76+S76+V76+Y76+AH76+AK76+AB76+AE76</f>
        <v>0</v>
      </c>
      <c r="C36" s="293"/>
      <c r="D36" s="67">
        <f>D11</f>
        <v>0</v>
      </c>
      <c r="E36" s="294">
        <f>D36/D$37*100</f>
        <v>0</v>
      </c>
      <c r="F36" s="293"/>
      <c r="G36" s="67">
        <f>G11</f>
        <v>0</v>
      </c>
      <c r="H36" s="294">
        <f>G36/G$37*100</f>
        <v>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0</v>
      </c>
      <c r="N36" s="294">
        <f>M36/M$37*100</f>
        <v>0</v>
      </c>
      <c r="O36" s="293"/>
      <c r="P36" s="67">
        <f>P11</f>
        <v>0</v>
      </c>
      <c r="Q36" s="294">
        <f>P36/P$37*100</f>
        <v>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0</v>
      </c>
      <c r="W36" s="294">
        <f>V36/V$37*100</f>
        <v>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0</v>
      </c>
      <c r="AC36" s="294">
        <f>AB36/AB$37*100</f>
        <v>0</v>
      </c>
      <c r="AD36" s="293"/>
      <c r="AE36" s="67">
        <f>AE11</f>
        <v>0</v>
      </c>
      <c r="AF36" s="294">
        <f>AE36/AE$37*100</f>
        <v>0</v>
      </c>
      <c r="AG36" s="293"/>
      <c r="AH36" s="67">
        <f>AH11</f>
        <v>0</v>
      </c>
      <c r="AI36" s="294">
        <f>AH36/AH$37*100</f>
        <v>0</v>
      </c>
    </row>
    <row r="37" spans="1:44" ht="12.75" customHeight="1" thickBot="1">
      <c r="A37" s="1671" t="s">
        <v>653</v>
      </c>
      <c r="B37" s="147">
        <f>D37+G37+J37+M37+P37+S37+V37+Y37+AE37+AH37+AB37+D77+G77+J77+M77+P77+S77+V77+Y77+AH77+AK77+AB77+AE77</f>
        <v>3545.8516828822039</v>
      </c>
      <c r="C37" s="293"/>
      <c r="D37" s="67">
        <f>SUM(D35:D36)</f>
        <v>33.893000000000001</v>
      </c>
      <c r="E37" s="294">
        <f>SUM(E35:E36)</f>
        <v>100</v>
      </c>
      <c r="F37" s="293"/>
      <c r="G37" s="67">
        <f>SUM(G35:G36)</f>
        <v>172.49099999999999</v>
      </c>
      <c r="H37" s="294">
        <f>SUM(H35:H36)</f>
        <v>100</v>
      </c>
      <c r="I37" s="293"/>
      <c r="J37" s="67">
        <f>SUM(J35:J36)</f>
        <v>5.5279999999999996</v>
      </c>
      <c r="K37" s="294">
        <f>SUM(K35:K36)</f>
        <v>100</v>
      </c>
      <c r="L37" s="293"/>
      <c r="M37" s="67">
        <f>SUM(M35:M36)</f>
        <v>9.3308999999999997</v>
      </c>
      <c r="N37" s="294">
        <f>SUM(N35:N36)</f>
        <v>100</v>
      </c>
      <c r="O37" s="293"/>
      <c r="P37" s="67">
        <f>SUM(P35:P36)</f>
        <v>656.12</v>
      </c>
      <c r="Q37" s="294">
        <f>SUM(Q35:Q36)</f>
        <v>100</v>
      </c>
      <c r="R37" s="293"/>
      <c r="S37" s="67">
        <f>SUM(S35:S36)</f>
        <v>49.602000000000004</v>
      </c>
      <c r="T37" s="294">
        <f>SUM(T35:T36)</f>
        <v>100</v>
      </c>
      <c r="U37" s="293"/>
      <c r="V37" s="67">
        <f>SUM(V35:V36)</f>
        <v>49.471000000000004</v>
      </c>
      <c r="W37" s="294">
        <f>SUM(W35:W36)</f>
        <v>100</v>
      </c>
      <c r="X37" s="293"/>
      <c r="Y37" s="67">
        <f>SUM(Y35:Y36)</f>
        <v>29.4495</v>
      </c>
      <c r="Z37" s="294">
        <f>SUM(Z35:Z36)</f>
        <v>100</v>
      </c>
      <c r="AA37" s="293"/>
      <c r="AB37" s="67">
        <f>SUM(AB35:AB36)</f>
        <v>18.425013</v>
      </c>
      <c r="AC37" s="294">
        <f>SUM(AC35:AC36)</f>
        <v>100</v>
      </c>
      <c r="AD37" s="293"/>
      <c r="AE37" s="67">
        <f>SUM(AE35:AE36)</f>
        <v>43.551354071752712</v>
      </c>
      <c r="AF37" s="294">
        <f>SUM(AF35:AF36)</f>
        <v>100</v>
      </c>
      <c r="AG37" s="293"/>
      <c r="AH37" s="67">
        <f>SUM(AH35:AH36)</f>
        <v>30.533318461264912</v>
      </c>
      <c r="AI37" s="294">
        <f>SUM(AI35:AI36)</f>
        <v>100</v>
      </c>
    </row>
    <row r="38" spans="1:44" ht="12.75" customHeight="1" thickBot="1">
      <c r="A38" s="292"/>
      <c r="B38" s="67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U38" s="147"/>
      <c r="V38" s="147"/>
      <c r="W38" s="148"/>
      <c r="X38" s="147"/>
      <c r="Y38" s="147"/>
      <c r="Z38" s="148"/>
      <c r="AA38" s="147"/>
      <c r="AB38" s="147"/>
      <c r="AC38" s="148"/>
      <c r="AD38" s="147"/>
      <c r="AE38" s="147"/>
      <c r="AF38" s="148"/>
      <c r="AG38" s="147"/>
      <c r="AH38" s="147"/>
      <c r="AI38" s="148"/>
    </row>
    <row r="39" spans="1:44" ht="12.75" customHeight="1">
      <c r="A39" s="295" t="s">
        <v>182</v>
      </c>
      <c r="B39" s="148">
        <f>D39+G39+J39+M39+P39+S39+V39+Y39+AE39+AH39+AB39+D79+G79+J79+M79+P79+S79+V79+Y79+AH79+AK79+AB79+AE79</f>
        <v>1705</v>
      </c>
      <c r="C39" s="295"/>
      <c r="D39" s="152">
        <v>133</v>
      </c>
      <c r="E39" s="1350"/>
      <c r="F39" s="295"/>
      <c r="G39" s="152">
        <v>350</v>
      </c>
      <c r="H39" s="1350"/>
      <c r="I39" s="295"/>
      <c r="J39" s="152">
        <v>4</v>
      </c>
      <c r="K39" s="1350"/>
      <c r="L39" s="295"/>
      <c r="M39" s="152">
        <v>12</v>
      </c>
      <c r="N39" s="1350"/>
      <c r="O39" s="295"/>
      <c r="P39" s="152">
        <v>902</v>
      </c>
      <c r="Q39" s="1350"/>
      <c r="R39" s="295"/>
      <c r="S39" s="152">
        <v>23</v>
      </c>
      <c r="T39" s="1350"/>
      <c r="U39" s="295"/>
      <c r="V39" s="152">
        <v>23</v>
      </c>
      <c r="W39" s="1350"/>
      <c r="X39" s="295"/>
      <c r="Y39" s="152">
        <v>11</v>
      </c>
      <c r="Z39" s="1350"/>
      <c r="AA39" s="295"/>
      <c r="AB39" s="152">
        <v>6</v>
      </c>
      <c r="AC39" s="1350"/>
      <c r="AD39" s="295"/>
      <c r="AE39" s="152">
        <v>34</v>
      </c>
      <c r="AF39" s="1350"/>
      <c r="AG39" s="295"/>
      <c r="AH39" s="152">
        <v>48</v>
      </c>
      <c r="AI39" s="1350"/>
    </row>
    <row r="40" spans="1:44" ht="12.75" customHeight="1" thickBot="1">
      <c r="A40" s="297" t="s">
        <v>184</v>
      </c>
      <c r="B40" s="154">
        <f>B13/B39*1000000</f>
        <v>2203734.7382713002</v>
      </c>
      <c r="C40" s="297"/>
      <c r="D40" s="154">
        <f>D13/D39*1000000</f>
        <v>258398.49624060153</v>
      </c>
      <c r="E40" s="296"/>
      <c r="F40" s="297"/>
      <c r="G40" s="154">
        <f>G13/G39*1000000</f>
        <v>503348.57142857136</v>
      </c>
      <c r="H40" s="296"/>
      <c r="I40" s="297"/>
      <c r="J40" s="154">
        <f>J13/J39*1000000</f>
        <v>1378840.5000000002</v>
      </c>
      <c r="K40" s="296"/>
      <c r="L40" s="297"/>
      <c r="M40" s="154">
        <f>M13/M39*1000000</f>
        <v>863583.33333333326</v>
      </c>
      <c r="N40" s="296"/>
      <c r="O40" s="297"/>
      <c r="P40" s="154">
        <f>P13/P39*1000000</f>
        <v>735452.3281596452</v>
      </c>
      <c r="Q40" s="296"/>
      <c r="R40" s="297"/>
      <c r="S40" s="154">
        <f>S13/S39*1000000</f>
        <v>2193130.4347826084</v>
      </c>
      <c r="T40" s="296"/>
      <c r="U40" s="297"/>
      <c r="V40" s="154">
        <f>V13/V39*1000000</f>
        <v>2176173.913043478</v>
      </c>
      <c r="W40" s="296"/>
      <c r="X40" s="297"/>
      <c r="Y40" s="154">
        <f>Y13/Y39*1000000</f>
        <v>2696945.4545454546</v>
      </c>
      <c r="Z40" s="296"/>
      <c r="AA40" s="297"/>
      <c r="AB40" s="154">
        <f>AB13/AB39*1000000</f>
        <v>3136963.3333333335</v>
      </c>
      <c r="AC40" s="296"/>
      <c r="AD40" s="297"/>
      <c r="AE40" s="154">
        <f>AE13/AE39*1000000</f>
        <v>1287204.6865665026</v>
      </c>
      <c r="AF40" s="296"/>
      <c r="AG40" s="297"/>
      <c r="AH40" s="154">
        <f>AH13/AH39*1000000</f>
        <v>639258.38595632289</v>
      </c>
      <c r="AI40" s="296"/>
    </row>
    <row r="41" spans="1:44" ht="12.75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</row>
    <row r="43" spans="1:44" ht="12.75" customHeight="1">
      <c r="A43" s="1665"/>
      <c r="B43" s="241"/>
      <c r="C43" s="66" t="s">
        <v>710</v>
      </c>
      <c r="D43" s="201"/>
      <c r="E43" s="300"/>
      <c r="F43" s="66" t="s">
        <v>711</v>
      </c>
      <c r="G43" s="201"/>
      <c r="H43" s="300"/>
      <c r="I43" s="66" t="s">
        <v>712</v>
      </c>
      <c r="J43" s="201"/>
      <c r="K43" s="300"/>
      <c r="L43" s="66" t="s">
        <v>711</v>
      </c>
      <c r="M43" s="201"/>
      <c r="N43" s="300"/>
      <c r="O43" s="66" t="s">
        <v>713</v>
      </c>
      <c r="P43" s="201"/>
      <c r="Q43" s="300"/>
      <c r="R43" s="66" t="s">
        <v>714</v>
      </c>
      <c r="S43" s="201"/>
      <c r="T43" s="300"/>
      <c r="U43" s="66" t="s">
        <v>715</v>
      </c>
      <c r="V43" s="201"/>
      <c r="W43" s="300"/>
      <c r="X43" s="66" t="s">
        <v>715</v>
      </c>
      <c r="Y43" s="201"/>
      <c r="Z43" s="300"/>
      <c r="AA43" s="66" t="s">
        <v>716</v>
      </c>
      <c r="AB43" s="201"/>
      <c r="AC43" s="300"/>
      <c r="AD43" s="66" t="s">
        <v>716</v>
      </c>
      <c r="AE43" s="201"/>
      <c r="AF43" s="300"/>
      <c r="AG43" s="1277" t="s">
        <v>682</v>
      </c>
      <c r="AH43" s="201"/>
      <c r="AI43" s="300"/>
      <c r="AJ43" s="1277" t="s">
        <v>682</v>
      </c>
      <c r="AK43" s="201"/>
      <c r="AL43" s="300"/>
    </row>
    <row r="44" spans="1:44" ht="12.75" customHeight="1">
      <c r="A44" s="1666"/>
      <c r="B44" s="147"/>
      <c r="C44" s="180" t="s">
        <v>393</v>
      </c>
      <c r="D44" s="204"/>
      <c r="E44" s="301"/>
      <c r="F44" s="180" t="s">
        <v>717</v>
      </c>
      <c r="G44" s="204"/>
      <c r="H44" s="301"/>
      <c r="I44" s="180" t="s">
        <v>393</v>
      </c>
      <c r="J44" s="204"/>
      <c r="K44" s="301"/>
      <c r="L44" s="180" t="s">
        <v>718</v>
      </c>
      <c r="M44" s="204"/>
      <c r="N44" s="301"/>
      <c r="O44" s="180" t="s">
        <v>393</v>
      </c>
      <c r="P44" s="204"/>
      <c r="Q44" s="301"/>
      <c r="R44" s="180" t="s">
        <v>589</v>
      </c>
      <c r="S44" s="204"/>
      <c r="T44" s="301"/>
      <c r="U44" s="180" t="s">
        <v>589</v>
      </c>
      <c r="V44" s="204"/>
      <c r="W44" s="301"/>
      <c r="X44" s="180" t="s">
        <v>719</v>
      </c>
      <c r="Y44" s="204"/>
      <c r="Z44" s="301"/>
      <c r="AA44" s="180" t="s">
        <v>719</v>
      </c>
      <c r="AB44" s="204"/>
      <c r="AC44" s="301"/>
      <c r="AD44" s="180" t="s">
        <v>660</v>
      </c>
      <c r="AE44" s="204"/>
      <c r="AF44" s="301"/>
      <c r="AG44" s="180" t="s">
        <v>660</v>
      </c>
      <c r="AH44" s="204"/>
      <c r="AI44" s="301"/>
      <c r="AJ44" s="180" t="s">
        <v>720</v>
      </c>
      <c r="AK44" s="204"/>
      <c r="AL44" s="301"/>
    </row>
    <row r="45" spans="1:44" s="147" customFormat="1" ht="12.75" customHeight="1">
      <c r="A45" s="1667"/>
      <c r="B45" s="151"/>
      <c r="C45" s="143"/>
      <c r="D45" s="151" t="s">
        <v>108</v>
      </c>
      <c r="E45" s="1352" t="s">
        <v>14</v>
      </c>
      <c r="F45" s="143"/>
      <c r="G45" s="151"/>
      <c r="H45" s="1352"/>
      <c r="I45" s="143"/>
      <c r="J45" s="151" t="s">
        <v>108</v>
      </c>
      <c r="K45" s="1352" t="s">
        <v>14</v>
      </c>
      <c r="L45" s="143"/>
      <c r="M45" s="151" t="s">
        <v>108</v>
      </c>
      <c r="N45" s="1352" t="s">
        <v>14</v>
      </c>
      <c r="O45" s="143"/>
      <c r="P45" s="151" t="s">
        <v>108</v>
      </c>
      <c r="Q45" s="1352" t="s">
        <v>14</v>
      </c>
      <c r="R45" s="143"/>
      <c r="S45" s="151" t="s">
        <v>108</v>
      </c>
      <c r="T45" s="1352" t="s">
        <v>14</v>
      </c>
      <c r="U45" s="143"/>
      <c r="V45" s="151" t="s">
        <v>108</v>
      </c>
      <c r="W45" s="1352" t="s">
        <v>14</v>
      </c>
      <c r="X45" s="143"/>
      <c r="Y45" s="151" t="s">
        <v>108</v>
      </c>
      <c r="Z45" s="1352" t="s">
        <v>14</v>
      </c>
      <c r="AA45" s="143"/>
      <c r="AB45" s="151" t="s">
        <v>108</v>
      </c>
      <c r="AC45" s="1352" t="s">
        <v>14</v>
      </c>
      <c r="AD45" s="143"/>
      <c r="AE45" s="151" t="s">
        <v>108</v>
      </c>
      <c r="AF45" s="1352" t="s">
        <v>14</v>
      </c>
      <c r="AG45" s="143"/>
      <c r="AH45" s="151" t="s">
        <v>108</v>
      </c>
      <c r="AI45" s="1352" t="s">
        <v>14</v>
      </c>
      <c r="AJ45" s="143"/>
      <c r="AK45" s="151" t="s">
        <v>108</v>
      </c>
      <c r="AL45" s="1352" t="s">
        <v>14</v>
      </c>
      <c r="AM45" s="208"/>
      <c r="AN45" s="208"/>
      <c r="AO45" s="208"/>
      <c r="AP45" s="208"/>
      <c r="AQ45" s="208"/>
      <c r="AR45" s="208"/>
    </row>
    <row r="46" spans="1:44" s="147" customFormat="1" ht="12.75" customHeight="1">
      <c r="A46" s="1668" t="s">
        <v>106</v>
      </c>
      <c r="C46" s="292"/>
      <c r="E46" s="190"/>
      <c r="F46" s="292"/>
      <c r="H46" s="190"/>
      <c r="I46" s="292"/>
      <c r="K46" s="190"/>
      <c r="L46" s="292"/>
      <c r="N46" s="190"/>
      <c r="O46" s="292"/>
      <c r="Q46" s="190"/>
      <c r="R46" s="292"/>
      <c r="T46" s="190"/>
      <c r="U46" s="292"/>
      <c r="W46" s="190"/>
      <c r="X46" s="292"/>
      <c r="Z46" s="190"/>
      <c r="AA46" s="292"/>
      <c r="AC46" s="190"/>
      <c r="AD46" s="292"/>
      <c r="AF46" s="190"/>
      <c r="AG46" s="292"/>
      <c r="AI46" s="190"/>
      <c r="AJ46" s="292"/>
      <c r="AL46" s="190"/>
    </row>
    <row r="47" spans="1:44" s="147" customFormat="1" ht="12.75" customHeight="1">
      <c r="A47" s="292" t="s">
        <v>598</v>
      </c>
      <c r="C47" s="292"/>
      <c r="D47" s="147">
        <v>133.65299999999999</v>
      </c>
      <c r="E47" s="190">
        <f t="shared" ref="E47:E52" si="21">D47/D$53*100</f>
        <v>98.832376952200661</v>
      </c>
      <c r="F47" s="292"/>
      <c r="G47" s="147">
        <v>271.20699999999999</v>
      </c>
      <c r="H47" s="190">
        <f t="shared" ref="H47:H52" si="22">G47/G$53*100</f>
        <v>99.005588998689447</v>
      </c>
      <c r="I47" s="292"/>
      <c r="J47" s="147">
        <v>173.05500000000001</v>
      </c>
      <c r="K47" s="190">
        <f t="shared" ref="K47:K52" si="23">J47/J$53*100</f>
        <v>99.048747402943036</v>
      </c>
      <c r="L47" s="292"/>
      <c r="M47" s="147">
        <v>237.476</v>
      </c>
      <c r="N47" s="190">
        <f t="shared" ref="N47:N52" si="24">M47/M$53*100</f>
        <v>99.014755731970197</v>
      </c>
      <c r="O47" s="292"/>
      <c r="P47" s="147">
        <v>72.397999999999996</v>
      </c>
      <c r="Q47" s="190">
        <f t="shared" ref="Q47:Q52" si="25">P47/P$53*100</f>
        <v>99.004458058693217</v>
      </c>
      <c r="R47" s="292"/>
      <c r="S47" s="147">
        <v>42.051000000000002</v>
      </c>
      <c r="T47" s="190">
        <f t="shared" ref="T47:T52" si="26">S47/S$53*100</f>
        <v>85.516441949850531</v>
      </c>
      <c r="U47" s="292"/>
      <c r="V47" s="147">
        <v>739.03499999999997</v>
      </c>
      <c r="W47" s="190">
        <f t="shared" ref="W47:W52" si="27">V47/V$53*100</f>
        <v>95.745673187169402</v>
      </c>
      <c r="X47" s="292"/>
      <c r="Y47" s="147">
        <v>719.27199999999993</v>
      </c>
      <c r="Z47" s="190">
        <f t="shared" ref="Z47:Z52" si="28">Y47/Y$53*100</f>
        <v>95.35812060428087</v>
      </c>
      <c r="AA47" s="292"/>
      <c r="AB47" s="147">
        <v>76.557000000000002</v>
      </c>
      <c r="AC47" s="190">
        <f t="shared" ref="AC47:AC52" si="29">AB47/AB$53*100</f>
        <v>98.310068958432311</v>
      </c>
      <c r="AD47" s="292"/>
      <c r="AE47" s="147">
        <v>68.882000000000005</v>
      </c>
      <c r="AF47" s="190">
        <f t="shared" ref="AF47:AF52" si="30">AE47/AE$53*100</f>
        <v>99.29366314939746</v>
      </c>
      <c r="AG47" s="292"/>
      <c r="AH47" s="147">
        <v>19.743698461316022</v>
      </c>
      <c r="AI47" s="190">
        <f t="shared" ref="AI47:AI52" si="31">AH47/AH$53*100</f>
        <v>99.513633010445034</v>
      </c>
      <c r="AJ47" s="292"/>
      <c r="AK47" s="147">
        <v>4.8558988878704437</v>
      </c>
      <c r="AL47" s="190">
        <f t="shared" ref="AL47:AL52" si="32">AK47/AK$53*100</f>
        <v>99.513664445048647</v>
      </c>
      <c r="AO47" s="148"/>
      <c r="AR47" s="148"/>
    </row>
    <row r="48" spans="1:44" s="147" customFormat="1" ht="12.75" customHeight="1">
      <c r="A48" s="292" t="s">
        <v>599</v>
      </c>
      <c r="C48" s="292"/>
      <c r="D48" s="147">
        <v>1.579</v>
      </c>
      <c r="E48" s="190">
        <f t="shared" si="21"/>
        <v>1.1676230477993372</v>
      </c>
      <c r="F48" s="292"/>
      <c r="G48" s="147">
        <v>2.7240000000000002</v>
      </c>
      <c r="H48" s="190">
        <f t="shared" si="22"/>
        <v>0.99441100131054916</v>
      </c>
      <c r="I48" s="292"/>
      <c r="J48" s="147">
        <v>1.6619999999999999</v>
      </c>
      <c r="K48" s="190">
        <f t="shared" si="23"/>
        <v>0.95125259705695497</v>
      </c>
      <c r="L48" s="292"/>
      <c r="M48" s="147">
        <v>2.363</v>
      </c>
      <c r="N48" s="190">
        <f t="shared" si="24"/>
        <v>0.98524426802980325</v>
      </c>
      <c r="O48" s="292"/>
      <c r="P48" s="147">
        <v>0.72799999999999998</v>
      </c>
      <c r="Q48" s="190">
        <f t="shared" si="25"/>
        <v>0.99554194130678564</v>
      </c>
      <c r="R48" s="292"/>
      <c r="S48" s="147">
        <v>7.1219999999999999</v>
      </c>
      <c r="T48" s="190">
        <f t="shared" si="26"/>
        <v>14.483558050149473</v>
      </c>
      <c r="U48" s="292"/>
      <c r="V48" s="147">
        <v>32.838000000000001</v>
      </c>
      <c r="W48" s="190">
        <f t="shared" si="27"/>
        <v>4.254326812830608</v>
      </c>
      <c r="X48" s="292"/>
      <c r="Y48" s="147">
        <v>35.012999999999998</v>
      </c>
      <c r="Z48" s="190">
        <f t="shared" si="28"/>
        <v>4.6418793957191253</v>
      </c>
      <c r="AA48" s="292"/>
      <c r="AB48" s="147">
        <v>1.3160000000000001</v>
      </c>
      <c r="AC48" s="190">
        <f t="shared" si="29"/>
        <v>1.6899310415676807</v>
      </c>
      <c r="AD48" s="292"/>
      <c r="AE48" s="147">
        <v>0.49</v>
      </c>
      <c r="AF48" s="190">
        <f t="shared" si="30"/>
        <v>0.70633685060254858</v>
      </c>
      <c r="AG48" s="292"/>
      <c r="AH48" s="147">
        <v>9.6496157288351703E-2</v>
      </c>
      <c r="AI48" s="190">
        <f t="shared" si="31"/>
        <v>0.48636698955496216</v>
      </c>
      <c r="AJ48" s="292"/>
      <c r="AK48" s="147">
        <v>2.3731376927881298E-2</v>
      </c>
      <c r="AL48" s="190">
        <f t="shared" si="32"/>
        <v>0.48633555495135683</v>
      </c>
      <c r="AO48" s="148"/>
      <c r="AR48" s="148"/>
    </row>
    <row r="49" spans="1:44" s="147" customFormat="1" ht="12.75" customHeight="1">
      <c r="A49" s="292" t="s">
        <v>600</v>
      </c>
      <c r="C49" s="292"/>
      <c r="E49" s="190">
        <f t="shared" si="21"/>
        <v>0</v>
      </c>
      <c r="F49" s="292"/>
      <c r="H49" s="190">
        <f t="shared" si="22"/>
        <v>0</v>
      </c>
      <c r="I49" s="292"/>
      <c r="K49" s="190">
        <f t="shared" si="23"/>
        <v>0</v>
      </c>
      <c r="L49" s="292"/>
      <c r="N49" s="190">
        <f t="shared" si="24"/>
        <v>0</v>
      </c>
      <c r="O49" s="292"/>
      <c r="Q49" s="190">
        <f t="shared" si="25"/>
        <v>0</v>
      </c>
      <c r="R49" s="292"/>
      <c r="T49" s="190">
        <f t="shared" si="26"/>
        <v>0</v>
      </c>
      <c r="U49" s="292"/>
      <c r="W49" s="190">
        <f t="shared" si="27"/>
        <v>0</v>
      </c>
      <c r="X49" s="292"/>
      <c r="Z49" s="190">
        <f t="shared" si="28"/>
        <v>0</v>
      </c>
      <c r="AA49" s="292"/>
      <c r="AC49" s="190">
        <f t="shared" si="29"/>
        <v>0</v>
      </c>
      <c r="AD49" s="292"/>
      <c r="AF49" s="190">
        <f t="shared" si="30"/>
        <v>0</v>
      </c>
      <c r="AG49" s="292"/>
      <c r="AI49" s="190">
        <f t="shared" si="31"/>
        <v>0</v>
      </c>
      <c r="AJ49" s="292"/>
      <c r="AL49" s="190">
        <f t="shared" si="32"/>
        <v>0</v>
      </c>
      <c r="AO49" s="148"/>
      <c r="AR49" s="148"/>
    </row>
    <row r="50" spans="1:44" s="147" customFormat="1" ht="12.75" customHeight="1">
      <c r="A50" s="292" t="s">
        <v>601</v>
      </c>
      <c r="C50" s="292"/>
      <c r="E50" s="190">
        <f t="shared" si="21"/>
        <v>0</v>
      </c>
      <c r="F50" s="292"/>
      <c r="H50" s="190">
        <f t="shared" si="22"/>
        <v>0</v>
      </c>
      <c r="I50" s="292"/>
      <c r="K50" s="190">
        <f t="shared" si="23"/>
        <v>0</v>
      </c>
      <c r="L50" s="292"/>
      <c r="N50" s="190">
        <f t="shared" si="24"/>
        <v>0</v>
      </c>
      <c r="O50" s="292"/>
      <c r="Q50" s="190">
        <f t="shared" si="25"/>
        <v>0</v>
      </c>
      <c r="R50" s="292"/>
      <c r="T50" s="190">
        <f t="shared" si="26"/>
        <v>0</v>
      </c>
      <c r="U50" s="292"/>
      <c r="W50" s="190">
        <f t="shared" si="27"/>
        <v>0</v>
      </c>
      <c r="X50" s="292"/>
      <c r="Z50" s="190">
        <f t="shared" si="28"/>
        <v>0</v>
      </c>
      <c r="AA50" s="292"/>
      <c r="AC50" s="190">
        <f t="shared" si="29"/>
        <v>0</v>
      </c>
      <c r="AD50" s="292"/>
      <c r="AF50" s="190">
        <f t="shared" si="30"/>
        <v>0</v>
      </c>
      <c r="AG50" s="292"/>
      <c r="AI50" s="190">
        <f t="shared" si="31"/>
        <v>0</v>
      </c>
      <c r="AJ50" s="292"/>
      <c r="AL50" s="190">
        <f t="shared" si="32"/>
        <v>0</v>
      </c>
      <c r="AO50" s="148"/>
      <c r="AR50" s="148"/>
    </row>
    <row r="51" spans="1:44" s="147" customFormat="1" ht="12.75" customHeight="1">
      <c r="A51" s="1669" t="s">
        <v>602</v>
      </c>
      <c r="C51" s="292"/>
      <c r="E51" s="190">
        <f t="shared" si="21"/>
        <v>0</v>
      </c>
      <c r="F51" s="292"/>
      <c r="H51" s="190">
        <f t="shared" si="22"/>
        <v>0</v>
      </c>
      <c r="I51" s="292"/>
      <c r="K51" s="190">
        <f t="shared" si="23"/>
        <v>0</v>
      </c>
      <c r="L51" s="292"/>
      <c r="N51" s="190">
        <f t="shared" si="24"/>
        <v>0</v>
      </c>
      <c r="O51" s="292"/>
      <c r="Q51" s="190">
        <f t="shared" si="25"/>
        <v>0</v>
      </c>
      <c r="R51" s="292"/>
      <c r="T51" s="190">
        <f t="shared" si="26"/>
        <v>0</v>
      </c>
      <c r="U51" s="292"/>
      <c r="W51" s="190">
        <f t="shared" si="27"/>
        <v>0</v>
      </c>
      <c r="X51" s="292"/>
      <c r="Z51" s="190">
        <f t="shared" si="28"/>
        <v>0</v>
      </c>
      <c r="AA51" s="292"/>
      <c r="AC51" s="190">
        <f t="shared" si="29"/>
        <v>0</v>
      </c>
      <c r="AD51" s="292"/>
      <c r="AF51" s="190">
        <f t="shared" si="30"/>
        <v>0</v>
      </c>
      <c r="AG51" s="292"/>
      <c r="AI51" s="190">
        <f t="shared" si="31"/>
        <v>0</v>
      </c>
      <c r="AJ51" s="292"/>
      <c r="AL51" s="190">
        <f t="shared" si="32"/>
        <v>0</v>
      </c>
      <c r="AO51" s="148"/>
      <c r="AR51" s="148"/>
    </row>
    <row r="52" spans="1:44" s="147" customFormat="1" ht="12.75" customHeight="1" thickBot="1">
      <c r="A52" s="1670" t="s">
        <v>603</v>
      </c>
      <c r="C52" s="292"/>
      <c r="E52" s="190">
        <f t="shared" si="21"/>
        <v>0</v>
      </c>
      <c r="F52" s="292"/>
      <c r="H52" s="190">
        <f t="shared" si="22"/>
        <v>0</v>
      </c>
      <c r="I52" s="292"/>
      <c r="K52" s="190">
        <f t="shared" si="23"/>
        <v>0</v>
      </c>
      <c r="L52" s="292"/>
      <c r="N52" s="190">
        <f t="shared" si="24"/>
        <v>0</v>
      </c>
      <c r="O52" s="292"/>
      <c r="Q52" s="190">
        <f t="shared" si="25"/>
        <v>0</v>
      </c>
      <c r="R52" s="292"/>
      <c r="T52" s="190">
        <f t="shared" si="26"/>
        <v>0</v>
      </c>
      <c r="U52" s="292"/>
      <c r="W52" s="190">
        <f t="shared" si="27"/>
        <v>0</v>
      </c>
      <c r="X52" s="292"/>
      <c r="Z52" s="190">
        <f t="shared" si="28"/>
        <v>0</v>
      </c>
      <c r="AA52" s="292"/>
      <c r="AC52" s="190">
        <f t="shared" si="29"/>
        <v>0</v>
      </c>
      <c r="AD52" s="292"/>
      <c r="AF52" s="190">
        <f t="shared" si="30"/>
        <v>0</v>
      </c>
      <c r="AG52" s="292"/>
      <c r="AI52" s="190">
        <f t="shared" si="31"/>
        <v>0</v>
      </c>
      <c r="AJ52" s="292"/>
      <c r="AL52" s="190">
        <f t="shared" si="32"/>
        <v>0</v>
      </c>
      <c r="AO52" s="148"/>
      <c r="AR52" s="148"/>
    </row>
    <row r="53" spans="1:44" s="147" customFormat="1" ht="12.75" customHeight="1" thickBot="1">
      <c r="A53" s="1671" t="s">
        <v>3</v>
      </c>
      <c r="B53" s="67"/>
      <c r="C53" s="293"/>
      <c r="D53" s="67">
        <f>SUM(D47:D52)</f>
        <v>135.232</v>
      </c>
      <c r="E53" s="294">
        <f>SUM(E47:E52)</f>
        <v>100</v>
      </c>
      <c r="F53" s="293"/>
      <c r="G53" s="67">
        <f>SUM(G47:G52)</f>
        <v>273.93099999999998</v>
      </c>
      <c r="H53" s="294">
        <f>SUM(H47:H52)</f>
        <v>100</v>
      </c>
      <c r="I53" s="293"/>
      <c r="J53" s="67">
        <f>SUM(J47:J52)</f>
        <v>174.71700000000001</v>
      </c>
      <c r="K53" s="294">
        <f>SUM(K47:K52)</f>
        <v>99.999999999999986</v>
      </c>
      <c r="L53" s="293"/>
      <c r="M53" s="67">
        <f>SUM(M47:M52)</f>
        <v>239.839</v>
      </c>
      <c r="N53" s="294">
        <f>SUM(N47:N52)</f>
        <v>100</v>
      </c>
      <c r="O53" s="293"/>
      <c r="P53" s="67">
        <f>SUM(P47:P52)</f>
        <v>73.125999999999991</v>
      </c>
      <c r="Q53" s="294">
        <f>SUM(Q47:Q52)</f>
        <v>100</v>
      </c>
      <c r="R53" s="293"/>
      <c r="S53" s="67">
        <f>SUM(S47:S52)</f>
        <v>49.173000000000002</v>
      </c>
      <c r="T53" s="294">
        <f>SUM(T47:T52)</f>
        <v>100</v>
      </c>
      <c r="U53" s="293"/>
      <c r="V53" s="67">
        <f>SUM(V47:V52)</f>
        <v>771.87299999999993</v>
      </c>
      <c r="W53" s="294">
        <f>SUM(W47:W52)</f>
        <v>100.00000000000001</v>
      </c>
      <c r="X53" s="293"/>
      <c r="Y53" s="67">
        <f>SUM(Y47:Y52)</f>
        <v>754.28499999999997</v>
      </c>
      <c r="Z53" s="294">
        <f>SUM(Z47:Z52)</f>
        <v>100</v>
      </c>
      <c r="AA53" s="293"/>
      <c r="AB53" s="67">
        <f>SUM(AB47:AB52)</f>
        <v>77.873000000000005</v>
      </c>
      <c r="AC53" s="294">
        <f>SUM(AC47:AC52)</f>
        <v>99.999999999999986</v>
      </c>
      <c r="AD53" s="293"/>
      <c r="AE53" s="67">
        <f>SUM(AE47:AE52)</f>
        <v>69.372</v>
      </c>
      <c r="AF53" s="294">
        <f>SUM(AF47:AF52)</f>
        <v>100.00000000000001</v>
      </c>
      <c r="AG53" s="293"/>
      <c r="AH53" s="67">
        <f>SUM(AH47:AH52)</f>
        <v>19.840194618604375</v>
      </c>
      <c r="AI53" s="294">
        <f>SUM(AI47:AI52)</f>
        <v>100</v>
      </c>
      <c r="AJ53" s="293"/>
      <c r="AK53" s="67">
        <f>SUM(AK47:AK52)</f>
        <v>4.8796302647983252</v>
      </c>
      <c r="AL53" s="294">
        <f>SUM(AL47:AL52)</f>
        <v>100</v>
      </c>
      <c r="AO53" s="148"/>
      <c r="AR53" s="148"/>
    </row>
    <row r="54" spans="1:44" s="147" customFormat="1" ht="12.75" customHeight="1">
      <c r="A54" s="1672" t="s">
        <v>604</v>
      </c>
      <c r="C54" s="292"/>
      <c r="E54" s="190"/>
      <c r="F54" s="292"/>
      <c r="H54" s="190"/>
      <c r="I54" s="292"/>
      <c r="K54" s="190"/>
      <c r="L54" s="292"/>
      <c r="N54" s="190"/>
      <c r="O54" s="292"/>
      <c r="Q54" s="190"/>
      <c r="R54" s="292"/>
      <c r="T54" s="190"/>
      <c r="U54" s="292"/>
      <c r="W54" s="190"/>
      <c r="X54" s="292"/>
      <c r="Z54" s="190"/>
      <c r="AA54" s="292"/>
      <c r="AC54" s="190"/>
      <c r="AD54" s="292"/>
      <c r="AF54" s="190"/>
      <c r="AG54" s="292"/>
      <c r="AI54" s="190"/>
      <c r="AJ54" s="292"/>
      <c r="AL54" s="190"/>
      <c r="AO54" s="148"/>
      <c r="AR54" s="148"/>
    </row>
    <row r="55" spans="1:44" s="147" customFormat="1" ht="12.75" customHeight="1">
      <c r="A55" s="299"/>
      <c r="C55" s="299" t="s">
        <v>721</v>
      </c>
      <c r="D55" s="240">
        <v>15.653</v>
      </c>
      <c r="E55" s="190">
        <f>D55/D$53*100</f>
        <v>11.574923095125413</v>
      </c>
      <c r="F55" s="299" t="s">
        <v>721</v>
      </c>
      <c r="G55" s="240">
        <v>31.658000000000001</v>
      </c>
      <c r="H55" s="190">
        <f t="shared" ref="H55:H60" si="33">G55/G$53*100</f>
        <v>11.556924919048958</v>
      </c>
      <c r="I55" s="299" t="s">
        <v>722</v>
      </c>
      <c r="J55" s="240">
        <v>33.176000000000002</v>
      </c>
      <c r="K55" s="190">
        <f>J55/J$53*100</f>
        <v>18.988421275548458</v>
      </c>
      <c r="L55" s="299" t="s">
        <v>722</v>
      </c>
      <c r="M55" s="240">
        <v>45.578000000000003</v>
      </c>
      <c r="N55" s="190">
        <f>M55/M$53*100</f>
        <v>19.003581569302742</v>
      </c>
      <c r="O55" s="299" t="s">
        <v>722</v>
      </c>
      <c r="P55" s="240">
        <v>20.762</v>
      </c>
      <c r="Q55" s="190">
        <f>P55/P$53*100</f>
        <v>28.392090364576216</v>
      </c>
      <c r="R55" s="299" t="s">
        <v>723</v>
      </c>
      <c r="S55" s="240">
        <v>0.51200000000000001</v>
      </c>
      <c r="T55" s="190">
        <f>S55/S$53*100</f>
        <v>1.0412218087161653</v>
      </c>
      <c r="U55" s="299" t="s">
        <v>724</v>
      </c>
      <c r="V55" s="240">
        <v>5.4790000000000001</v>
      </c>
      <c r="W55" s="190">
        <f>V55/V$53*100</f>
        <v>0.70983179875445845</v>
      </c>
      <c r="X55" s="299" t="s">
        <v>725</v>
      </c>
      <c r="Y55" s="240">
        <v>6.7089999999999996</v>
      </c>
      <c r="Z55" s="190">
        <f>Y55/Y$53*100</f>
        <v>0.88945159985946953</v>
      </c>
      <c r="AA55" s="299" t="s">
        <v>726</v>
      </c>
      <c r="AB55" s="240">
        <v>6.2E-2</v>
      </c>
      <c r="AC55" s="190">
        <f>AB55/AB$53*100</f>
        <v>7.961681198875091E-2</v>
      </c>
      <c r="AD55" s="299" t="s">
        <v>726</v>
      </c>
      <c r="AE55" s="240">
        <v>0.111</v>
      </c>
      <c r="AF55" s="190">
        <f>AE55/AE$53*100</f>
        <v>0.16000691921812835</v>
      </c>
      <c r="AG55" s="299" t="s">
        <v>695</v>
      </c>
      <c r="AH55" s="240">
        <v>9.0661045257817783</v>
      </c>
      <c r="AI55" s="190">
        <f t="shared" ref="AI55:AI60" si="34">AH55/AH$53*100</f>
        <v>45.695643112696025</v>
      </c>
      <c r="AJ55" s="299" t="s">
        <v>695</v>
      </c>
      <c r="AK55" s="240">
        <v>3.448169288980961</v>
      </c>
      <c r="AL55" s="190">
        <f t="shared" ref="AL55:AL60" si="35">AK55/AK$53*100</f>
        <v>70.664560670837488</v>
      </c>
      <c r="AO55" s="148"/>
      <c r="AR55" s="148"/>
    </row>
    <row r="56" spans="1:44" s="147" customFormat="1" ht="12.75" customHeight="1">
      <c r="A56" s="299"/>
      <c r="C56" s="299" t="s">
        <v>727</v>
      </c>
      <c r="D56" s="240">
        <v>29.663</v>
      </c>
      <c r="E56" s="190">
        <f t="shared" ref="E56:E61" si="36">D56/D$53*100</f>
        <v>21.934897065783247</v>
      </c>
      <c r="F56" s="299" t="s">
        <v>727</v>
      </c>
      <c r="G56" s="240">
        <v>59.881999999999998</v>
      </c>
      <c r="H56" s="190">
        <f t="shared" si="33"/>
        <v>21.860249478883372</v>
      </c>
      <c r="I56" s="299" t="s">
        <v>721</v>
      </c>
      <c r="J56" s="240">
        <v>27.878</v>
      </c>
      <c r="K56" s="190">
        <f t="shared" ref="K56:K62" si="37">J56/J$53*100</f>
        <v>15.956088989623218</v>
      </c>
      <c r="L56" s="299" t="s">
        <v>721</v>
      </c>
      <c r="M56" s="240">
        <v>38.341999999999999</v>
      </c>
      <c r="N56" s="190">
        <f t="shared" ref="N56:N62" si="38">M56/M$53*100</f>
        <v>15.986557649089598</v>
      </c>
      <c r="O56" s="299" t="s">
        <v>721</v>
      </c>
      <c r="P56" s="240">
        <v>19.196000000000002</v>
      </c>
      <c r="Q56" s="190">
        <f t="shared" ref="Q56:Q62" si="39">P56/P$53*100</f>
        <v>26.250581188633319</v>
      </c>
      <c r="R56" s="299" t="s">
        <v>728</v>
      </c>
      <c r="S56" s="240">
        <v>0.58299999999999996</v>
      </c>
      <c r="T56" s="190">
        <f t="shared" ref="T56:T74" si="40">S56/S$53*100</f>
        <v>1.1856099892217273</v>
      </c>
      <c r="U56" s="299" t="s">
        <v>729</v>
      </c>
      <c r="V56" s="240">
        <v>5.8170000000000002</v>
      </c>
      <c r="W56" s="190">
        <f t="shared" ref="W56:W74" si="41">V56/V$53*100</f>
        <v>0.7536213859015668</v>
      </c>
      <c r="X56" s="299" t="s">
        <v>730</v>
      </c>
      <c r="Y56" s="240">
        <v>6.8680000000000003</v>
      </c>
      <c r="Z56" s="190">
        <f t="shared" ref="Z56:Z74" si="42">Y56/Y$53*100</f>
        <v>0.91053116527572475</v>
      </c>
      <c r="AA56" s="299" t="s">
        <v>723</v>
      </c>
      <c r="AB56" s="240">
        <v>2.0209999999999999</v>
      </c>
      <c r="AC56" s="190">
        <f t="shared" ref="AC56:AC63" si="43">AB56/AB$53*100</f>
        <v>2.5952512424075094</v>
      </c>
      <c r="AD56" s="299" t="s">
        <v>723</v>
      </c>
      <c r="AE56" s="240">
        <v>1.8080000000000001</v>
      </c>
      <c r="AF56" s="190">
        <f t="shared" ref="AF56:AF63" si="44">AE56/AE$53*100</f>
        <v>2.6062388283457305</v>
      </c>
      <c r="AG56" s="299" t="s">
        <v>697</v>
      </c>
      <c r="AH56" s="240">
        <v>4.6380639102262231</v>
      </c>
      <c r="AI56" s="190">
        <f t="shared" si="34"/>
        <v>23.377108941648476</v>
      </c>
      <c r="AJ56" s="299" t="s">
        <v>697</v>
      </c>
      <c r="AK56" s="240">
        <v>1.1037621424958355</v>
      </c>
      <c r="AL56" s="190">
        <f t="shared" si="35"/>
        <v>22.61979048819294</v>
      </c>
      <c r="AO56" s="148"/>
      <c r="AR56" s="148"/>
    </row>
    <row r="57" spans="1:44" s="147" customFormat="1" ht="12.75" customHeight="1">
      <c r="A57" s="299"/>
      <c r="C57" s="299" t="s">
        <v>731</v>
      </c>
      <c r="D57" s="240">
        <v>3.55</v>
      </c>
      <c r="E57" s="190">
        <f t="shared" si="36"/>
        <v>2.6251183151916706</v>
      </c>
      <c r="F57" s="299" t="s">
        <v>731</v>
      </c>
      <c r="G57" s="240">
        <v>6.5330000000000004</v>
      </c>
      <c r="H57" s="190">
        <f t="shared" si="33"/>
        <v>2.3849071481504467</v>
      </c>
      <c r="I57" s="299" t="s">
        <v>727</v>
      </c>
      <c r="J57" s="240">
        <v>42.920999999999999</v>
      </c>
      <c r="K57" s="190">
        <f t="shared" si="37"/>
        <v>24.566012465873381</v>
      </c>
      <c r="L57" s="299" t="s">
        <v>727</v>
      </c>
      <c r="M57" s="240">
        <v>58.892000000000003</v>
      </c>
      <c r="N57" s="190">
        <f t="shared" si="38"/>
        <v>24.55480551536656</v>
      </c>
      <c r="O57" s="299" t="s">
        <v>727</v>
      </c>
      <c r="P57" s="240">
        <v>17.942</v>
      </c>
      <c r="Q57" s="190">
        <f t="shared" si="39"/>
        <v>24.53573284467905</v>
      </c>
      <c r="R57" s="299" t="s">
        <v>732</v>
      </c>
      <c r="S57" s="240">
        <v>0.60199999999999998</v>
      </c>
      <c r="T57" s="190">
        <f t="shared" si="40"/>
        <v>1.2242490797795538</v>
      </c>
      <c r="U57" s="299" t="s">
        <v>733</v>
      </c>
      <c r="V57" s="240">
        <v>5.96</v>
      </c>
      <c r="W57" s="190">
        <f t="shared" si="41"/>
        <v>0.77214774969457411</v>
      </c>
      <c r="X57" s="299" t="s">
        <v>734</v>
      </c>
      <c r="Y57" s="240">
        <v>6.9909999999999997</v>
      </c>
      <c r="Z57" s="190">
        <f t="shared" si="42"/>
        <v>0.92683799889962015</v>
      </c>
      <c r="AA57" s="299" t="s">
        <v>728</v>
      </c>
      <c r="AB57" s="240">
        <v>2.0419999999999998</v>
      </c>
      <c r="AC57" s="190">
        <f t="shared" si="43"/>
        <v>2.6222182271133763</v>
      </c>
      <c r="AD57" s="299" t="s">
        <v>728</v>
      </c>
      <c r="AE57" s="240">
        <v>1.827</v>
      </c>
      <c r="AF57" s="190">
        <f t="shared" si="44"/>
        <v>2.633627400103788</v>
      </c>
      <c r="AG57" s="299" t="s">
        <v>699</v>
      </c>
      <c r="AH57" s="240">
        <v>1.3326754681945805</v>
      </c>
      <c r="AI57" s="190">
        <f t="shared" si="34"/>
        <v>6.7170483647620864</v>
      </c>
      <c r="AJ57" s="299" t="s">
        <v>699</v>
      </c>
      <c r="AK57" s="240">
        <v>0.14130232333774004</v>
      </c>
      <c r="AL57" s="190">
        <f t="shared" si="35"/>
        <v>2.8957588110127039</v>
      </c>
      <c r="AO57" s="148"/>
      <c r="AR57" s="148"/>
    </row>
    <row r="58" spans="1:44" s="147" customFormat="1" ht="12.75" customHeight="1">
      <c r="A58" s="299"/>
      <c r="C58" s="299" t="s">
        <v>735</v>
      </c>
      <c r="D58" s="240">
        <v>6.6710000000000003</v>
      </c>
      <c r="E58" s="190">
        <f t="shared" si="36"/>
        <v>4.9330040227165171</v>
      </c>
      <c r="F58" s="299" t="s">
        <v>735</v>
      </c>
      <c r="G58" s="240">
        <v>22.18</v>
      </c>
      <c r="H58" s="190">
        <f t="shared" si="33"/>
        <v>8.0969295187474231</v>
      </c>
      <c r="I58" s="299" t="s">
        <v>731</v>
      </c>
      <c r="J58" s="240">
        <v>9.4700000000000006</v>
      </c>
      <c r="K58" s="190">
        <f t="shared" si="37"/>
        <v>5.4201937991151405</v>
      </c>
      <c r="L58" s="299" t="s">
        <v>731</v>
      </c>
      <c r="M58" s="240">
        <v>13.089</v>
      </c>
      <c r="N58" s="190">
        <f t="shared" si="38"/>
        <v>5.4574110132213693</v>
      </c>
      <c r="O58" s="299" t="s">
        <v>731</v>
      </c>
      <c r="P58" s="240">
        <v>6.6040000000000001</v>
      </c>
      <c r="Q58" s="190">
        <f t="shared" si="39"/>
        <v>9.0309876104258411</v>
      </c>
      <c r="R58" s="299" t="s">
        <v>736</v>
      </c>
      <c r="S58" s="240">
        <v>0.60799999999999998</v>
      </c>
      <c r="T58" s="190">
        <f t="shared" si="40"/>
        <v>1.2364508978504463</v>
      </c>
      <c r="U58" s="299" t="s">
        <v>725</v>
      </c>
      <c r="V58" s="240">
        <v>6.4429999999999996</v>
      </c>
      <c r="W58" s="190">
        <f t="shared" si="41"/>
        <v>0.83472281061780884</v>
      </c>
      <c r="X58" s="299" t="s">
        <v>737</v>
      </c>
      <c r="Y58" s="240">
        <v>6.9960000000000004</v>
      </c>
      <c r="Z58" s="190">
        <f t="shared" si="42"/>
        <v>0.92750087831522576</v>
      </c>
      <c r="AA58" s="299" t="s">
        <v>738</v>
      </c>
      <c r="AB58" s="240">
        <v>3.91</v>
      </c>
      <c r="AC58" s="190">
        <f t="shared" si="43"/>
        <v>5.0209957238067107</v>
      </c>
      <c r="AD58" s="299" t="s">
        <v>738</v>
      </c>
      <c r="AE58" s="240">
        <v>3.4969999999999999</v>
      </c>
      <c r="AF58" s="190">
        <f t="shared" si="44"/>
        <v>5.0409387072594134</v>
      </c>
      <c r="AG58" s="299" t="s">
        <v>702</v>
      </c>
      <c r="AH58" s="240">
        <v>3.0414112860793572E-11</v>
      </c>
      <c r="AI58" s="190">
        <f t="shared" si="34"/>
        <v>1.5329543608546014E-10</v>
      </c>
      <c r="AJ58" s="299" t="s">
        <v>702</v>
      </c>
      <c r="AK58" s="240">
        <v>-3.3954192438476131E-11</v>
      </c>
      <c r="AL58" s="190">
        <f t="shared" si="35"/>
        <v>-6.9583535218686196E-10</v>
      </c>
      <c r="AO58" s="148"/>
      <c r="AR58" s="148"/>
    </row>
    <row r="59" spans="1:44" s="147" customFormat="1" ht="12.75" customHeight="1">
      <c r="A59" s="299"/>
      <c r="C59" s="299" t="s">
        <v>739</v>
      </c>
      <c r="D59" s="240">
        <v>1.5289999999999999</v>
      </c>
      <c r="E59" s="190">
        <f t="shared" si="36"/>
        <v>1.1306495504022716</v>
      </c>
      <c r="F59" s="299" t="s">
        <v>739</v>
      </c>
      <c r="G59" s="240">
        <v>4.3819999999999997</v>
      </c>
      <c r="H59" s="190">
        <f t="shared" si="33"/>
        <v>1.5996729103314338</v>
      </c>
      <c r="I59" s="299" t="s">
        <v>735</v>
      </c>
      <c r="J59" s="240">
        <v>7.1920000000000002</v>
      </c>
      <c r="K59" s="190">
        <f t="shared" si="37"/>
        <v>4.1163710457482665</v>
      </c>
      <c r="L59" s="299" t="s">
        <v>735</v>
      </c>
      <c r="M59" s="240">
        <v>14.287000000000001</v>
      </c>
      <c r="N59" s="190">
        <f t="shared" si="38"/>
        <v>5.9569127623113847</v>
      </c>
      <c r="O59" s="299" t="s">
        <v>735</v>
      </c>
      <c r="P59" s="240">
        <v>2.8919999999999999</v>
      </c>
      <c r="Q59" s="190">
        <f t="shared" si="39"/>
        <v>3.9548177118945387</v>
      </c>
      <c r="R59" s="299" t="s">
        <v>740</v>
      </c>
      <c r="S59" s="240">
        <v>0.60899999999999999</v>
      </c>
      <c r="T59" s="190">
        <f t="shared" si="40"/>
        <v>1.238484534195595</v>
      </c>
      <c r="U59" s="299" t="s">
        <v>741</v>
      </c>
      <c r="V59" s="240">
        <v>6.4649999999999999</v>
      </c>
      <c r="W59" s="190">
        <f t="shared" si="41"/>
        <v>0.83757302043211779</v>
      </c>
      <c r="X59" s="299" t="s">
        <v>733</v>
      </c>
      <c r="Y59" s="240">
        <v>7.1719999999999997</v>
      </c>
      <c r="Z59" s="190">
        <f t="shared" si="42"/>
        <v>0.95083423374453957</v>
      </c>
      <c r="AA59" s="299" t="s">
        <v>742</v>
      </c>
      <c r="AB59" s="240">
        <v>3.9980000000000002</v>
      </c>
      <c r="AC59" s="190">
        <f t="shared" si="43"/>
        <v>5.134000231145583</v>
      </c>
      <c r="AD59" s="299" t="s">
        <v>742</v>
      </c>
      <c r="AE59" s="240">
        <v>3.577</v>
      </c>
      <c r="AF59" s="190">
        <f t="shared" si="44"/>
        <v>5.1562590093986049</v>
      </c>
      <c r="AG59" s="299" t="s">
        <v>705</v>
      </c>
      <c r="AH59" s="240">
        <v>0.76534705103098877</v>
      </c>
      <c r="AI59" s="190">
        <f t="shared" si="34"/>
        <v>3.857558182989365</v>
      </c>
      <c r="AJ59" s="299" t="s">
        <v>705</v>
      </c>
      <c r="AK59" s="240">
        <v>0.16266513308986136</v>
      </c>
      <c r="AL59" s="190">
        <f t="shared" si="35"/>
        <v>3.3335544757013329</v>
      </c>
      <c r="AO59" s="148"/>
      <c r="AR59" s="148"/>
    </row>
    <row r="60" spans="1:44" s="147" customFormat="1" ht="12.75" customHeight="1">
      <c r="A60" s="299"/>
      <c r="C60" s="299" t="s">
        <v>743</v>
      </c>
      <c r="D60" s="240">
        <v>59.963999999999999</v>
      </c>
      <c r="E60" s="190">
        <f t="shared" si="36"/>
        <v>44.341575958353054</v>
      </c>
      <c r="F60" s="299" t="s">
        <v>744</v>
      </c>
      <c r="G60" s="240">
        <v>146.57300000000001</v>
      </c>
      <c r="H60" s="190">
        <f t="shared" si="33"/>
        <v>53.507270078961497</v>
      </c>
      <c r="I60" s="299" t="s">
        <v>739</v>
      </c>
      <c r="J60" s="240">
        <v>3.1549999999999998</v>
      </c>
      <c r="K60" s="190">
        <f t="shared" si="37"/>
        <v>1.8057773427886237</v>
      </c>
      <c r="L60" s="299" t="s">
        <v>739</v>
      </c>
      <c r="M60" s="240">
        <v>4.2720000000000002</v>
      </c>
      <c r="N60" s="190">
        <f t="shared" si="38"/>
        <v>1.781194884901955</v>
      </c>
      <c r="O60" s="299" t="s">
        <v>739</v>
      </c>
      <c r="P60" s="240">
        <v>0.81499999999999995</v>
      </c>
      <c r="Q60" s="190">
        <f t="shared" si="39"/>
        <v>1.1145146733036131</v>
      </c>
      <c r="R60" s="299" t="s">
        <v>737</v>
      </c>
      <c r="S60" s="240">
        <v>0.94099999999999995</v>
      </c>
      <c r="T60" s="190">
        <f t="shared" si="40"/>
        <v>1.9136518007849834</v>
      </c>
      <c r="U60" s="299" t="s">
        <v>745</v>
      </c>
      <c r="V60" s="240">
        <v>6.8769999999999998</v>
      </c>
      <c r="W60" s="190">
        <f t="shared" si="41"/>
        <v>0.89094967695462857</v>
      </c>
      <c r="X60" s="299" t="s">
        <v>746</v>
      </c>
      <c r="Y60" s="240">
        <v>7.2249999999999996</v>
      </c>
      <c r="Z60" s="190">
        <f t="shared" si="42"/>
        <v>0.95786075554995798</v>
      </c>
      <c r="AA60" s="299" t="s">
        <v>747</v>
      </c>
      <c r="AB60" s="240">
        <v>7.6520000000000001</v>
      </c>
      <c r="AC60" s="190">
        <f t="shared" si="43"/>
        <v>9.8262555699664844</v>
      </c>
      <c r="AD60" s="299" t="s">
        <v>747</v>
      </c>
      <c r="AE60" s="240">
        <v>7.1230000000000002</v>
      </c>
      <c r="AF60" s="190">
        <f t="shared" si="44"/>
        <v>10.267831401718274</v>
      </c>
      <c r="AG60" s="299" t="s">
        <v>707</v>
      </c>
      <c r="AH60" s="240">
        <v>3.9415075060520395</v>
      </c>
      <c r="AI60" s="190">
        <f t="shared" si="34"/>
        <v>19.866274408195792</v>
      </c>
      <c r="AJ60" s="299" t="s">
        <v>707</v>
      </c>
      <c r="AK60" s="240">
        <v>0</v>
      </c>
      <c r="AL60" s="190">
        <f t="shared" si="35"/>
        <v>0</v>
      </c>
      <c r="AO60" s="148"/>
      <c r="AR60" s="148"/>
    </row>
    <row r="61" spans="1:44" s="147" customFormat="1" ht="12.75" customHeight="1">
      <c r="A61" s="299"/>
      <c r="C61" s="299" t="s">
        <v>748</v>
      </c>
      <c r="D61" s="240">
        <v>16.623000000000001</v>
      </c>
      <c r="E61" s="190">
        <f t="shared" si="36"/>
        <v>12.292208944628491</v>
      </c>
      <c r="F61" s="299"/>
      <c r="G61" s="240"/>
      <c r="H61" s="190"/>
      <c r="I61" s="299" t="s">
        <v>743</v>
      </c>
      <c r="J61" s="240">
        <v>45.720999999999997</v>
      </c>
      <c r="K61" s="190">
        <f t="shared" si="37"/>
        <v>26.168604085463919</v>
      </c>
      <c r="L61" s="299" t="s">
        <v>744</v>
      </c>
      <c r="M61" s="240">
        <v>58.261000000000003</v>
      </c>
      <c r="N61" s="190">
        <f t="shared" si="38"/>
        <v>24.291712357039515</v>
      </c>
      <c r="O61" s="299" t="s">
        <v>743</v>
      </c>
      <c r="P61" s="240">
        <v>2.0009999999999999</v>
      </c>
      <c r="Q61" s="190">
        <f t="shared" si="39"/>
        <v>2.7363728359270301</v>
      </c>
      <c r="R61" s="299" t="s">
        <v>725</v>
      </c>
      <c r="S61" s="240">
        <v>0.95599999999999996</v>
      </c>
      <c r="T61" s="190">
        <f t="shared" si="40"/>
        <v>1.9441563459622149</v>
      </c>
      <c r="U61" s="299" t="s">
        <v>746</v>
      </c>
      <c r="V61" s="240">
        <v>7.2249999999999996</v>
      </c>
      <c r="W61" s="190">
        <f t="shared" si="41"/>
        <v>0.9360348140173318</v>
      </c>
      <c r="X61" s="299" t="s">
        <v>749</v>
      </c>
      <c r="Y61" s="240">
        <v>7.5330000000000004</v>
      </c>
      <c r="Z61" s="190">
        <f t="shared" si="42"/>
        <v>0.99869412755125719</v>
      </c>
      <c r="AA61" s="299" t="s">
        <v>750</v>
      </c>
      <c r="AB61" s="240">
        <v>11.01</v>
      </c>
      <c r="AC61" s="190">
        <f t="shared" si="43"/>
        <v>14.138404838647538</v>
      </c>
      <c r="AD61" s="299" t="s">
        <v>750</v>
      </c>
      <c r="AE61" s="240">
        <v>11.31</v>
      </c>
      <c r="AF61" s="190">
        <f t="shared" si="44"/>
        <v>16.303407714928213</v>
      </c>
      <c r="AG61" s="299"/>
      <c r="AH61" s="240"/>
      <c r="AI61" s="190"/>
      <c r="AJ61" s="299"/>
      <c r="AK61" s="240"/>
      <c r="AL61" s="190"/>
      <c r="AO61" s="148"/>
      <c r="AR61" s="148"/>
    </row>
    <row r="62" spans="1:44" s="147" customFormat="1" ht="12.75" customHeight="1">
      <c r="A62" s="292"/>
      <c r="C62" s="292"/>
      <c r="E62" s="190"/>
      <c r="F62" s="292"/>
      <c r="H62" s="190"/>
      <c r="I62" s="292" t="s">
        <v>709</v>
      </c>
      <c r="J62" s="147">
        <v>3.5409999999999999</v>
      </c>
      <c r="K62" s="190">
        <f t="shared" si="37"/>
        <v>2.0267060446321765</v>
      </c>
      <c r="L62" s="292" t="s">
        <v>709</v>
      </c>
      <c r="M62" s="147">
        <v>4.7549999999999999</v>
      </c>
      <c r="N62" s="190">
        <f t="shared" si="38"/>
        <v>1.9825799807370776</v>
      </c>
      <c r="O62" s="292" t="s">
        <v>709</v>
      </c>
      <c r="P62" s="147">
        <v>2.1850000000000001</v>
      </c>
      <c r="Q62" s="190">
        <f t="shared" si="39"/>
        <v>2.9879933265869871</v>
      </c>
      <c r="R62" s="292" t="s">
        <v>733</v>
      </c>
      <c r="S62" s="147">
        <v>0.995</v>
      </c>
      <c r="T62" s="190">
        <f t="shared" si="40"/>
        <v>2.0234681634230167</v>
      </c>
      <c r="U62" s="292" t="s">
        <v>751</v>
      </c>
      <c r="V62" s="147">
        <v>9.032</v>
      </c>
      <c r="W62" s="190">
        <f t="shared" si="41"/>
        <v>1.1701406837653345</v>
      </c>
      <c r="X62" s="292" t="s">
        <v>752</v>
      </c>
      <c r="Y62" s="147">
        <v>9.0180000000000007</v>
      </c>
      <c r="Z62" s="190">
        <f t="shared" si="42"/>
        <v>1.195569313986093</v>
      </c>
      <c r="AA62" s="292" t="s">
        <v>753</v>
      </c>
      <c r="AB62" s="147">
        <v>11.01</v>
      </c>
      <c r="AC62" s="190">
        <f t="shared" si="43"/>
        <v>14.138404838647538</v>
      </c>
      <c r="AD62" s="292" t="s">
        <v>753</v>
      </c>
      <c r="AE62" s="147">
        <v>11.31</v>
      </c>
      <c r="AF62" s="190">
        <f t="shared" si="44"/>
        <v>16.303407714928213</v>
      </c>
      <c r="AG62" s="292"/>
      <c r="AI62" s="190"/>
      <c r="AJ62" s="292"/>
      <c r="AL62" s="190"/>
      <c r="AO62" s="148"/>
      <c r="AR62" s="148"/>
    </row>
    <row r="63" spans="1:44" s="147" customFormat="1" ht="12.75" customHeight="1">
      <c r="A63" s="292"/>
      <c r="C63" s="292"/>
      <c r="E63" s="190"/>
      <c r="F63" s="292"/>
      <c r="H63" s="190"/>
      <c r="I63" s="292"/>
      <c r="K63" s="190"/>
      <c r="L63" s="292"/>
      <c r="N63" s="190"/>
      <c r="O63" s="292"/>
      <c r="Q63" s="190"/>
      <c r="R63" s="292" t="s">
        <v>751</v>
      </c>
      <c r="S63" s="147">
        <v>1.105</v>
      </c>
      <c r="T63" s="190">
        <f t="shared" si="40"/>
        <v>2.2471681613893799</v>
      </c>
      <c r="U63" s="292" t="s">
        <v>752</v>
      </c>
      <c r="V63" s="147">
        <v>9.343</v>
      </c>
      <c r="W63" s="190">
        <f t="shared" si="41"/>
        <v>1.2104322861403367</v>
      </c>
      <c r="X63" s="292" t="s">
        <v>751</v>
      </c>
      <c r="Y63" s="147">
        <v>9.8089999999999993</v>
      </c>
      <c r="Z63" s="190">
        <f t="shared" si="42"/>
        <v>1.300436837534884</v>
      </c>
      <c r="AA63" s="292" t="s">
        <v>754</v>
      </c>
      <c r="AB63" s="147">
        <v>34.847999999999999</v>
      </c>
      <c r="AC63" s="190">
        <f t="shared" si="43"/>
        <v>44.749784906193412</v>
      </c>
      <c r="AD63" s="292" t="s">
        <v>754</v>
      </c>
      <c r="AE63" s="147">
        <v>28.315000000000001</v>
      </c>
      <c r="AF63" s="190">
        <f t="shared" si="44"/>
        <v>40.81617943839013</v>
      </c>
      <c r="AG63" s="292"/>
      <c r="AI63" s="190"/>
      <c r="AJ63" s="292"/>
      <c r="AL63" s="190"/>
      <c r="AO63" s="148"/>
      <c r="AR63" s="148"/>
    </row>
    <row r="64" spans="1:44" s="147" customFormat="1" ht="12.75" customHeight="1">
      <c r="A64" s="292"/>
      <c r="C64" s="292"/>
      <c r="E64" s="190"/>
      <c r="F64" s="292"/>
      <c r="H64" s="190"/>
      <c r="I64" s="292"/>
      <c r="K64" s="190"/>
      <c r="L64" s="292"/>
      <c r="N64" s="190"/>
      <c r="O64" s="292"/>
      <c r="Q64" s="190"/>
      <c r="R64" s="292" t="s">
        <v>738</v>
      </c>
      <c r="S64" s="147">
        <v>1.1890000000000001</v>
      </c>
      <c r="T64" s="190">
        <f t="shared" si="40"/>
        <v>2.4179936143818761</v>
      </c>
      <c r="U64" s="292" t="s">
        <v>755</v>
      </c>
      <c r="V64" s="147">
        <v>10.84</v>
      </c>
      <c r="W64" s="190">
        <f t="shared" si="41"/>
        <v>1.4043761085048967</v>
      </c>
      <c r="X64" s="292" t="s">
        <v>755</v>
      </c>
      <c r="Y64" s="147">
        <v>10.717000000000001</v>
      </c>
      <c r="Z64" s="190">
        <f t="shared" si="42"/>
        <v>1.4208157394088443</v>
      </c>
      <c r="AA64" s="292"/>
      <c r="AC64" s="190"/>
      <c r="AD64" s="292"/>
      <c r="AF64" s="190"/>
      <c r="AG64" s="292"/>
      <c r="AI64" s="190"/>
      <c r="AJ64" s="292"/>
      <c r="AL64" s="190"/>
      <c r="AO64" s="148"/>
      <c r="AR64" s="148"/>
    </row>
    <row r="65" spans="1:44" s="147" customFormat="1" ht="12.75" customHeight="1">
      <c r="A65" s="292"/>
      <c r="C65" s="292"/>
      <c r="E65" s="190"/>
      <c r="F65" s="292"/>
      <c r="H65" s="190"/>
      <c r="I65" s="292"/>
      <c r="K65" s="190"/>
      <c r="L65" s="292"/>
      <c r="N65" s="190"/>
      <c r="O65" s="292"/>
      <c r="Q65" s="190"/>
      <c r="R65" s="292" t="s">
        <v>741</v>
      </c>
      <c r="S65" s="147">
        <v>1.2190000000000001</v>
      </c>
      <c r="T65" s="190">
        <f t="shared" si="40"/>
        <v>2.479002704736339</v>
      </c>
      <c r="U65" s="292" t="s">
        <v>756</v>
      </c>
      <c r="V65" s="147">
        <v>12.426</v>
      </c>
      <c r="W65" s="190">
        <f t="shared" si="41"/>
        <v>1.6098503251182517</v>
      </c>
      <c r="X65" s="292" t="s">
        <v>756</v>
      </c>
      <c r="Y65" s="147">
        <v>11.77</v>
      </c>
      <c r="Z65" s="190">
        <f t="shared" si="42"/>
        <v>1.560418144335364</v>
      </c>
      <c r="AA65" s="292"/>
      <c r="AC65" s="190"/>
      <c r="AD65" s="292"/>
      <c r="AF65" s="190"/>
      <c r="AG65" s="292"/>
      <c r="AI65" s="190"/>
      <c r="AJ65" s="292"/>
      <c r="AL65" s="190"/>
      <c r="AO65" s="148"/>
      <c r="AR65" s="148"/>
    </row>
    <row r="66" spans="1:44" s="147" customFormat="1" ht="12.75" customHeight="1">
      <c r="A66" s="292"/>
      <c r="C66" s="292"/>
      <c r="E66" s="190"/>
      <c r="F66" s="292"/>
      <c r="H66" s="190"/>
      <c r="I66" s="292"/>
      <c r="K66" s="190"/>
      <c r="L66" s="292"/>
      <c r="N66" s="190"/>
      <c r="O66" s="292"/>
      <c r="Q66" s="190"/>
      <c r="R66" s="292" t="s">
        <v>749</v>
      </c>
      <c r="S66" s="147">
        <v>1.28</v>
      </c>
      <c r="T66" s="190">
        <f t="shared" si="40"/>
        <v>2.6030545217904133</v>
      </c>
      <c r="U66" s="292" t="s">
        <v>757</v>
      </c>
      <c r="V66" s="147">
        <v>14.888999999999999</v>
      </c>
      <c r="W66" s="190">
        <f t="shared" si="41"/>
        <v>1.9289442693292809</v>
      </c>
      <c r="X66" s="292" t="s">
        <v>757</v>
      </c>
      <c r="Y66" s="147">
        <v>14.391999999999999</v>
      </c>
      <c r="Z66" s="190">
        <f t="shared" si="42"/>
        <v>1.9080321098788919</v>
      </c>
      <c r="AA66" s="292"/>
      <c r="AC66" s="190"/>
      <c r="AD66" s="292"/>
      <c r="AF66" s="190"/>
      <c r="AG66" s="292"/>
      <c r="AI66" s="190"/>
      <c r="AJ66" s="292"/>
      <c r="AL66" s="190"/>
      <c r="AO66" s="148"/>
      <c r="AR66" s="148"/>
    </row>
    <row r="67" spans="1:44" s="147" customFormat="1" ht="12.75" customHeight="1">
      <c r="A67" s="292"/>
      <c r="C67" s="292"/>
      <c r="E67" s="190"/>
      <c r="F67" s="292"/>
      <c r="H67" s="190"/>
      <c r="I67" s="292"/>
      <c r="K67" s="190"/>
      <c r="L67" s="292"/>
      <c r="N67" s="190"/>
      <c r="O67" s="292"/>
      <c r="Q67" s="190"/>
      <c r="R67" s="292" t="s">
        <v>756</v>
      </c>
      <c r="S67" s="147">
        <v>1.3240000000000001</v>
      </c>
      <c r="T67" s="190">
        <f t="shared" si="40"/>
        <v>2.6925345209769591</v>
      </c>
      <c r="U67" s="292" t="s">
        <v>758</v>
      </c>
      <c r="V67" s="147">
        <v>15.664</v>
      </c>
      <c r="W67" s="190">
        <f t="shared" si="41"/>
        <v>2.0293493877878879</v>
      </c>
      <c r="X67" s="292" t="s">
        <v>758</v>
      </c>
      <c r="Y67" s="147">
        <v>15.452</v>
      </c>
      <c r="Z67" s="190">
        <f t="shared" si="42"/>
        <v>2.0485625459872594</v>
      </c>
      <c r="AA67" s="292"/>
      <c r="AC67" s="190"/>
      <c r="AD67" s="292"/>
      <c r="AF67" s="190"/>
      <c r="AG67" s="292"/>
      <c r="AI67" s="190"/>
      <c r="AJ67" s="292"/>
      <c r="AL67" s="190"/>
      <c r="AO67" s="148"/>
      <c r="AR67" s="148"/>
    </row>
    <row r="68" spans="1:44" s="147" customFormat="1" ht="12.75" customHeight="1">
      <c r="A68" s="292"/>
      <c r="C68" s="292"/>
      <c r="E68" s="190"/>
      <c r="F68" s="292"/>
      <c r="H68" s="190"/>
      <c r="I68" s="292"/>
      <c r="K68" s="190"/>
      <c r="L68" s="292"/>
      <c r="N68" s="190"/>
      <c r="O68" s="292"/>
      <c r="Q68" s="190"/>
      <c r="R68" s="292" t="s">
        <v>758</v>
      </c>
      <c r="S68" s="147">
        <v>1.62</v>
      </c>
      <c r="T68" s="190">
        <f t="shared" si="40"/>
        <v>3.2944908791409917</v>
      </c>
      <c r="U68" s="292" t="s">
        <v>726</v>
      </c>
      <c r="V68" s="147">
        <v>20.036000000000001</v>
      </c>
      <c r="W68" s="190">
        <f t="shared" si="41"/>
        <v>2.595763810885988</v>
      </c>
      <c r="X68" s="292" t="s">
        <v>753</v>
      </c>
      <c r="Y68" s="147">
        <v>32.26</v>
      </c>
      <c r="Z68" s="190">
        <f t="shared" si="42"/>
        <v>4.2768979894867325</v>
      </c>
      <c r="AA68" s="292"/>
      <c r="AC68" s="190"/>
      <c r="AD68" s="292"/>
      <c r="AF68" s="190"/>
      <c r="AG68" s="292"/>
      <c r="AI68" s="190"/>
      <c r="AJ68" s="292"/>
      <c r="AL68" s="190"/>
      <c r="AO68" s="148"/>
      <c r="AR68" s="148"/>
    </row>
    <row r="69" spans="1:44" s="147" customFormat="1" ht="12.75" customHeight="1">
      <c r="A69" s="292"/>
      <c r="C69" s="292"/>
      <c r="E69" s="190"/>
      <c r="F69" s="292"/>
      <c r="H69" s="190"/>
      <c r="I69" s="292"/>
      <c r="K69" s="190"/>
      <c r="L69" s="292"/>
      <c r="N69" s="190"/>
      <c r="O69" s="292"/>
      <c r="Q69" s="190"/>
      <c r="R69" s="292" t="s">
        <v>755</v>
      </c>
      <c r="S69" s="147">
        <v>1.7430000000000001</v>
      </c>
      <c r="T69" s="190">
        <f t="shared" si="40"/>
        <v>3.5446281495942893</v>
      </c>
      <c r="U69" s="292" t="s">
        <v>759</v>
      </c>
      <c r="V69" s="147">
        <v>23.236999999999998</v>
      </c>
      <c r="W69" s="190">
        <f t="shared" si="41"/>
        <v>3.0104693388679227</v>
      </c>
      <c r="X69" s="292" t="s">
        <v>760</v>
      </c>
      <c r="Y69" s="147">
        <v>33.749000000000002</v>
      </c>
      <c r="Z69" s="190">
        <f t="shared" si="42"/>
        <v>4.4743034794540533</v>
      </c>
      <c r="AA69" s="292"/>
      <c r="AC69" s="190"/>
      <c r="AD69" s="292"/>
      <c r="AF69" s="190"/>
      <c r="AG69" s="292"/>
      <c r="AI69" s="190"/>
      <c r="AJ69" s="292"/>
      <c r="AL69" s="190"/>
      <c r="AO69" s="148"/>
      <c r="AR69" s="148"/>
    </row>
    <row r="70" spans="1:44" s="147" customFormat="1" ht="12.75" customHeight="1">
      <c r="A70" s="292"/>
      <c r="C70" s="292"/>
      <c r="E70" s="190"/>
      <c r="F70" s="292"/>
      <c r="H70" s="190"/>
      <c r="I70" s="292"/>
      <c r="K70" s="190"/>
      <c r="L70" s="292"/>
      <c r="N70" s="190"/>
      <c r="O70" s="292"/>
      <c r="Q70" s="190"/>
      <c r="R70" s="292" t="s">
        <v>745</v>
      </c>
      <c r="S70" s="147">
        <v>1.8740000000000001</v>
      </c>
      <c r="T70" s="190">
        <f t="shared" si="40"/>
        <v>3.8110345108087773</v>
      </c>
      <c r="U70" s="292" t="s">
        <v>753</v>
      </c>
      <c r="V70" s="147">
        <v>31.562999999999999</v>
      </c>
      <c r="W70" s="190">
        <f t="shared" si="41"/>
        <v>4.0891441985922556</v>
      </c>
      <c r="X70" s="292" t="s">
        <v>759</v>
      </c>
      <c r="Y70" s="147">
        <v>35.296999999999997</v>
      </c>
      <c r="Z70" s="190">
        <f t="shared" si="42"/>
        <v>4.6795309465255173</v>
      </c>
      <c r="AA70" s="292"/>
      <c r="AC70" s="190"/>
      <c r="AD70" s="292"/>
      <c r="AF70" s="190"/>
      <c r="AG70" s="292"/>
      <c r="AI70" s="190"/>
      <c r="AJ70" s="292"/>
      <c r="AL70" s="190"/>
      <c r="AO70" s="148"/>
      <c r="AR70" s="148"/>
    </row>
    <row r="71" spans="1:44" s="147" customFormat="1" ht="12.75" customHeight="1">
      <c r="A71" s="292"/>
      <c r="C71" s="292"/>
      <c r="E71" s="190"/>
      <c r="F71" s="292"/>
      <c r="H71" s="190"/>
      <c r="I71" s="292"/>
      <c r="K71" s="190"/>
      <c r="L71" s="292"/>
      <c r="N71" s="190"/>
      <c r="O71" s="292"/>
      <c r="Q71" s="190"/>
      <c r="R71" s="292" t="s">
        <v>761</v>
      </c>
      <c r="S71" s="147">
        <v>2.0790000000000002</v>
      </c>
      <c r="T71" s="190">
        <f t="shared" si="40"/>
        <v>4.2279299615642731</v>
      </c>
      <c r="U71" s="292" t="s">
        <v>760</v>
      </c>
      <c r="V71" s="147">
        <v>35.735999999999997</v>
      </c>
      <c r="W71" s="190">
        <f t="shared" si="41"/>
        <v>4.6297771783700172</v>
      </c>
      <c r="X71" s="292" t="s">
        <v>762</v>
      </c>
      <c r="Y71" s="147">
        <v>41.926000000000002</v>
      </c>
      <c r="Z71" s="190">
        <f t="shared" si="42"/>
        <v>5.5583764757352991</v>
      </c>
      <c r="AA71" s="292"/>
      <c r="AC71" s="190"/>
      <c r="AD71" s="292"/>
      <c r="AF71" s="190"/>
      <c r="AG71" s="292"/>
      <c r="AI71" s="190"/>
      <c r="AJ71" s="292"/>
      <c r="AL71" s="190"/>
      <c r="AO71" s="148"/>
      <c r="AR71" s="148"/>
    </row>
    <row r="72" spans="1:44" s="147" customFormat="1" ht="12.75" customHeight="1">
      <c r="A72" s="292"/>
      <c r="C72" s="292"/>
      <c r="E72" s="190"/>
      <c r="F72" s="292"/>
      <c r="H72" s="190"/>
      <c r="I72" s="292"/>
      <c r="K72" s="190"/>
      <c r="L72" s="292"/>
      <c r="N72" s="190"/>
      <c r="O72" s="292"/>
      <c r="Q72" s="190"/>
      <c r="R72" s="292" t="s">
        <v>752</v>
      </c>
      <c r="S72" s="147">
        <v>2.419</v>
      </c>
      <c r="T72" s="190">
        <f t="shared" si="40"/>
        <v>4.9193663189148511</v>
      </c>
      <c r="U72" s="292" t="s">
        <v>762</v>
      </c>
      <c r="V72" s="147">
        <v>41.856000000000002</v>
      </c>
      <c r="W72" s="190">
        <f t="shared" si="41"/>
        <v>5.4226537267141106</v>
      </c>
      <c r="X72" s="292" t="s">
        <v>726</v>
      </c>
      <c r="Y72" s="147">
        <v>44.942999999999998</v>
      </c>
      <c r="Z72" s="190">
        <f t="shared" si="42"/>
        <v>5.9583579151116615</v>
      </c>
      <c r="AA72" s="292"/>
      <c r="AC72" s="190"/>
      <c r="AD72" s="292"/>
      <c r="AF72" s="190"/>
      <c r="AG72" s="292"/>
      <c r="AI72" s="190"/>
      <c r="AJ72" s="292"/>
      <c r="AL72" s="190"/>
      <c r="AO72" s="148"/>
      <c r="AR72" s="148"/>
    </row>
    <row r="73" spans="1:44" s="147" customFormat="1" ht="12.75" customHeight="1">
      <c r="A73" s="292"/>
      <c r="C73" s="292"/>
      <c r="E73" s="190"/>
      <c r="F73" s="292"/>
      <c r="H73" s="190"/>
      <c r="I73" s="292"/>
      <c r="K73" s="190"/>
      <c r="L73" s="292"/>
      <c r="N73" s="190"/>
      <c r="O73" s="292"/>
      <c r="Q73" s="190"/>
      <c r="R73" s="292" t="s">
        <v>762</v>
      </c>
      <c r="S73" s="147">
        <v>2.6920000000000002</v>
      </c>
      <c r="T73" s="190">
        <f t="shared" si="40"/>
        <v>5.4745490411404631</v>
      </c>
      <c r="U73" s="292" t="s">
        <v>763</v>
      </c>
      <c r="V73" s="147">
        <v>137.762</v>
      </c>
      <c r="W73" s="190">
        <f t="shared" si="41"/>
        <v>17.847754747218779</v>
      </c>
      <c r="X73" s="292" t="s">
        <v>763</v>
      </c>
      <c r="Y73" s="147">
        <v>120.934</v>
      </c>
      <c r="Z73" s="190">
        <f t="shared" si="42"/>
        <v>16.032931849367284</v>
      </c>
      <c r="AA73" s="292"/>
      <c r="AC73" s="190"/>
      <c r="AD73" s="292"/>
      <c r="AF73" s="190"/>
      <c r="AG73" s="292"/>
      <c r="AI73" s="190"/>
      <c r="AJ73" s="292"/>
      <c r="AL73" s="190"/>
      <c r="AO73" s="148"/>
      <c r="AR73" s="148"/>
    </row>
    <row r="74" spans="1:44" s="147" customFormat="1" ht="12.75" customHeight="1" thickBot="1">
      <c r="A74" s="292"/>
      <c r="C74" s="292"/>
      <c r="E74" s="190"/>
      <c r="F74" s="292"/>
      <c r="H74" s="190"/>
      <c r="I74" s="292"/>
      <c r="K74" s="190"/>
      <c r="L74" s="292"/>
      <c r="N74" s="190"/>
      <c r="O74" s="292"/>
      <c r="Q74" s="190"/>
      <c r="R74" s="292" t="s">
        <v>754</v>
      </c>
      <c r="S74" s="147">
        <v>16.850999999999999</v>
      </c>
      <c r="T74" s="190">
        <f t="shared" si="40"/>
        <v>34.268806052101759</v>
      </c>
      <c r="U74" s="292" t="s">
        <v>754</v>
      </c>
      <c r="V74" s="147">
        <v>274.80500000000001</v>
      </c>
      <c r="W74" s="190">
        <f t="shared" si="41"/>
        <v>35.602359455506281</v>
      </c>
      <c r="X74" s="292" t="s">
        <v>754</v>
      </c>
      <c r="Y74" s="147">
        <v>237.221</v>
      </c>
      <c r="Z74" s="190">
        <f t="shared" si="42"/>
        <v>31.449783569870803</v>
      </c>
      <c r="AA74" s="292"/>
      <c r="AC74" s="190"/>
      <c r="AD74" s="292"/>
      <c r="AF74" s="190"/>
      <c r="AG74" s="292"/>
      <c r="AI74" s="190"/>
      <c r="AJ74" s="292"/>
      <c r="AL74" s="190"/>
      <c r="AO74" s="148"/>
      <c r="AR74" s="148"/>
    </row>
    <row r="75" spans="1:44" s="147" customFormat="1" ht="12.75" customHeight="1" thickBot="1">
      <c r="A75" s="1671" t="s">
        <v>651</v>
      </c>
      <c r="B75" s="67"/>
      <c r="C75" s="293"/>
      <c r="D75" s="67">
        <f>SUM(D55:D74)</f>
        <v>133.65299999999999</v>
      </c>
      <c r="E75" s="294">
        <f>D75/D$53*100</f>
        <v>98.832376952200661</v>
      </c>
      <c r="F75" s="293"/>
      <c r="G75" s="67">
        <f>SUM(G55:G74)</f>
        <v>271.20799999999997</v>
      </c>
      <c r="H75" s="294">
        <f>G75/G$53*100</f>
        <v>99.005954054123109</v>
      </c>
      <c r="I75" s="293"/>
      <c r="J75" s="67">
        <f>SUM(J55:J74)</f>
        <v>173.054</v>
      </c>
      <c r="K75" s="294">
        <f>J75/J$53*100</f>
        <v>99.048175048793183</v>
      </c>
      <c r="L75" s="293"/>
      <c r="M75" s="67">
        <f>SUM(M55:M74)</f>
        <v>237.476</v>
      </c>
      <c r="N75" s="294">
        <f>M75/M$53*100</f>
        <v>99.014755731970197</v>
      </c>
      <c r="O75" s="293"/>
      <c r="P75" s="67">
        <f>SUM(P55:P74)</f>
        <v>72.397000000000006</v>
      </c>
      <c r="Q75" s="294">
        <f>P75/P$53*100</f>
        <v>99.003090556026606</v>
      </c>
      <c r="R75" s="293"/>
      <c r="S75" s="67">
        <f>SUM(S55:S74)</f>
        <v>41.201000000000001</v>
      </c>
      <c r="T75" s="294">
        <f>S75/S$53*100</f>
        <v>83.787851056474082</v>
      </c>
      <c r="U75" s="293"/>
      <c r="V75" s="67">
        <f>SUM(V55:V74)</f>
        <v>681.45499999999993</v>
      </c>
      <c r="W75" s="294">
        <f>V75/V$53*100</f>
        <v>88.285896773173818</v>
      </c>
      <c r="X75" s="293"/>
      <c r="Y75" s="67">
        <f>SUM(Y55:Y74)</f>
        <v>666.98199999999997</v>
      </c>
      <c r="Z75" s="294">
        <f>Y75/Y$53*100</f>
        <v>88.425727675878491</v>
      </c>
      <c r="AA75" s="293"/>
      <c r="AB75" s="67">
        <f>SUM(AB55:AB74)</f>
        <v>76.552999999999997</v>
      </c>
      <c r="AC75" s="294">
        <f>AB75/AB$53*100</f>
        <v>98.304932389916914</v>
      </c>
      <c r="AD75" s="293"/>
      <c r="AE75" s="67">
        <f>SUM(AE55:AE74)</f>
        <v>68.878</v>
      </c>
      <c r="AF75" s="294">
        <f>AE75/AE$53*100</f>
        <v>99.287897134290489</v>
      </c>
      <c r="AG75" s="293"/>
      <c r="AH75" s="67">
        <f>SUM(AH55:AH74)</f>
        <v>19.743698461316026</v>
      </c>
      <c r="AI75" s="294">
        <f>AH75/AH$53*100</f>
        <v>99.513633010445048</v>
      </c>
      <c r="AJ75" s="293"/>
      <c r="AK75" s="67">
        <f>SUM(AK55:AK74)</f>
        <v>4.8558988878704437</v>
      </c>
      <c r="AL75" s="294">
        <f>AK75/AK$53*100</f>
        <v>99.513664445048647</v>
      </c>
      <c r="AO75" s="148"/>
      <c r="AR75" s="148"/>
    </row>
    <row r="76" spans="1:44" s="147" customFormat="1" ht="12.75" customHeight="1" thickBot="1">
      <c r="A76" s="1671" t="s">
        <v>652</v>
      </c>
      <c r="B76" s="67"/>
      <c r="C76" s="293"/>
      <c r="D76" s="67">
        <f>D51</f>
        <v>0</v>
      </c>
      <c r="E76" s="294">
        <f>D76/D$53*100</f>
        <v>0</v>
      </c>
      <c r="F76" s="293"/>
      <c r="G76" s="67">
        <f>G51</f>
        <v>0</v>
      </c>
      <c r="H76" s="294">
        <f>G76/G$53*100</f>
        <v>0</v>
      </c>
      <c r="I76" s="293"/>
      <c r="J76" s="67">
        <f>J51</f>
        <v>0</v>
      </c>
      <c r="K76" s="294">
        <f>J76/J$53*100</f>
        <v>0</v>
      </c>
      <c r="L76" s="293"/>
      <c r="M76" s="67">
        <f>M51</f>
        <v>0</v>
      </c>
      <c r="N76" s="294">
        <f>M76/M$53*100</f>
        <v>0</v>
      </c>
      <c r="O76" s="293"/>
      <c r="P76" s="67">
        <f>P51</f>
        <v>0</v>
      </c>
      <c r="Q76" s="294">
        <f>P76/P$53*100</f>
        <v>0</v>
      </c>
      <c r="R76" s="293"/>
      <c r="S76" s="67">
        <f>S51</f>
        <v>0</v>
      </c>
      <c r="T76" s="294">
        <f>S76/S$53*100</f>
        <v>0</v>
      </c>
      <c r="U76" s="293"/>
      <c r="V76" s="67">
        <f>V51</f>
        <v>0</v>
      </c>
      <c r="W76" s="294">
        <f>V76/V$53*100</f>
        <v>0</v>
      </c>
      <c r="X76" s="293"/>
      <c r="Y76" s="67">
        <f>Y51</f>
        <v>0</v>
      </c>
      <c r="Z76" s="294">
        <f>Y76/Y$53*100</f>
        <v>0</v>
      </c>
      <c r="AA76" s="293"/>
      <c r="AB76" s="67">
        <f>AB51</f>
        <v>0</v>
      </c>
      <c r="AC76" s="294">
        <f>AB76/AB$53*100</f>
        <v>0</v>
      </c>
      <c r="AD76" s="293"/>
      <c r="AE76" s="67">
        <f>AE51</f>
        <v>0</v>
      </c>
      <c r="AF76" s="294">
        <f>AE76/AE$53*100</f>
        <v>0</v>
      </c>
      <c r="AG76" s="293"/>
      <c r="AH76" s="67">
        <f>AH51</f>
        <v>0</v>
      </c>
      <c r="AI76" s="294">
        <f>AH76/AH$53*100</f>
        <v>0</v>
      </c>
      <c r="AJ76" s="293"/>
      <c r="AK76" s="67">
        <f>AK51</f>
        <v>0</v>
      </c>
      <c r="AL76" s="294">
        <f>AK76/AK$53*100</f>
        <v>0</v>
      </c>
      <c r="AO76" s="148"/>
      <c r="AR76" s="148"/>
    </row>
    <row r="77" spans="1:44" s="147" customFormat="1" ht="12.75" customHeight="1" thickBot="1">
      <c r="A77" s="1671" t="s">
        <v>653</v>
      </c>
      <c r="B77" s="67"/>
      <c r="C77" s="293"/>
      <c r="D77" s="67">
        <f>SUM(D75:D76)</f>
        <v>133.65299999999999</v>
      </c>
      <c r="E77" s="294">
        <f>D77/D$53*100</f>
        <v>98.832376952200661</v>
      </c>
      <c r="F77" s="293"/>
      <c r="G77" s="67">
        <f>SUM(G75:G76)</f>
        <v>271.20799999999997</v>
      </c>
      <c r="H77" s="294">
        <f>G77/G$53*100</f>
        <v>99.005954054123109</v>
      </c>
      <c r="I77" s="293"/>
      <c r="J77" s="67">
        <f>SUM(J75:J76)</f>
        <v>173.054</v>
      </c>
      <c r="K77" s="294">
        <f>J77/J$53*100</f>
        <v>99.048175048793183</v>
      </c>
      <c r="L77" s="293"/>
      <c r="M77" s="67">
        <f>SUM(M75:M76)</f>
        <v>237.476</v>
      </c>
      <c r="N77" s="294">
        <f>M77/M$53*100</f>
        <v>99.014755731970197</v>
      </c>
      <c r="O77" s="293"/>
      <c r="P77" s="67">
        <f>SUM(P75:P76)</f>
        <v>72.397000000000006</v>
      </c>
      <c r="Q77" s="294">
        <f>P77/P$53*100</f>
        <v>99.003090556026606</v>
      </c>
      <c r="R77" s="293"/>
      <c r="S77" s="67">
        <f>SUM(S75:S76)</f>
        <v>41.201000000000001</v>
      </c>
      <c r="T77" s="294">
        <f>S77/S$53*100</f>
        <v>83.787851056474082</v>
      </c>
      <c r="U77" s="293"/>
      <c r="V77" s="67">
        <f>SUM(V75:V76)</f>
        <v>681.45499999999993</v>
      </c>
      <c r="W77" s="294">
        <f>V77/V$53*100</f>
        <v>88.285896773173818</v>
      </c>
      <c r="X77" s="293"/>
      <c r="Y77" s="67">
        <f>SUM(Y75:Y76)</f>
        <v>666.98199999999997</v>
      </c>
      <c r="Z77" s="294">
        <f>Y77/Y$53*100</f>
        <v>88.425727675878491</v>
      </c>
      <c r="AA77" s="293"/>
      <c r="AB77" s="67">
        <f>SUM(AB75:AB76)</f>
        <v>76.552999999999997</v>
      </c>
      <c r="AC77" s="294">
        <f>AB77/AB$53*100</f>
        <v>98.304932389916914</v>
      </c>
      <c r="AD77" s="293"/>
      <c r="AE77" s="67">
        <f>SUM(AE75:AE76)</f>
        <v>68.878</v>
      </c>
      <c r="AF77" s="294">
        <f>AE77/AE$53*100</f>
        <v>99.287897134290489</v>
      </c>
      <c r="AG77" s="293"/>
      <c r="AH77" s="67">
        <f>SUM(AH75:AH76)</f>
        <v>19.743698461316026</v>
      </c>
      <c r="AI77" s="294">
        <f>AH77/AH$53*100</f>
        <v>99.513633010445048</v>
      </c>
      <c r="AJ77" s="293"/>
      <c r="AK77" s="67">
        <f>SUM(AK75:AK76)</f>
        <v>4.8558988878704437</v>
      </c>
      <c r="AL77" s="294">
        <f>AK77/AK$53*100</f>
        <v>99.513664445048647</v>
      </c>
      <c r="AO77" s="148"/>
      <c r="AR77" s="148"/>
    </row>
    <row r="78" spans="1:44" s="147" customFormat="1" ht="12.75" customHeight="1" thickBot="1">
      <c r="A78" s="292"/>
      <c r="E78" s="148"/>
      <c r="H78" s="148"/>
      <c r="K78" s="148"/>
      <c r="N78" s="148"/>
      <c r="Q78" s="148"/>
      <c r="T78" s="148"/>
      <c r="W78" s="148"/>
      <c r="Z78" s="148"/>
      <c r="AC78" s="148"/>
      <c r="AF78" s="148"/>
      <c r="AI78" s="148"/>
      <c r="AL78" s="148"/>
      <c r="AO78" s="148"/>
      <c r="AR78" s="148"/>
    </row>
    <row r="79" spans="1:44" s="147" customFormat="1" ht="12.75" customHeight="1">
      <c r="A79" s="295" t="s">
        <v>182</v>
      </c>
      <c r="B79" s="152"/>
      <c r="C79" s="295"/>
      <c r="D79" s="152">
        <v>1</v>
      </c>
      <c r="E79" s="1350"/>
      <c r="F79" s="295"/>
      <c r="G79" s="152">
        <v>1</v>
      </c>
      <c r="H79" s="1350"/>
      <c r="I79" s="295"/>
      <c r="J79" s="152">
        <v>1</v>
      </c>
      <c r="K79" s="1350"/>
      <c r="L79" s="295"/>
      <c r="M79" s="152">
        <v>1</v>
      </c>
      <c r="N79" s="1350"/>
      <c r="O79" s="295"/>
      <c r="P79" s="152">
        <v>1</v>
      </c>
      <c r="Q79" s="1350"/>
      <c r="R79" s="295"/>
      <c r="S79" s="152">
        <v>18</v>
      </c>
      <c r="T79" s="1350"/>
      <c r="U79" s="295"/>
      <c r="V79" s="152">
        <v>19</v>
      </c>
      <c r="W79" s="1350"/>
      <c r="X79" s="295"/>
      <c r="Y79" s="152">
        <v>17</v>
      </c>
      <c r="Z79" s="1350"/>
      <c r="AA79" s="295"/>
      <c r="AB79" s="152">
        <v>58</v>
      </c>
      <c r="AC79" s="1350"/>
      <c r="AD79" s="295"/>
      <c r="AE79" s="152">
        <v>11</v>
      </c>
      <c r="AF79" s="1350"/>
      <c r="AG79" s="295"/>
      <c r="AH79" s="152">
        <v>21</v>
      </c>
      <c r="AI79" s="1350"/>
      <c r="AJ79" s="295"/>
      <c r="AK79" s="152">
        <v>10</v>
      </c>
      <c r="AL79" s="1350"/>
      <c r="AM79" s="210"/>
      <c r="AN79" s="210"/>
      <c r="AO79" s="148"/>
      <c r="AP79" s="210"/>
      <c r="AQ79" s="210"/>
      <c r="AR79" s="148"/>
    </row>
    <row r="80" spans="1:44" s="147" customFormat="1" ht="12.75" customHeight="1" thickBot="1">
      <c r="A80" s="297" t="s">
        <v>184</v>
      </c>
      <c r="B80" s="154"/>
      <c r="C80" s="297"/>
      <c r="D80" s="154">
        <f>D53/D79*1000000</f>
        <v>135232000</v>
      </c>
      <c r="E80" s="296"/>
      <c r="F80" s="297"/>
      <c r="G80" s="154">
        <f>G53/G79*1000000</f>
        <v>273931000</v>
      </c>
      <c r="H80" s="296"/>
      <c r="I80" s="297"/>
      <c r="J80" s="154">
        <f>J53/J79*1000000</f>
        <v>174717000</v>
      </c>
      <c r="K80" s="296"/>
      <c r="L80" s="297"/>
      <c r="M80" s="154">
        <f>M53/M79*1000000</f>
        <v>239839000</v>
      </c>
      <c r="N80" s="296"/>
      <c r="O80" s="297"/>
      <c r="P80" s="154">
        <f>P53/P79*1000000</f>
        <v>73125999.999999985</v>
      </c>
      <c r="Q80" s="296"/>
      <c r="R80" s="297"/>
      <c r="S80" s="154">
        <f>S53/S79*1000000</f>
        <v>2731833.3333333335</v>
      </c>
      <c r="T80" s="296"/>
      <c r="U80" s="297"/>
      <c r="V80" s="154">
        <f>V53/V79*1000000</f>
        <v>40624894.736842103</v>
      </c>
      <c r="W80" s="296"/>
      <c r="X80" s="297"/>
      <c r="Y80" s="154">
        <f>Y53/Y79*1000000</f>
        <v>44369705.882352941</v>
      </c>
      <c r="Z80" s="296"/>
      <c r="AA80" s="297"/>
      <c r="AB80" s="154">
        <f>AB53/AB79*1000000</f>
        <v>1342637.931034483</v>
      </c>
      <c r="AC80" s="296"/>
      <c r="AD80" s="297"/>
      <c r="AE80" s="154">
        <f>AE53/AE79*1000000</f>
        <v>6306545.4545454541</v>
      </c>
      <c r="AF80" s="296"/>
      <c r="AG80" s="297"/>
      <c r="AH80" s="154">
        <f>AH53/AH79*1000000</f>
        <v>944771.17231449403</v>
      </c>
      <c r="AI80" s="296"/>
      <c r="AJ80" s="297"/>
      <c r="AK80" s="154">
        <f>AK53/AK79*1000000</f>
        <v>487963.02647983254</v>
      </c>
      <c r="AL80" s="296"/>
      <c r="AM80" s="210"/>
      <c r="AN80" s="210"/>
      <c r="AO80" s="148"/>
      <c r="AP80" s="210"/>
      <c r="AQ80" s="210"/>
      <c r="AR80" s="148"/>
    </row>
  </sheetData>
  <phoneticPr fontId="0" type="noConversion"/>
  <pageMargins left="0.75" right="0.75" top="1" bottom="1" header="0.5" footer="0.5"/>
  <pageSetup paperSize="9" scale="38" orientation="landscape" horizontalDpi="1200" verticalDpi="1200" r:id="rId1"/>
  <headerFooter alignWithMargins="0">
    <oddHeader xml:space="preserve">&amp;CASSOCIATION OF COLLECTIVE INVESTMENTS
QUARTERLY REPORT
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fitToPage="1"/>
  </sheetPr>
  <dimension ref="A1:CT80"/>
  <sheetViews>
    <sheetView workbookViewId="0" xr3:uid="{CAA03FB3-9A95-5D50-9E3C-B000AFB1AE50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customWidth="1"/>
    <col min="2" max="2" width="11.28515625" style="147" customWidth="1"/>
    <col min="3" max="3" width="19.42578125" style="147" customWidth="1"/>
    <col min="4" max="4" width="11.85546875" style="147" customWidth="1"/>
    <col min="5" max="5" width="4.7109375" style="147" customWidth="1"/>
    <col min="6" max="6" width="15.7109375" style="147" customWidth="1"/>
    <col min="7" max="7" width="13.85546875" style="147" customWidth="1"/>
    <col min="8" max="8" width="4.7109375" style="147" customWidth="1"/>
    <col min="9" max="9" width="15.7109375" style="147" customWidth="1"/>
    <col min="10" max="10" width="11.7109375" style="147" customWidth="1"/>
    <col min="11" max="11" width="4.7109375" style="147" customWidth="1"/>
    <col min="12" max="12" width="15.7109375" style="147" customWidth="1"/>
    <col min="13" max="13" width="11.42578125" style="147" customWidth="1"/>
    <col min="14" max="14" width="4.7109375" style="147" customWidth="1"/>
    <col min="15" max="15" width="15.7109375" style="147" customWidth="1"/>
    <col min="16" max="16" width="10.7109375" style="147" customWidth="1"/>
    <col min="17" max="17" width="4.7109375" style="147" customWidth="1"/>
    <col min="18" max="18" width="15.7109375" style="147" customWidth="1"/>
    <col min="19" max="19" width="12.42578125" style="147" customWidth="1"/>
    <col min="20" max="20" width="6.140625" style="147" customWidth="1"/>
    <col min="21" max="21" width="15.7109375" style="147" customWidth="1"/>
    <col min="22" max="22" width="10.7109375" style="147" customWidth="1"/>
    <col min="23" max="23" width="6.42578125" style="147" bestFit="1" customWidth="1"/>
    <col min="24" max="24" width="15.7109375" style="147" customWidth="1"/>
    <col min="25" max="25" width="10.7109375" style="147" customWidth="1"/>
    <col min="26" max="26" width="4.7109375" style="147" customWidth="1"/>
    <col min="27" max="27" width="15.7109375" style="147" customWidth="1"/>
    <col min="28" max="28" width="10.7109375" style="147" customWidth="1"/>
    <col min="29" max="29" width="4.7109375" style="147" customWidth="1"/>
    <col min="30" max="30" width="15.7109375" style="147" customWidth="1"/>
    <col min="31" max="31" width="10.7109375" style="147" customWidth="1"/>
    <col min="32" max="32" width="4.7109375" style="147" customWidth="1"/>
    <col min="33" max="33" width="15.7109375" style="147" customWidth="1"/>
    <col min="34" max="34" width="10.7109375" style="147" customWidth="1"/>
    <col min="35" max="35" width="4.7109375" style="147" customWidth="1"/>
    <col min="36" max="36" width="15.7109375" style="147" customWidth="1"/>
    <col min="37" max="37" width="10.7109375" style="147" customWidth="1"/>
    <col min="38" max="38" width="4.7109375" style="147" customWidth="1"/>
    <col min="39" max="39" width="15.7109375" style="147" customWidth="1"/>
    <col min="40" max="40" width="10.7109375" style="147" customWidth="1"/>
    <col min="41" max="41" width="4.5703125" style="147" customWidth="1"/>
    <col min="42" max="42" width="15.7109375" style="147" customWidth="1"/>
    <col min="43" max="43" width="10.7109375" style="147" customWidth="1"/>
    <col min="44" max="44" width="4.7109375" style="147" customWidth="1"/>
    <col min="45" max="45" width="15.7109375" style="147" customWidth="1"/>
    <col min="46" max="46" width="10.7109375" style="147" customWidth="1"/>
    <col min="47" max="47" width="4.7109375" style="147" customWidth="1"/>
    <col min="48" max="48" width="15.7109375" style="147" customWidth="1"/>
    <col min="49" max="49" width="10.7109375" style="147" customWidth="1"/>
    <col min="50" max="50" width="4.5703125" style="147" customWidth="1"/>
    <col min="51" max="51" width="15.7109375" style="147" customWidth="1"/>
    <col min="52" max="52" width="10.7109375" style="147" customWidth="1"/>
    <col min="53" max="53" width="4.5703125" style="147" customWidth="1"/>
    <col min="54" max="54" width="17.42578125" style="147" customWidth="1"/>
    <col min="55" max="59" width="9.140625" style="133"/>
    <col min="60" max="16384" width="9.140625" style="147"/>
  </cols>
  <sheetData>
    <row r="1" spans="1:98" ht="12.75" customHeight="1">
      <c r="A1" s="63"/>
      <c r="AM1" s="147" t="str">
        <f>Summary!AF1</f>
        <v>QUARTER ENDED 30 JUNE 2006</v>
      </c>
    </row>
    <row r="2" spans="1:98" ht="12.75" customHeight="1">
      <c r="A2" s="147"/>
    </row>
    <row r="3" spans="1:98" s="177" customFormat="1" ht="12.75" customHeight="1">
      <c r="A3" s="1665" t="s">
        <v>18</v>
      </c>
      <c r="B3" s="149" t="s">
        <v>62</v>
      </c>
      <c r="C3" s="1277" t="s">
        <v>446</v>
      </c>
      <c r="D3" s="671"/>
      <c r="E3" s="1278"/>
      <c r="F3" s="1277" t="s">
        <v>446</v>
      </c>
      <c r="G3" s="671"/>
      <c r="H3" s="1278"/>
      <c r="I3" s="1277" t="s">
        <v>446</v>
      </c>
      <c r="J3" s="671"/>
      <c r="K3" s="1278"/>
      <c r="L3" s="1277" t="s">
        <v>446</v>
      </c>
      <c r="M3" s="671"/>
      <c r="N3" s="1278"/>
      <c r="O3" s="1277" t="s">
        <v>446</v>
      </c>
      <c r="P3" s="671"/>
      <c r="Q3" s="1278"/>
      <c r="R3" s="1277" t="s">
        <v>446</v>
      </c>
      <c r="S3" s="671"/>
      <c r="T3" s="1278"/>
      <c r="U3" s="1277" t="s">
        <v>446</v>
      </c>
      <c r="V3" s="671"/>
      <c r="W3" s="1278"/>
      <c r="X3" s="1277" t="s">
        <v>422</v>
      </c>
      <c r="Y3" s="671"/>
      <c r="Z3" s="1278"/>
      <c r="AA3" s="1277" t="s">
        <v>426</v>
      </c>
      <c r="AB3" s="671"/>
      <c r="AC3" s="1278"/>
      <c r="AD3" s="1277" t="s">
        <v>427</v>
      </c>
      <c r="AE3" s="671"/>
      <c r="AF3" s="1278"/>
      <c r="AG3" s="1277" t="s">
        <v>764</v>
      </c>
      <c r="AH3" s="671"/>
      <c r="AI3" s="1278"/>
      <c r="AJ3" s="1277" t="s">
        <v>765</v>
      </c>
      <c r="AK3" s="671"/>
      <c r="AL3" s="1278"/>
      <c r="AM3" s="1277" t="s">
        <v>766</v>
      </c>
      <c r="AN3" s="671"/>
      <c r="AO3" s="1278"/>
      <c r="CM3" s="307"/>
    </row>
    <row r="4" spans="1:98" s="177" customFormat="1" ht="12.75" customHeight="1">
      <c r="A4" s="1666" t="s">
        <v>767</v>
      </c>
      <c r="B4" s="661"/>
      <c r="C4" s="1279" t="s">
        <v>768</v>
      </c>
      <c r="D4" s="674"/>
      <c r="E4" s="1280"/>
      <c r="F4" s="1279" t="s">
        <v>769</v>
      </c>
      <c r="G4" s="674"/>
      <c r="H4" s="1280"/>
      <c r="I4" s="1279" t="s">
        <v>770</v>
      </c>
      <c r="J4" s="674"/>
      <c r="K4" s="1280"/>
      <c r="L4" s="1279" t="s">
        <v>771</v>
      </c>
      <c r="M4" s="674"/>
      <c r="N4" s="1280"/>
      <c r="O4" s="1279" t="s">
        <v>772</v>
      </c>
      <c r="P4" s="674"/>
      <c r="Q4" s="1280"/>
      <c r="R4" s="1279" t="s">
        <v>773</v>
      </c>
      <c r="S4" s="674"/>
      <c r="T4" s="1280"/>
      <c r="U4" s="1279" t="s">
        <v>774</v>
      </c>
      <c r="V4" s="674"/>
      <c r="W4" s="1280"/>
      <c r="X4" s="1279" t="s">
        <v>775</v>
      </c>
      <c r="Y4" s="674"/>
      <c r="Z4" s="1280"/>
      <c r="AA4" s="1279" t="s">
        <v>719</v>
      </c>
      <c r="AB4" s="674"/>
      <c r="AC4" s="1280"/>
      <c r="AD4" s="1279" t="s">
        <v>776</v>
      </c>
      <c r="AE4" s="674"/>
      <c r="AF4" s="1280"/>
      <c r="AG4" s="1279" t="s">
        <v>393</v>
      </c>
      <c r="AH4" s="674"/>
      <c r="AI4" s="1280"/>
      <c r="AJ4" s="1279" t="s">
        <v>393</v>
      </c>
      <c r="AK4" s="674"/>
      <c r="AL4" s="1280"/>
      <c r="AM4" s="1279" t="s">
        <v>449</v>
      </c>
      <c r="AN4" s="674"/>
      <c r="AO4" s="1280"/>
      <c r="CM4" s="307"/>
    </row>
    <row r="5" spans="1:98" ht="12.75" customHeight="1">
      <c r="A5" s="1667"/>
      <c r="B5" s="151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82" t="s">
        <v>108</v>
      </c>
      <c r="AL5" s="305" t="s">
        <v>14</v>
      </c>
      <c r="AM5" s="304"/>
      <c r="AN5" s="182" t="s">
        <v>108</v>
      </c>
      <c r="AO5" s="305" t="s">
        <v>14</v>
      </c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133"/>
      <c r="CQ5" s="133"/>
      <c r="CR5" s="133"/>
      <c r="CS5" s="133"/>
      <c r="CT5" s="133"/>
    </row>
    <row r="6" spans="1:98" ht="12.75" customHeight="1">
      <c r="A6" s="1668" t="s">
        <v>106</v>
      </c>
      <c r="C6" s="292"/>
      <c r="E6" s="190"/>
      <c r="F6" s="292"/>
      <c r="H6" s="190"/>
      <c r="I6" s="292"/>
      <c r="K6" s="190"/>
      <c r="L6" s="292"/>
      <c r="N6" s="190"/>
      <c r="O6" s="292"/>
      <c r="Q6" s="190"/>
      <c r="R6" s="292"/>
      <c r="T6" s="190"/>
      <c r="U6" s="292"/>
      <c r="W6" s="190"/>
      <c r="X6" s="292"/>
      <c r="Z6" s="190"/>
      <c r="AA6" s="292"/>
      <c r="AC6" s="190"/>
      <c r="AD6" s="292"/>
      <c r="AF6" s="190"/>
      <c r="AG6" s="292"/>
      <c r="AI6" s="190"/>
      <c r="AJ6" s="292"/>
      <c r="AL6" s="190"/>
      <c r="AM6" s="292"/>
      <c r="AO6" s="190"/>
      <c r="CP6" s="133"/>
      <c r="CQ6" s="133"/>
      <c r="CR6" s="133"/>
      <c r="CS6" s="133"/>
      <c r="CT6" s="133"/>
    </row>
    <row r="7" spans="1:98" ht="12.75" customHeight="1">
      <c r="A7" s="292" t="s">
        <v>598</v>
      </c>
      <c r="B7" s="302">
        <f t="shared" ref="B7:B13" si="0">D7+G7+J7+M7+P7+S7+V7+Y7+AB7+AH7+AK7+D47+G47+J47+M47+AE7+S47+V47+Y47+AB47+AE47+AH47+AK47+AN7+P47</f>
        <v>5495.4315780643692</v>
      </c>
      <c r="C7" s="292"/>
      <c r="D7" s="147">
        <v>106.25961296999999</v>
      </c>
      <c r="E7" s="190">
        <f t="shared" ref="E7:E12" si="1">D7/D$13*100</f>
        <v>96.202744395789011</v>
      </c>
      <c r="F7" s="292"/>
      <c r="G7" s="147">
        <v>274.09349103</v>
      </c>
      <c r="H7" s="190">
        <f t="shared" ref="H7:H12" si="2">G7/G$13*100</f>
        <v>99.066805007999719</v>
      </c>
      <c r="I7" s="292"/>
      <c r="J7" s="147">
        <v>127.55873453</v>
      </c>
      <c r="K7" s="190">
        <f t="shared" ref="K7:K12" si="3">J7/J$13*100</f>
        <v>95.672591522457097</v>
      </c>
      <c r="L7" s="292"/>
      <c r="M7" s="147">
        <v>565.26062628</v>
      </c>
      <c r="N7" s="190">
        <f t="shared" ref="N7:N12" si="4">M7/M$13*100</f>
        <v>98.505214779416178</v>
      </c>
      <c r="O7" s="292"/>
      <c r="P7" s="147">
        <v>1.4033939799999999</v>
      </c>
      <c r="Q7" s="190">
        <f t="shared" ref="Q7:Q12" si="5">P7/P$13*100</f>
        <v>97.890309008958965</v>
      </c>
      <c r="R7" s="292"/>
      <c r="S7" s="147">
        <v>741.41521271000011</v>
      </c>
      <c r="T7" s="190">
        <f t="shared" ref="T7:T12" si="6">S7/S$13*100</f>
        <v>97.421545374378454</v>
      </c>
      <c r="U7" s="292"/>
      <c r="V7" s="147">
        <v>63.722150110000001</v>
      </c>
      <c r="W7" s="190">
        <f t="shared" ref="W7:W12" si="7">V7/V$13*100</f>
        <v>96.744036606881906</v>
      </c>
      <c r="X7" s="292"/>
      <c r="Y7" s="147">
        <v>0</v>
      </c>
      <c r="Z7" s="190">
        <f t="shared" ref="Z7:Z12" si="8">Y7/Y$13*100</f>
        <v>0</v>
      </c>
      <c r="AA7" s="292"/>
      <c r="AB7" s="1297">
        <f>(157766818.88+16697069.82)/1000000</f>
        <v>174.46388869999998</v>
      </c>
      <c r="AC7" s="190">
        <f t="shared" ref="AC7:AC12" si="9">AB7/AB$13*100</f>
        <v>71.361543687628185</v>
      </c>
      <c r="AD7" s="292"/>
      <c r="AE7" s="147">
        <v>44.552823954370254</v>
      </c>
      <c r="AF7" s="190">
        <f t="shared" ref="AF7:AF12" si="10">AE7/AE$13*100</f>
        <v>99.96252856922095</v>
      </c>
      <c r="AG7" s="292"/>
      <c r="AH7" s="1297">
        <f>(302204287.03+61281698.67+340883610.09)/1000000</f>
        <v>704.36959578999995</v>
      </c>
      <c r="AI7" s="190">
        <f t="shared" ref="AI7:AI12" si="11">AH7/AH$13*100</f>
        <v>67.150915882674454</v>
      </c>
      <c r="AJ7" s="292"/>
      <c r="AK7" s="1297">
        <v>1257.35463319</v>
      </c>
      <c r="AL7" s="190">
        <f t="shared" ref="AL7:AL12" si="12">AK7/AK$13*100</f>
        <v>98.122233988396118</v>
      </c>
      <c r="AM7" s="292"/>
      <c r="AN7" s="1297">
        <v>0</v>
      </c>
      <c r="AO7" s="190">
        <f t="shared" ref="AO7:AO12" si="13">AN7/AN$13*100</f>
        <v>0</v>
      </c>
      <c r="BM7" s="148"/>
      <c r="BP7" s="148"/>
      <c r="BS7" s="148"/>
      <c r="BV7" s="148"/>
      <c r="BY7" s="148"/>
      <c r="CB7" s="148"/>
      <c r="CE7" s="148"/>
      <c r="CH7" s="148"/>
      <c r="CK7" s="148"/>
      <c r="CN7" s="148"/>
      <c r="CP7" s="133"/>
      <c r="CQ7" s="133"/>
      <c r="CR7" s="133"/>
      <c r="CS7" s="133"/>
      <c r="CT7" s="133"/>
    </row>
    <row r="8" spans="1:98" ht="12.75" customHeight="1">
      <c r="A8" s="292" t="s">
        <v>599</v>
      </c>
      <c r="B8" s="302">
        <f t="shared" si="0"/>
        <v>478.63723794891604</v>
      </c>
      <c r="C8" s="292"/>
      <c r="D8" s="147">
        <v>4.1942141399999997</v>
      </c>
      <c r="E8" s="190">
        <f t="shared" si="1"/>
        <v>3.7972556042109966</v>
      </c>
      <c r="F8" s="292"/>
      <c r="G8" s="147">
        <v>2.5819210899999998</v>
      </c>
      <c r="H8" s="190">
        <f t="shared" si="2"/>
        <v>0.93319499200028877</v>
      </c>
      <c r="I8" s="292"/>
      <c r="J8" s="147">
        <v>5.7696644399999997</v>
      </c>
      <c r="K8" s="190">
        <f t="shared" si="3"/>
        <v>4.3274084775428996</v>
      </c>
      <c r="L8" s="292"/>
      <c r="M8" s="147">
        <v>8.57764974</v>
      </c>
      <c r="N8" s="190">
        <f t="shared" si="4"/>
        <v>1.4947852205838295</v>
      </c>
      <c r="O8" s="292"/>
      <c r="P8" s="147">
        <v>3.0245360000000002E-2</v>
      </c>
      <c r="Q8" s="190">
        <f t="shared" si="5"/>
        <v>2.1096909910410244</v>
      </c>
      <c r="R8" s="292"/>
      <c r="S8" s="147">
        <v>19.62302566</v>
      </c>
      <c r="T8" s="190">
        <f t="shared" si="6"/>
        <v>2.5784546256215464</v>
      </c>
      <c r="U8" s="292"/>
      <c r="V8" s="147">
        <v>2.1445971800000003</v>
      </c>
      <c r="W8" s="190">
        <f t="shared" si="7"/>
        <v>3.2559633931180878</v>
      </c>
      <c r="X8" s="292"/>
      <c r="Y8" s="147">
        <v>6</v>
      </c>
      <c r="Z8" s="190">
        <f t="shared" si="8"/>
        <v>4.3891733723482078</v>
      </c>
      <c r="AA8" s="292"/>
      <c r="AB8" s="1297">
        <f>(5852245.88+3085967.43)/1000000</f>
        <v>8.9382133100000001</v>
      </c>
      <c r="AC8" s="190">
        <f t="shared" si="9"/>
        <v>3.6560270687747476</v>
      </c>
      <c r="AD8" s="292"/>
      <c r="AE8" s="147">
        <v>1.6700838631358499E-2</v>
      </c>
      <c r="AF8" s="190">
        <f t="shared" si="10"/>
        <v>3.74714307790441E-2</v>
      </c>
      <c r="AG8" s="292"/>
      <c r="AH8" s="1297">
        <f>(218296744.11+126268863.04)/1000000</f>
        <v>344.56560715000006</v>
      </c>
      <c r="AI8" s="190">
        <f t="shared" si="11"/>
        <v>32.849084117325553</v>
      </c>
      <c r="AJ8" s="292"/>
      <c r="AK8" s="1297">
        <v>24.062006119999999</v>
      </c>
      <c r="AL8" s="190">
        <f t="shared" si="12"/>
        <v>1.8777660116038906</v>
      </c>
      <c r="AM8" s="292"/>
      <c r="AN8" s="1297">
        <f>-2830375.74/1000000</f>
        <v>-2.83037574</v>
      </c>
      <c r="AO8" s="190">
        <f t="shared" si="13"/>
        <v>-0.15378116720396395</v>
      </c>
      <c r="BM8" s="148"/>
      <c r="BP8" s="148"/>
      <c r="BS8" s="148"/>
      <c r="BV8" s="148"/>
      <c r="BY8" s="148"/>
      <c r="CB8" s="148"/>
      <c r="CE8" s="148"/>
      <c r="CH8" s="148"/>
      <c r="CK8" s="148"/>
      <c r="CN8" s="148"/>
      <c r="CP8" s="133"/>
      <c r="CQ8" s="133"/>
      <c r="CR8" s="133"/>
      <c r="CS8" s="133"/>
      <c r="CT8" s="133"/>
    </row>
    <row r="9" spans="1:98" ht="12.75" customHeight="1">
      <c r="A9" s="292" t="s">
        <v>600</v>
      </c>
      <c r="B9" s="302">
        <f t="shared" si="0"/>
        <v>0</v>
      </c>
      <c r="C9" s="292"/>
      <c r="D9" s="147">
        <v>0</v>
      </c>
      <c r="E9" s="190">
        <f t="shared" si="1"/>
        <v>0</v>
      </c>
      <c r="F9" s="292"/>
      <c r="G9" s="147">
        <v>0</v>
      </c>
      <c r="H9" s="190">
        <f t="shared" si="2"/>
        <v>0</v>
      </c>
      <c r="I9" s="292"/>
      <c r="J9" s="147">
        <v>0</v>
      </c>
      <c r="K9" s="190">
        <f t="shared" si="3"/>
        <v>0</v>
      </c>
      <c r="L9" s="292"/>
      <c r="M9" s="147">
        <v>0</v>
      </c>
      <c r="N9" s="190">
        <f t="shared" si="4"/>
        <v>0</v>
      </c>
      <c r="O9" s="292"/>
      <c r="P9" s="147">
        <v>0</v>
      </c>
      <c r="Q9" s="190">
        <f t="shared" si="5"/>
        <v>0</v>
      </c>
      <c r="R9" s="292"/>
      <c r="S9" s="147">
        <v>0</v>
      </c>
      <c r="T9" s="190">
        <f t="shared" si="6"/>
        <v>0</v>
      </c>
      <c r="U9" s="292"/>
      <c r="V9" s="147">
        <v>0</v>
      </c>
      <c r="W9" s="190">
        <f t="shared" si="7"/>
        <v>0</v>
      </c>
      <c r="X9" s="292"/>
      <c r="Z9" s="190">
        <f t="shared" si="8"/>
        <v>0</v>
      </c>
      <c r="AA9" s="292"/>
      <c r="AB9" s="1297">
        <v>0</v>
      </c>
      <c r="AC9" s="190">
        <f t="shared" si="9"/>
        <v>0</v>
      </c>
      <c r="AD9" s="292"/>
      <c r="AF9" s="190">
        <f t="shared" si="10"/>
        <v>0</v>
      </c>
      <c r="AG9" s="292"/>
      <c r="AH9" s="1297">
        <v>0</v>
      </c>
      <c r="AI9" s="190">
        <f t="shared" si="11"/>
        <v>0</v>
      </c>
      <c r="AJ9" s="292"/>
      <c r="AK9" s="1297">
        <v>0</v>
      </c>
      <c r="AL9" s="190">
        <f t="shared" si="12"/>
        <v>0</v>
      </c>
      <c r="AM9" s="292"/>
      <c r="AN9" s="1297">
        <v>0</v>
      </c>
      <c r="AO9" s="190">
        <f t="shared" si="13"/>
        <v>0</v>
      </c>
      <c r="BM9" s="148"/>
      <c r="BP9" s="148"/>
      <c r="BS9" s="148"/>
      <c r="BV9" s="148"/>
      <c r="BY9" s="148"/>
      <c r="CB9" s="148"/>
      <c r="CE9" s="148"/>
      <c r="CH9" s="148"/>
      <c r="CK9" s="148"/>
      <c r="CN9" s="148"/>
      <c r="CP9" s="133"/>
      <c r="CQ9" s="133"/>
      <c r="CR9" s="133"/>
      <c r="CS9" s="133"/>
      <c r="CT9" s="133"/>
    </row>
    <row r="10" spans="1:98" ht="12.75" customHeight="1">
      <c r="A10" s="292" t="s">
        <v>601</v>
      </c>
      <c r="B10" s="302">
        <f t="shared" si="0"/>
        <v>0</v>
      </c>
      <c r="C10" s="292"/>
      <c r="D10" s="147">
        <v>0</v>
      </c>
      <c r="E10" s="190">
        <f t="shared" si="1"/>
        <v>0</v>
      </c>
      <c r="F10" s="292"/>
      <c r="G10" s="147">
        <v>0</v>
      </c>
      <c r="H10" s="190">
        <f t="shared" si="2"/>
        <v>0</v>
      </c>
      <c r="I10" s="292"/>
      <c r="J10" s="147">
        <v>0</v>
      </c>
      <c r="K10" s="190">
        <f t="shared" si="3"/>
        <v>0</v>
      </c>
      <c r="L10" s="292"/>
      <c r="M10" s="147">
        <v>0</v>
      </c>
      <c r="N10" s="190">
        <f t="shared" si="4"/>
        <v>0</v>
      </c>
      <c r="O10" s="292"/>
      <c r="P10" s="147">
        <v>0</v>
      </c>
      <c r="Q10" s="190">
        <f t="shared" si="5"/>
        <v>0</v>
      </c>
      <c r="R10" s="292"/>
      <c r="S10" s="147">
        <v>0</v>
      </c>
      <c r="T10" s="190">
        <f t="shared" si="6"/>
        <v>0</v>
      </c>
      <c r="U10" s="292"/>
      <c r="V10" s="147">
        <v>0</v>
      </c>
      <c r="W10" s="190">
        <f t="shared" si="7"/>
        <v>0</v>
      </c>
      <c r="X10" s="292"/>
      <c r="Z10" s="190">
        <f t="shared" si="8"/>
        <v>0</v>
      </c>
      <c r="AA10" s="292"/>
      <c r="AB10" s="1297">
        <v>0</v>
      </c>
      <c r="AC10" s="190">
        <f t="shared" si="9"/>
        <v>0</v>
      </c>
      <c r="AD10" s="292"/>
      <c r="AF10" s="190">
        <f t="shared" si="10"/>
        <v>0</v>
      </c>
      <c r="AG10" s="292"/>
      <c r="AH10" s="1297">
        <v>0</v>
      </c>
      <c r="AI10" s="190">
        <f t="shared" si="11"/>
        <v>0</v>
      </c>
      <c r="AJ10" s="292"/>
      <c r="AK10" s="1297">
        <v>0</v>
      </c>
      <c r="AL10" s="190">
        <f t="shared" si="12"/>
        <v>0</v>
      </c>
      <c r="AM10" s="292"/>
      <c r="AN10" s="1297">
        <v>0</v>
      </c>
      <c r="AO10" s="190">
        <f t="shared" si="13"/>
        <v>0</v>
      </c>
      <c r="BM10" s="148"/>
      <c r="BP10" s="148"/>
      <c r="BS10" s="148"/>
      <c r="BV10" s="148"/>
      <c r="BY10" s="148"/>
      <c r="CB10" s="148"/>
      <c r="CE10" s="148"/>
      <c r="CH10" s="148"/>
      <c r="CK10" s="148"/>
      <c r="CN10" s="148"/>
      <c r="CP10" s="133"/>
      <c r="CQ10" s="133"/>
      <c r="CR10" s="133"/>
      <c r="CS10" s="133"/>
      <c r="CT10" s="133"/>
    </row>
    <row r="11" spans="1:98" ht="12.75" customHeight="1">
      <c r="A11" s="1669" t="s">
        <v>602</v>
      </c>
      <c r="B11" s="302">
        <f t="shared" si="0"/>
        <v>414.1932551606248</v>
      </c>
      <c r="C11" s="292"/>
      <c r="D11" s="147">
        <v>0</v>
      </c>
      <c r="E11" s="190">
        <f t="shared" si="1"/>
        <v>0</v>
      </c>
      <c r="F11" s="292"/>
      <c r="G11" s="147">
        <v>0</v>
      </c>
      <c r="H11" s="190">
        <f t="shared" si="2"/>
        <v>0</v>
      </c>
      <c r="I11" s="292"/>
      <c r="J11" s="147">
        <v>0</v>
      </c>
      <c r="K11" s="190">
        <f t="shared" si="3"/>
        <v>0</v>
      </c>
      <c r="L11" s="292"/>
      <c r="M11" s="147">
        <v>0</v>
      </c>
      <c r="N11" s="190">
        <f t="shared" si="4"/>
        <v>0</v>
      </c>
      <c r="O11" s="292"/>
      <c r="P11" s="147">
        <v>0</v>
      </c>
      <c r="Q11" s="190">
        <f t="shared" si="5"/>
        <v>0</v>
      </c>
      <c r="R11" s="292"/>
      <c r="S11" s="147">
        <v>0</v>
      </c>
      <c r="T11" s="190">
        <f t="shared" si="6"/>
        <v>0</v>
      </c>
      <c r="U11" s="292"/>
      <c r="V11" s="147">
        <v>0</v>
      </c>
      <c r="W11" s="190">
        <f t="shared" si="7"/>
        <v>0</v>
      </c>
      <c r="X11" s="292"/>
      <c r="Y11" s="147">
        <v>130.69999999999999</v>
      </c>
      <c r="Z11" s="190">
        <f t="shared" si="8"/>
        <v>95.61082662765179</v>
      </c>
      <c r="AA11" s="292"/>
      <c r="AB11" s="1297">
        <v>0</v>
      </c>
      <c r="AC11" s="190">
        <f t="shared" si="9"/>
        <v>0</v>
      </c>
      <c r="AD11" s="292"/>
      <c r="AE11" s="147">
        <v>0</v>
      </c>
      <c r="AF11" s="190">
        <f t="shared" si="10"/>
        <v>0</v>
      </c>
      <c r="AG11" s="292"/>
      <c r="AH11" s="1297">
        <v>0</v>
      </c>
      <c r="AI11" s="190">
        <f t="shared" si="11"/>
        <v>0</v>
      </c>
      <c r="AJ11" s="292"/>
      <c r="AK11" s="1297">
        <v>0</v>
      </c>
      <c r="AL11" s="190">
        <f t="shared" si="12"/>
        <v>0</v>
      </c>
      <c r="AM11" s="292"/>
      <c r="AN11" s="1297">
        <v>0</v>
      </c>
      <c r="AO11" s="190">
        <f t="shared" si="13"/>
        <v>0</v>
      </c>
      <c r="BM11" s="148"/>
      <c r="BP11" s="148"/>
      <c r="BS11" s="148"/>
      <c r="BV11" s="148"/>
      <c r="BY11" s="148"/>
      <c r="CB11" s="148"/>
      <c r="CE11" s="148"/>
      <c r="CH11" s="148"/>
      <c r="CK11" s="148"/>
      <c r="CN11" s="148"/>
      <c r="CP11" s="133"/>
      <c r="CQ11" s="133"/>
      <c r="CR11" s="133"/>
      <c r="CS11" s="133"/>
      <c r="CT11" s="133"/>
    </row>
    <row r="12" spans="1:98" ht="12.75" customHeight="1" thickBot="1">
      <c r="A12" s="1670" t="s">
        <v>603</v>
      </c>
      <c r="B12" s="302">
        <f t="shared" si="0"/>
        <v>2911.1790339200002</v>
      </c>
      <c r="C12" s="292"/>
      <c r="D12" s="147">
        <v>0</v>
      </c>
      <c r="E12" s="190">
        <f t="shared" si="1"/>
        <v>0</v>
      </c>
      <c r="F12" s="292"/>
      <c r="G12" s="147">
        <v>0</v>
      </c>
      <c r="H12" s="190">
        <f t="shared" si="2"/>
        <v>0</v>
      </c>
      <c r="I12" s="292"/>
      <c r="J12" s="147">
        <v>0</v>
      </c>
      <c r="K12" s="190">
        <f t="shared" si="3"/>
        <v>0</v>
      </c>
      <c r="L12" s="292"/>
      <c r="M12" s="147">
        <v>0</v>
      </c>
      <c r="N12" s="190">
        <f t="shared" si="4"/>
        <v>0</v>
      </c>
      <c r="O12" s="292"/>
      <c r="P12" s="147">
        <v>0</v>
      </c>
      <c r="Q12" s="190">
        <f t="shared" si="5"/>
        <v>0</v>
      </c>
      <c r="R12" s="292"/>
      <c r="S12" s="147">
        <v>0</v>
      </c>
      <c r="T12" s="190">
        <f t="shared" si="6"/>
        <v>0</v>
      </c>
      <c r="U12" s="292"/>
      <c r="V12" s="147">
        <v>0</v>
      </c>
      <c r="W12" s="190">
        <f t="shared" si="7"/>
        <v>0</v>
      </c>
      <c r="X12" s="292"/>
      <c r="Z12" s="190">
        <f t="shared" si="8"/>
        <v>0</v>
      </c>
      <c r="AA12" s="292"/>
      <c r="AB12" s="1297">
        <f>(152588.51+60924169.78)/1000000</f>
        <v>61.076758290000001</v>
      </c>
      <c r="AC12" s="190">
        <f t="shared" si="9"/>
        <v>24.982429243597061</v>
      </c>
      <c r="AD12" s="292"/>
      <c r="AF12" s="190">
        <f t="shared" si="10"/>
        <v>0</v>
      </c>
      <c r="AG12" s="292"/>
      <c r="AH12" s="1297">
        <v>0</v>
      </c>
      <c r="AI12" s="190">
        <f t="shared" si="11"/>
        <v>0</v>
      </c>
      <c r="AJ12" s="292"/>
      <c r="AK12" s="1297">
        <v>0</v>
      </c>
      <c r="AL12" s="190">
        <f t="shared" si="12"/>
        <v>0</v>
      </c>
      <c r="AM12" s="292"/>
      <c r="AN12" s="1297">
        <f>(1841789226.2+1562841.15)/1000000</f>
        <v>1843.3520673500002</v>
      </c>
      <c r="AO12" s="190">
        <f t="shared" si="13"/>
        <v>100.15378116720395</v>
      </c>
      <c r="BM12" s="148"/>
      <c r="BP12" s="148"/>
      <c r="BS12" s="148"/>
      <c r="BV12" s="148"/>
      <c r="BY12" s="148"/>
      <c r="CB12" s="148"/>
      <c r="CE12" s="148"/>
      <c r="CH12" s="148"/>
      <c r="CK12" s="148"/>
      <c r="CN12" s="148"/>
      <c r="CP12" s="133"/>
      <c r="CQ12" s="133"/>
      <c r="CR12" s="133"/>
      <c r="CS12" s="133"/>
      <c r="CT12" s="133"/>
    </row>
    <row r="13" spans="1:98" ht="12.75" customHeight="1" thickBot="1">
      <c r="A13" s="1671" t="s">
        <v>3</v>
      </c>
      <c r="B13" s="67">
        <f t="shared" si="0"/>
        <v>9299.4411050939125</v>
      </c>
      <c r="C13" s="293"/>
      <c r="D13" s="67">
        <f>SUM(D7:D12)</f>
        <v>110.45382710999999</v>
      </c>
      <c r="E13" s="294">
        <f>SUM(E7:E12)</f>
        <v>100.00000000000001</v>
      </c>
      <c r="F13" s="293"/>
      <c r="G13" s="67">
        <f>SUM(G7:G12)</f>
        <v>276.67541211999998</v>
      </c>
      <c r="H13" s="294">
        <f>SUM(H7:H12)</f>
        <v>100.00000000000001</v>
      </c>
      <c r="I13" s="293"/>
      <c r="J13" s="67">
        <f>SUM(J7:J12)</f>
        <v>133.32839896999999</v>
      </c>
      <c r="K13" s="294">
        <f>SUM(K7:K12)</f>
        <v>100</v>
      </c>
      <c r="L13" s="293"/>
      <c r="M13" s="67">
        <f>SUM(M7:M12)</f>
        <v>573.83827601999997</v>
      </c>
      <c r="N13" s="294">
        <f>SUM(N7:N12)</f>
        <v>100.00000000000001</v>
      </c>
      <c r="O13" s="293"/>
      <c r="P13" s="67">
        <f>SUM(P7:P12)</f>
        <v>1.43363934</v>
      </c>
      <c r="Q13" s="294">
        <f>SUM(Q7:Q12)</f>
        <v>99.999999999999986</v>
      </c>
      <c r="R13" s="293"/>
      <c r="S13" s="67">
        <f>SUM(S7:S12)</f>
        <v>761.03823837000016</v>
      </c>
      <c r="T13" s="294">
        <f>SUM(T7:T12)</f>
        <v>100</v>
      </c>
      <c r="U13" s="293"/>
      <c r="V13" s="67">
        <f>SUM(V7:V12)</f>
        <v>65.866747290000006</v>
      </c>
      <c r="W13" s="294">
        <f>SUM(W7:W12)</f>
        <v>100</v>
      </c>
      <c r="X13" s="293"/>
      <c r="Y13" s="67">
        <f>SUM(Y7:Y12)</f>
        <v>136.69999999999999</v>
      </c>
      <c r="Z13" s="294">
        <f>SUM(Z7:Z12)</f>
        <v>100</v>
      </c>
      <c r="AA13" s="293"/>
      <c r="AB13" s="67">
        <f>SUM(AB7:AB12)</f>
        <v>244.47886030000001</v>
      </c>
      <c r="AC13" s="294">
        <f>SUM(AC7:AC12)</f>
        <v>100</v>
      </c>
      <c r="AD13" s="293"/>
      <c r="AE13" s="67">
        <f>SUM(AE7:AE12)</f>
        <v>44.569524793001612</v>
      </c>
      <c r="AF13" s="294">
        <f>SUM(AF7:AF12)</f>
        <v>100</v>
      </c>
      <c r="AG13" s="293"/>
      <c r="AH13" s="67">
        <f>SUM(AH7:AH12)</f>
        <v>1048.93520294</v>
      </c>
      <c r="AI13" s="294">
        <f>SUM(AI7:AI12)</f>
        <v>100</v>
      </c>
      <c r="AJ13" s="293"/>
      <c r="AK13" s="67">
        <f>SUM(AK7:AK12)</f>
        <v>1281.4166393099999</v>
      </c>
      <c r="AL13" s="294">
        <f>SUM(AL7:AL12)</f>
        <v>100.00000000000001</v>
      </c>
      <c r="AM13" s="293"/>
      <c r="AN13" s="67">
        <f>SUM(AN7:AN12)</f>
        <v>1840.5216916100003</v>
      </c>
      <c r="AO13" s="294">
        <f>SUM(AO7:AO12)</f>
        <v>99.999999999999986</v>
      </c>
      <c r="BM13" s="148"/>
      <c r="BP13" s="148"/>
      <c r="BS13" s="148"/>
      <c r="BV13" s="148"/>
      <c r="BY13" s="148"/>
      <c r="CB13" s="148"/>
      <c r="CE13" s="148"/>
      <c r="CH13" s="148"/>
      <c r="CK13" s="148"/>
      <c r="CN13" s="148"/>
      <c r="CP13" s="133"/>
      <c r="CQ13" s="133"/>
      <c r="CR13" s="133"/>
      <c r="CS13" s="133"/>
      <c r="CT13" s="133"/>
    </row>
    <row r="14" spans="1:98" ht="12.75" customHeight="1">
      <c r="A14" s="1672" t="s">
        <v>604</v>
      </c>
      <c r="C14" s="292"/>
      <c r="E14" s="190"/>
      <c r="F14" s="292"/>
      <c r="H14" s="190"/>
      <c r="I14" s="292"/>
      <c r="K14" s="190"/>
      <c r="L14" s="292"/>
      <c r="N14" s="190"/>
      <c r="O14" s="292"/>
      <c r="Q14" s="190"/>
      <c r="R14" s="292"/>
      <c r="T14" s="190"/>
      <c r="U14" s="292"/>
      <c r="W14" s="190"/>
      <c r="X14" s="292"/>
      <c r="Z14" s="190"/>
      <c r="AA14" s="292"/>
      <c r="AC14" s="190"/>
      <c r="AD14" s="292"/>
      <c r="AF14" s="190"/>
      <c r="AG14" s="292"/>
      <c r="AI14" s="190"/>
      <c r="AJ14" s="292"/>
      <c r="AL14" s="190"/>
      <c r="AM14" s="292"/>
      <c r="AO14" s="190"/>
      <c r="BM14" s="148"/>
      <c r="BP14" s="148"/>
      <c r="BS14" s="148"/>
      <c r="BV14" s="148"/>
      <c r="BY14" s="148"/>
      <c r="CB14" s="148"/>
      <c r="CE14" s="148"/>
      <c r="CH14" s="148"/>
      <c r="CK14" s="148"/>
      <c r="CN14" s="148"/>
      <c r="CP14" s="133"/>
      <c r="CQ14" s="133"/>
      <c r="CR14" s="133"/>
      <c r="CS14" s="133"/>
      <c r="CT14" s="133"/>
    </row>
    <row r="15" spans="1:98" ht="12.75" customHeight="1">
      <c r="A15" s="299"/>
      <c r="B15" s="302"/>
      <c r="C15" s="299" t="s">
        <v>777</v>
      </c>
      <c r="D15" s="240">
        <v>16.106019679999999</v>
      </c>
      <c r="E15" s="190">
        <f>D15/D$37*100</f>
        <v>15.157235406595326</v>
      </c>
      <c r="F15" s="299" t="s">
        <v>778</v>
      </c>
      <c r="G15" s="240">
        <v>55.344460359999999</v>
      </c>
      <c r="H15" s="190">
        <f t="shared" ref="H15:H20" si="14">G15/G$37*100</f>
        <v>20.191818547760572</v>
      </c>
      <c r="I15" s="299" t="s">
        <v>777</v>
      </c>
      <c r="J15" s="240">
        <v>16.075912759999998</v>
      </c>
      <c r="K15" s="190">
        <f>J15/J$37*100</f>
        <v>13.397107769194552</v>
      </c>
      <c r="L15" s="299" t="s">
        <v>777</v>
      </c>
      <c r="M15" s="240">
        <v>38.546637589999996</v>
      </c>
      <c r="N15" s="190">
        <f>M15/M$37*100</f>
        <v>6.8192681035784801</v>
      </c>
      <c r="O15" s="299" t="s">
        <v>779</v>
      </c>
      <c r="P15" s="240">
        <v>0.70048977999999995</v>
      </c>
      <c r="Q15" s="190">
        <f>P15/P$37*100</f>
        <v>49.913979251927529</v>
      </c>
      <c r="R15" s="299" t="s">
        <v>780</v>
      </c>
      <c r="S15" s="240">
        <v>42.484218459999994</v>
      </c>
      <c r="T15" s="190">
        <f>S15/S$37*100</f>
        <v>5.7301519758021779</v>
      </c>
      <c r="U15" s="299" t="s">
        <v>781</v>
      </c>
      <c r="V15" s="240">
        <v>6.5259955700000001</v>
      </c>
      <c r="W15" s="190">
        <f t="shared" ref="W15:W20" si="15">V15/V$37*100</f>
        <v>10.241329833871797</v>
      </c>
      <c r="X15" s="299" t="s">
        <v>782</v>
      </c>
      <c r="Y15" s="240">
        <v>60.034697789999996</v>
      </c>
      <c r="Z15" s="190">
        <f>Y15/Y$37*100</f>
        <v>45.933204123947974</v>
      </c>
      <c r="AA15" s="1297" t="s">
        <v>783</v>
      </c>
      <c r="AB15" s="1297">
        <f>157766818.88/1000000</f>
        <v>157.76681887999999</v>
      </c>
      <c r="AC15" s="190">
        <f>AB15/AB$37*100</f>
        <v>64.526306290388547</v>
      </c>
      <c r="AD15" s="299" t="s">
        <v>695</v>
      </c>
      <c r="AE15" s="240">
        <v>31.233795457904755</v>
      </c>
      <c r="AF15" s="190">
        <f>AE15/AE$37*100</f>
        <v>70.105085796342635</v>
      </c>
      <c r="AG15" s="1297" t="s">
        <v>783</v>
      </c>
      <c r="AH15" s="1297">
        <f>302204287.03/1000000</f>
        <v>302.20428702999999</v>
      </c>
      <c r="AI15" s="190">
        <f>AH15/AH$37*100</f>
        <v>28.811544192010675</v>
      </c>
      <c r="AJ15" s="1297" t="s">
        <v>784</v>
      </c>
      <c r="AK15" s="1297">
        <v>362.73946999999998</v>
      </c>
      <c r="AL15" s="190">
        <f t="shared" ref="AL15:AL20" si="16">AK15/AK$37*100</f>
        <v>28.308059154050252</v>
      </c>
      <c r="AM15" s="1297" t="s">
        <v>785</v>
      </c>
      <c r="AN15" s="1297">
        <f>1841789226.2/1000000</f>
        <v>1841.7892262</v>
      </c>
      <c r="AO15" s="190">
        <f>AN15/AN$37*100</f>
        <v>100.06461078995979</v>
      </c>
      <c r="BM15" s="148"/>
      <c r="BP15" s="148"/>
      <c r="BS15" s="148"/>
      <c r="BV15" s="148"/>
      <c r="BY15" s="148"/>
      <c r="BZ15" s="133"/>
      <c r="CB15" s="148"/>
      <c r="CC15" s="133"/>
      <c r="CE15" s="148"/>
      <c r="CH15" s="148"/>
      <c r="CK15" s="148"/>
      <c r="CL15" s="133"/>
      <c r="CN15" s="148"/>
      <c r="CP15" s="133"/>
      <c r="CQ15" s="133"/>
      <c r="CR15" s="133"/>
      <c r="CS15" s="133"/>
      <c r="CT15" s="133"/>
    </row>
    <row r="16" spans="1:98" ht="12.75" customHeight="1">
      <c r="A16" s="299"/>
      <c r="B16" s="302"/>
      <c r="C16" s="299" t="s">
        <v>786</v>
      </c>
      <c r="D16" s="240">
        <v>22.922684440000001</v>
      </c>
      <c r="E16" s="190">
        <f t="shared" ref="E16:E21" si="17">D16/D$37*100</f>
        <v>21.572339479978819</v>
      </c>
      <c r="F16" s="299" t="s">
        <v>777</v>
      </c>
      <c r="G16" s="240">
        <v>24.801921109999999</v>
      </c>
      <c r="H16" s="190">
        <f t="shared" si="14"/>
        <v>9.0487085325515402</v>
      </c>
      <c r="I16" s="299" t="s">
        <v>780</v>
      </c>
      <c r="J16" s="240">
        <v>25.038803399999999</v>
      </c>
      <c r="K16" s="190">
        <f t="shared" ref="K16:K23" si="18">J16/J$37*100</f>
        <v>20.866469765631834</v>
      </c>
      <c r="L16" s="299" t="s">
        <v>780</v>
      </c>
      <c r="M16" s="240">
        <v>148.13979535999999</v>
      </c>
      <c r="N16" s="190">
        <f t="shared" ref="N16:N24" si="19">M16/M$37*100</f>
        <v>26.207343740694128</v>
      </c>
      <c r="O16" s="299" t="s">
        <v>787</v>
      </c>
      <c r="P16" s="240">
        <v>0.70290419999999998</v>
      </c>
      <c r="Q16" s="190">
        <f>P16/P$37*100</f>
        <v>50.086020748072471</v>
      </c>
      <c r="R16" s="299" t="s">
        <v>788</v>
      </c>
      <c r="S16" s="240">
        <v>74.412974599999998</v>
      </c>
      <c r="T16" s="190">
        <f t="shared" ref="T16:T25" si="20">S16/S$37*100</f>
        <v>10.036612862043629</v>
      </c>
      <c r="U16" s="299" t="s">
        <v>789</v>
      </c>
      <c r="V16" s="240">
        <v>6.2778037599999994</v>
      </c>
      <c r="W16" s="190">
        <f t="shared" si="15"/>
        <v>9.8518391943193624</v>
      </c>
      <c r="X16" s="299" t="s">
        <v>790</v>
      </c>
      <c r="Y16" s="240">
        <v>29.390170690000001</v>
      </c>
      <c r="Z16" s="190">
        <f>Y16/Y$37*100</f>
        <v>22.486741155317524</v>
      </c>
      <c r="AA16" s="1297" t="s">
        <v>791</v>
      </c>
      <c r="AB16" s="1297">
        <f>52304358.5/1000000</f>
        <v>52.304358499999999</v>
      </c>
      <c r="AC16" s="190">
        <f t="shared" ref="AC16:AC23" si="21">AB16/AB$37*100</f>
        <v>21.392375664621678</v>
      </c>
      <c r="AD16" s="299" t="s">
        <v>697</v>
      </c>
      <c r="AE16" s="240">
        <v>9.2996300919485542</v>
      </c>
      <c r="AF16" s="190">
        <f>AE16/AE$37*100</f>
        <v>20.873267430753604</v>
      </c>
      <c r="AG16" s="1297" t="s">
        <v>792</v>
      </c>
      <c r="AH16" s="1297">
        <f>218287839.86/1000000</f>
        <v>218.28783986000002</v>
      </c>
      <c r="AI16" s="190">
        <f t="shared" ref="AI16:AI22" si="22">AH16/AH$37*100</f>
        <v>20.81112020783678</v>
      </c>
      <c r="AJ16" s="1297" t="s">
        <v>793</v>
      </c>
      <c r="AK16" s="1297">
        <v>360.34046999999998</v>
      </c>
      <c r="AL16" s="190">
        <f t="shared" si="16"/>
        <v>28.120842047760259</v>
      </c>
      <c r="AM16" s="1297" t="s">
        <v>792</v>
      </c>
      <c r="AN16" s="1297">
        <f>2591344.23/1000000</f>
        <v>2.5913442299999998</v>
      </c>
      <c r="AO16" s="190">
        <f>AN16/AN$37*100</f>
        <v>0.14078801640769315</v>
      </c>
      <c r="BM16" s="148"/>
      <c r="BP16" s="148"/>
      <c r="BS16" s="148"/>
      <c r="BV16" s="148"/>
      <c r="BY16" s="148"/>
      <c r="BZ16" s="133"/>
      <c r="CB16" s="148"/>
      <c r="CC16" s="133"/>
      <c r="CE16" s="148"/>
      <c r="CH16" s="148"/>
      <c r="CK16" s="148"/>
      <c r="CL16" s="133"/>
      <c r="CN16" s="148"/>
      <c r="CP16" s="133"/>
      <c r="CQ16" s="133"/>
      <c r="CR16" s="133"/>
      <c r="CS16" s="133"/>
      <c r="CT16" s="133"/>
    </row>
    <row r="17" spans="1:98" ht="12.75" customHeight="1">
      <c r="A17" s="299"/>
      <c r="B17" s="302"/>
      <c r="C17" s="299" t="s">
        <v>794</v>
      </c>
      <c r="D17" s="240">
        <v>15.914510420000001</v>
      </c>
      <c r="E17" s="190">
        <f t="shared" si="17"/>
        <v>14.977007703287141</v>
      </c>
      <c r="F17" s="299" t="s">
        <v>780</v>
      </c>
      <c r="G17" s="240">
        <v>87.618637030000002</v>
      </c>
      <c r="H17" s="190">
        <f t="shared" si="14"/>
        <v>31.966697458134817</v>
      </c>
      <c r="I17" s="299" t="s">
        <v>795</v>
      </c>
      <c r="J17" s="240">
        <v>16.488477630000002</v>
      </c>
      <c r="K17" s="190">
        <f t="shared" si="18"/>
        <v>13.740925013520888</v>
      </c>
      <c r="L17" s="299" t="s">
        <v>795</v>
      </c>
      <c r="M17" s="240">
        <v>48.944552790000003</v>
      </c>
      <c r="N17" s="190">
        <f t="shared" si="19"/>
        <v>8.6587585468504713</v>
      </c>
      <c r="O17" s="299"/>
      <c r="P17" s="240"/>
      <c r="Q17" s="190"/>
      <c r="R17" s="299" t="s">
        <v>796</v>
      </c>
      <c r="S17" s="240">
        <v>41.151188370000007</v>
      </c>
      <c r="T17" s="190">
        <f t="shared" si="20"/>
        <v>5.5503566240009201</v>
      </c>
      <c r="U17" s="299" t="s">
        <v>797</v>
      </c>
      <c r="V17" s="240">
        <v>8.74909362</v>
      </c>
      <c r="W17" s="190">
        <f t="shared" si="15"/>
        <v>13.730066554403653</v>
      </c>
      <c r="X17" s="299" t="s">
        <v>798</v>
      </c>
      <c r="Y17" s="240">
        <v>41.270972649999997</v>
      </c>
      <c r="Z17" s="190">
        <f>Y17/Y$37*100</f>
        <v>31.576872723794953</v>
      </c>
      <c r="AA17" s="1297" t="s">
        <v>799</v>
      </c>
      <c r="AB17" s="1297">
        <f>8619811.28/1000000</f>
        <v>8.6198112799999986</v>
      </c>
      <c r="AC17" s="190">
        <f t="shared" si="21"/>
        <v>3.5254851860940692</v>
      </c>
      <c r="AD17" s="299" t="s">
        <v>699</v>
      </c>
      <c r="AE17" s="240">
        <v>4.0193984045169397</v>
      </c>
      <c r="AF17" s="190">
        <f>AE17/AE$37*100</f>
        <v>9.0216467729037664</v>
      </c>
      <c r="AG17" s="1297" t="s">
        <v>800</v>
      </c>
      <c r="AH17" s="1297">
        <f>184350627.49/1000000</f>
        <v>184.35062749000002</v>
      </c>
      <c r="AI17" s="190">
        <f t="shared" si="22"/>
        <v>17.575615167318144</v>
      </c>
      <c r="AJ17" s="1297" t="s">
        <v>801</v>
      </c>
      <c r="AK17" s="1297">
        <v>306.26733999999999</v>
      </c>
      <c r="AL17" s="190">
        <f t="shared" si="16"/>
        <v>23.900994225066331</v>
      </c>
      <c r="AM17" s="1297" t="s">
        <v>802</v>
      </c>
      <c r="AN17" s="1297">
        <f>1561329.12/1000000</f>
        <v>1.5613291200000001</v>
      </c>
      <c r="AO17" s="190">
        <f>AN17/AN$37*100</f>
        <v>8.482718244050852E-2</v>
      </c>
      <c r="BM17" s="148"/>
      <c r="BP17" s="148"/>
      <c r="BS17" s="148"/>
      <c r="BV17" s="148"/>
      <c r="BY17" s="148"/>
      <c r="BZ17" s="133"/>
      <c r="CB17" s="148"/>
      <c r="CC17" s="133"/>
      <c r="CE17" s="148"/>
      <c r="CH17" s="148"/>
      <c r="CK17" s="148"/>
      <c r="CL17" s="133"/>
      <c r="CN17" s="148"/>
      <c r="CP17" s="133"/>
      <c r="CQ17" s="133"/>
      <c r="CR17" s="133"/>
      <c r="CS17" s="133"/>
      <c r="CT17" s="133"/>
    </row>
    <row r="18" spans="1:98" ht="12.75" customHeight="1">
      <c r="A18" s="299"/>
      <c r="B18" s="302"/>
      <c r="C18" s="299" t="s">
        <v>803</v>
      </c>
      <c r="D18" s="240">
        <v>7.4964040199999999</v>
      </c>
      <c r="E18" s="190">
        <f t="shared" si="17"/>
        <v>7.0548007944621824</v>
      </c>
      <c r="F18" s="299"/>
      <c r="G18" s="240">
        <v>40.709256860000004</v>
      </c>
      <c r="H18" s="190">
        <f t="shared" si="14"/>
        <v>14.852325280334478</v>
      </c>
      <c r="I18" s="299" t="s">
        <v>804</v>
      </c>
      <c r="J18" s="240">
        <v>14.669862629999999</v>
      </c>
      <c r="K18" s="190">
        <f t="shared" si="18"/>
        <v>12.225354388735179</v>
      </c>
      <c r="L18" s="299" t="s">
        <v>805</v>
      </c>
      <c r="M18" s="240">
        <v>61.69767204</v>
      </c>
      <c r="N18" s="190">
        <f t="shared" si="19"/>
        <v>10.914907066150095</v>
      </c>
      <c r="O18" s="299"/>
      <c r="P18" s="240"/>
      <c r="Q18" s="190"/>
      <c r="R18" s="299" t="s">
        <v>787</v>
      </c>
      <c r="S18" s="240">
        <v>29.29115157</v>
      </c>
      <c r="T18" s="190">
        <f t="shared" si="20"/>
        <v>3.9507081953357561</v>
      </c>
      <c r="U18" s="299" t="s">
        <v>806</v>
      </c>
      <c r="V18" s="240">
        <v>13.55079087</v>
      </c>
      <c r="W18" s="190">
        <f t="shared" si="15"/>
        <v>21.265432579735656</v>
      </c>
      <c r="X18" s="299"/>
      <c r="Y18" s="240"/>
      <c r="Z18" s="190"/>
      <c r="AA18" s="1297" t="s">
        <v>800</v>
      </c>
      <c r="AB18" s="1297">
        <f>8463217.44/1000000</f>
        <v>8.4632174399999993</v>
      </c>
      <c r="AC18" s="190">
        <f t="shared" si="21"/>
        <v>3.461438625766871</v>
      </c>
      <c r="AD18" s="299"/>
      <c r="AE18" s="240"/>
      <c r="AF18" s="190"/>
      <c r="AG18" s="1297" t="s">
        <v>807</v>
      </c>
      <c r="AH18" s="1297">
        <f>145554517.34/1000000</f>
        <v>145.55451733999999</v>
      </c>
      <c r="AI18" s="190">
        <f t="shared" si="22"/>
        <v>13.876872660882828</v>
      </c>
      <c r="AJ18" s="1297" t="s">
        <v>808</v>
      </c>
      <c r="AK18" s="1297">
        <v>228.00735319</v>
      </c>
      <c r="AL18" s="190">
        <f t="shared" si="16"/>
        <v>17.79361270407367</v>
      </c>
      <c r="AM18" s="1297" t="s">
        <v>809</v>
      </c>
      <c r="AN18" s="1297">
        <f>1512.03/1000000</f>
        <v>1.5120299999999999E-3</v>
      </c>
      <c r="AO18" s="190">
        <f>AN18/AN$37*100</f>
        <v>8.2148755840486784E-5</v>
      </c>
      <c r="BM18" s="148"/>
      <c r="BP18" s="148"/>
      <c r="BS18" s="148"/>
      <c r="BV18" s="148"/>
      <c r="BY18" s="148"/>
      <c r="BZ18" s="133"/>
      <c r="CB18" s="148"/>
      <c r="CC18" s="133"/>
      <c r="CE18" s="148"/>
      <c r="CH18" s="148"/>
      <c r="CK18" s="148"/>
      <c r="CL18" s="133"/>
      <c r="CN18" s="148"/>
      <c r="CP18" s="133"/>
      <c r="CQ18" s="133"/>
      <c r="CR18" s="133"/>
      <c r="CS18" s="133"/>
      <c r="CT18" s="133"/>
    </row>
    <row r="19" spans="1:98" ht="12.75" customHeight="1">
      <c r="A19" s="299"/>
      <c r="B19" s="302"/>
      <c r="C19" s="299" t="s">
        <v>804</v>
      </c>
      <c r="D19" s="240">
        <v>16.86110515</v>
      </c>
      <c r="E19" s="190">
        <f t="shared" si="17"/>
        <v>15.867839792302229</v>
      </c>
      <c r="F19" s="299" t="s">
        <v>810</v>
      </c>
      <c r="G19" s="240">
        <v>39.764560549999999</v>
      </c>
      <c r="H19" s="190">
        <f t="shared" si="14"/>
        <v>14.507663206656629</v>
      </c>
      <c r="I19" s="299" t="s">
        <v>811</v>
      </c>
      <c r="J19" s="240">
        <v>16.975240679999999</v>
      </c>
      <c r="K19" s="190">
        <f t="shared" si="18"/>
        <v>14.146576445963211</v>
      </c>
      <c r="L19" s="299" t="s">
        <v>812</v>
      </c>
      <c r="M19" s="240">
        <v>28.269027210000001</v>
      </c>
      <c r="N19" s="190">
        <f t="shared" si="19"/>
        <v>5.0010607312310889</v>
      </c>
      <c r="O19" s="299"/>
      <c r="P19" s="240"/>
      <c r="Q19" s="190"/>
      <c r="R19" s="299" t="s">
        <v>813</v>
      </c>
      <c r="S19" s="240">
        <v>30.862236429999999</v>
      </c>
      <c r="T19" s="190">
        <f t="shared" si="20"/>
        <v>4.1626117054158112</v>
      </c>
      <c r="U19" s="299" t="s">
        <v>814</v>
      </c>
      <c r="V19" s="240">
        <v>9.6389305399999987</v>
      </c>
      <c r="W19" s="190">
        <f t="shared" si="15"/>
        <v>15.12649922101004</v>
      </c>
      <c r="X19" s="299"/>
      <c r="Y19" s="240"/>
      <c r="Z19" s="190"/>
      <c r="AA19" s="1297" t="s">
        <v>815</v>
      </c>
      <c r="AB19" s="1297">
        <f>8233852.38/1000000</f>
        <v>8.2338523800000001</v>
      </c>
      <c r="AC19" s="190">
        <f t="shared" si="21"/>
        <v>3.3676287852760738</v>
      </c>
      <c r="AD19" s="299"/>
      <c r="AE19" s="240"/>
      <c r="AF19" s="190"/>
      <c r="AG19" s="1297" t="s">
        <v>816</v>
      </c>
      <c r="AH19" s="1297">
        <f>126268863.04/1000000</f>
        <v>126.26886304000001</v>
      </c>
      <c r="AI19" s="190">
        <f t="shared" si="22"/>
        <v>12.038217469730194</v>
      </c>
      <c r="AJ19" s="1297" t="s">
        <v>792</v>
      </c>
      <c r="AK19" s="1297">
        <v>23.984313800000002</v>
      </c>
      <c r="AL19" s="190">
        <f t="shared" si="16"/>
        <v>1.8717273138754487</v>
      </c>
      <c r="AM19" s="299"/>
      <c r="AN19" s="240"/>
      <c r="AO19" s="190"/>
      <c r="BM19" s="148"/>
      <c r="BP19" s="148"/>
      <c r="BS19" s="148"/>
      <c r="BV19" s="148"/>
      <c r="BY19" s="148"/>
      <c r="BZ19" s="133"/>
      <c r="CB19" s="148"/>
      <c r="CC19" s="133"/>
      <c r="CE19" s="148"/>
      <c r="CH19" s="148"/>
      <c r="CK19" s="148"/>
      <c r="CL19" s="133"/>
      <c r="CN19" s="148"/>
      <c r="CP19" s="133"/>
      <c r="CQ19" s="133"/>
      <c r="CR19" s="133"/>
      <c r="CS19" s="133"/>
      <c r="CT19" s="133"/>
    </row>
    <row r="20" spans="1:98" ht="12.75" customHeight="1">
      <c r="A20" s="299"/>
      <c r="B20" s="302"/>
      <c r="C20" s="299" t="s">
        <v>810</v>
      </c>
      <c r="D20" s="240">
        <v>17.46523169</v>
      </c>
      <c r="E20" s="190">
        <f t="shared" si="17"/>
        <v>16.436378038503598</v>
      </c>
      <c r="F20" s="299" t="s">
        <v>817</v>
      </c>
      <c r="G20" s="240">
        <v>25.85465512</v>
      </c>
      <c r="H20" s="190">
        <f t="shared" si="14"/>
        <v>9.4327869745619637</v>
      </c>
      <c r="I20" s="299" t="s">
        <v>810</v>
      </c>
      <c r="J20" s="240">
        <v>13.655354279999999</v>
      </c>
      <c r="K20" s="190">
        <f t="shared" si="18"/>
        <v>11.379898339016123</v>
      </c>
      <c r="L20" s="299" t="s">
        <v>811</v>
      </c>
      <c r="M20" s="240">
        <v>46.57747423</v>
      </c>
      <c r="N20" s="190">
        <f t="shared" si="19"/>
        <v>8.2399997566658758</v>
      </c>
      <c r="O20" s="299"/>
      <c r="P20" s="240"/>
      <c r="Q20" s="190"/>
      <c r="R20" s="299" t="s">
        <v>811</v>
      </c>
      <c r="S20" s="240">
        <v>130.88071730999999</v>
      </c>
      <c r="T20" s="190">
        <f t="shared" si="20"/>
        <v>17.6528232852963</v>
      </c>
      <c r="U20" s="299" t="s">
        <v>818</v>
      </c>
      <c r="V20" s="240">
        <v>18.97953575</v>
      </c>
      <c r="W20" s="190">
        <f t="shared" si="15"/>
        <v>29.784832616659489</v>
      </c>
      <c r="X20" s="299"/>
      <c r="Y20" s="240"/>
      <c r="Z20" s="190"/>
      <c r="AA20" s="1297" t="s">
        <v>792</v>
      </c>
      <c r="AB20" s="1297">
        <f>5865328.47/1000000</f>
        <v>5.8653284699999997</v>
      </c>
      <c r="AC20" s="190">
        <f t="shared" si="21"/>
        <v>2.3989073496932516</v>
      </c>
      <c r="AD20" s="299"/>
      <c r="AE20" s="240"/>
      <c r="AF20" s="190"/>
      <c r="AG20" s="1297" t="s">
        <v>819</v>
      </c>
      <c r="AH20" s="1297">
        <f>61281698.67/1000000</f>
        <v>61.281698670000004</v>
      </c>
      <c r="AI20" s="190">
        <f t="shared" si="22"/>
        <v>5.8424729402230913</v>
      </c>
      <c r="AJ20" s="1297" t="s">
        <v>820</v>
      </c>
      <c r="AK20" s="1297">
        <v>7.7692320000000009E-2</v>
      </c>
      <c r="AL20" s="190">
        <f t="shared" si="16"/>
        <v>6.0630810051506166E-3</v>
      </c>
      <c r="AM20" s="299"/>
      <c r="AN20" s="240"/>
      <c r="AO20" s="190"/>
      <c r="BM20" s="148"/>
      <c r="BP20" s="148"/>
      <c r="BS20" s="148"/>
      <c r="BV20" s="148"/>
      <c r="BY20" s="148"/>
      <c r="BZ20" s="133"/>
      <c r="CB20" s="148"/>
      <c r="CC20" s="133"/>
      <c r="CE20" s="148"/>
      <c r="CH20" s="148"/>
      <c r="CK20" s="148"/>
      <c r="CL20" s="133"/>
      <c r="CN20" s="148"/>
      <c r="CP20" s="133"/>
      <c r="CQ20" s="133"/>
      <c r="CR20" s="133"/>
      <c r="CS20" s="133"/>
      <c r="CT20" s="133"/>
    </row>
    <row r="21" spans="1:98" ht="12.75" customHeight="1">
      <c r="A21" s="299"/>
      <c r="B21" s="302"/>
      <c r="C21" s="299" t="s">
        <v>817</v>
      </c>
      <c r="D21" s="240">
        <v>9.4936575699999999</v>
      </c>
      <c r="E21" s="190">
        <f t="shared" si="17"/>
        <v>8.9343987848707123</v>
      </c>
      <c r="F21" s="299"/>
      <c r="G21" s="240"/>
      <c r="H21" s="190"/>
      <c r="I21" s="299" t="s">
        <v>821</v>
      </c>
      <c r="J21" s="240">
        <v>10.07368569</v>
      </c>
      <c r="K21" s="190">
        <f t="shared" si="18"/>
        <v>8.395060040243898</v>
      </c>
      <c r="L21" s="299" t="s">
        <v>810</v>
      </c>
      <c r="M21" s="240">
        <v>61.468292479999995</v>
      </c>
      <c r="N21" s="190">
        <f t="shared" si="19"/>
        <v>10.874327632640005</v>
      </c>
      <c r="O21" s="299"/>
      <c r="P21" s="240"/>
      <c r="Q21" s="190"/>
      <c r="R21" s="299" t="s">
        <v>822</v>
      </c>
      <c r="S21" s="240">
        <v>67.532608909999993</v>
      </c>
      <c r="T21" s="190">
        <f t="shared" si="20"/>
        <v>9.1086084763700352</v>
      </c>
      <c r="U21" s="299"/>
      <c r="V21" s="240"/>
      <c r="W21" s="190"/>
      <c r="X21" s="299"/>
      <c r="Y21" s="240"/>
      <c r="Z21" s="190"/>
      <c r="AA21" s="1297" t="s">
        <v>823</v>
      </c>
      <c r="AB21" s="1297">
        <f>3085967.43/1000000</f>
        <v>3.0859674300000002</v>
      </c>
      <c r="AC21" s="190">
        <f t="shared" si="21"/>
        <v>1.2621543680981597</v>
      </c>
      <c r="AD21" s="299"/>
      <c r="AE21" s="240"/>
      <c r="AF21" s="190"/>
      <c r="AG21" s="1297" t="s">
        <v>815</v>
      </c>
      <c r="AH21" s="1297">
        <f>10978465.26/1000000</f>
        <v>10.97846526</v>
      </c>
      <c r="AI21" s="190">
        <f t="shared" si="22"/>
        <v>1.0466646257984555</v>
      </c>
      <c r="AJ21" s="1297"/>
      <c r="AK21" s="1297"/>
      <c r="AL21" s="190"/>
      <c r="AM21" s="299"/>
      <c r="AN21" s="240"/>
      <c r="AO21" s="190"/>
      <c r="BM21" s="148"/>
      <c r="BP21" s="148"/>
      <c r="BS21" s="148"/>
      <c r="BV21" s="148"/>
      <c r="BY21" s="148"/>
      <c r="BZ21" s="133"/>
      <c r="CB21" s="148"/>
      <c r="CC21" s="133"/>
      <c r="CE21" s="148"/>
      <c r="CH21" s="148"/>
      <c r="CK21" s="148"/>
      <c r="CL21" s="133"/>
      <c r="CN21" s="148"/>
      <c r="CP21" s="133"/>
      <c r="CQ21" s="133"/>
      <c r="CR21" s="133"/>
      <c r="CS21" s="133"/>
      <c r="CT21" s="133"/>
    </row>
    <row r="22" spans="1:98" ht="12.75" customHeight="1">
      <c r="A22" s="292"/>
      <c r="B22" s="302"/>
      <c r="C22" s="292"/>
      <c r="E22" s="190"/>
      <c r="F22" s="292"/>
      <c r="H22" s="190"/>
      <c r="I22" s="292" t="s">
        <v>817</v>
      </c>
      <c r="K22" s="190">
        <f t="shared" si="18"/>
        <v>0</v>
      </c>
      <c r="L22" s="292"/>
      <c r="M22" s="147">
        <v>73.866547139999994</v>
      </c>
      <c r="N22" s="190">
        <f t="shared" si="19"/>
        <v>13.067697218912686</v>
      </c>
      <c r="O22" s="292"/>
      <c r="Q22" s="190"/>
      <c r="R22" s="292" t="s">
        <v>750</v>
      </c>
      <c r="S22" s="147">
        <v>124.44610876</v>
      </c>
      <c r="T22" s="190">
        <f t="shared" si="20"/>
        <v>16.784941369779567</v>
      </c>
      <c r="U22" s="292"/>
      <c r="W22" s="190"/>
      <c r="X22" s="292"/>
      <c r="Z22" s="190"/>
      <c r="AA22" s="1297" t="s">
        <v>809</v>
      </c>
      <c r="AB22" s="1297">
        <f>116831.16/1000000</f>
        <v>0.11683116</v>
      </c>
      <c r="AC22" s="190">
        <f t="shared" si="21"/>
        <v>4.7783705521472396E-2</v>
      </c>
      <c r="AD22" s="292"/>
      <c r="AF22" s="190"/>
      <c r="AG22" s="1297" t="s">
        <v>820</v>
      </c>
      <c r="AH22" s="1297">
        <f>8904.25/1000000</f>
        <v>8.9042500000000007E-3</v>
      </c>
      <c r="AI22" s="190">
        <f t="shared" si="22"/>
        <v>8.4891314710649254E-4</v>
      </c>
      <c r="AJ22" s="1297"/>
      <c r="AK22" s="1297"/>
      <c r="AL22" s="190"/>
      <c r="AM22" s="292"/>
      <c r="AO22" s="190"/>
      <c r="BM22" s="148"/>
      <c r="BP22" s="148"/>
      <c r="BS22" s="148"/>
      <c r="BV22" s="148"/>
      <c r="BY22" s="148"/>
      <c r="BZ22" s="133"/>
      <c r="CB22" s="148"/>
      <c r="CC22" s="133"/>
      <c r="CE22" s="148"/>
      <c r="CH22" s="148"/>
      <c r="CK22" s="148"/>
      <c r="CL22" s="133"/>
      <c r="CN22" s="148"/>
      <c r="CP22" s="133"/>
      <c r="CQ22" s="133"/>
      <c r="CR22" s="133"/>
      <c r="CS22" s="133"/>
      <c r="CT22" s="133"/>
    </row>
    <row r="23" spans="1:98" ht="12.75" customHeight="1">
      <c r="A23" s="292"/>
      <c r="B23" s="302"/>
      <c r="C23" s="292"/>
      <c r="E23" s="190"/>
      <c r="F23" s="292"/>
      <c r="H23" s="190"/>
      <c r="I23" s="292" t="s">
        <v>824</v>
      </c>
      <c r="J23" s="147">
        <v>7.0180607200000003</v>
      </c>
      <c r="K23" s="190">
        <f t="shared" si="18"/>
        <v>5.8486082376943136</v>
      </c>
      <c r="L23" s="292" t="s">
        <v>817</v>
      </c>
      <c r="M23" s="147">
        <v>29.937897580000001</v>
      </c>
      <c r="N23" s="190">
        <f t="shared" si="19"/>
        <v>5.2962998284565392</v>
      </c>
      <c r="O23" s="292"/>
      <c r="Q23" s="190"/>
      <c r="R23" s="292" t="s">
        <v>821</v>
      </c>
      <c r="S23" s="147">
        <v>137.53947904</v>
      </c>
      <c r="T23" s="190">
        <f t="shared" si="20"/>
        <v>18.550938351705724</v>
      </c>
      <c r="U23" s="292"/>
      <c r="W23" s="190"/>
      <c r="X23" s="292"/>
      <c r="Z23" s="190"/>
      <c r="AA23" s="1297" t="s">
        <v>802</v>
      </c>
      <c r="AB23" s="1297">
        <f>35757.35/1000000</f>
        <v>3.575735E-2</v>
      </c>
      <c r="AC23" s="190">
        <f t="shared" si="21"/>
        <v>1.4624683026584866E-2</v>
      </c>
      <c r="AD23" s="292"/>
      <c r="AF23" s="190"/>
      <c r="AG23" s="292"/>
      <c r="AI23" s="190"/>
      <c r="AJ23" s="292"/>
      <c r="AL23" s="190"/>
      <c r="AM23" s="292"/>
      <c r="AO23" s="190"/>
      <c r="BM23" s="148"/>
      <c r="BP23" s="148"/>
      <c r="BS23" s="148"/>
      <c r="BV23" s="148"/>
      <c r="BY23" s="148"/>
      <c r="BZ23" s="133"/>
      <c r="CB23" s="148"/>
      <c r="CC23" s="133"/>
      <c r="CE23" s="148"/>
      <c r="CH23" s="148"/>
      <c r="CK23" s="148"/>
      <c r="CN23" s="148"/>
      <c r="CP23" s="133"/>
      <c r="CQ23" s="133"/>
      <c r="CR23" s="133"/>
      <c r="CS23" s="133"/>
      <c r="CT23" s="133"/>
    </row>
    <row r="24" spans="1:98" ht="12.75" customHeight="1">
      <c r="A24" s="292"/>
      <c r="B24" s="302"/>
      <c r="C24" s="292"/>
      <c r="E24" s="190"/>
      <c r="F24" s="292"/>
      <c r="H24" s="190"/>
      <c r="I24" s="292"/>
      <c r="K24" s="190"/>
      <c r="L24" s="292" t="s">
        <v>824</v>
      </c>
      <c r="M24" s="147">
        <v>27.812729860000001</v>
      </c>
      <c r="N24" s="190">
        <f t="shared" si="19"/>
        <v>4.9203373748206296</v>
      </c>
      <c r="O24" s="292"/>
      <c r="Q24" s="190"/>
      <c r="R24" s="292" t="s">
        <v>817</v>
      </c>
      <c r="S24" s="147">
        <v>14.888609039999999</v>
      </c>
      <c r="T24" s="190">
        <f t="shared" si="20"/>
        <v>2.0081337400104826</v>
      </c>
      <c r="U24" s="292"/>
      <c r="W24" s="190"/>
      <c r="X24" s="292"/>
      <c r="Z24" s="190"/>
      <c r="AA24" s="292"/>
      <c r="AC24" s="190"/>
      <c r="AD24" s="292"/>
      <c r="AF24" s="190"/>
      <c r="AG24" s="292"/>
      <c r="AI24" s="190"/>
      <c r="AJ24" s="292"/>
      <c r="AL24" s="190"/>
      <c r="AM24" s="292"/>
      <c r="AO24" s="190"/>
      <c r="BM24" s="148"/>
      <c r="BP24" s="148"/>
      <c r="BS24" s="148"/>
      <c r="BV24" s="148"/>
      <c r="BY24" s="148"/>
      <c r="BZ24" s="133"/>
      <c r="CB24" s="148"/>
      <c r="CC24" s="133"/>
      <c r="CE24" s="148"/>
      <c r="CH24" s="148"/>
      <c r="CK24" s="148"/>
      <c r="CN24" s="148"/>
      <c r="CP24" s="133"/>
      <c r="CQ24" s="133"/>
      <c r="CR24" s="133"/>
      <c r="CS24" s="133"/>
      <c r="CT24" s="133"/>
    </row>
    <row r="25" spans="1:98" ht="12.75" customHeight="1">
      <c r="A25" s="292"/>
      <c r="B25" s="302"/>
      <c r="C25" s="292"/>
      <c r="E25" s="190"/>
      <c r="F25" s="292"/>
      <c r="H25" s="190"/>
      <c r="I25" s="292"/>
      <c r="K25" s="190"/>
      <c r="L25" s="292"/>
      <c r="N25" s="190"/>
      <c r="O25" s="292"/>
      <c r="Q25" s="190"/>
      <c r="R25" s="292" t="s">
        <v>824</v>
      </c>
      <c r="S25" s="147">
        <v>47.925920220000002</v>
      </c>
      <c r="T25" s="190">
        <f t="shared" si="20"/>
        <v>6.4641134142395762</v>
      </c>
      <c r="U25" s="292"/>
      <c r="W25" s="190"/>
      <c r="X25" s="292"/>
      <c r="Z25" s="190"/>
      <c r="AA25" s="292"/>
      <c r="AC25" s="190"/>
      <c r="AD25" s="292"/>
      <c r="AF25" s="190"/>
      <c r="AG25" s="292"/>
      <c r="AI25" s="190"/>
      <c r="AJ25" s="292"/>
      <c r="AL25" s="190"/>
      <c r="AM25" s="292"/>
      <c r="AO25" s="190"/>
      <c r="BM25" s="148"/>
      <c r="BP25" s="148"/>
      <c r="BS25" s="148"/>
      <c r="BV25" s="148"/>
      <c r="BY25" s="148"/>
      <c r="BZ25" s="133"/>
      <c r="CB25" s="148"/>
      <c r="CE25" s="148"/>
      <c r="CH25" s="148"/>
      <c r="CK25" s="148"/>
      <c r="CN25" s="148"/>
      <c r="CP25" s="133"/>
      <c r="CQ25" s="133"/>
      <c r="CR25" s="133"/>
      <c r="CS25" s="133"/>
      <c r="CT25" s="133"/>
    </row>
    <row r="26" spans="1:98" ht="12.75" customHeight="1">
      <c r="A26" s="292"/>
      <c r="B26" s="302"/>
      <c r="C26" s="292"/>
      <c r="E26" s="190"/>
      <c r="F26" s="292"/>
      <c r="H26" s="190"/>
      <c r="I26" s="292"/>
      <c r="K26" s="190"/>
      <c r="L26" s="292"/>
      <c r="N26" s="190"/>
      <c r="O26" s="292"/>
      <c r="Q26" s="190"/>
      <c r="R26" s="292"/>
      <c r="T26" s="190"/>
      <c r="U26" s="292"/>
      <c r="W26" s="190"/>
      <c r="X26" s="292"/>
      <c r="Z26" s="190"/>
      <c r="AA26" s="292"/>
      <c r="AC26" s="190"/>
      <c r="AD26" s="292"/>
      <c r="AF26" s="190"/>
      <c r="AG26" s="292"/>
      <c r="AI26" s="190"/>
      <c r="AJ26" s="292"/>
      <c r="AL26" s="190"/>
      <c r="AM26" s="292"/>
      <c r="AO26" s="190"/>
      <c r="BM26" s="148"/>
      <c r="BP26" s="148"/>
      <c r="BS26" s="148"/>
      <c r="BV26" s="148"/>
      <c r="BY26" s="148"/>
      <c r="BZ26" s="133"/>
      <c r="CB26" s="148"/>
      <c r="CE26" s="148"/>
      <c r="CH26" s="148"/>
      <c r="CK26" s="148"/>
      <c r="CN26" s="148"/>
      <c r="CP26" s="133"/>
      <c r="CQ26" s="133"/>
      <c r="CR26" s="133"/>
      <c r="CS26" s="133"/>
      <c r="CT26" s="133"/>
    </row>
    <row r="27" spans="1:98" ht="12.75" customHeight="1">
      <c r="A27" s="292"/>
      <c r="B27" s="302"/>
      <c r="C27" s="292"/>
      <c r="E27" s="190"/>
      <c r="F27" s="292"/>
      <c r="H27" s="190"/>
      <c r="I27" s="292"/>
      <c r="K27" s="190"/>
      <c r="L27" s="292"/>
      <c r="N27" s="190"/>
      <c r="O27" s="292"/>
      <c r="Q27" s="190"/>
      <c r="R27" s="292"/>
      <c r="T27" s="190"/>
      <c r="U27" s="292"/>
      <c r="W27" s="190"/>
      <c r="X27" s="292"/>
      <c r="Z27" s="190"/>
      <c r="AA27" s="292"/>
      <c r="AC27" s="190"/>
      <c r="AD27" s="292"/>
      <c r="AF27" s="190"/>
      <c r="AG27" s="292"/>
      <c r="AI27" s="190"/>
      <c r="AJ27" s="292"/>
      <c r="AL27" s="190"/>
      <c r="AM27" s="292"/>
      <c r="AO27" s="190"/>
      <c r="BM27" s="148"/>
      <c r="BP27" s="148"/>
      <c r="BS27" s="148"/>
      <c r="BV27" s="148"/>
      <c r="BY27" s="148"/>
      <c r="CB27" s="148"/>
      <c r="CE27" s="148"/>
      <c r="CH27" s="148"/>
      <c r="CK27" s="148"/>
      <c r="CN27" s="148"/>
      <c r="CP27" s="133"/>
      <c r="CQ27" s="133"/>
      <c r="CR27" s="133"/>
      <c r="CS27" s="133"/>
      <c r="CT27" s="133"/>
    </row>
    <row r="28" spans="1:98" ht="12.75" customHeight="1">
      <c r="A28" s="292"/>
      <c r="B28" s="302"/>
      <c r="C28" s="292"/>
      <c r="E28" s="190"/>
      <c r="F28" s="292"/>
      <c r="H28" s="190"/>
      <c r="I28" s="292"/>
      <c r="K28" s="190"/>
      <c r="L28" s="292"/>
      <c r="N28" s="190"/>
      <c r="O28" s="292"/>
      <c r="Q28" s="190"/>
      <c r="R28" s="292"/>
      <c r="T28" s="190"/>
      <c r="U28" s="292"/>
      <c r="W28" s="190"/>
      <c r="X28" s="292"/>
      <c r="Z28" s="190"/>
      <c r="AA28" s="292"/>
      <c r="AC28" s="190"/>
      <c r="AD28" s="292"/>
      <c r="AF28" s="190"/>
      <c r="AG28" s="292"/>
      <c r="AI28" s="190"/>
      <c r="AJ28" s="292"/>
      <c r="AL28" s="190"/>
      <c r="AM28" s="292"/>
      <c r="AO28" s="190"/>
      <c r="BM28" s="148"/>
      <c r="BP28" s="148"/>
      <c r="BS28" s="148"/>
      <c r="BV28" s="148"/>
      <c r="BY28" s="148"/>
      <c r="CB28" s="148"/>
      <c r="CE28" s="148"/>
      <c r="CH28" s="148"/>
      <c r="CK28" s="148"/>
      <c r="CN28" s="148"/>
      <c r="CP28" s="133"/>
      <c r="CQ28" s="133"/>
      <c r="CR28" s="133"/>
      <c r="CS28" s="133"/>
      <c r="CT28" s="133"/>
    </row>
    <row r="29" spans="1:98" ht="12.75" customHeight="1">
      <c r="A29" s="292"/>
      <c r="B29" s="302"/>
      <c r="C29" s="292"/>
      <c r="E29" s="190"/>
      <c r="F29" s="292"/>
      <c r="H29" s="190"/>
      <c r="I29" s="292"/>
      <c r="K29" s="190"/>
      <c r="L29" s="292"/>
      <c r="N29" s="190"/>
      <c r="O29" s="292"/>
      <c r="Q29" s="190"/>
      <c r="R29" s="292"/>
      <c r="T29" s="190"/>
      <c r="U29" s="292"/>
      <c r="W29" s="190"/>
      <c r="X29" s="292"/>
      <c r="Z29" s="190"/>
      <c r="AA29" s="292"/>
      <c r="AC29" s="190"/>
      <c r="AD29" s="292"/>
      <c r="AF29" s="190"/>
      <c r="AG29" s="292"/>
      <c r="AI29" s="190"/>
      <c r="AJ29" s="292"/>
      <c r="AL29" s="190"/>
      <c r="AM29" s="292"/>
      <c r="AO29" s="190"/>
      <c r="BM29" s="148"/>
      <c r="BP29" s="148"/>
      <c r="BS29" s="148"/>
      <c r="BV29" s="148"/>
      <c r="BY29" s="148"/>
      <c r="CB29" s="148"/>
      <c r="CE29" s="148"/>
      <c r="CH29" s="148"/>
      <c r="CK29" s="148"/>
      <c r="CN29" s="148"/>
      <c r="CP29" s="133"/>
      <c r="CQ29" s="133"/>
      <c r="CR29" s="133"/>
      <c r="CS29" s="133"/>
      <c r="CT29" s="133"/>
    </row>
    <row r="30" spans="1:98" ht="12.75" customHeight="1">
      <c r="A30" s="292"/>
      <c r="B30" s="302"/>
      <c r="C30" s="292"/>
      <c r="E30" s="190"/>
      <c r="F30" s="292"/>
      <c r="H30" s="190"/>
      <c r="I30" s="292"/>
      <c r="K30" s="190"/>
      <c r="L30" s="292"/>
      <c r="N30" s="190"/>
      <c r="O30" s="292"/>
      <c r="Q30" s="190"/>
      <c r="R30" s="292"/>
      <c r="T30" s="190"/>
      <c r="U30" s="292"/>
      <c r="W30" s="190"/>
      <c r="X30" s="292"/>
      <c r="Z30" s="190"/>
      <c r="AA30" s="292"/>
      <c r="AC30" s="190"/>
      <c r="AD30" s="292"/>
      <c r="AF30" s="190"/>
      <c r="AG30" s="292"/>
      <c r="AI30" s="190"/>
      <c r="AJ30" s="292"/>
      <c r="AL30" s="190"/>
      <c r="AM30" s="292"/>
      <c r="AO30" s="190"/>
      <c r="BM30" s="148"/>
      <c r="BP30" s="148"/>
      <c r="BS30" s="148"/>
      <c r="BV30" s="148"/>
      <c r="BY30" s="148"/>
      <c r="CB30" s="148"/>
      <c r="CE30" s="148"/>
      <c r="CH30" s="148"/>
      <c r="CK30" s="148"/>
      <c r="CN30" s="148"/>
      <c r="CP30" s="133"/>
      <c r="CQ30" s="133"/>
      <c r="CR30" s="133"/>
      <c r="CS30" s="133"/>
      <c r="CT30" s="133"/>
    </row>
    <row r="31" spans="1:98" ht="12.75" customHeight="1">
      <c r="A31" s="292"/>
      <c r="B31" s="302"/>
      <c r="C31" s="292"/>
      <c r="E31" s="190"/>
      <c r="F31" s="292"/>
      <c r="H31" s="190"/>
      <c r="I31" s="292"/>
      <c r="K31" s="190"/>
      <c r="L31" s="292"/>
      <c r="N31" s="190"/>
      <c r="O31" s="292"/>
      <c r="Q31" s="190"/>
      <c r="R31" s="292"/>
      <c r="T31" s="190"/>
      <c r="U31" s="292"/>
      <c r="W31" s="190"/>
      <c r="X31" s="292"/>
      <c r="Z31" s="190"/>
      <c r="AA31" s="292"/>
      <c r="AC31" s="190"/>
      <c r="AD31" s="292"/>
      <c r="AF31" s="190"/>
      <c r="AG31" s="292"/>
      <c r="AI31" s="190"/>
      <c r="AJ31" s="292"/>
      <c r="AL31" s="190"/>
      <c r="AM31" s="292"/>
      <c r="AO31" s="190"/>
      <c r="BM31" s="148"/>
      <c r="BP31" s="148"/>
      <c r="BS31" s="148"/>
      <c r="BV31" s="148"/>
      <c r="BY31" s="148"/>
      <c r="CB31" s="148"/>
      <c r="CE31" s="148"/>
      <c r="CH31" s="148"/>
      <c r="CK31" s="148"/>
      <c r="CN31" s="148"/>
      <c r="CP31" s="133"/>
      <c r="CQ31" s="133"/>
      <c r="CR31" s="133"/>
      <c r="CS31" s="133"/>
      <c r="CT31" s="133"/>
    </row>
    <row r="32" spans="1:98" ht="12.75" customHeight="1">
      <c r="A32" s="292"/>
      <c r="C32" s="292"/>
      <c r="E32" s="190"/>
      <c r="F32" s="292"/>
      <c r="H32" s="190"/>
      <c r="I32" s="292"/>
      <c r="K32" s="190"/>
      <c r="L32" s="292"/>
      <c r="N32" s="190"/>
      <c r="O32" s="292"/>
      <c r="Q32" s="190"/>
      <c r="R32" s="292"/>
      <c r="T32" s="190"/>
      <c r="U32" s="292"/>
      <c r="W32" s="190"/>
      <c r="X32" s="292"/>
      <c r="Z32" s="190"/>
      <c r="AA32" s="292"/>
      <c r="AC32" s="190"/>
      <c r="AD32" s="292"/>
      <c r="AF32" s="190"/>
      <c r="AG32" s="292"/>
      <c r="AI32" s="190"/>
      <c r="AJ32" s="292"/>
      <c r="AL32" s="190"/>
      <c r="AM32" s="292"/>
      <c r="AO32" s="190"/>
      <c r="BM32" s="148"/>
      <c r="BP32" s="148"/>
      <c r="BS32" s="148"/>
      <c r="BV32" s="148"/>
      <c r="BY32" s="148"/>
      <c r="CB32" s="148"/>
      <c r="CE32" s="148"/>
      <c r="CH32" s="148"/>
      <c r="CK32" s="148"/>
      <c r="CN32" s="148"/>
      <c r="CP32" s="133"/>
      <c r="CQ32" s="133"/>
      <c r="CR32" s="133"/>
      <c r="CS32" s="133"/>
      <c r="CT32" s="133"/>
    </row>
    <row r="33" spans="1:98" ht="12.75" customHeight="1">
      <c r="A33" s="292"/>
      <c r="C33" s="292"/>
      <c r="E33" s="190"/>
      <c r="F33" s="292"/>
      <c r="H33" s="190"/>
      <c r="I33" s="292"/>
      <c r="K33" s="190"/>
      <c r="L33" s="292"/>
      <c r="N33" s="190"/>
      <c r="O33" s="292"/>
      <c r="Q33" s="190"/>
      <c r="R33" s="292"/>
      <c r="T33" s="190"/>
      <c r="U33" s="292"/>
      <c r="W33" s="190"/>
      <c r="X33" s="292"/>
      <c r="Z33" s="190"/>
      <c r="AA33" s="292"/>
      <c r="AC33" s="190"/>
      <c r="AD33" s="292"/>
      <c r="AF33" s="190"/>
      <c r="AG33" s="292"/>
      <c r="AI33" s="190"/>
      <c r="AJ33" s="292"/>
      <c r="AL33" s="190"/>
      <c r="AM33" s="292"/>
      <c r="AO33" s="190"/>
      <c r="BM33" s="148"/>
      <c r="BP33" s="148"/>
      <c r="BS33" s="148"/>
      <c r="BV33" s="148"/>
      <c r="BY33" s="148"/>
      <c r="CB33" s="148"/>
      <c r="CE33" s="148"/>
      <c r="CH33" s="148"/>
      <c r="CK33" s="148"/>
      <c r="CN33" s="148"/>
      <c r="CP33" s="133"/>
      <c r="CQ33" s="133"/>
      <c r="CR33" s="133"/>
      <c r="CS33" s="133"/>
      <c r="CT33" s="133"/>
    </row>
    <row r="34" spans="1:98" ht="12.75" customHeight="1" thickBot="1">
      <c r="A34" s="292"/>
      <c r="B34" s="160"/>
      <c r="C34" s="292"/>
      <c r="E34" s="190"/>
      <c r="F34" s="292"/>
      <c r="H34" s="190"/>
      <c r="I34" s="292"/>
      <c r="K34" s="190"/>
      <c r="L34" s="292"/>
      <c r="N34" s="190"/>
      <c r="O34" s="292"/>
      <c r="Q34" s="190"/>
      <c r="R34" s="292"/>
      <c r="T34" s="190"/>
      <c r="U34" s="292"/>
      <c r="W34" s="190"/>
      <c r="X34" s="292"/>
      <c r="Z34" s="190"/>
      <c r="AA34" s="292"/>
      <c r="AC34" s="190"/>
      <c r="AD34" s="292"/>
      <c r="AF34" s="190"/>
      <c r="AG34" s="292"/>
      <c r="AI34" s="190"/>
      <c r="AJ34" s="292"/>
      <c r="AL34" s="190"/>
      <c r="AM34" s="292"/>
      <c r="AO34" s="190"/>
      <c r="BM34" s="148"/>
      <c r="BP34" s="148"/>
      <c r="BS34" s="148"/>
      <c r="BV34" s="148"/>
      <c r="BY34" s="148"/>
      <c r="CB34" s="148"/>
      <c r="CE34" s="148"/>
      <c r="CH34" s="148"/>
      <c r="CK34" s="148"/>
      <c r="CN34" s="148"/>
      <c r="CP34" s="133"/>
      <c r="CQ34" s="133"/>
      <c r="CR34" s="133"/>
      <c r="CS34" s="133"/>
      <c r="CT34" s="133"/>
    </row>
    <row r="35" spans="1:98" ht="12.75" customHeight="1" thickBot="1">
      <c r="A35" s="1671" t="s">
        <v>651</v>
      </c>
      <c r="B35" s="293">
        <f>D35+G35+J35+M35+P35+S35+V35+Y35+AB35+AH35+AK35+D75+G75+J75+M75+AE35+S75+V75+Y75+AB75+AE75+AH75+AK75+AN35+P75</f>
        <v>5897.73670882437</v>
      </c>
      <c r="C35" s="293"/>
      <c r="D35" s="67">
        <f>SUM(D15:D34)</f>
        <v>106.25961296999999</v>
      </c>
      <c r="E35" s="294">
        <f>D35/D$37*100</f>
        <v>100</v>
      </c>
      <c r="F35" s="293"/>
      <c r="G35" s="67">
        <f>SUM(G15:G34)</f>
        <v>274.09349103</v>
      </c>
      <c r="H35" s="294">
        <f>G35/G$37*100</f>
        <v>100</v>
      </c>
      <c r="I35" s="293"/>
      <c r="J35" s="67">
        <f>SUM(J15:J34)</f>
        <v>119.99539779</v>
      </c>
      <c r="K35" s="294">
        <f>J35/J$37*100</f>
        <v>100</v>
      </c>
      <c r="L35" s="293"/>
      <c r="M35" s="67">
        <f>SUM(M15:M34)</f>
        <v>565.26062628</v>
      </c>
      <c r="N35" s="294">
        <f>M35/M$37*100</f>
        <v>100</v>
      </c>
      <c r="O35" s="293"/>
      <c r="P35" s="67">
        <f>SUM(P15:P34)</f>
        <v>1.4033939799999999</v>
      </c>
      <c r="Q35" s="294">
        <f>P35/P$37*100</f>
        <v>100</v>
      </c>
      <c r="R35" s="293"/>
      <c r="S35" s="67">
        <f>SUM(S15:S34)</f>
        <v>741.41521271000011</v>
      </c>
      <c r="T35" s="294">
        <f>S35/S$37*100</f>
        <v>100</v>
      </c>
      <c r="U35" s="293"/>
      <c r="V35" s="67">
        <f>SUM(V15:V34)</f>
        <v>63.722150110000001</v>
      </c>
      <c r="W35" s="294">
        <f>V35/V$37*100</f>
        <v>100</v>
      </c>
      <c r="X35" s="293"/>
      <c r="Y35" s="67">
        <v>0</v>
      </c>
      <c r="Z35" s="294">
        <f>Y35/Y$37*100</f>
        <v>0</v>
      </c>
      <c r="AA35" s="293"/>
      <c r="AB35" s="67">
        <v>180.3</v>
      </c>
      <c r="AC35" s="294">
        <f>AB35/AB$37*100</f>
        <v>73.742331288343564</v>
      </c>
      <c r="AD35" s="293"/>
      <c r="AE35" s="67">
        <f>SUM(AE15:AE34)</f>
        <v>44.552823954370247</v>
      </c>
      <c r="AF35" s="294">
        <f>AE35/AE$37*100</f>
        <v>100</v>
      </c>
      <c r="AG35" s="293"/>
      <c r="AH35" s="67">
        <v>1048.9000000000001</v>
      </c>
      <c r="AI35" s="294">
        <f>AH35/AH$37*100</f>
        <v>100</v>
      </c>
      <c r="AJ35" s="293"/>
      <c r="AK35" s="67">
        <v>1281.4000000000001</v>
      </c>
      <c r="AL35" s="294">
        <f>AK35/AK$37*100</f>
        <v>100</v>
      </c>
      <c r="AM35" s="293"/>
      <c r="AN35" s="67">
        <v>-2.8</v>
      </c>
      <c r="AO35" s="294">
        <f>AN35/AN$37*100</f>
        <v>-0.15212430729110071</v>
      </c>
      <c r="BM35" s="148"/>
      <c r="BP35" s="148"/>
      <c r="BS35" s="148"/>
      <c r="BV35" s="148"/>
      <c r="BY35" s="148"/>
      <c r="CB35" s="148"/>
      <c r="CE35" s="148"/>
      <c r="CH35" s="148"/>
      <c r="CK35" s="148"/>
      <c r="CN35" s="148"/>
      <c r="CP35" s="133"/>
      <c r="CQ35" s="133"/>
      <c r="CR35" s="133"/>
      <c r="CS35" s="133"/>
      <c r="CT35" s="133"/>
    </row>
    <row r="36" spans="1:98" ht="12.75" customHeight="1" thickBot="1">
      <c r="A36" s="1671" t="s">
        <v>652</v>
      </c>
      <c r="B36" s="293">
        <f>D36+G36+J36+M36+P36+S36+V36+Y36+AB36+AH36+AK36+D76+G76+J76+M76+AE36+S76+V76+Y76+AB76+AE76+AH76+AK76+AN36+P76</f>
        <v>3328.4932551606248</v>
      </c>
      <c r="C36" s="293"/>
      <c r="D36" s="67">
        <f>D11</f>
        <v>0</v>
      </c>
      <c r="E36" s="294">
        <f>D36/D$37*100</f>
        <v>0</v>
      </c>
      <c r="F36" s="293"/>
      <c r="G36" s="67">
        <f>G11</f>
        <v>0</v>
      </c>
      <c r="H36" s="294">
        <f>G36/G$37*100</f>
        <v>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0</v>
      </c>
      <c r="N36" s="294">
        <f>M36/M$37*100</f>
        <v>0</v>
      </c>
      <c r="O36" s="293"/>
      <c r="P36" s="67">
        <f>P11</f>
        <v>0</v>
      </c>
      <c r="Q36" s="294">
        <f>P36/P$37*100</f>
        <v>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0</v>
      </c>
      <c r="W36" s="294">
        <f>V36/V$37*100</f>
        <v>0</v>
      </c>
      <c r="X36" s="293"/>
      <c r="Y36" s="67">
        <f>Y11</f>
        <v>130.69999999999999</v>
      </c>
      <c r="Z36" s="294">
        <f>Y36/Y$37*100</f>
        <v>100</v>
      </c>
      <c r="AA36" s="293"/>
      <c r="AB36" s="67">
        <v>64.2</v>
      </c>
      <c r="AC36" s="294">
        <f>AB36/AB$37*100</f>
        <v>26.257668711656446</v>
      </c>
      <c r="AD36" s="293"/>
      <c r="AE36" s="67">
        <f>AE11</f>
        <v>0</v>
      </c>
      <c r="AF36" s="294">
        <f>AE36/AE$37*100</f>
        <v>0</v>
      </c>
      <c r="AG36" s="293"/>
      <c r="AH36" s="67">
        <v>0</v>
      </c>
      <c r="AI36" s="294">
        <f>AH36/AH$37*100</f>
        <v>0</v>
      </c>
      <c r="AJ36" s="293"/>
      <c r="AK36" s="67">
        <v>0</v>
      </c>
      <c r="AL36" s="294">
        <f>AK36/AK$37*100</f>
        <v>0</v>
      </c>
      <c r="AM36" s="293"/>
      <c r="AN36" s="67">
        <v>1843.4</v>
      </c>
      <c r="AO36" s="294">
        <f>AN36/AN$37*100</f>
        <v>100.1521243072911</v>
      </c>
      <c r="BM36" s="148"/>
      <c r="BP36" s="148"/>
      <c r="BS36" s="148"/>
      <c r="BV36" s="148"/>
      <c r="BY36" s="148"/>
      <c r="CB36" s="148"/>
      <c r="CE36" s="148"/>
      <c r="CH36" s="148"/>
      <c r="CK36" s="148"/>
      <c r="CN36" s="148"/>
      <c r="CP36" s="133"/>
      <c r="CQ36" s="133"/>
      <c r="CR36" s="133"/>
      <c r="CS36" s="133"/>
      <c r="CT36" s="133"/>
    </row>
    <row r="37" spans="1:98" ht="12.75" customHeight="1" thickBot="1">
      <c r="A37" s="1671" t="s">
        <v>653</v>
      </c>
      <c r="B37" s="293">
        <f>D37+G37+J37+M37+P37+S37+V37+Y37+AB37+AH37+AK37+D77+G77+J77+M77+AE37+S77+V77+Y77+AB77+AE77+AH77+AK77+AN37+P77</f>
        <v>9226.2299639849953</v>
      </c>
      <c r="C37" s="293"/>
      <c r="D37" s="67">
        <f>SUM(D35:D36)</f>
        <v>106.25961296999999</v>
      </c>
      <c r="E37" s="294">
        <f>SUM(E35:E36)</f>
        <v>100</v>
      </c>
      <c r="F37" s="293"/>
      <c r="G37" s="67">
        <f>SUM(G35:G36)</f>
        <v>274.09349103</v>
      </c>
      <c r="H37" s="294">
        <f>SUM(H35:H36)</f>
        <v>100</v>
      </c>
      <c r="I37" s="293"/>
      <c r="J37" s="67">
        <f>SUM(J35:J36)</f>
        <v>119.99539779</v>
      </c>
      <c r="K37" s="294">
        <f>SUM(K35:K36)</f>
        <v>100</v>
      </c>
      <c r="L37" s="293"/>
      <c r="M37" s="67">
        <f>SUM(M35:M36)</f>
        <v>565.26062628</v>
      </c>
      <c r="N37" s="294">
        <f>SUM(N35:N36)</f>
        <v>100</v>
      </c>
      <c r="O37" s="293"/>
      <c r="P37" s="67">
        <f>SUM(P35:P36)</f>
        <v>1.4033939799999999</v>
      </c>
      <c r="Q37" s="294">
        <f>SUM(Q35:Q36)</f>
        <v>100</v>
      </c>
      <c r="R37" s="293"/>
      <c r="S37" s="67">
        <f>SUM(S35:S36)</f>
        <v>741.41521271000011</v>
      </c>
      <c r="T37" s="294">
        <f>SUM(T35:T36)</f>
        <v>100</v>
      </c>
      <c r="U37" s="293"/>
      <c r="V37" s="67">
        <f>SUM(V35:V36)</f>
        <v>63.722150110000001</v>
      </c>
      <c r="W37" s="294">
        <f>SUM(W35:W36)</f>
        <v>100</v>
      </c>
      <c r="X37" s="293"/>
      <c r="Y37" s="67">
        <f>SUM(Y35:Y36)</f>
        <v>130.69999999999999</v>
      </c>
      <c r="Z37" s="294">
        <f>SUM(Z35:Z36)</f>
        <v>100</v>
      </c>
      <c r="AA37" s="293"/>
      <c r="AB37" s="67">
        <f>SUM(AB35:AB36)</f>
        <v>244.5</v>
      </c>
      <c r="AC37" s="294">
        <f>SUM(AC35:AC36)</f>
        <v>100.00000000000001</v>
      </c>
      <c r="AD37" s="293"/>
      <c r="AE37" s="67">
        <f>SUM(AE35:AE36)</f>
        <v>44.552823954370247</v>
      </c>
      <c r="AF37" s="294">
        <f>SUM(AF35:AF36)</f>
        <v>100</v>
      </c>
      <c r="AG37" s="293"/>
      <c r="AH37" s="67">
        <f>SUM(AH35:AH36)</f>
        <v>1048.9000000000001</v>
      </c>
      <c r="AI37" s="294">
        <f>SUM(AI35:AI36)</f>
        <v>100</v>
      </c>
      <c r="AJ37" s="293"/>
      <c r="AK37" s="67">
        <f>SUM(AK35:AK36)</f>
        <v>1281.4000000000001</v>
      </c>
      <c r="AL37" s="294">
        <f>SUM(AL35:AL36)</f>
        <v>100</v>
      </c>
      <c r="AM37" s="293"/>
      <c r="AN37" s="67">
        <f>SUM(AN35:AN36)</f>
        <v>1840.6000000000001</v>
      </c>
      <c r="AO37" s="294">
        <f>SUM(AO35:AO36)</f>
        <v>100</v>
      </c>
      <c r="BM37" s="148"/>
      <c r="BP37" s="148"/>
      <c r="BS37" s="148"/>
      <c r="BV37" s="148"/>
      <c r="BY37" s="148"/>
      <c r="CB37" s="148"/>
      <c r="CE37" s="148"/>
      <c r="CH37" s="148"/>
      <c r="CK37" s="148"/>
      <c r="CN37" s="148"/>
      <c r="CP37" s="133"/>
      <c r="CQ37" s="133"/>
      <c r="CR37" s="133"/>
      <c r="CS37" s="133"/>
      <c r="CT37" s="133"/>
    </row>
    <row r="38" spans="1:98" ht="12.75" customHeight="1" thickBot="1">
      <c r="A38" s="292"/>
      <c r="E38" s="148"/>
      <c r="H38" s="148"/>
      <c r="K38" s="148"/>
      <c r="N38" s="148"/>
      <c r="Q38" s="148"/>
      <c r="T38" s="148"/>
      <c r="W38" s="148"/>
      <c r="Z38" s="148"/>
      <c r="AC38" s="148"/>
      <c r="AF38" s="148"/>
      <c r="AI38" s="148"/>
      <c r="AL38" s="148"/>
      <c r="AO38" s="148"/>
      <c r="BM38" s="148"/>
      <c r="BP38" s="148"/>
      <c r="BS38" s="148"/>
      <c r="BV38" s="148"/>
      <c r="BY38" s="148"/>
      <c r="CB38" s="148"/>
      <c r="CE38" s="148"/>
      <c r="CH38" s="148"/>
      <c r="CK38" s="148"/>
      <c r="CN38" s="148"/>
      <c r="CP38" s="133"/>
      <c r="CQ38" s="133"/>
      <c r="CR38" s="133"/>
      <c r="CS38" s="133"/>
      <c r="CT38" s="133"/>
    </row>
    <row r="39" spans="1:98" s="210" customFormat="1" ht="12.75" customHeight="1">
      <c r="A39" s="295" t="s">
        <v>182</v>
      </c>
      <c r="B39" s="295">
        <f>D39+G39+J39+M39+P39+S39+V39+Y39+AB39+AH39+AK39+D79+G79+J79+M79+AE39+S79+V79+Y79+AB79+AE79+AH79+AK79+AN39+P79</f>
        <v>11149</v>
      </c>
      <c r="C39" s="295"/>
      <c r="D39" s="152">
        <v>4</v>
      </c>
      <c r="E39" s="1350"/>
      <c r="F39" s="295"/>
      <c r="G39" s="152">
        <v>4</v>
      </c>
      <c r="H39" s="1350"/>
      <c r="I39" s="295"/>
      <c r="J39" s="152">
        <v>4</v>
      </c>
      <c r="K39" s="1350"/>
      <c r="L39" s="295"/>
      <c r="M39" s="152">
        <v>4</v>
      </c>
      <c r="N39" s="1350"/>
      <c r="O39" s="295"/>
      <c r="P39" s="152">
        <v>4</v>
      </c>
      <c r="Q39" s="1350"/>
      <c r="R39" s="295"/>
      <c r="S39" s="152">
        <v>4</v>
      </c>
      <c r="T39" s="1350"/>
      <c r="U39" s="295"/>
      <c r="V39" s="152">
        <v>4</v>
      </c>
      <c r="W39" s="1350"/>
      <c r="X39" s="295"/>
      <c r="Y39" s="152">
        <v>45</v>
      </c>
      <c r="Z39" s="1350"/>
      <c r="AA39" s="295"/>
      <c r="AB39" s="152">
        <v>1973</v>
      </c>
      <c r="AC39" s="1350"/>
      <c r="AD39" s="295"/>
      <c r="AE39" s="152">
        <v>116</v>
      </c>
      <c r="AF39" s="1350"/>
      <c r="AG39" s="295"/>
      <c r="AH39" s="152">
        <v>122</v>
      </c>
      <c r="AI39" s="1350"/>
      <c r="AJ39" s="295"/>
      <c r="AK39" s="152">
        <v>91</v>
      </c>
      <c r="AL39" s="1350"/>
      <c r="AM39" s="295"/>
      <c r="AN39" s="152">
        <v>5762</v>
      </c>
      <c r="AO39" s="1350"/>
      <c r="BM39" s="148"/>
      <c r="BP39" s="148"/>
      <c r="BS39" s="148"/>
      <c r="BV39" s="148"/>
      <c r="BY39" s="148"/>
      <c r="CB39" s="148"/>
      <c r="CE39" s="148"/>
      <c r="CH39" s="148"/>
      <c r="CK39" s="148"/>
      <c r="CN39" s="148"/>
    </row>
    <row r="40" spans="1:98" s="210" customFormat="1" ht="12.75" customHeight="1" thickBot="1">
      <c r="A40" s="297" t="s">
        <v>184</v>
      </c>
      <c r="B40" s="297">
        <f>B13/B39*1000000</f>
        <v>834105.40004430106</v>
      </c>
      <c r="C40" s="297"/>
      <c r="D40" s="154">
        <f>D13/D39*1000000</f>
        <v>27613456.777499996</v>
      </c>
      <c r="E40" s="296"/>
      <c r="F40" s="297"/>
      <c r="G40" s="154">
        <f>G13/G39*1000000</f>
        <v>69168853.030000001</v>
      </c>
      <c r="H40" s="296"/>
      <c r="I40" s="297"/>
      <c r="J40" s="154">
        <f>J13/J39*1000000</f>
        <v>33332099.7425</v>
      </c>
      <c r="K40" s="296"/>
      <c r="L40" s="297"/>
      <c r="M40" s="154">
        <f>M13/M39*1000000</f>
        <v>143459569.005</v>
      </c>
      <c r="N40" s="296"/>
      <c r="O40" s="297"/>
      <c r="P40" s="154">
        <f>P13/P39*1000000</f>
        <v>358409.83500000002</v>
      </c>
      <c r="Q40" s="296"/>
      <c r="R40" s="297"/>
      <c r="S40" s="154">
        <f>S13/S39*1000000</f>
        <v>190259559.59250003</v>
      </c>
      <c r="T40" s="296"/>
      <c r="U40" s="297"/>
      <c r="V40" s="154">
        <f>V13/V39*1000000</f>
        <v>16466686.822500002</v>
      </c>
      <c r="W40" s="296"/>
      <c r="X40" s="297"/>
      <c r="Y40" s="154">
        <f>Y13/Y39*1000000</f>
        <v>3037777.7777777775</v>
      </c>
      <c r="Z40" s="296"/>
      <c r="AA40" s="297"/>
      <c r="AB40" s="154">
        <f>AB13/AB39*1000000</f>
        <v>123912.24546376077</v>
      </c>
      <c r="AC40" s="296"/>
      <c r="AD40" s="297"/>
      <c r="AE40" s="154">
        <f>AE13/AE39*1000000</f>
        <v>384220.04131897941</v>
      </c>
      <c r="AF40" s="296"/>
      <c r="AG40" s="297"/>
      <c r="AH40" s="154">
        <f>AH13/AH39*1000000</f>
        <v>8597829.5322950818</v>
      </c>
      <c r="AI40" s="296"/>
      <c r="AJ40" s="297"/>
      <c r="AK40" s="154">
        <f>AK13/AK39*1000000</f>
        <v>14081501.530879119</v>
      </c>
      <c r="AL40" s="296"/>
      <c r="AM40" s="297"/>
      <c r="AN40" s="154">
        <f>AN13/AN39*1000000</f>
        <v>319424.10475702886</v>
      </c>
      <c r="AO40" s="296"/>
      <c r="BM40" s="148"/>
      <c r="BP40" s="148"/>
      <c r="BS40" s="148"/>
      <c r="BV40" s="148"/>
      <c r="BY40" s="148"/>
      <c r="CB40" s="148"/>
      <c r="CE40" s="148"/>
      <c r="CH40" s="148"/>
      <c r="CK40" s="148"/>
      <c r="CN40" s="148"/>
    </row>
    <row r="41" spans="1:98" ht="12.75" customHeight="1">
      <c r="A41" s="210"/>
    </row>
    <row r="43" spans="1:98" ht="12.75" customHeight="1">
      <c r="A43" s="1665"/>
      <c r="B43" s="150"/>
      <c r="C43" s="66" t="s">
        <v>426</v>
      </c>
      <c r="D43" s="201"/>
      <c r="E43" s="300"/>
      <c r="F43" s="66" t="s">
        <v>426</v>
      </c>
      <c r="G43" s="201"/>
      <c r="H43" s="300"/>
      <c r="I43" s="66" t="s">
        <v>504</v>
      </c>
      <c r="J43" s="201"/>
      <c r="K43" s="300"/>
      <c r="L43" s="66" t="s">
        <v>504</v>
      </c>
      <c r="M43" s="201"/>
      <c r="N43" s="300"/>
      <c r="O43" s="66" t="s">
        <v>504</v>
      </c>
      <c r="P43" s="201"/>
      <c r="Q43" s="300"/>
      <c r="R43" s="66" t="s">
        <v>427</v>
      </c>
      <c r="S43" s="201"/>
      <c r="T43" s="300"/>
      <c r="U43" s="66" t="s">
        <v>427</v>
      </c>
      <c r="V43" s="201"/>
      <c r="W43" s="300"/>
      <c r="X43" s="66" t="s">
        <v>427</v>
      </c>
      <c r="Y43" s="201"/>
      <c r="Z43" s="300"/>
      <c r="AA43" s="66" t="s">
        <v>825</v>
      </c>
      <c r="AB43" s="201"/>
      <c r="AC43" s="300"/>
      <c r="AD43" s="66" t="s">
        <v>825</v>
      </c>
      <c r="AE43" s="201"/>
      <c r="AF43" s="300"/>
      <c r="AG43" s="66" t="s">
        <v>825</v>
      </c>
      <c r="AH43" s="201"/>
      <c r="AI43" s="300"/>
      <c r="AJ43" s="66" t="s">
        <v>825</v>
      </c>
      <c r="AK43" s="201"/>
      <c r="AL43" s="300"/>
      <c r="BC43" s="147"/>
      <c r="BD43" s="147"/>
      <c r="BE43" s="147"/>
      <c r="BF43" s="147"/>
      <c r="BG43" s="147"/>
      <c r="BK43" s="208"/>
      <c r="BL43" s="200"/>
      <c r="BN43" s="208"/>
      <c r="BO43" s="200"/>
      <c r="BQ43" s="208"/>
      <c r="BR43" s="200"/>
      <c r="BT43" s="200"/>
      <c r="BU43" s="200"/>
      <c r="BW43" s="200"/>
      <c r="BX43" s="208"/>
      <c r="BZ43" s="208"/>
      <c r="CA43" s="200"/>
      <c r="CC43" s="200"/>
      <c r="CD43" s="208"/>
      <c r="CF43" s="200"/>
      <c r="CI43" s="208"/>
      <c r="CM43" s="133"/>
    </row>
    <row r="44" spans="1:98" ht="12.75" customHeight="1">
      <c r="A44" s="1666"/>
      <c r="B44" s="242"/>
      <c r="C44" s="180" t="s">
        <v>692</v>
      </c>
      <c r="D44" s="204"/>
      <c r="E44" s="301"/>
      <c r="F44" s="180" t="s">
        <v>660</v>
      </c>
      <c r="G44" s="204"/>
      <c r="H44" s="301"/>
      <c r="I44" s="180" t="s">
        <v>826</v>
      </c>
      <c r="J44" s="204"/>
      <c r="K44" s="301"/>
      <c r="L44" s="180" t="s">
        <v>827</v>
      </c>
      <c r="M44" s="204"/>
      <c r="N44" s="301"/>
      <c r="O44" s="180" t="s">
        <v>828</v>
      </c>
      <c r="P44" s="204"/>
      <c r="Q44" s="301"/>
      <c r="R44" s="180" t="s">
        <v>829</v>
      </c>
      <c r="S44" s="204"/>
      <c r="T44" s="301"/>
      <c r="U44" s="180" t="s">
        <v>830</v>
      </c>
      <c r="V44" s="204"/>
      <c r="W44" s="301"/>
      <c r="X44" s="180" t="s">
        <v>831</v>
      </c>
      <c r="Y44" s="204"/>
      <c r="Z44" s="301"/>
      <c r="AA44" s="180" t="s">
        <v>832</v>
      </c>
      <c r="AB44" s="204"/>
      <c r="AC44" s="301"/>
      <c r="AD44" s="180" t="s">
        <v>660</v>
      </c>
      <c r="AE44" s="204"/>
      <c r="AF44" s="301"/>
      <c r="AG44" s="180" t="s">
        <v>833</v>
      </c>
      <c r="AH44" s="204"/>
      <c r="AI44" s="301"/>
      <c r="AJ44" s="180" t="s">
        <v>412</v>
      </c>
      <c r="AK44" s="204"/>
      <c r="AL44" s="301"/>
      <c r="BC44" s="147"/>
      <c r="BD44" s="147"/>
      <c r="BE44" s="147"/>
      <c r="BF44" s="147"/>
      <c r="BG44" s="147"/>
      <c r="BK44" s="200"/>
      <c r="BL44" s="200"/>
      <c r="BN44" s="200"/>
      <c r="BO44" s="200"/>
      <c r="BQ44" s="200"/>
      <c r="BR44" s="200"/>
      <c r="BT44" s="200"/>
      <c r="BU44" s="200"/>
      <c r="BW44" s="200"/>
      <c r="BX44" s="200"/>
      <c r="BZ44" s="208"/>
      <c r="CA44" s="200"/>
      <c r="CC44" s="200"/>
      <c r="CD44" s="200"/>
      <c r="CF44" s="200"/>
      <c r="CI44" s="208"/>
      <c r="CM44" s="133"/>
    </row>
    <row r="45" spans="1:98" ht="12.75" customHeight="1">
      <c r="A45" s="1667"/>
      <c r="B45" s="151"/>
      <c r="C45" s="143"/>
      <c r="D45" s="151" t="s">
        <v>108</v>
      </c>
      <c r="E45" s="1352" t="s">
        <v>14</v>
      </c>
      <c r="F45" s="143"/>
      <c r="G45" s="151"/>
      <c r="H45" s="1352"/>
      <c r="I45" s="143"/>
      <c r="J45" s="151" t="s">
        <v>108</v>
      </c>
      <c r="K45" s="1352" t="s">
        <v>14</v>
      </c>
      <c r="L45" s="143"/>
      <c r="M45" s="151" t="s">
        <v>108</v>
      </c>
      <c r="N45" s="1352" t="s">
        <v>14</v>
      </c>
      <c r="O45" s="143"/>
      <c r="P45" s="151" t="s">
        <v>108</v>
      </c>
      <c r="Q45" s="1352" t="s">
        <v>14</v>
      </c>
      <c r="R45" s="143"/>
      <c r="S45" s="151" t="s">
        <v>108</v>
      </c>
      <c r="T45" s="1352" t="s">
        <v>14</v>
      </c>
      <c r="U45" s="143"/>
      <c r="V45" s="151" t="s">
        <v>108</v>
      </c>
      <c r="W45" s="1352" t="s">
        <v>14</v>
      </c>
      <c r="X45" s="143"/>
      <c r="Y45" s="151" t="s">
        <v>108</v>
      </c>
      <c r="Z45" s="1352" t="s">
        <v>14</v>
      </c>
      <c r="AA45" s="143"/>
      <c r="AB45" s="151" t="s">
        <v>108</v>
      </c>
      <c r="AC45" s="1352" t="s">
        <v>14</v>
      </c>
      <c r="AD45" s="143"/>
      <c r="AE45" s="151" t="s">
        <v>108</v>
      </c>
      <c r="AF45" s="1352" t="s">
        <v>14</v>
      </c>
      <c r="AG45" s="143"/>
      <c r="AH45" s="151" t="s">
        <v>108</v>
      </c>
      <c r="AI45" s="1352" t="s">
        <v>14</v>
      </c>
      <c r="AJ45" s="143"/>
      <c r="AK45" s="151" t="s">
        <v>108</v>
      </c>
      <c r="AL45" s="1352" t="s">
        <v>14</v>
      </c>
      <c r="AM45" s="208"/>
      <c r="AN45" s="208"/>
      <c r="AO45" s="208"/>
      <c r="AP45" s="208"/>
      <c r="AQ45" s="208"/>
      <c r="AR45" s="208"/>
      <c r="BC45" s="147"/>
      <c r="BD45" s="147"/>
      <c r="BE45" s="147"/>
      <c r="BF45" s="147"/>
      <c r="BG45" s="147"/>
    </row>
    <row r="46" spans="1:98" ht="12.75" customHeight="1">
      <c r="A46" s="1668" t="s">
        <v>106</v>
      </c>
      <c r="C46" s="292"/>
      <c r="E46" s="190"/>
      <c r="F46" s="292"/>
      <c r="H46" s="190"/>
      <c r="I46" s="292"/>
      <c r="K46" s="190"/>
      <c r="L46" s="292"/>
      <c r="N46" s="190"/>
      <c r="O46" s="292"/>
      <c r="Q46" s="190"/>
      <c r="R46" s="292"/>
      <c r="T46" s="190"/>
      <c r="U46" s="292"/>
      <c r="W46" s="190"/>
      <c r="X46" s="292"/>
      <c r="Z46" s="190"/>
      <c r="AA46" s="292"/>
      <c r="AC46" s="190"/>
      <c r="AD46" s="292"/>
      <c r="AF46" s="190"/>
      <c r="AG46" s="292"/>
      <c r="AI46" s="190"/>
      <c r="AJ46" s="292"/>
      <c r="AL46" s="190"/>
      <c r="BC46" s="147"/>
      <c r="BD46" s="147"/>
      <c r="BE46" s="147"/>
      <c r="BF46" s="147"/>
      <c r="BG46" s="147"/>
    </row>
    <row r="47" spans="1:98" ht="12.75" customHeight="1">
      <c r="A47" s="292" t="s">
        <v>598</v>
      </c>
      <c r="C47" s="292"/>
      <c r="D47" s="1297">
        <f>(259470304.29+32170580.28+47450169.29)/1000000</f>
        <v>339.09105385999999</v>
      </c>
      <c r="E47" s="190">
        <f t="shared" ref="E47:E52" si="23">D47/D$53*100</f>
        <v>81.115787413017145</v>
      </c>
      <c r="F47" s="292"/>
      <c r="G47" s="1297">
        <f>(400259989.1+39086898.6+33388909.21)/1000000</f>
        <v>472.73579691000003</v>
      </c>
      <c r="H47" s="190">
        <f t="shared" ref="H47:H52" si="24">G47/G$53*100</f>
        <v>84.582314969320095</v>
      </c>
      <c r="I47" s="292"/>
      <c r="J47" s="1297">
        <f>12284752.17/1000000</f>
        <v>12.284752169999999</v>
      </c>
      <c r="K47" s="190">
        <f t="shared" ref="K47:K52" si="25">J47/J$53*100</f>
        <v>3.8729827095805498</v>
      </c>
      <c r="L47" s="292"/>
      <c r="M47" s="1297">
        <v>0</v>
      </c>
      <c r="N47" s="190">
        <f t="shared" ref="N47:N52" si="26">M47/M$53*100</f>
        <v>0</v>
      </c>
      <c r="O47" s="292"/>
      <c r="P47" s="1297">
        <f>85123811.88/1000000</f>
        <v>85.123811879999991</v>
      </c>
      <c r="Q47" s="190">
        <f t="shared" ref="Q47:Q52" si="27">P47/P$53*100</f>
        <v>23.642449723942232</v>
      </c>
      <c r="R47" s="292"/>
      <c r="T47" s="190">
        <f t="shared" ref="T47:T52" si="28">S47/S$53*100</f>
        <v>0</v>
      </c>
      <c r="U47" s="292"/>
      <c r="W47" s="190">
        <f t="shared" ref="W47:W52" si="29">V47/V$53*100</f>
        <v>0</v>
      </c>
      <c r="X47" s="292"/>
      <c r="Z47" s="190">
        <f t="shared" ref="Z47:Z52" si="30">Y47/Y$53*100</f>
        <v>0</v>
      </c>
      <c r="AA47" s="292"/>
      <c r="AB47" s="147">
        <v>188.67</v>
      </c>
      <c r="AC47" s="190">
        <f t="shared" ref="AC47:AC52" si="31">AB47/AB$53*100</f>
        <v>95.09576612903227</v>
      </c>
      <c r="AD47" s="292"/>
      <c r="AE47" s="147">
        <v>99.287999999999997</v>
      </c>
      <c r="AF47" s="190">
        <f t="shared" ref="AF47:AF52" si="32">AE47/AE$53*100</f>
        <v>96.566749012818761</v>
      </c>
      <c r="AG47" s="292"/>
      <c r="AH47" s="147">
        <v>216.82499999999999</v>
      </c>
      <c r="AI47" s="190">
        <f t="shared" ref="AI47:AI52" si="33">AH47/AH$53*100</f>
        <v>99.713494720576875</v>
      </c>
      <c r="AJ47" s="292"/>
      <c r="AK47" s="147">
        <v>20.959</v>
      </c>
      <c r="AL47" s="190">
        <f t="shared" ref="AL47:AL52" si="34">AK47/AK$53*100</f>
        <v>92.538301911784188</v>
      </c>
      <c r="AO47" s="148"/>
      <c r="AR47" s="148"/>
      <c r="BC47" s="147"/>
      <c r="BD47" s="147"/>
      <c r="BE47" s="147"/>
      <c r="BF47" s="147"/>
      <c r="BG47" s="147"/>
    </row>
    <row r="48" spans="1:98" ht="12.75" customHeight="1">
      <c r="A48" s="292" t="s">
        <v>599</v>
      </c>
      <c r="C48" s="292"/>
      <c r="D48" s="1297">
        <f>11274160.1/1000000</f>
        <v>11.2741601</v>
      </c>
      <c r="E48" s="190">
        <f t="shared" si="23"/>
        <v>2.6969522301508242</v>
      </c>
      <c r="F48" s="292"/>
      <c r="G48" s="1297">
        <f>8268925.49/1000000</f>
        <v>8.2689254900000009</v>
      </c>
      <c r="H48" s="190">
        <f t="shared" si="24"/>
        <v>1.4794836033670897</v>
      </c>
      <c r="I48" s="292"/>
      <c r="J48" s="1297">
        <v>0</v>
      </c>
      <c r="K48" s="190">
        <f t="shared" si="25"/>
        <v>0</v>
      </c>
      <c r="L48" s="292"/>
      <c r="M48" s="1297">
        <f>36163819.72/1000000</f>
        <v>36.163819719999999</v>
      </c>
      <c r="N48" s="190">
        <f t="shared" si="26"/>
        <v>12.054744976673184</v>
      </c>
      <c r="O48" s="292"/>
      <c r="P48" s="1297">
        <f>-17518930.99/1000000</f>
        <v>-17.518930989999998</v>
      </c>
      <c r="Q48" s="190">
        <f t="shared" si="27"/>
        <v>-4.8657412773311588</v>
      </c>
      <c r="R48" s="292"/>
      <c r="S48" s="147">
        <v>0.90824518924920705</v>
      </c>
      <c r="T48" s="190">
        <f t="shared" si="28"/>
        <v>0.45480635074680509</v>
      </c>
      <c r="U48" s="292"/>
      <c r="V48" s="147">
        <v>0.253484325169539</v>
      </c>
      <c r="W48" s="190">
        <f t="shared" si="29"/>
        <v>0.33276537613484747</v>
      </c>
      <c r="X48" s="292"/>
      <c r="Y48" s="147">
        <v>4.1064825865895903E-2</v>
      </c>
      <c r="Z48" s="190">
        <f t="shared" si="30"/>
        <v>0.4655010660346367</v>
      </c>
      <c r="AA48" s="292"/>
      <c r="AB48" s="147">
        <v>9.73</v>
      </c>
      <c r="AC48" s="190">
        <f t="shared" si="31"/>
        <v>4.9042338709677429</v>
      </c>
      <c r="AD48" s="292"/>
      <c r="AE48" s="147">
        <v>3.53</v>
      </c>
      <c r="AF48" s="190">
        <f t="shared" si="32"/>
        <v>3.4332509871812329</v>
      </c>
      <c r="AG48" s="292"/>
      <c r="AH48" s="147">
        <v>0.623</v>
      </c>
      <c r="AI48" s="190">
        <f t="shared" si="33"/>
        <v>0.28650527942312648</v>
      </c>
      <c r="AJ48" s="292"/>
      <c r="AK48" s="147">
        <v>1.69</v>
      </c>
      <c r="AL48" s="190">
        <f t="shared" si="34"/>
        <v>7.4616980882158153</v>
      </c>
      <c r="AO48" s="148"/>
      <c r="AR48" s="148"/>
      <c r="BC48" s="147"/>
      <c r="BD48" s="147"/>
      <c r="BE48" s="147"/>
      <c r="BF48" s="147"/>
      <c r="BG48" s="147"/>
    </row>
    <row r="49" spans="1:59" ht="12.75" customHeight="1">
      <c r="A49" s="292" t="s">
        <v>600</v>
      </c>
      <c r="C49" s="292"/>
      <c r="D49" s="1297">
        <v>0</v>
      </c>
      <c r="E49" s="190">
        <f t="shared" si="23"/>
        <v>0</v>
      </c>
      <c r="F49" s="292"/>
      <c r="G49" s="1297">
        <v>0</v>
      </c>
      <c r="H49" s="190">
        <f t="shared" si="24"/>
        <v>0</v>
      </c>
      <c r="I49" s="292"/>
      <c r="J49" s="1297">
        <v>0</v>
      </c>
      <c r="K49" s="190">
        <f t="shared" si="25"/>
        <v>0</v>
      </c>
      <c r="L49" s="292"/>
      <c r="M49" s="1297">
        <v>0</v>
      </c>
      <c r="N49" s="190">
        <f t="shared" si="26"/>
        <v>0</v>
      </c>
      <c r="O49" s="292"/>
      <c r="P49" s="1297">
        <v>0</v>
      </c>
      <c r="Q49" s="190">
        <f t="shared" si="27"/>
        <v>0</v>
      </c>
      <c r="R49" s="292"/>
      <c r="T49" s="190">
        <f t="shared" si="28"/>
        <v>0</v>
      </c>
      <c r="U49" s="292"/>
      <c r="W49" s="190">
        <f t="shared" si="29"/>
        <v>0</v>
      </c>
      <c r="X49" s="292"/>
      <c r="Z49" s="190">
        <f t="shared" si="30"/>
        <v>0</v>
      </c>
      <c r="AA49" s="292"/>
      <c r="AC49" s="190">
        <f t="shared" si="31"/>
        <v>0</v>
      </c>
      <c r="AD49" s="292"/>
      <c r="AF49" s="190">
        <f t="shared" si="32"/>
        <v>0</v>
      </c>
      <c r="AG49" s="292"/>
      <c r="AI49" s="190">
        <f t="shared" si="33"/>
        <v>0</v>
      </c>
      <c r="AJ49" s="292"/>
      <c r="AL49" s="190">
        <f t="shared" si="34"/>
        <v>0</v>
      </c>
      <c r="AO49" s="148"/>
      <c r="AR49" s="148"/>
      <c r="BC49" s="147"/>
      <c r="BD49" s="147"/>
      <c r="BE49" s="147"/>
      <c r="BF49" s="147"/>
      <c r="BG49" s="147"/>
    </row>
    <row r="50" spans="1:59" ht="12.75" customHeight="1">
      <c r="A50" s="292" t="s">
        <v>601</v>
      </c>
      <c r="C50" s="292"/>
      <c r="D50" s="1297"/>
      <c r="E50" s="190">
        <f t="shared" si="23"/>
        <v>0</v>
      </c>
      <c r="F50" s="292"/>
      <c r="G50" s="1297">
        <v>0</v>
      </c>
      <c r="H50" s="190">
        <f t="shared" si="24"/>
        <v>0</v>
      </c>
      <c r="I50" s="292"/>
      <c r="J50" s="1297">
        <v>0</v>
      </c>
      <c r="K50" s="190">
        <f t="shared" si="25"/>
        <v>0</v>
      </c>
      <c r="L50" s="292"/>
      <c r="M50" s="1297">
        <v>0</v>
      </c>
      <c r="N50" s="190">
        <f t="shared" si="26"/>
        <v>0</v>
      </c>
      <c r="O50" s="292"/>
      <c r="P50" s="1297">
        <v>0</v>
      </c>
      <c r="Q50" s="190">
        <f t="shared" si="27"/>
        <v>0</v>
      </c>
      <c r="R50" s="292"/>
      <c r="T50" s="190">
        <f t="shared" si="28"/>
        <v>0</v>
      </c>
      <c r="U50" s="292"/>
      <c r="W50" s="190">
        <f t="shared" si="29"/>
        <v>0</v>
      </c>
      <c r="X50" s="292"/>
      <c r="Z50" s="190">
        <f t="shared" si="30"/>
        <v>0</v>
      </c>
      <c r="AA50" s="292"/>
      <c r="AC50" s="190">
        <f t="shared" si="31"/>
        <v>0</v>
      </c>
      <c r="AD50" s="292"/>
      <c r="AF50" s="190">
        <f t="shared" si="32"/>
        <v>0</v>
      </c>
      <c r="AG50" s="292"/>
      <c r="AI50" s="190">
        <f t="shared" si="33"/>
        <v>0</v>
      </c>
      <c r="AJ50" s="292"/>
      <c r="AL50" s="190">
        <f t="shared" si="34"/>
        <v>0</v>
      </c>
      <c r="AO50" s="148"/>
      <c r="AR50" s="148"/>
      <c r="BC50" s="147"/>
      <c r="BD50" s="147"/>
      <c r="BE50" s="147"/>
      <c r="BF50" s="147"/>
      <c r="BG50" s="147"/>
    </row>
    <row r="51" spans="1:59" ht="12.75" customHeight="1">
      <c r="A51" s="1669" t="s">
        <v>602</v>
      </c>
      <c r="C51" s="292"/>
      <c r="D51" s="1297">
        <v>0</v>
      </c>
      <c r="E51" s="190">
        <f t="shared" si="23"/>
        <v>0</v>
      </c>
      <c r="F51" s="292"/>
      <c r="G51" s="1297">
        <v>0</v>
      </c>
      <c r="H51" s="190">
        <f t="shared" si="24"/>
        <v>0</v>
      </c>
      <c r="I51" s="292"/>
      <c r="J51" s="1297">
        <v>0</v>
      </c>
      <c r="K51" s="190">
        <f t="shared" si="25"/>
        <v>0</v>
      </c>
      <c r="L51" s="292"/>
      <c r="M51" s="1297">
        <v>0</v>
      </c>
      <c r="N51" s="190">
        <f t="shared" si="26"/>
        <v>0</v>
      </c>
      <c r="O51" s="292"/>
      <c r="P51" s="1297">
        <v>0</v>
      </c>
      <c r="Q51" s="190">
        <f t="shared" si="27"/>
        <v>0</v>
      </c>
      <c r="R51" s="292"/>
      <c r="S51" s="147">
        <v>198.79107469883994</v>
      </c>
      <c r="T51" s="190">
        <f t="shared" si="28"/>
        <v>99.545193649253193</v>
      </c>
      <c r="U51" s="292"/>
      <c r="V51" s="147">
        <v>75.92160579803452</v>
      </c>
      <c r="W51" s="190">
        <f t="shared" si="29"/>
        <v>99.667234623865156</v>
      </c>
      <c r="X51" s="292"/>
      <c r="Y51" s="147">
        <v>8.7805746637503059</v>
      </c>
      <c r="Z51" s="190">
        <f t="shared" si="30"/>
        <v>99.534498933965381</v>
      </c>
      <c r="AA51" s="292"/>
      <c r="AC51" s="190">
        <f t="shared" si="31"/>
        <v>0</v>
      </c>
      <c r="AD51" s="292"/>
      <c r="AF51" s="190">
        <f t="shared" si="32"/>
        <v>0</v>
      </c>
      <c r="AG51" s="292"/>
      <c r="AI51" s="190">
        <f t="shared" si="33"/>
        <v>0</v>
      </c>
      <c r="AJ51" s="292"/>
      <c r="AL51" s="190">
        <f t="shared" si="34"/>
        <v>0</v>
      </c>
      <c r="AO51" s="148"/>
      <c r="AR51" s="148"/>
      <c r="BC51" s="147"/>
      <c r="BD51" s="147"/>
      <c r="BE51" s="147"/>
      <c r="BF51" s="147"/>
      <c r="BG51" s="147"/>
    </row>
    <row r="52" spans="1:59" ht="12.75" customHeight="1" thickBot="1">
      <c r="A52" s="1670" t="s">
        <v>603</v>
      </c>
      <c r="C52" s="292"/>
      <c r="D52" s="1297">
        <f>(32257.56+179415.6+67456475.65)/1000000</f>
        <v>67.668148810000005</v>
      </c>
      <c r="E52" s="190">
        <f t="shared" si="23"/>
        <v>16.187260356832024</v>
      </c>
      <c r="F52" s="292"/>
      <c r="G52" s="1297">
        <f>(14092440.06+142210.89+63666820.08)/1000000</f>
        <v>77.901471029999996</v>
      </c>
      <c r="H52" s="190">
        <f t="shared" si="24"/>
        <v>13.938201427312816</v>
      </c>
      <c r="I52" s="292"/>
      <c r="J52" s="1297">
        <f>(303016117.56+1890119.52)/1000000</f>
        <v>304.90623707999998</v>
      </c>
      <c r="K52" s="190">
        <f t="shared" si="25"/>
        <v>96.12701729041946</v>
      </c>
      <c r="L52" s="292"/>
      <c r="M52" s="1297">
        <f>263832735.91/1000000</f>
        <v>263.83273591</v>
      </c>
      <c r="N52" s="190">
        <f t="shared" si="26"/>
        <v>87.945255023326823</v>
      </c>
      <c r="O52" s="292"/>
      <c r="P52" s="1297">
        <f>(291999170.7+442444.75)/1000000</f>
        <v>292.44161544999997</v>
      </c>
      <c r="Q52" s="190">
        <f t="shared" si="27"/>
        <v>81.223291553388933</v>
      </c>
      <c r="R52" s="292"/>
      <c r="T52" s="190">
        <f t="shared" si="28"/>
        <v>0</v>
      </c>
      <c r="U52" s="292"/>
      <c r="W52" s="190">
        <f t="shared" si="29"/>
        <v>0</v>
      </c>
      <c r="X52" s="292"/>
      <c r="Z52" s="190">
        <f t="shared" si="30"/>
        <v>0</v>
      </c>
      <c r="AA52" s="292"/>
      <c r="AC52" s="190">
        <f t="shared" si="31"/>
        <v>0</v>
      </c>
      <c r="AD52" s="292"/>
      <c r="AF52" s="190">
        <f t="shared" si="32"/>
        <v>0</v>
      </c>
      <c r="AG52" s="292"/>
      <c r="AI52" s="190">
        <f t="shared" si="33"/>
        <v>0</v>
      </c>
      <c r="AJ52" s="292"/>
      <c r="AL52" s="190">
        <f t="shared" si="34"/>
        <v>0</v>
      </c>
      <c r="AO52" s="148"/>
      <c r="AR52" s="148"/>
      <c r="BC52" s="147"/>
      <c r="BD52" s="147"/>
      <c r="BE52" s="147"/>
      <c r="BF52" s="147"/>
      <c r="BG52" s="147"/>
    </row>
    <row r="53" spans="1:59" ht="12.75" customHeight="1" thickBot="1">
      <c r="A53" s="1671" t="s">
        <v>3</v>
      </c>
      <c r="B53" s="67"/>
      <c r="C53" s="293"/>
      <c r="D53" s="67">
        <f>SUM(D47:D52)</f>
        <v>418.03336277</v>
      </c>
      <c r="E53" s="294">
        <f>SUM(E47:E52)</f>
        <v>100</v>
      </c>
      <c r="F53" s="293"/>
      <c r="G53" s="67">
        <f>SUM(G47:G52)</f>
        <v>558.90619343000003</v>
      </c>
      <c r="H53" s="294">
        <f>SUM(H47:H52)</f>
        <v>100</v>
      </c>
      <c r="I53" s="293"/>
      <c r="J53" s="67">
        <f>SUM(J47:J52)</f>
        <v>317.19098924999997</v>
      </c>
      <c r="K53" s="294">
        <f>SUM(K47:K52)</f>
        <v>100.00000000000001</v>
      </c>
      <c r="L53" s="293"/>
      <c r="M53" s="67">
        <f>SUM(M47:M52)</f>
        <v>299.99655562999999</v>
      </c>
      <c r="N53" s="294">
        <f>SUM(N47:N52)</f>
        <v>100</v>
      </c>
      <c r="O53" s="293"/>
      <c r="P53" s="67">
        <f>SUM(P47:P52)</f>
        <v>360.04649633999998</v>
      </c>
      <c r="Q53" s="294">
        <f>SUM(Q47:Q52)</f>
        <v>100</v>
      </c>
      <c r="R53" s="293"/>
      <c r="S53" s="67">
        <f>SUM(S47:S52)</f>
        <v>199.69931988808915</v>
      </c>
      <c r="T53" s="294">
        <f>SUM(T47:T52)</f>
        <v>100</v>
      </c>
      <c r="U53" s="293"/>
      <c r="V53" s="67">
        <f>SUM(V47:V52)</f>
        <v>76.175090123204058</v>
      </c>
      <c r="W53" s="294">
        <f>SUM(W47:W52)</f>
        <v>100</v>
      </c>
      <c r="X53" s="293"/>
      <c r="Y53" s="67">
        <f>SUM(Y47:Y52)</f>
        <v>8.8216394896162011</v>
      </c>
      <c r="Z53" s="294">
        <f>SUM(Z47:Z52)</f>
        <v>100.00000000000001</v>
      </c>
      <c r="AA53" s="293"/>
      <c r="AB53" s="67">
        <f>SUM(AB47:AB52)</f>
        <v>198.39999999999998</v>
      </c>
      <c r="AC53" s="294">
        <f>SUM(AC47:AC52)</f>
        <v>100.00000000000001</v>
      </c>
      <c r="AD53" s="293"/>
      <c r="AE53" s="67">
        <f>SUM(AE47:AE52)</f>
        <v>102.818</v>
      </c>
      <c r="AF53" s="294">
        <f>SUM(AF47:AF52)</f>
        <v>100</v>
      </c>
      <c r="AG53" s="293"/>
      <c r="AH53" s="67">
        <f>SUM(AH47:AH52)</f>
        <v>217.44799999999998</v>
      </c>
      <c r="AI53" s="294">
        <f>SUM(AI47:AI52)</f>
        <v>100</v>
      </c>
      <c r="AJ53" s="293"/>
      <c r="AK53" s="67">
        <f>SUM(AK47:AK52)</f>
        <v>22.649000000000001</v>
      </c>
      <c r="AL53" s="294">
        <f>SUM(AL47:AL52)</f>
        <v>100</v>
      </c>
      <c r="AO53" s="148"/>
      <c r="AR53" s="148"/>
      <c r="BC53" s="147"/>
      <c r="BD53" s="147"/>
      <c r="BE53" s="147"/>
      <c r="BF53" s="147"/>
      <c r="BG53" s="147"/>
    </row>
    <row r="54" spans="1:59" ht="12.75" customHeight="1">
      <c r="A54" s="1672" t="s">
        <v>604</v>
      </c>
      <c r="C54" s="292"/>
      <c r="E54" s="190"/>
      <c r="F54" s="292"/>
      <c r="H54" s="190"/>
      <c r="I54" s="292"/>
      <c r="K54" s="190"/>
      <c r="L54" s="292"/>
      <c r="N54" s="190"/>
      <c r="O54" s="292"/>
      <c r="Q54" s="190"/>
      <c r="R54" s="292"/>
      <c r="T54" s="190"/>
      <c r="U54" s="292"/>
      <c r="W54" s="190"/>
      <c r="X54" s="292"/>
      <c r="Z54" s="190"/>
      <c r="AA54" s="292"/>
      <c r="AC54" s="190"/>
      <c r="AD54" s="292"/>
      <c r="AF54" s="190"/>
      <c r="AG54" s="292"/>
      <c r="AI54" s="190"/>
      <c r="AJ54" s="292"/>
      <c r="AL54" s="190"/>
      <c r="AO54" s="148"/>
      <c r="AR54" s="148"/>
      <c r="BC54" s="147"/>
      <c r="BD54" s="147"/>
      <c r="BE54" s="147"/>
      <c r="BF54" s="147"/>
      <c r="BG54" s="147"/>
    </row>
    <row r="55" spans="1:59" ht="12.75" customHeight="1">
      <c r="A55" s="299"/>
      <c r="C55" s="1297" t="s">
        <v>783</v>
      </c>
      <c r="D55" s="1297">
        <f>259470304.29/1000000</f>
        <v>259.47030429</v>
      </c>
      <c r="E55" s="190">
        <f>D55/D$53*100</f>
        <v>62.069281401532386</v>
      </c>
      <c r="F55" s="1297" t="s">
        <v>783</v>
      </c>
      <c r="G55" s="1297">
        <f>400259989.1/1000000</f>
        <v>400.25998910000004</v>
      </c>
      <c r="H55" s="190">
        <f>G55/G$53*100</f>
        <v>71.614878096735652</v>
      </c>
      <c r="I55" s="1297" t="s">
        <v>834</v>
      </c>
      <c r="J55" s="1297">
        <f>188618242.88/1000000</f>
        <v>188.61824288</v>
      </c>
      <c r="K55" s="190">
        <f>J55/J$53*100</f>
        <v>59.465195819713855</v>
      </c>
      <c r="L55" s="1297" t="s">
        <v>835</v>
      </c>
      <c r="M55" s="1297">
        <f>263832735.91/1000000</f>
        <v>263.83273591</v>
      </c>
      <c r="N55" s="190">
        <f>M55/M$53*100</f>
        <v>87.945255023326823</v>
      </c>
      <c r="O55" s="1297" t="s">
        <v>836</v>
      </c>
      <c r="P55" s="1297">
        <f>54877142.76/1000000</f>
        <v>54.877142759999998</v>
      </c>
      <c r="Q55" s="190">
        <f>P55/P$53*100</f>
        <v>15.241682204339044</v>
      </c>
      <c r="R55" s="299" t="s">
        <v>837</v>
      </c>
      <c r="S55" s="240">
        <v>198.79107469883994</v>
      </c>
      <c r="T55" s="190">
        <f>S55/S$53*100</f>
        <v>99.545193649253193</v>
      </c>
      <c r="U55" s="299" t="s">
        <v>838</v>
      </c>
      <c r="V55" s="240">
        <v>75.92160579803452</v>
      </c>
      <c r="W55" s="190">
        <f>V55/V$53*100</f>
        <v>99.667234623865156</v>
      </c>
      <c r="X55" s="299" t="s">
        <v>839</v>
      </c>
      <c r="Y55" s="240">
        <v>8.7805746637503059</v>
      </c>
      <c r="Z55" s="190">
        <f>Y55/Y$53*100</f>
        <v>99.534498933965381</v>
      </c>
      <c r="AA55" s="299" t="s">
        <v>763</v>
      </c>
      <c r="AB55" s="240">
        <v>2.6970000000000001</v>
      </c>
      <c r="AC55" s="190">
        <f>AB55/AB$53*100</f>
        <v>1.3593750000000002</v>
      </c>
      <c r="AD55" s="299" t="s">
        <v>754</v>
      </c>
      <c r="AE55" s="240">
        <v>1.1339999999999999</v>
      </c>
      <c r="AF55" s="190">
        <f t="shared" ref="AF55:AF62" si="35">AE55/AE$53*100</f>
        <v>1.1029197222276255</v>
      </c>
      <c r="AG55" s="299" t="s">
        <v>763</v>
      </c>
      <c r="AH55" s="240">
        <v>0.51</v>
      </c>
      <c r="AI55" s="190">
        <f t="shared" ref="AI55:AI60" si="36">AH55/AH$53*100</f>
        <v>0.23453883227254335</v>
      </c>
      <c r="AJ55" s="299" t="s">
        <v>840</v>
      </c>
      <c r="AK55" s="240">
        <v>1.141</v>
      </c>
      <c r="AL55" s="190">
        <f>AK55/AK$53*100</f>
        <v>5.0377500110380149</v>
      </c>
      <c r="AO55" s="148"/>
      <c r="AR55" s="148"/>
      <c r="BC55" s="147"/>
      <c r="BD55" s="147"/>
      <c r="BE55" s="147"/>
      <c r="BF55" s="147"/>
      <c r="BG55" s="147"/>
    </row>
    <row r="56" spans="1:59" ht="12.75" customHeight="1">
      <c r="A56" s="299"/>
      <c r="C56" s="1297" t="s">
        <v>791</v>
      </c>
      <c r="D56" s="1297">
        <f>52445562.46/1000000</f>
        <v>52.445562459999998</v>
      </c>
      <c r="E56" s="190">
        <f t="shared" ref="E56:E65" si="37">D56/D$53*100</f>
        <v>12.545783932765984</v>
      </c>
      <c r="F56" s="1297" t="s">
        <v>791</v>
      </c>
      <c r="G56" s="1297">
        <f>63666820.08/1000000</f>
        <v>63.666820080000001</v>
      </c>
      <c r="H56" s="190">
        <f t="shared" ref="H56:H63" si="38">G56/G$53*100</f>
        <v>11.391324846353474</v>
      </c>
      <c r="I56" s="1297" t="s">
        <v>841</v>
      </c>
      <c r="J56" s="1297">
        <f>51282834.32/1000000</f>
        <v>51.282834319999999</v>
      </c>
      <c r="K56" s="190">
        <f t="shared" ref="K56:K63" si="39">J56/J$53*100</f>
        <v>16.167809319318486</v>
      </c>
      <c r="L56" s="1297" t="s">
        <v>792</v>
      </c>
      <c r="M56" s="1297">
        <f>36651459.53/1000000</f>
        <v>36.651459530000004</v>
      </c>
      <c r="N56" s="190">
        <f>M56/M$53*100</f>
        <v>12.217293446263426</v>
      </c>
      <c r="O56" s="1297" t="s">
        <v>842</v>
      </c>
      <c r="P56" s="1297">
        <f>54144320.33/1000000</f>
        <v>54.144320329999999</v>
      </c>
      <c r="Q56" s="190">
        <f t="shared" ref="Q56:Q73" si="40">P56/P$53*100</f>
        <v>15.038146706160502</v>
      </c>
      <c r="R56" s="299"/>
      <c r="S56" s="240"/>
      <c r="T56" s="190"/>
      <c r="U56" s="299"/>
      <c r="V56" s="240"/>
      <c r="W56" s="190"/>
      <c r="X56" s="299"/>
      <c r="Y56" s="240"/>
      <c r="Z56" s="190"/>
      <c r="AA56" s="299" t="s">
        <v>760</v>
      </c>
      <c r="AB56" s="240">
        <v>9.0340000000000007</v>
      </c>
      <c r="AC56" s="190">
        <f t="shared" ref="AC56:AC62" si="41">AB56/AB$53*100</f>
        <v>4.5534274193548399</v>
      </c>
      <c r="AD56" s="299" t="s">
        <v>843</v>
      </c>
      <c r="AE56" s="240">
        <v>5.0609999999999999</v>
      </c>
      <c r="AF56" s="190">
        <f t="shared" si="35"/>
        <v>4.9222898714232919</v>
      </c>
      <c r="AG56" s="299" t="s">
        <v>844</v>
      </c>
      <c r="AH56" s="240">
        <v>9.8680000000000003</v>
      </c>
      <c r="AI56" s="190">
        <f t="shared" si="36"/>
        <v>4.5380964644420745</v>
      </c>
      <c r="AJ56" s="299" t="s">
        <v>822</v>
      </c>
      <c r="AK56" s="240">
        <v>1.9750000000000001</v>
      </c>
      <c r="AL56" s="190">
        <f t="shared" ref="AL56:AL62" si="42">AK56/AK$53*100</f>
        <v>8.7200317894829791</v>
      </c>
      <c r="AO56" s="148"/>
      <c r="AR56" s="148"/>
      <c r="BC56" s="147"/>
      <c r="BD56" s="147"/>
      <c r="BE56" s="147"/>
      <c r="BF56" s="147"/>
      <c r="BG56" s="147"/>
    </row>
    <row r="57" spans="1:59" ht="12.75" customHeight="1">
      <c r="A57" s="299"/>
      <c r="C57" s="1297" t="s">
        <v>819</v>
      </c>
      <c r="D57" s="1297">
        <f>32170580.28/1000000</f>
        <v>32.170580280000003</v>
      </c>
      <c r="E57" s="190">
        <f t="shared" si="37"/>
        <v>7.6956968378861443</v>
      </c>
      <c r="F57" s="1297" t="s">
        <v>819</v>
      </c>
      <c r="G57" s="1297">
        <f>39086898.6/1000000</f>
        <v>39.086898600000005</v>
      </c>
      <c r="H57" s="190">
        <f t="shared" si="38"/>
        <v>6.9934631355799111</v>
      </c>
      <c r="I57" s="1297" t="s">
        <v>845</v>
      </c>
      <c r="J57" s="1297">
        <f>44254794.36/1000000</f>
        <v>44.254794359999998</v>
      </c>
      <c r="K57" s="190">
        <f t="shared" si="39"/>
        <v>13.952096957306615</v>
      </c>
      <c r="L57" s="299"/>
      <c r="M57" s="240"/>
      <c r="N57" s="190"/>
      <c r="O57" s="1297" t="s">
        <v>846</v>
      </c>
      <c r="P57" s="1297">
        <f>49300690.92/1000000</f>
        <v>49.300690920000001</v>
      </c>
      <c r="Q57" s="190">
        <f t="shared" si="40"/>
        <v>13.692867843781004</v>
      </c>
      <c r="R57" s="299"/>
      <c r="S57" s="240"/>
      <c r="T57" s="190"/>
      <c r="U57" s="299"/>
      <c r="V57" s="240"/>
      <c r="W57" s="190"/>
      <c r="X57" s="299"/>
      <c r="Y57" s="240"/>
      <c r="Z57" s="190"/>
      <c r="AA57" s="299" t="s">
        <v>843</v>
      </c>
      <c r="AB57" s="240">
        <v>10.022</v>
      </c>
      <c r="AC57" s="190">
        <f t="shared" si="41"/>
        <v>5.051411290322581</v>
      </c>
      <c r="AD57" s="299" t="s">
        <v>844</v>
      </c>
      <c r="AE57" s="240">
        <v>10.02</v>
      </c>
      <c r="AF57" s="190">
        <f t="shared" si="35"/>
        <v>9.7453753233869556</v>
      </c>
      <c r="AG57" s="299" t="s">
        <v>847</v>
      </c>
      <c r="AH57" s="240">
        <v>40.64</v>
      </c>
      <c r="AI57" s="190">
        <f t="shared" si="36"/>
        <v>18.689525771678746</v>
      </c>
      <c r="AJ57" s="299" t="s">
        <v>843</v>
      </c>
      <c r="AK57" s="240">
        <v>2.0169999999999999</v>
      </c>
      <c r="AL57" s="190">
        <f t="shared" si="42"/>
        <v>8.9054704401960336</v>
      </c>
      <c r="AO57" s="148"/>
      <c r="AR57" s="148"/>
      <c r="BC57" s="147"/>
      <c r="BD57" s="147"/>
      <c r="BE57" s="147"/>
      <c r="BF57" s="147"/>
      <c r="BG57" s="147"/>
    </row>
    <row r="58" spans="1:59" ht="12.75" customHeight="1">
      <c r="A58" s="299"/>
      <c r="C58" s="1297" t="s">
        <v>800</v>
      </c>
      <c r="D58" s="1297">
        <f>28686323.68/1000000</f>
        <v>28.686323680000001</v>
      </c>
      <c r="E58" s="190">
        <f t="shared" si="37"/>
        <v>6.8622091523788455</v>
      </c>
      <c r="F58" s="1297" t="s">
        <v>800</v>
      </c>
      <c r="G58" s="1297">
        <f>21547998.75/1000000</f>
        <v>21.547998750000001</v>
      </c>
      <c r="H58" s="190">
        <f t="shared" si="38"/>
        <v>3.8553873625483042</v>
      </c>
      <c r="I58" s="1297" t="s">
        <v>848</v>
      </c>
      <c r="J58" s="1297">
        <f>18841910.41/1000000</f>
        <v>18.841910410000001</v>
      </c>
      <c r="K58" s="190">
        <f t="shared" si="39"/>
        <v>5.9402413840796084</v>
      </c>
      <c r="L58" s="299"/>
      <c r="M58" s="240"/>
      <c r="N58" s="190"/>
      <c r="O58" s="1297" t="s">
        <v>849</v>
      </c>
      <c r="P58" s="1297">
        <f>46747208.92/1000000</f>
        <v>46.747208919999998</v>
      </c>
      <c r="Q58" s="190">
        <f t="shared" si="40"/>
        <v>12.98365888717205</v>
      </c>
      <c r="R58" s="299"/>
      <c r="S58" s="240"/>
      <c r="T58" s="190"/>
      <c r="U58" s="299"/>
      <c r="V58" s="240"/>
      <c r="W58" s="190"/>
      <c r="X58" s="299"/>
      <c r="Y58" s="240"/>
      <c r="Z58" s="190"/>
      <c r="AA58" s="299" t="s">
        <v>844</v>
      </c>
      <c r="AB58" s="240">
        <v>12.116</v>
      </c>
      <c r="AC58" s="190">
        <f t="shared" si="41"/>
        <v>6.1068548387096779</v>
      </c>
      <c r="AD58" s="299" t="s">
        <v>736</v>
      </c>
      <c r="AE58" s="240">
        <v>10.307</v>
      </c>
      <c r="AF58" s="190">
        <f t="shared" si="35"/>
        <v>10.024509327160615</v>
      </c>
      <c r="AG58" s="299" t="s">
        <v>850</v>
      </c>
      <c r="AH58" s="240">
        <v>48.963000000000001</v>
      </c>
      <c r="AI58" s="190">
        <f t="shared" si="36"/>
        <v>22.517107538354001</v>
      </c>
      <c r="AJ58" s="299" t="s">
        <v>851</v>
      </c>
      <c r="AK58" s="240">
        <v>2.2240000000000002</v>
      </c>
      <c r="AL58" s="190">
        <f t="shared" si="42"/>
        <v>9.819418075853239</v>
      </c>
      <c r="AO58" s="148"/>
      <c r="AR58" s="148"/>
      <c r="BC58" s="147"/>
      <c r="BD58" s="147"/>
      <c r="BE58" s="147"/>
      <c r="BF58" s="147"/>
      <c r="BG58" s="147"/>
    </row>
    <row r="59" spans="1:59" ht="12.75" customHeight="1">
      <c r="A59" s="299"/>
      <c r="C59" s="1297" t="s">
        <v>815</v>
      </c>
      <c r="D59" s="1297">
        <f>18763845.61/1000000</f>
        <v>18.763845610000001</v>
      </c>
      <c r="E59" s="190">
        <f t="shared" si="37"/>
        <v>4.488600021219785</v>
      </c>
      <c r="F59" s="1297" t="s">
        <v>823</v>
      </c>
      <c r="G59" s="1297">
        <f>14092440.06/1000000</f>
        <v>14.092440060000001</v>
      </c>
      <c r="H59" s="190">
        <f t="shared" si="38"/>
        <v>2.5214320803129553</v>
      </c>
      <c r="I59" s="1297" t="s">
        <v>852</v>
      </c>
      <c r="J59" s="1297">
        <f>9300000/1000000</f>
        <v>9.3000000000000007</v>
      </c>
      <c r="K59" s="190">
        <f t="shared" si="39"/>
        <v>2.9319874508383443</v>
      </c>
      <c r="L59" s="299"/>
      <c r="M59" s="240"/>
      <c r="N59" s="190"/>
      <c r="O59" s="1297" t="s">
        <v>853</v>
      </c>
      <c r="P59" s="1297">
        <f>30246669.12/1000000</f>
        <v>30.24666912</v>
      </c>
      <c r="Q59" s="190">
        <f t="shared" si="40"/>
        <v>8.400767519603189</v>
      </c>
      <c r="R59" s="299"/>
      <c r="S59" s="240"/>
      <c r="T59" s="190"/>
      <c r="U59" s="299"/>
      <c r="V59" s="240"/>
      <c r="W59" s="190"/>
      <c r="X59" s="299"/>
      <c r="Y59" s="240"/>
      <c r="Z59" s="190"/>
      <c r="AA59" s="299" t="s">
        <v>854</v>
      </c>
      <c r="AB59" s="240">
        <v>19.617000000000001</v>
      </c>
      <c r="AC59" s="190">
        <f t="shared" si="41"/>
        <v>9.8876008064516139</v>
      </c>
      <c r="AD59" s="299" t="s">
        <v>855</v>
      </c>
      <c r="AE59" s="240">
        <v>14.212999999999999</v>
      </c>
      <c r="AF59" s="190">
        <f t="shared" si="35"/>
        <v>13.823455037055767</v>
      </c>
      <c r="AG59" s="299" t="s">
        <v>822</v>
      </c>
      <c r="AH59" s="240">
        <v>52.152000000000001</v>
      </c>
      <c r="AI59" s="190">
        <f t="shared" si="36"/>
        <v>23.983665060152315</v>
      </c>
      <c r="AJ59" s="299" t="s">
        <v>736</v>
      </c>
      <c r="AK59" s="240">
        <v>2.2730000000000001</v>
      </c>
      <c r="AL59" s="190">
        <f t="shared" si="42"/>
        <v>10.035763168351803</v>
      </c>
      <c r="AO59" s="148"/>
      <c r="AR59" s="148"/>
      <c r="BC59" s="147"/>
      <c r="BD59" s="147"/>
      <c r="BE59" s="147"/>
      <c r="BF59" s="147"/>
      <c r="BG59" s="147"/>
    </row>
    <row r="60" spans="1:59" ht="12.75" customHeight="1">
      <c r="A60" s="299"/>
      <c r="C60" s="1297" t="s">
        <v>799</v>
      </c>
      <c r="D60" s="1297">
        <f>15010913.19/1000000</f>
        <v>15.01091319</v>
      </c>
      <c r="E60" s="190">
        <f t="shared" si="37"/>
        <v>3.5908409535865049</v>
      </c>
      <c r="F60" s="1297" t="s">
        <v>815</v>
      </c>
      <c r="G60" s="1297">
        <f>11840910.46/1000000</f>
        <v>11.840910460000002</v>
      </c>
      <c r="H60" s="190">
        <f t="shared" si="38"/>
        <v>2.1185863744562372</v>
      </c>
      <c r="I60" s="1297" t="s">
        <v>792</v>
      </c>
      <c r="J60" s="1297">
        <f>4111633.73/1000000</f>
        <v>4.1116337300000003</v>
      </c>
      <c r="K60" s="190">
        <f t="shared" si="39"/>
        <v>1.2962643547100703</v>
      </c>
      <c r="L60" s="299"/>
      <c r="M60" s="240"/>
      <c r="N60" s="190"/>
      <c r="O60" s="1297" t="s">
        <v>856</v>
      </c>
      <c r="P60" s="1297">
        <f>22454107.9/1000000</f>
        <v>22.454107899999997</v>
      </c>
      <c r="Q60" s="190">
        <f t="shared" si="40"/>
        <v>6.236446716814064</v>
      </c>
      <c r="R60" s="299"/>
      <c r="S60" s="240"/>
      <c r="T60" s="190"/>
      <c r="U60" s="299"/>
      <c r="V60" s="240"/>
      <c r="W60" s="190"/>
      <c r="X60" s="299"/>
      <c r="Y60" s="240"/>
      <c r="Z60" s="190"/>
      <c r="AA60" s="299" t="s">
        <v>857</v>
      </c>
      <c r="AB60" s="240">
        <v>35.972000000000001</v>
      </c>
      <c r="AC60" s="190">
        <f t="shared" si="41"/>
        <v>18.131048387096776</v>
      </c>
      <c r="AD60" s="299" t="s">
        <v>822</v>
      </c>
      <c r="AE60" s="240">
        <v>16.431000000000001</v>
      </c>
      <c r="AF60" s="190">
        <f t="shared" si="35"/>
        <v>15.980664864128849</v>
      </c>
      <c r="AG60" s="299" t="s">
        <v>858</v>
      </c>
      <c r="AH60" s="240">
        <v>64.69</v>
      </c>
      <c r="AI60" s="190">
        <f t="shared" si="36"/>
        <v>29.749641293550646</v>
      </c>
      <c r="AJ60" s="299" t="s">
        <v>855</v>
      </c>
      <c r="AK60" s="240">
        <v>3.1309999999999998</v>
      </c>
      <c r="AL60" s="190">
        <f t="shared" si="42"/>
        <v>13.824009890061371</v>
      </c>
      <c r="AO60" s="148"/>
      <c r="AR60" s="148"/>
      <c r="BC60" s="147"/>
      <c r="BD60" s="147"/>
      <c r="BE60" s="147"/>
      <c r="BF60" s="147"/>
      <c r="BG60" s="147"/>
    </row>
    <row r="61" spans="1:59" ht="12.75" customHeight="1">
      <c r="A61" s="299"/>
      <c r="C61" s="1297" t="s">
        <v>792</v>
      </c>
      <c r="D61" s="1297">
        <f>11274150.93/1000000</f>
        <v>11.274150929999999</v>
      </c>
      <c r="E61" s="190">
        <f t="shared" si="37"/>
        <v>2.6969500365460028</v>
      </c>
      <c r="F61" s="1297" t="s">
        <v>792</v>
      </c>
      <c r="G61" s="1297">
        <f>8254273.83/1000000</f>
        <v>8.2542738300000007</v>
      </c>
      <c r="H61" s="190">
        <f t="shared" si="38"/>
        <v>1.4768621151509576</v>
      </c>
      <c r="I61" s="1297" t="s">
        <v>823</v>
      </c>
      <c r="J61" s="1297">
        <f>1890119.52/1000000</f>
        <v>1.8901195200000001</v>
      </c>
      <c r="K61" s="190">
        <f t="shared" si="39"/>
        <v>0.59589319497038651</v>
      </c>
      <c r="L61" s="299"/>
      <c r="M61" s="240"/>
      <c r="N61" s="190"/>
      <c r="O61" s="1297" t="s">
        <v>859</v>
      </c>
      <c r="P61" s="1297">
        <f>16959659.74/1000000</f>
        <v>16.959659739999999</v>
      </c>
      <c r="Q61" s="190">
        <f t="shared" si="40"/>
        <v>4.7104082146058746</v>
      </c>
      <c r="R61" s="299"/>
      <c r="S61" s="240"/>
      <c r="T61" s="190"/>
      <c r="U61" s="299"/>
      <c r="V61" s="240"/>
      <c r="W61" s="190"/>
      <c r="X61" s="299"/>
      <c r="Y61" s="240"/>
      <c r="Z61" s="190"/>
      <c r="AA61" s="299" t="s">
        <v>860</v>
      </c>
      <c r="AB61" s="240">
        <v>39.584000000000003</v>
      </c>
      <c r="AC61" s="190">
        <f t="shared" si="41"/>
        <v>19.951612903225811</v>
      </c>
      <c r="AD61" s="299" t="s">
        <v>729</v>
      </c>
      <c r="AE61" s="240">
        <v>20.003</v>
      </c>
      <c r="AF61" s="190">
        <f t="shared" si="35"/>
        <v>19.454764729911105</v>
      </c>
      <c r="AG61" s="299"/>
      <c r="AH61" s="240"/>
      <c r="AI61" s="190"/>
      <c r="AJ61" s="299" t="s">
        <v>861</v>
      </c>
      <c r="AK61" s="240">
        <v>4.0279999999999996</v>
      </c>
      <c r="AL61" s="190">
        <f t="shared" si="42"/>
        <v>17.784449644575918</v>
      </c>
      <c r="AO61" s="148"/>
      <c r="AR61" s="148"/>
      <c r="BC61" s="147"/>
      <c r="BD61" s="147"/>
      <c r="BE61" s="147"/>
      <c r="BF61" s="147"/>
      <c r="BG61" s="147"/>
    </row>
    <row r="62" spans="1:59" ht="12.75" customHeight="1">
      <c r="A62" s="292"/>
      <c r="C62" s="1297" t="s">
        <v>809</v>
      </c>
      <c r="D62" s="1297">
        <f>117146.22/1000000</f>
        <v>0.11714622</v>
      </c>
      <c r="E62" s="190">
        <f t="shared" si="37"/>
        <v>2.802317480685227E-2</v>
      </c>
      <c r="F62" s="1297" t="s">
        <v>809</v>
      </c>
      <c r="G62" s="1297">
        <f>142210.89/1000000</f>
        <v>0.14221089000000001</v>
      </c>
      <c r="H62" s="190">
        <f t="shared" si="38"/>
        <v>2.5444500646388195E-2</v>
      </c>
      <c r="I62" s="1297" t="s">
        <v>862</v>
      </c>
      <c r="J62" s="1297">
        <f>18335.59/1000000</f>
        <v>1.8335589999999999E-2</v>
      </c>
      <c r="K62" s="190">
        <f t="shared" si="39"/>
        <v>5.7806150305072072E-3</v>
      </c>
      <c r="L62" s="292"/>
      <c r="N62" s="190"/>
      <c r="O62" s="1297" t="s">
        <v>863</v>
      </c>
      <c r="P62" s="1297">
        <f>16854778.99/1000000</f>
        <v>16.85477899</v>
      </c>
      <c r="Q62" s="190">
        <f t="shared" si="40"/>
        <v>4.6812784352395571</v>
      </c>
      <c r="R62" s="292"/>
      <c r="T62" s="190"/>
      <c r="U62" s="292"/>
      <c r="W62" s="190"/>
      <c r="X62" s="292"/>
      <c r="Z62" s="190"/>
      <c r="AA62" s="292" t="s">
        <v>864</v>
      </c>
      <c r="AB62" s="147">
        <v>59.627000000000002</v>
      </c>
      <c r="AC62" s="190">
        <f t="shared" si="41"/>
        <v>30.053931451612907</v>
      </c>
      <c r="AD62" s="292" t="s">
        <v>865</v>
      </c>
      <c r="AE62" s="147">
        <v>22.117000000000001</v>
      </c>
      <c r="AF62" s="190">
        <f t="shared" si="35"/>
        <v>21.510824952829271</v>
      </c>
      <c r="AG62" s="292"/>
      <c r="AI62" s="190"/>
      <c r="AJ62" s="292" t="s">
        <v>729</v>
      </c>
      <c r="AK62" s="147">
        <v>4.1669999999999998</v>
      </c>
      <c r="AL62" s="190">
        <f t="shared" si="42"/>
        <v>18.398163274316744</v>
      </c>
      <c r="AO62" s="148"/>
      <c r="AR62" s="148"/>
      <c r="BC62" s="147"/>
      <c r="BD62" s="147"/>
      <c r="BE62" s="147"/>
      <c r="BF62" s="147"/>
      <c r="BG62" s="147"/>
    </row>
    <row r="63" spans="1:59" ht="12.75" customHeight="1">
      <c r="A63" s="292"/>
      <c r="C63" s="1297" t="s">
        <v>802</v>
      </c>
      <c r="D63" s="1297">
        <f>62269.38/1000000</f>
        <v>6.2269379999999999E-2</v>
      </c>
      <c r="E63" s="190">
        <f t="shared" si="37"/>
        <v>1.489579195004594E-2</v>
      </c>
      <c r="F63" s="1297" t="s">
        <v>820</v>
      </c>
      <c r="G63" s="1297">
        <f>14651.66/1000000</f>
        <v>1.465166E-2</v>
      </c>
      <c r="H63" s="190">
        <f t="shared" si="38"/>
        <v>2.6214882161321122E-3</v>
      </c>
      <c r="I63" s="1297" t="s">
        <v>866</v>
      </c>
      <c r="J63" s="1297">
        <f>8881.36/1000000</f>
        <v>8.8813600000000013E-3</v>
      </c>
      <c r="K63" s="190">
        <f t="shared" si="39"/>
        <v>2.8000038781051226E-3</v>
      </c>
      <c r="L63" s="292"/>
      <c r="N63" s="190"/>
      <c r="O63" s="1297" t="s">
        <v>867</v>
      </c>
      <c r="P63" s="1297">
        <f>15594190.99/1000000</f>
        <v>15.59419099</v>
      </c>
      <c r="Q63" s="190">
        <f t="shared" si="40"/>
        <v>4.3311603219363244</v>
      </c>
      <c r="R63" s="292"/>
      <c r="T63" s="190"/>
      <c r="U63" s="292"/>
      <c r="W63" s="190"/>
      <c r="X63" s="292"/>
      <c r="Z63" s="190"/>
      <c r="AA63" s="292"/>
      <c r="AC63" s="190"/>
      <c r="AD63" s="292"/>
      <c r="AF63" s="190"/>
      <c r="AG63" s="292"/>
      <c r="AI63" s="190"/>
      <c r="AJ63" s="292"/>
      <c r="AL63" s="190"/>
      <c r="AO63" s="148"/>
      <c r="AR63" s="148"/>
      <c r="BC63" s="147"/>
      <c r="BD63" s="147"/>
      <c r="BE63" s="147"/>
      <c r="BF63" s="147"/>
      <c r="BG63" s="147"/>
    </row>
    <row r="64" spans="1:59" ht="12.75" customHeight="1">
      <c r="A64" s="292"/>
      <c r="C64" s="1297" t="s">
        <v>823</v>
      </c>
      <c r="D64" s="1297">
        <f>32257.56/1000000</f>
        <v>3.2257560000000005E-2</v>
      </c>
      <c r="E64" s="190">
        <f t="shared" si="37"/>
        <v>7.7165037226342055E-3</v>
      </c>
      <c r="F64" s="292"/>
      <c r="H64" s="190"/>
      <c r="I64" s="292"/>
      <c r="K64" s="190"/>
      <c r="L64" s="292"/>
      <c r="N64" s="190"/>
      <c r="O64" s="1297" t="s">
        <v>868</v>
      </c>
      <c r="P64" s="1297">
        <f>14933376.21/1000000</f>
        <v>14.93337621</v>
      </c>
      <c r="Q64" s="190">
        <f t="shared" si="40"/>
        <v>4.1476243656869469</v>
      </c>
      <c r="R64" s="292"/>
      <c r="T64" s="190"/>
      <c r="U64" s="292"/>
      <c r="W64" s="190"/>
      <c r="X64" s="292"/>
      <c r="Z64" s="190"/>
      <c r="AA64" s="292"/>
      <c r="AC64" s="190"/>
      <c r="AD64" s="292"/>
      <c r="AF64" s="190"/>
      <c r="AG64" s="292"/>
      <c r="AI64" s="190"/>
      <c r="AJ64" s="292"/>
      <c r="AL64" s="190"/>
      <c r="AO64" s="148"/>
      <c r="AR64" s="148"/>
      <c r="BC64" s="147"/>
      <c r="BD64" s="147"/>
      <c r="BE64" s="147"/>
      <c r="BF64" s="147"/>
      <c r="BG64" s="147"/>
    </row>
    <row r="65" spans="1:59" ht="12.75" customHeight="1">
      <c r="A65" s="292"/>
      <c r="C65" s="1297" t="s">
        <v>820</v>
      </c>
      <c r="D65" s="1297">
        <f>9.17/1000000</f>
        <v>9.1700000000000003E-6</v>
      </c>
      <c r="E65" s="190">
        <f t="shared" si="37"/>
        <v>2.1936048212126295E-6</v>
      </c>
      <c r="F65" s="292"/>
      <c r="H65" s="190"/>
      <c r="I65" s="292"/>
      <c r="K65" s="190"/>
      <c r="L65" s="292"/>
      <c r="N65" s="190"/>
      <c r="O65" s="1297" t="s">
        <v>869</v>
      </c>
      <c r="P65" s="1297">
        <f>14504317.42/1000000</f>
        <v>14.50431742</v>
      </c>
      <c r="Q65" s="190">
        <f t="shared" si="40"/>
        <v>4.0284567597356231</v>
      </c>
      <c r="R65" s="292"/>
      <c r="T65" s="190"/>
      <c r="U65" s="292"/>
      <c r="W65" s="190"/>
      <c r="X65" s="292"/>
      <c r="Z65" s="190"/>
      <c r="AA65" s="292"/>
      <c r="AC65" s="190"/>
      <c r="AD65" s="292"/>
      <c r="AF65" s="190"/>
      <c r="AG65" s="292"/>
      <c r="AI65" s="190"/>
      <c r="AJ65" s="292"/>
      <c r="AL65" s="190"/>
      <c r="AO65" s="148"/>
      <c r="AR65" s="148"/>
      <c r="BC65" s="147"/>
      <c r="BD65" s="147"/>
      <c r="BE65" s="147"/>
      <c r="BF65" s="147"/>
      <c r="BG65" s="147"/>
    </row>
    <row r="66" spans="1:59" ht="12.75" customHeight="1">
      <c r="A66" s="292"/>
      <c r="C66" s="292"/>
      <c r="E66" s="190"/>
      <c r="F66" s="292"/>
      <c r="H66" s="190"/>
      <c r="I66" s="292"/>
      <c r="K66" s="190"/>
      <c r="L66" s="292"/>
      <c r="N66" s="190"/>
      <c r="O66" s="1297" t="s">
        <v>870</v>
      </c>
      <c r="P66" s="1297">
        <f>14172307.61/1000000</f>
        <v>14.172307609999999</v>
      </c>
      <c r="Q66" s="190">
        <f t="shared" si="40"/>
        <v>3.936243722426553</v>
      </c>
      <c r="R66" s="292"/>
      <c r="T66" s="190"/>
      <c r="U66" s="292"/>
      <c r="W66" s="190"/>
      <c r="X66" s="292"/>
      <c r="Z66" s="190"/>
      <c r="AA66" s="292"/>
      <c r="AC66" s="190"/>
      <c r="AD66" s="292"/>
      <c r="AF66" s="190"/>
      <c r="AG66" s="292"/>
      <c r="AI66" s="190"/>
      <c r="AJ66" s="292"/>
      <c r="AL66" s="190"/>
      <c r="AO66" s="148"/>
      <c r="AR66" s="148"/>
      <c r="BC66" s="147"/>
      <c r="BD66" s="147"/>
      <c r="BE66" s="147"/>
      <c r="BF66" s="147"/>
      <c r="BG66" s="147"/>
    </row>
    <row r="67" spans="1:59" ht="12.75" customHeight="1">
      <c r="A67" s="292"/>
      <c r="C67" s="292"/>
      <c r="E67" s="190"/>
      <c r="F67" s="292"/>
      <c r="H67" s="190"/>
      <c r="I67" s="292"/>
      <c r="K67" s="190"/>
      <c r="L67" s="292"/>
      <c r="N67" s="190"/>
      <c r="O67" s="1297" t="s">
        <v>871</v>
      </c>
      <c r="P67" s="1297">
        <f>12623925.52/1000000</f>
        <v>12.62392552</v>
      </c>
      <c r="Q67" s="190">
        <f t="shared" si="40"/>
        <v>3.5061931301447644</v>
      </c>
      <c r="R67" s="292"/>
      <c r="T67" s="190"/>
      <c r="U67" s="292"/>
      <c r="W67" s="190"/>
      <c r="X67" s="292"/>
      <c r="Z67" s="190"/>
      <c r="AA67" s="292"/>
      <c r="AC67" s="190"/>
      <c r="AD67" s="292"/>
      <c r="AF67" s="190"/>
      <c r="AG67" s="292"/>
      <c r="AI67" s="190"/>
      <c r="AJ67" s="292"/>
      <c r="AL67" s="190"/>
      <c r="AO67" s="148"/>
      <c r="AR67" s="148"/>
      <c r="BC67" s="147"/>
      <c r="BD67" s="147"/>
      <c r="BE67" s="147"/>
      <c r="BF67" s="147"/>
      <c r="BG67" s="147"/>
    </row>
    <row r="68" spans="1:59" ht="12.75" customHeight="1">
      <c r="A68" s="292"/>
      <c r="C68" s="292"/>
      <c r="E68" s="190"/>
      <c r="F68" s="292"/>
      <c r="H68" s="190"/>
      <c r="I68" s="292"/>
      <c r="K68" s="190"/>
      <c r="L68" s="292"/>
      <c r="N68" s="190"/>
      <c r="O68" s="1297" t="s">
        <v>872</v>
      </c>
      <c r="P68" s="1297">
        <f>12083220.91/1000000</f>
        <v>12.08322091</v>
      </c>
      <c r="Q68" s="190">
        <f t="shared" si="40"/>
        <v>3.3560168013937686</v>
      </c>
      <c r="R68" s="292"/>
      <c r="T68" s="190"/>
      <c r="U68" s="292"/>
      <c r="W68" s="190"/>
      <c r="X68" s="292"/>
      <c r="Z68" s="190"/>
      <c r="AA68" s="292"/>
      <c r="AC68" s="190"/>
      <c r="AD68" s="292"/>
      <c r="AF68" s="190"/>
      <c r="AG68" s="292"/>
      <c r="AI68" s="190"/>
      <c r="AJ68" s="292"/>
      <c r="AL68" s="190"/>
      <c r="AO68" s="148"/>
      <c r="AR68" s="148"/>
      <c r="BC68" s="147"/>
      <c r="BD68" s="147"/>
      <c r="BE68" s="147"/>
      <c r="BF68" s="147"/>
      <c r="BG68" s="147"/>
    </row>
    <row r="69" spans="1:59" ht="12.75" customHeight="1">
      <c r="A69" s="292"/>
      <c r="C69" s="292"/>
      <c r="E69" s="190"/>
      <c r="F69" s="292"/>
      <c r="H69" s="190"/>
      <c r="I69" s="292"/>
      <c r="K69" s="190"/>
      <c r="L69" s="292"/>
      <c r="N69" s="190"/>
      <c r="O69" s="1297" t="s">
        <v>873</v>
      </c>
      <c r="P69" s="1297">
        <f>813959.67/1000000</f>
        <v>0.81395967000000002</v>
      </c>
      <c r="Q69" s="190">
        <f t="shared" si="40"/>
        <v>0.22607070983169897</v>
      </c>
      <c r="R69" s="292"/>
      <c r="T69" s="190"/>
      <c r="U69" s="292"/>
      <c r="W69" s="190"/>
      <c r="X69" s="292"/>
      <c r="Z69" s="190"/>
      <c r="AA69" s="292"/>
      <c r="AC69" s="190"/>
      <c r="AD69" s="292"/>
      <c r="AF69" s="190"/>
      <c r="AG69" s="292"/>
      <c r="AI69" s="190"/>
      <c r="AJ69" s="292"/>
      <c r="AL69" s="190"/>
      <c r="AO69" s="148"/>
      <c r="AR69" s="148"/>
      <c r="BC69" s="147"/>
      <c r="BD69" s="147"/>
      <c r="BE69" s="147"/>
      <c r="BF69" s="147"/>
      <c r="BG69" s="147"/>
    </row>
    <row r="70" spans="1:59" ht="12.75" customHeight="1">
      <c r="A70" s="292"/>
      <c r="C70" s="292"/>
      <c r="E70" s="190"/>
      <c r="F70" s="292"/>
      <c r="H70" s="190"/>
      <c r="I70" s="292"/>
      <c r="K70" s="190"/>
      <c r="L70" s="292"/>
      <c r="N70" s="190"/>
      <c r="O70" s="1297" t="s">
        <v>874</v>
      </c>
      <c r="P70" s="1297">
        <f>740675.97/1000000</f>
        <v>0.74067596999999996</v>
      </c>
      <c r="Q70" s="190">
        <f t="shared" si="40"/>
        <v>0.20571675534388845</v>
      </c>
      <c r="R70" s="292"/>
      <c r="T70" s="190"/>
      <c r="U70" s="292"/>
      <c r="W70" s="190"/>
      <c r="X70" s="292"/>
      <c r="Z70" s="190"/>
      <c r="AA70" s="292"/>
      <c r="AC70" s="190"/>
      <c r="AD70" s="292"/>
      <c r="AF70" s="190"/>
      <c r="AG70" s="292"/>
      <c r="AI70" s="190"/>
      <c r="AJ70" s="292"/>
      <c r="AL70" s="190"/>
      <c r="AO70" s="148"/>
      <c r="AR70" s="148"/>
      <c r="BC70" s="147"/>
      <c r="BD70" s="147"/>
      <c r="BE70" s="147"/>
      <c r="BF70" s="147"/>
      <c r="BG70" s="147"/>
    </row>
    <row r="71" spans="1:59" ht="12.75" customHeight="1">
      <c r="A71" s="292"/>
      <c r="C71" s="292"/>
      <c r="E71" s="190"/>
      <c r="F71" s="292"/>
      <c r="H71" s="190"/>
      <c r="I71" s="292"/>
      <c r="K71" s="190"/>
      <c r="L71" s="292"/>
      <c r="N71" s="190"/>
      <c r="O71" s="1297" t="s">
        <v>802</v>
      </c>
      <c r="P71" s="1297">
        <f>445687.15/1000000</f>
        <v>0.44568715000000003</v>
      </c>
      <c r="Q71" s="190">
        <f t="shared" si="40"/>
        <v>0.12378599834481591</v>
      </c>
      <c r="R71" s="292"/>
      <c r="T71" s="190"/>
      <c r="U71" s="292"/>
      <c r="W71" s="190"/>
      <c r="X71" s="292"/>
      <c r="Z71" s="190"/>
      <c r="AA71" s="292"/>
      <c r="AC71" s="190"/>
      <c r="AD71" s="292"/>
      <c r="AF71" s="190"/>
      <c r="AG71" s="292"/>
      <c r="AI71" s="190"/>
      <c r="AJ71" s="292"/>
      <c r="AL71" s="190"/>
      <c r="AO71" s="148"/>
      <c r="AR71" s="148"/>
      <c r="BC71" s="147"/>
      <c r="BD71" s="147"/>
      <c r="BE71" s="147"/>
      <c r="BF71" s="147"/>
      <c r="BG71" s="147"/>
    </row>
    <row r="72" spans="1:59" ht="12.75" customHeight="1">
      <c r="A72" s="292"/>
      <c r="C72" s="292"/>
      <c r="E72" s="190"/>
      <c r="F72" s="292"/>
      <c r="H72" s="190"/>
      <c r="I72" s="292"/>
      <c r="K72" s="190"/>
      <c r="L72" s="292"/>
      <c r="N72" s="190"/>
      <c r="O72" s="1297" t="s">
        <v>875</v>
      </c>
      <c r="P72" s="1297">
        <f>72429.59/1000000</f>
        <v>7.2429590000000002E-2</v>
      </c>
      <c r="Q72" s="190">
        <f t="shared" si="40"/>
        <v>2.0116732348813948E-2</v>
      </c>
      <c r="R72" s="292"/>
      <c r="T72" s="190"/>
      <c r="U72" s="292"/>
      <c r="W72" s="190"/>
      <c r="X72" s="292"/>
      <c r="Z72" s="190"/>
      <c r="AA72" s="292"/>
      <c r="AC72" s="190"/>
      <c r="AD72" s="292"/>
      <c r="AF72" s="190"/>
      <c r="AG72" s="292"/>
      <c r="AI72" s="190"/>
      <c r="AJ72" s="292"/>
      <c r="AL72" s="190"/>
      <c r="AO72" s="148"/>
      <c r="AR72" s="148"/>
      <c r="BC72" s="147"/>
      <c r="BD72" s="147"/>
      <c r="BE72" s="147"/>
      <c r="BF72" s="147"/>
      <c r="BG72" s="147"/>
    </row>
    <row r="73" spans="1:59" ht="12.75" customHeight="1">
      <c r="A73" s="292"/>
      <c r="C73" s="292"/>
      <c r="E73" s="190"/>
      <c r="F73" s="292"/>
      <c r="H73" s="190"/>
      <c r="I73" s="292"/>
      <c r="K73" s="190"/>
      <c r="L73" s="292"/>
      <c r="N73" s="190"/>
      <c r="O73" s="1297" t="s">
        <v>876</v>
      </c>
      <c r="P73" s="1297">
        <f>285.02/1000000</f>
        <v>2.8501999999999998E-4</v>
      </c>
      <c r="Q73" s="190">
        <f t="shared" si="40"/>
        <v>7.9161997935635843E-5</v>
      </c>
      <c r="R73" s="292"/>
      <c r="T73" s="190"/>
      <c r="U73" s="292"/>
      <c r="W73" s="190"/>
      <c r="X73" s="292"/>
      <c r="Z73" s="190"/>
      <c r="AA73" s="292"/>
      <c r="AC73" s="190"/>
      <c r="AD73" s="292"/>
      <c r="AF73" s="190"/>
      <c r="AG73" s="292"/>
      <c r="AI73" s="190"/>
      <c r="AJ73" s="292"/>
      <c r="AL73" s="190"/>
      <c r="AO73" s="148"/>
      <c r="AR73" s="148"/>
      <c r="BC73" s="147"/>
      <c r="BD73" s="147"/>
      <c r="BE73" s="147"/>
      <c r="BF73" s="147"/>
      <c r="BG73" s="147"/>
    </row>
    <row r="74" spans="1:59" ht="12.75" customHeight="1" thickBot="1">
      <c r="A74" s="292"/>
      <c r="C74" s="292"/>
      <c r="E74" s="190"/>
      <c r="F74" s="292"/>
      <c r="H74" s="190"/>
      <c r="I74" s="292"/>
      <c r="K74" s="190"/>
      <c r="L74" s="292"/>
      <c r="N74" s="190"/>
      <c r="O74" s="292"/>
      <c r="Q74" s="190"/>
      <c r="R74" s="292"/>
      <c r="T74" s="190"/>
      <c r="U74" s="292"/>
      <c r="W74" s="190"/>
      <c r="X74" s="292"/>
      <c r="Z74" s="190"/>
      <c r="AA74" s="292"/>
      <c r="AC74" s="190"/>
      <c r="AD74" s="292"/>
      <c r="AF74" s="190"/>
      <c r="AG74" s="292"/>
      <c r="AI74" s="190"/>
      <c r="AJ74" s="292"/>
      <c r="AL74" s="190"/>
      <c r="AO74" s="148"/>
      <c r="AR74" s="148"/>
      <c r="BC74" s="147"/>
      <c r="BD74" s="147"/>
      <c r="BE74" s="147"/>
      <c r="BF74" s="147"/>
      <c r="BG74" s="147"/>
    </row>
    <row r="75" spans="1:59" ht="12.75" customHeight="1" thickBot="1">
      <c r="A75" s="1671" t="s">
        <v>651</v>
      </c>
      <c r="B75" s="67"/>
      <c r="C75" s="293"/>
      <c r="D75" s="67">
        <v>350.4</v>
      </c>
      <c r="E75" s="294">
        <f>D75/D$53*100</f>
        <v>83.821060998135792</v>
      </c>
      <c r="F75" s="293"/>
      <c r="G75" s="67">
        <v>481</v>
      </c>
      <c r="H75" s="294">
        <f>G75/G$53*100</f>
        <v>86.06095363662179</v>
      </c>
      <c r="I75" s="293"/>
      <c r="J75" s="67">
        <v>12.3</v>
      </c>
      <c r="K75" s="294">
        <f>J75/J$53*100</f>
        <v>3.8777898543345843</v>
      </c>
      <c r="L75" s="293"/>
      <c r="M75" s="67">
        <v>36.200000000000003</v>
      </c>
      <c r="N75" s="294">
        <f>M75/M$53*100</f>
        <v>12.066805208472854</v>
      </c>
      <c r="O75" s="293"/>
      <c r="P75" s="67">
        <v>67.599999999999994</v>
      </c>
      <c r="Q75" s="294">
        <f>P75/P$53*100</f>
        <v>18.775352818921419</v>
      </c>
      <c r="R75" s="293"/>
      <c r="S75" s="67">
        <v>0</v>
      </c>
      <c r="T75" s="294">
        <f>S75/S$53*100</f>
        <v>0</v>
      </c>
      <c r="U75" s="293"/>
      <c r="V75" s="67">
        <v>0</v>
      </c>
      <c r="W75" s="294">
        <f>V75/V$53*100</f>
        <v>0</v>
      </c>
      <c r="X75" s="293"/>
      <c r="Y75" s="67">
        <v>0</v>
      </c>
      <c r="Z75" s="294">
        <f>Y75/Y$53*100</f>
        <v>0</v>
      </c>
      <c r="AA75" s="293"/>
      <c r="AB75" s="67">
        <f>SUM(AB55:AB74)</f>
        <v>188.66900000000001</v>
      </c>
      <c r="AC75" s="294">
        <f>AB75/AB$53*100</f>
        <v>95.095262096774206</v>
      </c>
      <c r="AD75" s="293"/>
      <c r="AE75" s="67">
        <f>SUM(AE55:AE74)</f>
        <v>99.286000000000001</v>
      </c>
      <c r="AF75" s="294">
        <f>AE75/AE$53*100</f>
        <v>96.564803828123473</v>
      </c>
      <c r="AG75" s="293"/>
      <c r="AH75" s="67">
        <f>SUM(AH55:AH74)</f>
        <v>216.82299999999998</v>
      </c>
      <c r="AI75" s="294">
        <f>AH75/AH$53*100</f>
        <v>99.712574960450311</v>
      </c>
      <c r="AJ75" s="293"/>
      <c r="AK75" s="67">
        <f>SUM(AK55:AK74)</f>
        <v>20.956000000000003</v>
      </c>
      <c r="AL75" s="294">
        <f>AK75/AK$53*100</f>
        <v>92.525056293876119</v>
      </c>
      <c r="AO75" s="148"/>
      <c r="AR75" s="148"/>
      <c r="BC75" s="147"/>
      <c r="BD75" s="147"/>
      <c r="BE75" s="147"/>
      <c r="BF75" s="147"/>
      <c r="BG75" s="147"/>
    </row>
    <row r="76" spans="1:59" ht="12.75" customHeight="1" thickBot="1">
      <c r="A76" s="1671" t="s">
        <v>652</v>
      </c>
      <c r="B76" s="67"/>
      <c r="C76" s="293"/>
      <c r="D76" s="67">
        <v>67.7</v>
      </c>
      <c r="E76" s="294">
        <f>D76/D$53*100</f>
        <v>16.19487965061014</v>
      </c>
      <c r="F76" s="293"/>
      <c r="G76" s="67">
        <v>77.900000000000006</v>
      </c>
      <c r="H76" s="294">
        <f>G76/G$53*100</f>
        <v>13.937938229299037</v>
      </c>
      <c r="I76" s="293"/>
      <c r="J76" s="67">
        <v>304.89999999999998</v>
      </c>
      <c r="K76" s="294">
        <f>J76/J$53*100</f>
        <v>96.125050942001195</v>
      </c>
      <c r="L76" s="293"/>
      <c r="M76" s="67">
        <v>263.8</v>
      </c>
      <c r="N76" s="294">
        <f>M76/M$53*100</f>
        <v>87.934342928042511</v>
      </c>
      <c r="O76" s="293"/>
      <c r="P76" s="67">
        <v>292.39999999999998</v>
      </c>
      <c r="Q76" s="294">
        <f>P76/P$53*100</f>
        <v>81.211733199003305</v>
      </c>
      <c r="R76" s="293"/>
      <c r="S76" s="67">
        <f>S51</f>
        <v>198.79107469883994</v>
      </c>
      <c r="T76" s="294">
        <f>S76/S$53*100</f>
        <v>99.545193649253193</v>
      </c>
      <c r="U76" s="293"/>
      <c r="V76" s="67">
        <f>V51</f>
        <v>75.92160579803452</v>
      </c>
      <c r="W76" s="294">
        <f>V76/V$53*100</f>
        <v>99.667234623865156</v>
      </c>
      <c r="X76" s="293"/>
      <c r="Y76" s="67">
        <f>Y51</f>
        <v>8.7805746637503059</v>
      </c>
      <c r="Z76" s="294">
        <f>Y76/Y$53*100</f>
        <v>99.534498933965381</v>
      </c>
      <c r="AA76" s="293"/>
      <c r="AB76" s="67">
        <f>AB51</f>
        <v>0</v>
      </c>
      <c r="AC76" s="294">
        <f>AB76/AB$53*100</f>
        <v>0</v>
      </c>
      <c r="AD76" s="293"/>
      <c r="AE76" s="67">
        <f>AE51</f>
        <v>0</v>
      </c>
      <c r="AF76" s="294">
        <f>AE76/AE$53*100</f>
        <v>0</v>
      </c>
      <c r="AG76" s="293"/>
      <c r="AH76" s="67">
        <f>AH51</f>
        <v>0</v>
      </c>
      <c r="AI76" s="294">
        <f>AH76/AH$53*100</f>
        <v>0</v>
      </c>
      <c r="AJ76" s="293"/>
      <c r="AK76" s="67">
        <f>AK51</f>
        <v>0</v>
      </c>
      <c r="AL76" s="294">
        <f>AK76/AK$53*100</f>
        <v>0</v>
      </c>
      <c r="AO76" s="148"/>
      <c r="AR76" s="148"/>
      <c r="BC76" s="147"/>
      <c r="BD76" s="147"/>
      <c r="BE76" s="147"/>
      <c r="BF76" s="147"/>
      <c r="BG76" s="147"/>
    </row>
    <row r="77" spans="1:59" ht="12.75" customHeight="1" thickBot="1">
      <c r="A77" s="1671" t="s">
        <v>653</v>
      </c>
      <c r="B77" s="67"/>
      <c r="C77" s="293"/>
      <c r="D77" s="67">
        <f>SUM(D75:D76)</f>
        <v>418.09999999999997</v>
      </c>
      <c r="E77" s="294">
        <f>D77/D$53*100</f>
        <v>100.01594064874593</v>
      </c>
      <c r="F77" s="293"/>
      <c r="G77" s="67">
        <f>SUM(G75:G76)</f>
        <v>558.9</v>
      </c>
      <c r="H77" s="294">
        <f>G77/G$53*100</f>
        <v>99.998891865920811</v>
      </c>
      <c r="I77" s="293"/>
      <c r="J77" s="67">
        <f>SUM(J75:J76)</f>
        <v>317.2</v>
      </c>
      <c r="K77" s="294">
        <f>J77/J$53*100</f>
        <v>100.00284079633576</v>
      </c>
      <c r="L77" s="293"/>
      <c r="M77" s="67">
        <f>SUM(M75:M76)</f>
        <v>300</v>
      </c>
      <c r="N77" s="294">
        <f>M77/M$53*100</f>
        <v>100.00114813651535</v>
      </c>
      <c r="O77" s="293"/>
      <c r="P77" s="67">
        <f>SUM(P75:P76)</f>
        <v>360</v>
      </c>
      <c r="Q77" s="294">
        <f>P77/P$53*100</f>
        <v>99.987086017924725</v>
      </c>
      <c r="R77" s="293"/>
      <c r="S77" s="67">
        <f>SUM(S75:S76)</f>
        <v>198.79107469883994</v>
      </c>
      <c r="T77" s="294">
        <f>S77/S$53*100</f>
        <v>99.545193649253193</v>
      </c>
      <c r="U77" s="293"/>
      <c r="V77" s="67">
        <f>SUM(V75:V76)</f>
        <v>75.92160579803452</v>
      </c>
      <c r="W77" s="294">
        <f>V77/V$53*100</f>
        <v>99.667234623865156</v>
      </c>
      <c r="X77" s="293"/>
      <c r="Y77" s="67">
        <f>SUM(Y75:Y76)</f>
        <v>8.7805746637503059</v>
      </c>
      <c r="Z77" s="294">
        <f>Y77/Y$53*100</f>
        <v>99.534498933965381</v>
      </c>
      <c r="AA77" s="293"/>
      <c r="AB77" s="67">
        <f>SUM(AB75:AB76)</f>
        <v>188.66900000000001</v>
      </c>
      <c r="AC77" s="294">
        <f>AB77/AB$53*100</f>
        <v>95.095262096774206</v>
      </c>
      <c r="AD77" s="293"/>
      <c r="AE77" s="67">
        <f>SUM(AE75:AE76)</f>
        <v>99.286000000000001</v>
      </c>
      <c r="AF77" s="294">
        <f>AE77/AE$53*100</f>
        <v>96.564803828123473</v>
      </c>
      <c r="AG77" s="293"/>
      <c r="AH77" s="67">
        <f>SUM(AH75:AH76)</f>
        <v>216.82299999999998</v>
      </c>
      <c r="AI77" s="294">
        <f>AH77/AH$53*100</f>
        <v>99.712574960450311</v>
      </c>
      <c r="AJ77" s="293"/>
      <c r="AK77" s="67">
        <f>SUM(AK75:AK76)</f>
        <v>20.956000000000003</v>
      </c>
      <c r="AL77" s="294">
        <f>AK77/AK$53*100</f>
        <v>92.525056293876119</v>
      </c>
      <c r="AO77" s="148"/>
      <c r="AR77" s="148"/>
      <c r="BC77" s="147"/>
      <c r="BD77" s="147"/>
      <c r="BE77" s="147"/>
      <c r="BF77" s="147"/>
      <c r="BG77" s="147"/>
    </row>
    <row r="78" spans="1:59" ht="12.75" customHeight="1" thickBot="1">
      <c r="A78" s="292"/>
      <c r="E78" s="148"/>
      <c r="H78" s="148"/>
      <c r="K78" s="148"/>
      <c r="N78" s="148"/>
      <c r="Q78" s="148"/>
      <c r="T78" s="148"/>
      <c r="W78" s="148"/>
      <c r="Z78" s="148"/>
      <c r="AC78" s="148"/>
      <c r="AF78" s="148"/>
      <c r="AI78" s="148"/>
      <c r="AL78" s="148"/>
      <c r="AO78" s="148"/>
      <c r="AR78" s="148"/>
      <c r="BC78" s="147"/>
      <c r="BD78" s="147"/>
      <c r="BE78" s="147"/>
      <c r="BF78" s="147"/>
      <c r="BG78" s="147"/>
    </row>
    <row r="79" spans="1:59" ht="12.75" customHeight="1">
      <c r="A79" s="295" t="s">
        <v>182</v>
      </c>
      <c r="B79" s="152"/>
      <c r="C79" s="295"/>
      <c r="D79" s="152">
        <v>61</v>
      </c>
      <c r="E79" s="1350"/>
      <c r="F79" s="295"/>
      <c r="G79" s="152">
        <v>591</v>
      </c>
      <c r="H79" s="1350"/>
      <c r="I79" s="295"/>
      <c r="J79" s="152">
        <v>156</v>
      </c>
      <c r="K79" s="1350"/>
      <c r="L79" s="295"/>
      <c r="M79" s="152">
        <v>216</v>
      </c>
      <c r="N79" s="1350"/>
      <c r="O79" s="295"/>
      <c r="P79" s="152">
        <v>1830</v>
      </c>
      <c r="Q79" s="1350"/>
      <c r="R79" s="295"/>
      <c r="S79" s="152">
        <v>16</v>
      </c>
      <c r="T79" s="1350"/>
      <c r="U79" s="295"/>
      <c r="V79" s="152">
        <v>6</v>
      </c>
      <c r="W79" s="1350"/>
      <c r="X79" s="295"/>
      <c r="Y79" s="152">
        <v>9</v>
      </c>
      <c r="Z79" s="1350"/>
      <c r="AA79" s="295"/>
      <c r="AB79" s="152">
        <v>38</v>
      </c>
      <c r="AC79" s="1350"/>
      <c r="AD79" s="295"/>
      <c r="AE79" s="152">
        <v>27</v>
      </c>
      <c r="AF79" s="1350"/>
      <c r="AG79" s="295"/>
      <c r="AH79" s="152">
        <v>60</v>
      </c>
      <c r="AI79" s="1350"/>
      <c r="AJ79" s="295"/>
      <c r="AK79" s="152">
        <v>2</v>
      </c>
      <c r="AL79" s="1350"/>
      <c r="AM79" s="210"/>
      <c r="AN79" s="210"/>
      <c r="AO79" s="148"/>
      <c r="AP79" s="210"/>
      <c r="AQ79" s="210"/>
      <c r="AR79" s="148"/>
      <c r="BC79" s="147"/>
      <c r="BD79" s="147"/>
      <c r="BE79" s="147"/>
      <c r="BF79" s="147"/>
      <c r="BG79" s="147"/>
    </row>
    <row r="80" spans="1:59" ht="12.75" customHeight="1" thickBot="1">
      <c r="A80" s="297" t="s">
        <v>184</v>
      </c>
      <c r="B80" s="154"/>
      <c r="C80" s="297"/>
      <c r="D80" s="154">
        <f>D53/D79*1000000</f>
        <v>6853005.94704918</v>
      </c>
      <c r="E80" s="296"/>
      <c r="F80" s="297"/>
      <c r="G80" s="154">
        <f>G53/G79*1000000</f>
        <v>945695.75876480551</v>
      </c>
      <c r="H80" s="296"/>
      <c r="I80" s="297"/>
      <c r="J80" s="154">
        <f>J53/J79*1000000</f>
        <v>2033275.5721153845</v>
      </c>
      <c r="K80" s="296"/>
      <c r="L80" s="297"/>
      <c r="M80" s="154">
        <f>M53/M79*1000000</f>
        <v>1388872.9427314815</v>
      </c>
      <c r="N80" s="296"/>
      <c r="O80" s="297"/>
      <c r="P80" s="154">
        <f>P53/P79*1000000</f>
        <v>196746.71931147538</v>
      </c>
      <c r="Q80" s="296"/>
      <c r="R80" s="297"/>
      <c r="S80" s="154">
        <f>S53/S79*1000000</f>
        <v>12481207.493005572</v>
      </c>
      <c r="T80" s="296"/>
      <c r="U80" s="297"/>
      <c r="V80" s="154">
        <f>V53/V79*1000000</f>
        <v>12695848.353867343</v>
      </c>
      <c r="W80" s="296"/>
      <c r="X80" s="297"/>
      <c r="Y80" s="154">
        <f>Y53/Y79*1000000</f>
        <v>980182.16551291128</v>
      </c>
      <c r="Z80" s="296"/>
      <c r="AA80" s="297"/>
      <c r="AB80" s="154">
        <f>AB53/AB79*1000000</f>
        <v>5221052.6315789465</v>
      </c>
      <c r="AC80" s="296"/>
      <c r="AD80" s="297"/>
      <c r="AE80" s="154">
        <f>AE53/AE79*1000000</f>
        <v>3808074.0740740742</v>
      </c>
      <c r="AF80" s="296"/>
      <c r="AG80" s="297"/>
      <c r="AH80" s="154">
        <f>AH53/AH79*1000000</f>
        <v>3624133.333333333</v>
      </c>
      <c r="AI80" s="296"/>
      <c r="AJ80" s="297"/>
      <c r="AK80" s="154">
        <f>AK53/AK79*1000000</f>
        <v>11324500</v>
      </c>
      <c r="AL80" s="296"/>
      <c r="AM80" s="210"/>
      <c r="AN80" s="210"/>
      <c r="AO80" s="148"/>
      <c r="AP80" s="210"/>
      <c r="AQ80" s="210"/>
      <c r="AR80" s="148"/>
      <c r="BC80" s="147"/>
      <c r="BD80" s="147"/>
      <c r="BE80" s="147"/>
      <c r="BF80" s="147"/>
      <c r="BG80" s="147"/>
    </row>
  </sheetData>
  <phoneticPr fontId="0" type="noConversion"/>
  <pageMargins left="0.75" right="0.75" top="1" bottom="1" header="0.5" footer="0.5"/>
  <pageSetup paperSize="9" scale="30" orientation="landscape" horizontalDpi="4294967292" verticalDpi="200" r:id="rId1"/>
  <headerFooter alignWithMargins="0">
    <oddHeader xml:space="preserve">&amp;CASSOCIATION OF COLLECTIVE INVESTMENTS
QUARTERLY REPORT
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pageSetUpPr fitToPage="1"/>
  </sheetPr>
  <dimension ref="A1:DU80"/>
  <sheetViews>
    <sheetView workbookViewId="0" xr3:uid="{62E455AB-44C1-5DAA-A80F-CFF2989D01C0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customWidth="1"/>
    <col min="2" max="4" width="10.7109375" style="147" customWidth="1"/>
    <col min="5" max="5" width="4.7109375" style="147" customWidth="1"/>
    <col min="6" max="6" width="21.85546875" style="147" customWidth="1"/>
    <col min="7" max="7" width="10.7109375" style="147" customWidth="1"/>
    <col min="8" max="8" width="4.7109375" style="147" customWidth="1"/>
    <col min="9" max="9" width="21.85546875" style="147" customWidth="1"/>
    <col min="10" max="10" width="10.7109375" style="147" customWidth="1"/>
    <col min="11" max="11" width="4.7109375" style="147" customWidth="1"/>
    <col min="12" max="12" width="21.85546875" style="147" customWidth="1"/>
    <col min="13" max="13" width="10.7109375" style="147" customWidth="1"/>
    <col min="14" max="14" width="6.7109375" style="147" customWidth="1"/>
    <col min="15" max="15" width="21.85546875" style="147" customWidth="1"/>
    <col min="16" max="16" width="11.42578125" style="147" customWidth="1"/>
    <col min="17" max="17" width="4.7109375" style="147" customWidth="1"/>
    <col min="18" max="18" width="21.85546875" style="147" customWidth="1"/>
    <col min="19" max="19" width="11.7109375" style="147" customWidth="1"/>
    <col min="20" max="20" width="4.7109375" style="147" customWidth="1"/>
    <col min="21" max="21" width="15.7109375" style="147" customWidth="1"/>
    <col min="22" max="22" width="10.7109375" style="147" customWidth="1"/>
    <col min="23" max="23" width="4.7109375" style="147" customWidth="1"/>
    <col min="24" max="24" width="15.7109375" style="147" customWidth="1"/>
    <col min="25" max="25" width="10.7109375" style="147" customWidth="1"/>
    <col min="26" max="26" width="4.7109375" style="147" customWidth="1"/>
    <col min="27" max="27" width="15.7109375" style="147" customWidth="1"/>
    <col min="28" max="28" width="10.7109375" style="147" customWidth="1"/>
    <col min="29" max="29" width="4.7109375" style="147" customWidth="1"/>
    <col min="30" max="30" width="15.7109375" style="147" customWidth="1"/>
    <col min="31" max="31" width="10.7109375" style="147" customWidth="1"/>
    <col min="32" max="32" width="4.7109375" style="147" customWidth="1"/>
    <col min="33" max="33" width="15.7109375" style="147" customWidth="1"/>
    <col min="34" max="34" width="10.7109375" style="147" customWidth="1"/>
    <col min="35" max="35" width="4.7109375" style="147" customWidth="1"/>
    <col min="36" max="36" width="15.7109375" style="147" customWidth="1"/>
    <col min="37" max="37" width="10.7109375" style="147" customWidth="1"/>
    <col min="38" max="38" width="4.7109375" style="147" customWidth="1"/>
    <col min="39" max="39" width="15.7109375" style="147" customWidth="1"/>
    <col min="40" max="40" width="10.7109375" style="147" customWidth="1"/>
    <col min="41" max="41" width="4.5703125" style="147" customWidth="1"/>
    <col min="42" max="42" width="15.7109375" style="147" customWidth="1"/>
    <col min="43" max="43" width="10.7109375" style="147" customWidth="1"/>
    <col min="44" max="44" width="4.7109375" style="147" customWidth="1"/>
    <col min="45" max="45" width="15.7109375" style="147" customWidth="1"/>
    <col min="46" max="46" width="10.7109375" style="147" customWidth="1"/>
    <col min="47" max="47" width="4.7109375" style="147" customWidth="1"/>
    <col min="48" max="48" width="15.7109375" style="147" customWidth="1"/>
    <col min="49" max="49" width="10.7109375" style="147" customWidth="1"/>
    <col min="50" max="50" width="4.5703125" style="147" customWidth="1"/>
    <col min="51" max="51" width="15.7109375" style="147" customWidth="1"/>
    <col min="52" max="52" width="10.7109375" style="147" customWidth="1"/>
    <col min="53" max="53" width="4.5703125" style="147" customWidth="1"/>
    <col min="54" max="54" width="17.42578125" style="147" customWidth="1"/>
    <col min="55" max="59" width="9.140625" style="133"/>
    <col min="60" max="16384" width="9.140625" style="147"/>
  </cols>
  <sheetData>
    <row r="1" spans="1:125" ht="12.75" customHeight="1">
      <c r="A1" s="63"/>
      <c r="F1" s="63"/>
      <c r="I1" s="63"/>
      <c r="L1" s="63"/>
      <c r="O1" s="63"/>
      <c r="R1" s="63"/>
      <c r="AJ1" s="147" t="str">
        <f>Summary!AF1</f>
        <v>QUARTER ENDED 30 JUNE 2006</v>
      </c>
    </row>
    <row r="2" spans="1:125" ht="12.75" customHeight="1">
      <c r="A2" s="147"/>
    </row>
    <row r="3" spans="1:125" s="177" customFormat="1" ht="12.75" customHeight="1">
      <c r="A3" s="1665" t="s">
        <v>18</v>
      </c>
      <c r="B3" s="149" t="s">
        <v>62</v>
      </c>
      <c r="C3" s="1277" t="s">
        <v>567</v>
      </c>
      <c r="D3" s="671"/>
      <c r="E3" s="1278"/>
      <c r="F3" s="1277" t="s">
        <v>567</v>
      </c>
      <c r="G3" s="671"/>
      <c r="H3" s="1278"/>
      <c r="I3" s="1277" t="s">
        <v>567</v>
      </c>
      <c r="J3" s="671"/>
      <c r="K3" s="1278"/>
      <c r="L3" s="1277" t="s">
        <v>877</v>
      </c>
      <c r="M3" s="671"/>
      <c r="N3" s="1278"/>
      <c r="O3" s="1277" t="s">
        <v>570</v>
      </c>
      <c r="P3" s="671"/>
      <c r="Q3" s="1278"/>
      <c r="R3" s="1277" t="s">
        <v>441</v>
      </c>
      <c r="S3" s="671"/>
      <c r="T3" s="1278"/>
      <c r="U3" s="1277" t="s">
        <v>441</v>
      </c>
      <c r="V3" s="671"/>
      <c r="W3" s="1278"/>
      <c r="X3" s="1277" t="s">
        <v>514</v>
      </c>
      <c r="Y3" s="671"/>
      <c r="Z3" s="1278"/>
      <c r="AA3" s="1277" t="s">
        <v>441</v>
      </c>
      <c r="AB3" s="671"/>
      <c r="AC3" s="1278"/>
      <c r="AD3" s="1277" t="s">
        <v>441</v>
      </c>
      <c r="AE3" s="671"/>
      <c r="AF3" s="1278"/>
      <c r="AG3" s="1277" t="s">
        <v>878</v>
      </c>
      <c r="AH3" s="671"/>
      <c r="AI3" s="1278"/>
      <c r="AJ3" s="1277" t="s">
        <v>878</v>
      </c>
      <c r="AK3" s="671"/>
      <c r="AL3" s="1278"/>
      <c r="CM3" s="307"/>
    </row>
    <row r="4" spans="1:125" s="177" customFormat="1" ht="12.75" customHeight="1">
      <c r="A4" s="1666" t="s">
        <v>879</v>
      </c>
      <c r="B4" s="661"/>
      <c r="C4" s="1279" t="s">
        <v>589</v>
      </c>
      <c r="D4" s="674"/>
      <c r="E4" s="1280"/>
      <c r="F4" s="1279" t="s">
        <v>719</v>
      </c>
      <c r="G4" s="674"/>
      <c r="H4" s="1280"/>
      <c r="I4" s="1279" t="s">
        <v>880</v>
      </c>
      <c r="J4" s="674"/>
      <c r="K4" s="1280"/>
      <c r="L4" s="1279" t="s">
        <v>881</v>
      </c>
      <c r="M4" s="674"/>
      <c r="N4" s="1280"/>
      <c r="O4" s="1279" t="s">
        <v>882</v>
      </c>
      <c r="P4" s="674"/>
      <c r="Q4" s="1280"/>
      <c r="R4" s="1279" t="s">
        <v>768</v>
      </c>
      <c r="S4" s="674"/>
      <c r="T4" s="1280"/>
      <c r="U4" s="1279" t="s">
        <v>451</v>
      </c>
      <c r="V4" s="674"/>
      <c r="W4" s="1280"/>
      <c r="X4" s="1279" t="s">
        <v>772</v>
      </c>
      <c r="Y4" s="674"/>
      <c r="Z4" s="1280"/>
      <c r="AA4" s="1279" t="s">
        <v>883</v>
      </c>
      <c r="AB4" s="674"/>
      <c r="AC4" s="1280"/>
      <c r="AD4" s="1279" t="s">
        <v>884</v>
      </c>
      <c r="AE4" s="674"/>
      <c r="AF4" s="1280"/>
      <c r="AG4" s="1279" t="s">
        <v>885</v>
      </c>
      <c r="AH4" s="674"/>
      <c r="AI4" s="1280"/>
      <c r="AJ4" s="1279" t="s">
        <v>692</v>
      </c>
      <c r="AK4" s="674"/>
      <c r="AL4" s="1280"/>
      <c r="CM4" s="307"/>
    </row>
    <row r="5" spans="1:125" ht="12.75" customHeight="1">
      <c r="A5" s="1667"/>
      <c r="B5" s="151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82" t="s">
        <v>108</v>
      </c>
      <c r="AL5" s="305" t="s">
        <v>14</v>
      </c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133"/>
      <c r="CQ5" s="133"/>
      <c r="CR5" s="133"/>
      <c r="CS5" s="133"/>
      <c r="CT5" s="133"/>
    </row>
    <row r="6" spans="1:125" ht="12.75" customHeight="1">
      <c r="A6" s="1668" t="s">
        <v>106</v>
      </c>
      <c r="C6" s="292"/>
      <c r="E6" s="190"/>
      <c r="F6" s="292"/>
      <c r="H6" s="190"/>
      <c r="I6" s="292"/>
      <c r="K6" s="190"/>
      <c r="L6" s="292"/>
      <c r="N6" s="190"/>
      <c r="O6" s="292"/>
      <c r="Q6" s="190"/>
      <c r="R6" s="292"/>
      <c r="T6" s="190"/>
      <c r="U6" s="292"/>
      <c r="W6" s="190"/>
      <c r="X6" s="292"/>
      <c r="Z6" s="190"/>
      <c r="AA6" s="292"/>
      <c r="AC6" s="190"/>
      <c r="AD6" s="292"/>
      <c r="AF6" s="190"/>
      <c r="AG6" s="292"/>
      <c r="AI6" s="190"/>
      <c r="AJ6" s="292"/>
      <c r="AL6" s="190"/>
      <c r="BC6" s="147"/>
      <c r="BD6" s="147"/>
      <c r="BE6" s="147"/>
      <c r="BH6" s="133"/>
      <c r="BI6" s="133"/>
      <c r="BJ6" s="133"/>
      <c r="CO6" s="133"/>
      <c r="CP6" s="133"/>
      <c r="CQ6" s="133"/>
      <c r="CR6" s="133"/>
      <c r="CS6" s="133"/>
      <c r="CT6" s="133"/>
      <c r="CU6" s="133"/>
      <c r="CV6" s="133"/>
      <c r="CW6" s="133"/>
      <c r="DH6" s="133"/>
      <c r="DI6" s="133"/>
      <c r="DJ6" s="133"/>
      <c r="DK6" s="133"/>
      <c r="DL6" s="133"/>
    </row>
    <row r="7" spans="1:125" ht="12.75" customHeight="1">
      <c r="A7" s="292" t="s">
        <v>598</v>
      </c>
      <c r="B7" s="147">
        <f t="shared" ref="B7:B13" si="0">D7+G7+J7+M7+P7+S7+V7+Y7+AB7+AH7+D47+G47+J47+M47+P47+S47+V47+Y47+AE7+AB47+AE47+AH47+AK7</f>
        <v>13851.699999999997</v>
      </c>
      <c r="C7" s="292"/>
      <c r="D7" s="147">
        <v>307.10000000000002</v>
      </c>
      <c r="E7" s="190">
        <f t="shared" ref="E7:E12" si="1">D7/D$13*100</f>
        <v>78.783991790661872</v>
      </c>
      <c r="F7" s="292"/>
      <c r="G7" s="147">
        <v>31.2</v>
      </c>
      <c r="H7" s="190">
        <f t="shared" ref="H7:H12" si="2">G7/G$13*100</f>
        <v>46.085672082717885</v>
      </c>
      <c r="I7" s="292"/>
      <c r="J7" s="147">
        <v>1072.5999999999999</v>
      </c>
      <c r="K7" s="190">
        <f t="shared" ref="K7:K12" si="3">J7/J$13*100</f>
        <v>99.582211493826009</v>
      </c>
      <c r="L7" s="292"/>
      <c r="N7" s="190">
        <f t="shared" ref="N7:N12" si="4">M7/M$13*100</f>
        <v>0</v>
      </c>
      <c r="O7" s="292"/>
      <c r="P7" s="147">
        <v>77.8</v>
      </c>
      <c r="Q7" s="190">
        <f t="shared" ref="Q7:Q12" si="5">P7/P$13*100</f>
        <v>96.287128712871279</v>
      </c>
      <c r="R7" s="292"/>
      <c r="S7" s="147">
        <v>7246.4</v>
      </c>
      <c r="T7" s="190">
        <f t="shared" ref="T7:T12" si="6">S7/S$13*100</f>
        <v>96.361702127659569</v>
      </c>
      <c r="U7" s="292"/>
      <c r="V7" s="147">
        <v>0</v>
      </c>
      <c r="W7" s="190">
        <f t="shared" ref="W7:W12" si="7">V7/V$13*100</f>
        <v>0</v>
      </c>
      <c r="X7" s="292"/>
      <c r="Y7" s="147">
        <v>427.5</v>
      </c>
      <c r="Z7" s="190">
        <f t="shared" ref="Z7:Z12" si="8">Y7/Y$13*100</f>
        <v>96.653854849649562</v>
      </c>
      <c r="AA7" s="292"/>
      <c r="AB7" s="147">
        <v>3243.3</v>
      </c>
      <c r="AC7" s="190">
        <f t="shared" ref="AC7:AC12" si="9">AB7/AB$13*100</f>
        <v>94.863845096376025</v>
      </c>
      <c r="AD7" s="292"/>
      <c r="AF7" s="190">
        <f t="shared" ref="AF7:AF12" si="10">AE7/AE$13*100</f>
        <v>0</v>
      </c>
      <c r="AG7" s="292"/>
      <c r="AH7" s="147">
        <v>9.9</v>
      </c>
      <c r="AI7" s="190">
        <f t="shared" ref="AI7:AI12" si="11">AH7/AH$13*100</f>
        <v>100</v>
      </c>
      <c r="AJ7" s="292"/>
      <c r="AK7" s="147">
        <v>2</v>
      </c>
      <c r="AL7" s="190">
        <f t="shared" ref="AL7:AL12" si="12">AK7/AK$13*100</f>
        <v>90.909090909090907</v>
      </c>
      <c r="BC7" s="147"/>
      <c r="BD7" s="147"/>
      <c r="BE7" s="147"/>
      <c r="BF7" s="147"/>
      <c r="BG7" s="147"/>
      <c r="CA7" s="133"/>
      <c r="CB7" s="133"/>
      <c r="CC7" s="133"/>
      <c r="CD7" s="133"/>
      <c r="CE7" s="133"/>
      <c r="CT7" s="148"/>
      <c r="CW7" s="148"/>
      <c r="CZ7" s="148"/>
      <c r="DC7" s="148"/>
      <c r="DF7" s="148"/>
      <c r="DI7" s="148"/>
      <c r="DL7" s="148"/>
      <c r="DO7" s="148"/>
      <c r="DQ7" s="133"/>
      <c r="DR7" s="133"/>
      <c r="DS7" s="133"/>
      <c r="DT7" s="133"/>
      <c r="DU7" s="133"/>
    </row>
    <row r="8" spans="1:125" ht="12.75" customHeight="1">
      <c r="A8" s="292" t="s">
        <v>599</v>
      </c>
      <c r="B8" s="147">
        <f t="shared" si="0"/>
        <v>509.98999999999995</v>
      </c>
      <c r="C8" s="292"/>
      <c r="D8" s="147">
        <v>12.7</v>
      </c>
      <c r="E8" s="190">
        <f t="shared" si="1"/>
        <v>3.2580810672139555</v>
      </c>
      <c r="F8" s="292"/>
      <c r="G8" s="147">
        <v>3.1</v>
      </c>
      <c r="H8" s="190">
        <f t="shared" si="2"/>
        <v>4.579025110782867</v>
      </c>
      <c r="I8" s="292"/>
      <c r="J8" s="147">
        <v>4.5</v>
      </c>
      <c r="K8" s="190">
        <f t="shared" si="3"/>
        <v>0.41778850617398572</v>
      </c>
      <c r="L8" s="292"/>
      <c r="M8" s="147">
        <v>1.4</v>
      </c>
      <c r="N8" s="190">
        <f t="shared" si="4"/>
        <v>2.5134649910233393</v>
      </c>
      <c r="O8" s="292"/>
      <c r="P8" s="147">
        <v>3</v>
      </c>
      <c r="Q8" s="190">
        <f t="shared" si="5"/>
        <v>3.7128712871287126</v>
      </c>
      <c r="R8" s="292"/>
      <c r="S8" s="147">
        <v>273.60000000000002</v>
      </c>
      <c r="T8" s="190">
        <f t="shared" si="6"/>
        <v>3.6382978723404258</v>
      </c>
      <c r="U8" s="292"/>
      <c r="V8" s="147">
        <v>0</v>
      </c>
      <c r="W8" s="190">
        <f t="shared" si="7"/>
        <v>0</v>
      </c>
      <c r="X8" s="292"/>
      <c r="Y8" s="147">
        <v>14.8</v>
      </c>
      <c r="Z8" s="190">
        <f t="shared" si="8"/>
        <v>3.3461451503504409</v>
      </c>
      <c r="AA8" s="292"/>
      <c r="AB8" s="147">
        <v>175.6</v>
      </c>
      <c r="AC8" s="190">
        <f t="shared" si="9"/>
        <v>5.1361549036239724</v>
      </c>
      <c r="AD8" s="292"/>
      <c r="AF8" s="190">
        <f t="shared" si="10"/>
        <v>0</v>
      </c>
      <c r="AG8" s="292"/>
      <c r="AH8" s="147">
        <v>0</v>
      </c>
      <c r="AI8" s="190">
        <f t="shared" si="11"/>
        <v>0</v>
      </c>
      <c r="AJ8" s="292"/>
      <c r="AK8" s="147">
        <v>0.2</v>
      </c>
      <c r="AL8" s="190">
        <f t="shared" si="12"/>
        <v>9.0909090909090917</v>
      </c>
      <c r="BC8" s="147"/>
      <c r="BD8" s="147"/>
      <c r="BE8" s="147"/>
      <c r="BF8" s="147"/>
      <c r="BG8" s="147"/>
      <c r="CA8" s="133"/>
      <c r="CB8" s="133"/>
      <c r="CC8" s="133"/>
      <c r="CD8" s="133"/>
      <c r="CE8" s="133"/>
      <c r="CT8" s="148"/>
      <c r="CW8" s="148"/>
      <c r="CZ8" s="148"/>
      <c r="DC8" s="148"/>
      <c r="DF8" s="148"/>
      <c r="DI8" s="148"/>
      <c r="DL8" s="148"/>
      <c r="DO8" s="148"/>
      <c r="DQ8" s="133"/>
      <c r="DR8" s="133"/>
      <c r="DS8" s="133"/>
      <c r="DT8" s="133"/>
      <c r="DU8" s="133"/>
    </row>
    <row r="9" spans="1:125" ht="12.75" customHeight="1">
      <c r="A9" s="292" t="s">
        <v>600</v>
      </c>
      <c r="B9" s="147">
        <f t="shared" si="0"/>
        <v>0</v>
      </c>
      <c r="C9" s="292"/>
      <c r="E9" s="190">
        <f t="shared" si="1"/>
        <v>0</v>
      </c>
      <c r="F9" s="292"/>
      <c r="H9" s="190">
        <f t="shared" si="2"/>
        <v>0</v>
      </c>
      <c r="I9" s="292"/>
      <c r="K9" s="190">
        <f t="shared" si="3"/>
        <v>0</v>
      </c>
      <c r="L9" s="292"/>
      <c r="N9" s="190">
        <f t="shared" si="4"/>
        <v>0</v>
      </c>
      <c r="O9" s="292"/>
      <c r="Q9" s="190">
        <f t="shared" si="5"/>
        <v>0</v>
      </c>
      <c r="R9" s="292"/>
      <c r="T9" s="190">
        <f t="shared" si="6"/>
        <v>0</v>
      </c>
      <c r="U9" s="292"/>
      <c r="W9" s="190">
        <f t="shared" si="7"/>
        <v>0</v>
      </c>
      <c r="X9" s="292"/>
      <c r="Z9" s="190">
        <f t="shared" si="8"/>
        <v>0</v>
      </c>
      <c r="AA9" s="292"/>
      <c r="AC9" s="190">
        <f t="shared" si="9"/>
        <v>0</v>
      </c>
      <c r="AD9" s="292"/>
      <c r="AF9" s="190">
        <f t="shared" si="10"/>
        <v>0</v>
      </c>
      <c r="AG9" s="292"/>
      <c r="AI9" s="190">
        <f t="shared" si="11"/>
        <v>0</v>
      </c>
      <c r="AJ9" s="292"/>
      <c r="AL9" s="190">
        <f t="shared" si="12"/>
        <v>0</v>
      </c>
      <c r="BC9" s="147"/>
      <c r="BD9" s="147"/>
      <c r="BE9" s="147"/>
      <c r="BF9" s="147"/>
      <c r="BG9" s="147"/>
      <c r="CA9" s="133"/>
      <c r="CB9" s="133"/>
      <c r="CC9" s="133"/>
      <c r="CD9" s="133"/>
      <c r="CE9" s="133"/>
      <c r="CT9" s="148"/>
      <c r="CW9" s="148"/>
      <c r="CZ9" s="148"/>
      <c r="DC9" s="148"/>
      <c r="DF9" s="148"/>
      <c r="DI9" s="148"/>
      <c r="DL9" s="148"/>
      <c r="DO9" s="148"/>
      <c r="DQ9" s="133"/>
      <c r="DR9" s="133"/>
      <c r="DS9" s="133"/>
      <c r="DT9" s="133"/>
      <c r="DU9" s="133"/>
    </row>
    <row r="10" spans="1:125" ht="12.75" customHeight="1">
      <c r="A10" s="292" t="s">
        <v>601</v>
      </c>
      <c r="B10" s="147">
        <f t="shared" si="0"/>
        <v>4.5</v>
      </c>
      <c r="C10" s="292"/>
      <c r="E10" s="190">
        <f t="shared" si="1"/>
        <v>0</v>
      </c>
      <c r="F10" s="292"/>
      <c r="H10" s="190">
        <f t="shared" si="2"/>
        <v>0</v>
      </c>
      <c r="I10" s="292"/>
      <c r="K10" s="190">
        <f t="shared" si="3"/>
        <v>0</v>
      </c>
      <c r="L10" s="292"/>
      <c r="N10" s="190">
        <f t="shared" si="4"/>
        <v>0</v>
      </c>
      <c r="O10" s="292"/>
      <c r="Q10" s="190">
        <f t="shared" si="5"/>
        <v>0</v>
      </c>
      <c r="R10" s="292"/>
      <c r="T10" s="190">
        <f t="shared" si="6"/>
        <v>0</v>
      </c>
      <c r="U10" s="292"/>
      <c r="W10" s="190">
        <f t="shared" si="7"/>
        <v>0</v>
      </c>
      <c r="X10" s="292"/>
      <c r="Z10" s="190">
        <f t="shared" si="8"/>
        <v>0</v>
      </c>
      <c r="AA10" s="292"/>
      <c r="AC10" s="190">
        <f t="shared" si="9"/>
        <v>0</v>
      </c>
      <c r="AD10" s="292"/>
      <c r="AF10" s="190">
        <f t="shared" si="10"/>
        <v>0</v>
      </c>
      <c r="AG10" s="292"/>
      <c r="AI10" s="190">
        <f t="shared" si="11"/>
        <v>0</v>
      </c>
      <c r="AJ10" s="292"/>
      <c r="AL10" s="190">
        <f t="shared" si="12"/>
        <v>0</v>
      </c>
      <c r="BC10" s="147"/>
      <c r="BD10" s="147"/>
      <c r="BE10" s="147"/>
      <c r="BF10" s="147"/>
      <c r="BG10" s="147"/>
      <c r="CA10" s="133"/>
      <c r="CB10" s="133"/>
      <c r="CC10" s="133"/>
      <c r="CD10" s="133"/>
      <c r="CE10" s="133"/>
      <c r="CT10" s="148"/>
      <c r="CW10" s="148"/>
      <c r="CZ10" s="148"/>
      <c r="DC10" s="148"/>
      <c r="DF10" s="148"/>
      <c r="DI10" s="148"/>
      <c r="DL10" s="148"/>
      <c r="DO10" s="148"/>
      <c r="DQ10" s="133"/>
      <c r="DR10" s="133"/>
      <c r="DS10" s="133"/>
      <c r="DT10" s="133"/>
      <c r="DU10" s="133"/>
    </row>
    <row r="11" spans="1:125" ht="12.75" customHeight="1">
      <c r="A11" s="1669" t="s">
        <v>602</v>
      </c>
      <c r="B11" s="147">
        <f t="shared" si="0"/>
        <v>218</v>
      </c>
      <c r="C11" s="292"/>
      <c r="D11" s="147">
        <v>70</v>
      </c>
      <c r="E11" s="190">
        <f t="shared" si="1"/>
        <v>17.957927142124166</v>
      </c>
      <c r="F11" s="292"/>
      <c r="G11" s="147">
        <v>33.4</v>
      </c>
      <c r="H11" s="190">
        <f t="shared" si="2"/>
        <v>49.335302806499264</v>
      </c>
      <c r="I11" s="292"/>
      <c r="K11" s="190">
        <f t="shared" si="3"/>
        <v>0</v>
      </c>
      <c r="L11" s="292"/>
      <c r="M11" s="147">
        <v>54.3</v>
      </c>
      <c r="N11" s="190">
        <f t="shared" si="4"/>
        <v>97.486535008976659</v>
      </c>
      <c r="O11" s="292"/>
      <c r="Q11" s="190">
        <f t="shared" si="5"/>
        <v>0</v>
      </c>
      <c r="R11" s="292"/>
      <c r="T11" s="190">
        <f t="shared" si="6"/>
        <v>0</v>
      </c>
      <c r="U11" s="292"/>
      <c r="W11" s="190">
        <f t="shared" si="7"/>
        <v>0</v>
      </c>
      <c r="X11" s="292"/>
      <c r="Z11" s="190">
        <f t="shared" si="8"/>
        <v>0</v>
      </c>
      <c r="AA11" s="292"/>
      <c r="AC11" s="190">
        <f t="shared" si="9"/>
        <v>0</v>
      </c>
      <c r="AD11" s="292"/>
      <c r="AF11" s="190">
        <f t="shared" si="10"/>
        <v>0</v>
      </c>
      <c r="AG11" s="292"/>
      <c r="AI11" s="190">
        <f t="shared" si="11"/>
        <v>0</v>
      </c>
      <c r="AJ11" s="292"/>
      <c r="AL11" s="190">
        <f t="shared" si="12"/>
        <v>0</v>
      </c>
      <c r="BC11" s="147"/>
      <c r="BD11" s="147"/>
      <c r="BE11" s="147"/>
      <c r="BF11" s="147"/>
      <c r="BG11" s="147"/>
      <c r="CA11" s="133"/>
      <c r="CB11" s="133"/>
      <c r="CC11" s="133"/>
      <c r="CD11" s="133"/>
      <c r="CE11" s="133"/>
      <c r="CT11" s="148"/>
      <c r="CW11" s="148"/>
      <c r="CZ11" s="148"/>
      <c r="DC11" s="148"/>
      <c r="DF11" s="148"/>
      <c r="DI11" s="148"/>
      <c r="DL11" s="148"/>
      <c r="DO11" s="148"/>
      <c r="DQ11" s="133"/>
      <c r="DR11" s="133"/>
      <c r="DS11" s="133"/>
      <c r="DT11" s="133"/>
      <c r="DU11" s="133"/>
    </row>
    <row r="12" spans="1:125" ht="12.75" customHeight="1" thickBot="1">
      <c r="A12" s="1670" t="s">
        <v>603</v>
      </c>
      <c r="B12" s="147">
        <f t="shared" si="0"/>
        <v>23.8</v>
      </c>
      <c r="C12" s="292"/>
      <c r="E12" s="190">
        <f t="shared" si="1"/>
        <v>0</v>
      </c>
      <c r="F12" s="292"/>
      <c r="H12" s="190">
        <f t="shared" si="2"/>
        <v>0</v>
      </c>
      <c r="I12" s="292"/>
      <c r="K12" s="190">
        <f t="shared" si="3"/>
        <v>0</v>
      </c>
      <c r="L12" s="292"/>
      <c r="N12" s="190">
        <f t="shared" si="4"/>
        <v>0</v>
      </c>
      <c r="O12" s="292"/>
      <c r="Q12" s="190">
        <f t="shared" si="5"/>
        <v>0</v>
      </c>
      <c r="R12" s="292"/>
      <c r="T12" s="190">
        <f t="shared" si="6"/>
        <v>0</v>
      </c>
      <c r="U12" s="292"/>
      <c r="W12" s="190">
        <f t="shared" si="7"/>
        <v>0</v>
      </c>
      <c r="X12" s="292"/>
      <c r="Z12" s="190">
        <f t="shared" si="8"/>
        <v>0</v>
      </c>
      <c r="AA12" s="292"/>
      <c r="AC12" s="190">
        <f t="shared" si="9"/>
        <v>0</v>
      </c>
      <c r="AD12" s="292"/>
      <c r="AF12" s="190">
        <f t="shared" si="10"/>
        <v>0</v>
      </c>
      <c r="AG12" s="292"/>
      <c r="AI12" s="190">
        <f t="shared" si="11"/>
        <v>0</v>
      </c>
      <c r="AJ12" s="292"/>
      <c r="AL12" s="190">
        <f t="shared" si="12"/>
        <v>0</v>
      </c>
      <c r="BC12" s="147"/>
      <c r="BD12" s="147"/>
      <c r="BE12" s="147"/>
      <c r="BF12" s="147"/>
      <c r="BG12" s="147"/>
      <c r="CA12" s="133"/>
      <c r="CB12" s="133"/>
      <c r="CC12" s="133"/>
      <c r="CD12" s="133"/>
      <c r="CE12" s="133"/>
      <c r="CT12" s="148"/>
      <c r="CW12" s="148"/>
      <c r="CZ12" s="148"/>
      <c r="DC12" s="148"/>
      <c r="DF12" s="148"/>
      <c r="DI12" s="148"/>
      <c r="DL12" s="148"/>
      <c r="DO12" s="148"/>
      <c r="DQ12" s="133"/>
      <c r="DR12" s="133"/>
      <c r="DS12" s="133"/>
      <c r="DT12" s="133"/>
      <c r="DU12" s="133"/>
    </row>
    <row r="13" spans="1:125" ht="12.75" customHeight="1" thickBot="1">
      <c r="A13" s="1671" t="s">
        <v>3</v>
      </c>
      <c r="B13" s="67">
        <f t="shared" si="0"/>
        <v>14607.990002999999</v>
      </c>
      <c r="C13" s="293"/>
      <c r="D13" s="67">
        <f>SUM(D7:D12)</f>
        <v>389.8</v>
      </c>
      <c r="E13" s="294">
        <f>SUM(E7:E12)</f>
        <v>99.999999999999986</v>
      </c>
      <c r="F13" s="293"/>
      <c r="G13" s="67">
        <f>SUM(G7:G12)</f>
        <v>67.699999999999989</v>
      </c>
      <c r="H13" s="294">
        <f>SUM(H7:H12)</f>
        <v>100.00000000000001</v>
      </c>
      <c r="I13" s="293"/>
      <c r="J13" s="67">
        <f>SUM(J7:J12)</f>
        <v>1077.0999999999999</v>
      </c>
      <c r="K13" s="294">
        <f>SUM(K7:K12)</f>
        <v>100</v>
      </c>
      <c r="L13" s="293"/>
      <c r="M13" s="67">
        <f>SUM(M7:M12)</f>
        <v>55.699999999999996</v>
      </c>
      <c r="N13" s="294">
        <f>SUM(N7:N12)</f>
        <v>100</v>
      </c>
      <c r="O13" s="293"/>
      <c r="P13" s="67">
        <f>SUM(P7:P12)</f>
        <v>80.8</v>
      </c>
      <c r="Q13" s="294">
        <f>SUM(Q7:Q12)</f>
        <v>99.999999999999986</v>
      </c>
      <c r="R13" s="293"/>
      <c r="S13" s="67">
        <f>SUM(S7:S12)</f>
        <v>7520</v>
      </c>
      <c r="T13" s="294">
        <f>SUM(T7:T12)</f>
        <v>100</v>
      </c>
      <c r="U13" s="293"/>
      <c r="V13" s="67">
        <v>9.9999999999999995E-7</v>
      </c>
      <c r="W13" s="294">
        <f>SUM(W7:W12)</f>
        <v>0</v>
      </c>
      <c r="X13" s="293"/>
      <c r="Y13" s="67">
        <f>SUM(Y7:Y12)</f>
        <v>442.3</v>
      </c>
      <c r="Z13" s="294">
        <f>SUM(Z7:Z12)</f>
        <v>100</v>
      </c>
      <c r="AA13" s="293"/>
      <c r="AB13" s="67">
        <f>SUM(AB7:AB12)</f>
        <v>3418.9</v>
      </c>
      <c r="AC13" s="294">
        <f>SUM(AC7:AC12)</f>
        <v>100</v>
      </c>
      <c r="AD13" s="293"/>
      <c r="AE13" s="67">
        <v>9.9999999999999995E-7</v>
      </c>
      <c r="AF13" s="294">
        <f>SUM(AF7:AF12)</f>
        <v>0</v>
      </c>
      <c r="AG13" s="293"/>
      <c r="AH13" s="67">
        <f>SUM(AH7:AH12)</f>
        <v>9.9</v>
      </c>
      <c r="AI13" s="294">
        <f>SUM(AI7:AI12)</f>
        <v>100</v>
      </c>
      <c r="AJ13" s="293"/>
      <c r="AK13" s="67">
        <f>SUM(AK7:AK12)</f>
        <v>2.2000000000000002</v>
      </c>
      <c r="AL13" s="294">
        <f>SUM(AL7:AL12)</f>
        <v>100</v>
      </c>
      <c r="BC13" s="147"/>
      <c r="BD13" s="147"/>
      <c r="BE13" s="147"/>
      <c r="BF13" s="147"/>
      <c r="BG13" s="147"/>
      <c r="CA13" s="133"/>
      <c r="CB13" s="133"/>
      <c r="CC13" s="133"/>
      <c r="CD13" s="133"/>
      <c r="CE13" s="133"/>
      <c r="CT13" s="148"/>
      <c r="CW13" s="148"/>
      <c r="CZ13" s="148"/>
      <c r="DC13" s="148"/>
      <c r="DF13" s="148"/>
      <c r="DI13" s="148"/>
      <c r="DL13" s="148"/>
      <c r="DO13" s="148"/>
      <c r="DQ13" s="133"/>
      <c r="DR13" s="133"/>
      <c r="DS13" s="133"/>
      <c r="DT13" s="133"/>
      <c r="DU13" s="133"/>
    </row>
    <row r="14" spans="1:125" ht="12.75" customHeight="1">
      <c r="A14" s="1672" t="s">
        <v>604</v>
      </c>
      <c r="C14" s="292"/>
      <c r="E14" s="190"/>
      <c r="F14" s="292"/>
      <c r="H14" s="190"/>
      <c r="I14" s="292"/>
      <c r="K14" s="190"/>
      <c r="L14" s="292"/>
      <c r="N14" s="190"/>
      <c r="O14" s="292"/>
      <c r="Q14" s="190"/>
      <c r="R14" s="292"/>
      <c r="T14" s="190"/>
      <c r="U14" s="292"/>
      <c r="W14" s="190"/>
      <c r="X14" s="292"/>
      <c r="Z14" s="190"/>
      <c r="AA14" s="292"/>
      <c r="AC14" s="190"/>
      <c r="AD14" s="292"/>
      <c r="AF14" s="190"/>
      <c r="AG14" s="292"/>
      <c r="AI14" s="190"/>
      <c r="AJ14" s="292"/>
      <c r="AL14" s="190"/>
      <c r="BC14" s="147"/>
      <c r="BD14" s="147"/>
      <c r="BE14" s="147"/>
      <c r="BF14" s="147"/>
      <c r="BG14" s="147"/>
      <c r="CA14" s="133"/>
      <c r="CB14" s="133"/>
      <c r="CC14" s="133"/>
      <c r="CD14" s="133"/>
      <c r="CE14" s="133"/>
      <c r="CT14" s="148"/>
      <c r="CW14" s="148"/>
      <c r="CZ14" s="148"/>
      <c r="DC14" s="148"/>
      <c r="DF14" s="148"/>
      <c r="DI14" s="148"/>
      <c r="DL14" s="148"/>
      <c r="DO14" s="148"/>
      <c r="DQ14" s="133"/>
      <c r="DR14" s="133"/>
      <c r="DS14" s="133"/>
      <c r="DT14" s="133"/>
      <c r="DU14" s="133"/>
    </row>
    <row r="15" spans="1:125" ht="12.75" customHeight="1">
      <c r="A15" s="299"/>
      <c r="C15" s="299" t="s">
        <v>886</v>
      </c>
      <c r="D15" s="240">
        <v>22.8</v>
      </c>
      <c r="E15" s="190">
        <f>D15/D$37*100</f>
        <v>6.0461416070007958</v>
      </c>
      <c r="F15" s="299" t="s">
        <v>887</v>
      </c>
      <c r="G15" s="240">
        <v>28.3</v>
      </c>
      <c r="H15" s="190">
        <f>G15/G$37*100</f>
        <v>43.808049535603722</v>
      </c>
      <c r="I15" s="299" t="s">
        <v>886</v>
      </c>
      <c r="J15" s="240">
        <v>713.5</v>
      </c>
      <c r="K15" s="190">
        <f>J15/J$37*100</f>
        <v>66.520604139474187</v>
      </c>
      <c r="L15" s="299"/>
      <c r="M15" s="240"/>
      <c r="N15" s="190"/>
      <c r="O15" s="299" t="s">
        <v>615</v>
      </c>
      <c r="P15" s="240">
        <v>18.8</v>
      </c>
      <c r="Q15" s="190">
        <f t="shared" ref="Q15:Q20" si="13">P15/P$37*100</f>
        <v>24.164524421593828</v>
      </c>
      <c r="R15" s="299" t="s">
        <v>888</v>
      </c>
      <c r="S15" s="240">
        <v>1337.8</v>
      </c>
      <c r="T15" s="190">
        <f>S15/S$37*100</f>
        <v>18.461580922941049</v>
      </c>
      <c r="U15" s="299"/>
      <c r="V15" s="240"/>
      <c r="W15" s="190"/>
      <c r="X15" s="299" t="s">
        <v>889</v>
      </c>
      <c r="Y15" s="240">
        <v>213.8</v>
      </c>
      <c r="Z15" s="190">
        <f>Y15/Y$37*100</f>
        <v>50.011695906432749</v>
      </c>
      <c r="AA15" s="299" t="s">
        <v>890</v>
      </c>
      <c r="AB15" s="240">
        <v>1945.8</v>
      </c>
      <c r="AC15" s="190">
        <f>AB15/AB$37*100</f>
        <v>59.994450097123298</v>
      </c>
      <c r="AD15" s="299"/>
      <c r="AE15" s="240"/>
      <c r="AF15" s="190"/>
      <c r="AG15" s="299" t="s">
        <v>891</v>
      </c>
      <c r="AH15" s="240">
        <v>1</v>
      </c>
      <c r="AI15" s="190">
        <f>AH15/AH$37*100</f>
        <v>10.1010101010101</v>
      </c>
      <c r="AJ15" s="299" t="s">
        <v>892</v>
      </c>
      <c r="AK15" s="240">
        <v>0.6</v>
      </c>
      <c r="AL15" s="190">
        <f>AK15/AK$37*100</f>
        <v>30.000000000000004</v>
      </c>
      <c r="BC15" s="147"/>
      <c r="BD15" s="147"/>
      <c r="BE15" s="147"/>
      <c r="BF15" s="147"/>
      <c r="BG15" s="147"/>
      <c r="CA15" s="133"/>
      <c r="CB15" s="133"/>
      <c r="CC15" s="133"/>
      <c r="CD15" s="133"/>
      <c r="CE15" s="133"/>
      <c r="CT15" s="148"/>
      <c r="CW15" s="148"/>
      <c r="CZ15" s="148"/>
      <c r="DC15" s="148"/>
      <c r="DF15" s="148"/>
      <c r="DI15" s="148"/>
      <c r="DL15" s="148"/>
      <c r="DO15" s="148"/>
      <c r="DQ15" s="133"/>
      <c r="DR15" s="133"/>
      <c r="DS15" s="133"/>
      <c r="DT15" s="133"/>
      <c r="DU15" s="133"/>
    </row>
    <row r="16" spans="1:125" ht="12.75" customHeight="1">
      <c r="A16" s="299"/>
      <c r="C16" s="299" t="s">
        <v>887</v>
      </c>
      <c r="D16" s="240">
        <v>192.7</v>
      </c>
      <c r="E16" s="190">
        <f>D16/D$37*100</f>
        <v>51.100503845133915</v>
      </c>
      <c r="F16" s="299" t="s">
        <v>893</v>
      </c>
      <c r="G16" s="240">
        <v>2.9</v>
      </c>
      <c r="H16" s="190">
        <f>G16/G$37*100</f>
        <v>4.4891640866873068</v>
      </c>
      <c r="I16" s="299" t="s">
        <v>894</v>
      </c>
      <c r="J16" s="240">
        <v>77.5</v>
      </c>
      <c r="K16" s="190">
        <f>J16/J$37*100</f>
        <v>7.2254335260115612</v>
      </c>
      <c r="L16" s="299"/>
      <c r="M16" s="240"/>
      <c r="N16" s="190"/>
      <c r="O16" s="299" t="s">
        <v>895</v>
      </c>
      <c r="P16" s="240">
        <v>7.8</v>
      </c>
      <c r="Q16" s="190">
        <f t="shared" si="13"/>
        <v>10.025706940874034</v>
      </c>
      <c r="R16" s="299" t="s">
        <v>896</v>
      </c>
      <c r="S16" s="240">
        <v>984</v>
      </c>
      <c r="T16" s="190">
        <f t="shared" ref="T16:T21" si="14">S16/S$37*100</f>
        <v>13.57915654669905</v>
      </c>
      <c r="U16" s="299"/>
      <c r="V16" s="240"/>
      <c r="W16" s="190"/>
      <c r="X16" s="299" t="s">
        <v>897</v>
      </c>
      <c r="Y16" s="240">
        <v>213.7</v>
      </c>
      <c r="Z16" s="190">
        <f>Y16/Y$37*100</f>
        <v>49.988304093567251</v>
      </c>
      <c r="AA16" s="299" t="s">
        <v>898</v>
      </c>
      <c r="AB16" s="240">
        <v>1297.5</v>
      </c>
      <c r="AC16" s="190">
        <f>AB16/AB$37*100</f>
        <v>40.005549902876695</v>
      </c>
      <c r="AD16" s="299"/>
      <c r="AE16" s="240"/>
      <c r="AF16" s="190"/>
      <c r="AG16" s="299" t="s">
        <v>899</v>
      </c>
      <c r="AH16" s="240">
        <v>2</v>
      </c>
      <c r="AI16" s="190">
        <f>AH16/AH$37*100</f>
        <v>20.202020202020201</v>
      </c>
      <c r="AJ16" s="299" t="s">
        <v>900</v>
      </c>
      <c r="AK16" s="240">
        <v>0.8</v>
      </c>
      <c r="AL16" s="190">
        <f>AK16/AK$37*100</f>
        <v>40.000000000000007</v>
      </c>
      <c r="BC16" s="147"/>
      <c r="BD16" s="147"/>
      <c r="BE16" s="147"/>
      <c r="BF16" s="147"/>
      <c r="BG16" s="147"/>
      <c r="CA16" s="133"/>
      <c r="CB16" s="133"/>
      <c r="CC16" s="133"/>
      <c r="CD16" s="133"/>
      <c r="CE16" s="133"/>
      <c r="CT16" s="148"/>
      <c r="CW16" s="148"/>
      <c r="CZ16" s="148"/>
      <c r="DC16" s="148"/>
      <c r="DF16" s="148"/>
      <c r="DI16" s="148"/>
      <c r="DL16" s="148"/>
      <c r="DO16" s="148"/>
      <c r="DQ16" s="133"/>
      <c r="DR16" s="133"/>
      <c r="DS16" s="133"/>
      <c r="DT16" s="133"/>
      <c r="DU16" s="133"/>
    </row>
    <row r="17" spans="1:125" ht="12.75" customHeight="1">
      <c r="A17" s="299"/>
      <c r="C17" s="299" t="s">
        <v>894</v>
      </c>
      <c r="D17" s="240">
        <v>30.2</v>
      </c>
      <c r="E17" s="190">
        <f>D17/D$37*100</f>
        <v>8.0084858127817551</v>
      </c>
      <c r="F17" s="299"/>
      <c r="G17" s="240"/>
      <c r="H17" s="190"/>
      <c r="I17" s="299" t="s">
        <v>893</v>
      </c>
      <c r="J17" s="240">
        <v>281.60000000000002</v>
      </c>
      <c r="K17" s="190">
        <f>J17/J$37*100</f>
        <v>26.25396233451427</v>
      </c>
      <c r="L17" s="299"/>
      <c r="M17" s="240"/>
      <c r="N17" s="190"/>
      <c r="O17" s="299" t="s">
        <v>621</v>
      </c>
      <c r="P17" s="240">
        <v>15</v>
      </c>
      <c r="Q17" s="190">
        <f t="shared" si="13"/>
        <v>19.280205655526988</v>
      </c>
      <c r="R17" s="299" t="s">
        <v>901</v>
      </c>
      <c r="S17" s="240">
        <v>1576.2</v>
      </c>
      <c r="T17" s="190">
        <f t="shared" si="14"/>
        <v>21.751490395230739</v>
      </c>
      <c r="U17" s="299"/>
      <c r="V17" s="240"/>
      <c r="W17" s="190"/>
      <c r="X17" s="299"/>
      <c r="Y17" s="240"/>
      <c r="Z17" s="190"/>
      <c r="AA17" s="299"/>
      <c r="AB17" s="240"/>
      <c r="AC17" s="190"/>
      <c r="AD17" s="299"/>
      <c r="AE17" s="240"/>
      <c r="AF17" s="190"/>
      <c r="AG17" s="299" t="s">
        <v>900</v>
      </c>
      <c r="AH17" s="240">
        <v>6.9</v>
      </c>
      <c r="AI17" s="190">
        <f>AH17/AH$37*100</f>
        <v>69.696969696969703</v>
      </c>
      <c r="AJ17" s="299" t="s">
        <v>634</v>
      </c>
      <c r="AK17" s="240">
        <v>0.4</v>
      </c>
      <c r="AL17" s="190">
        <f>AK17/AK$37*100</f>
        <v>20.000000000000004</v>
      </c>
      <c r="BC17" s="147"/>
      <c r="BD17" s="147"/>
      <c r="BE17" s="147"/>
      <c r="BF17" s="147"/>
      <c r="BG17" s="147"/>
      <c r="CA17" s="133"/>
      <c r="CB17" s="133"/>
      <c r="CC17" s="133"/>
      <c r="CD17" s="133"/>
      <c r="CE17" s="133"/>
      <c r="CT17" s="148"/>
      <c r="CW17" s="148"/>
      <c r="CZ17" s="148"/>
      <c r="DC17" s="148"/>
      <c r="DF17" s="148"/>
      <c r="DI17" s="148"/>
      <c r="DL17" s="148"/>
      <c r="DO17" s="148"/>
      <c r="DQ17" s="133"/>
      <c r="DR17" s="133"/>
      <c r="DS17" s="133"/>
      <c r="DT17" s="133"/>
      <c r="DU17" s="133"/>
    </row>
    <row r="18" spans="1:125" ht="12.75" customHeight="1">
      <c r="A18" s="299"/>
      <c r="C18" s="299" t="s">
        <v>893</v>
      </c>
      <c r="D18" s="240">
        <v>61.4</v>
      </c>
      <c r="E18" s="190">
        <f>D18/D$37*100</f>
        <v>16.282153274993373</v>
      </c>
      <c r="F18" s="299"/>
      <c r="G18" s="240"/>
      <c r="H18" s="190"/>
      <c r="I18" s="299"/>
      <c r="J18" s="240"/>
      <c r="K18" s="190"/>
      <c r="L18" s="299"/>
      <c r="M18" s="240"/>
      <c r="N18" s="190"/>
      <c r="O18" s="299" t="s">
        <v>902</v>
      </c>
      <c r="P18" s="240">
        <v>5.4</v>
      </c>
      <c r="Q18" s="190">
        <f t="shared" si="13"/>
        <v>6.9408740359897161</v>
      </c>
      <c r="R18" s="299" t="s">
        <v>903</v>
      </c>
      <c r="S18" s="240">
        <v>1643.2</v>
      </c>
      <c r="T18" s="190">
        <f t="shared" si="14"/>
        <v>22.676087436520202</v>
      </c>
      <c r="U18" s="299"/>
      <c r="V18" s="240"/>
      <c r="W18" s="190"/>
      <c r="X18" s="299"/>
      <c r="Y18" s="240"/>
      <c r="Z18" s="190"/>
      <c r="AA18" s="299"/>
      <c r="AB18" s="240"/>
      <c r="AC18" s="190"/>
      <c r="AD18" s="299"/>
      <c r="AE18" s="240"/>
      <c r="AF18" s="190"/>
      <c r="AG18" s="299"/>
      <c r="AH18" s="240"/>
      <c r="AI18" s="190"/>
      <c r="AJ18" s="299" t="s">
        <v>840</v>
      </c>
      <c r="AK18" s="240">
        <v>0.2</v>
      </c>
      <c r="AL18" s="190">
        <f>AK18/AK$37*100</f>
        <v>10.000000000000002</v>
      </c>
      <c r="BC18" s="147"/>
      <c r="BD18" s="147"/>
      <c r="BE18" s="147"/>
      <c r="BF18" s="147"/>
      <c r="BG18" s="147"/>
      <c r="CA18" s="133"/>
      <c r="CB18" s="133"/>
      <c r="CC18" s="133"/>
      <c r="CD18" s="133"/>
      <c r="CE18" s="133"/>
      <c r="CT18" s="148"/>
      <c r="CW18" s="148"/>
      <c r="CZ18" s="148"/>
      <c r="DC18" s="148"/>
      <c r="DF18" s="148"/>
      <c r="DI18" s="148"/>
      <c r="DL18" s="148"/>
      <c r="DO18" s="148"/>
      <c r="DQ18" s="133"/>
      <c r="DR18" s="133"/>
      <c r="DS18" s="133"/>
      <c r="DT18" s="133"/>
      <c r="DU18" s="133"/>
    </row>
    <row r="19" spans="1:125" ht="12.75" customHeight="1">
      <c r="A19" s="299"/>
      <c r="C19" s="299"/>
      <c r="D19" s="240"/>
      <c r="E19" s="190"/>
      <c r="F19" s="299"/>
      <c r="G19" s="240"/>
      <c r="H19" s="190"/>
      <c r="I19" s="299"/>
      <c r="J19" s="240"/>
      <c r="K19" s="190"/>
      <c r="L19" s="299"/>
      <c r="M19" s="240"/>
      <c r="N19" s="190"/>
      <c r="O19" s="299" t="s">
        <v>904</v>
      </c>
      <c r="P19" s="240">
        <v>5.2</v>
      </c>
      <c r="Q19" s="190">
        <f t="shared" si="13"/>
        <v>6.6838046272493568</v>
      </c>
      <c r="R19" s="299" t="s">
        <v>905</v>
      </c>
      <c r="S19" s="240">
        <v>361.3</v>
      </c>
      <c r="T19" s="190">
        <f t="shared" si="14"/>
        <v>4.9859240450430562</v>
      </c>
      <c r="U19" s="299"/>
      <c r="V19" s="240"/>
      <c r="W19" s="190"/>
      <c r="X19" s="299"/>
      <c r="Y19" s="240"/>
      <c r="Z19" s="190"/>
      <c r="AA19" s="299"/>
      <c r="AB19" s="240"/>
      <c r="AC19" s="190"/>
      <c r="AD19" s="299"/>
      <c r="AE19" s="240"/>
      <c r="AF19" s="190"/>
      <c r="AG19" s="299"/>
      <c r="AH19" s="240"/>
      <c r="AI19" s="190"/>
      <c r="AJ19" s="299"/>
      <c r="AK19" s="240"/>
      <c r="AL19" s="190"/>
      <c r="BC19" s="147"/>
      <c r="BD19" s="147"/>
      <c r="BE19" s="147"/>
      <c r="BF19" s="147"/>
      <c r="BG19" s="147"/>
      <c r="CA19" s="133"/>
      <c r="CB19" s="133"/>
      <c r="CC19" s="133"/>
      <c r="CD19" s="133"/>
      <c r="CE19" s="133"/>
      <c r="CT19" s="148"/>
      <c r="CW19" s="148"/>
      <c r="CZ19" s="148"/>
      <c r="DC19" s="148"/>
      <c r="DF19" s="148"/>
      <c r="DI19" s="148"/>
      <c r="DL19" s="148"/>
      <c r="DO19" s="148"/>
      <c r="DQ19" s="133"/>
      <c r="DR19" s="133"/>
      <c r="DS19" s="133"/>
      <c r="DT19" s="133"/>
      <c r="DU19" s="133"/>
    </row>
    <row r="20" spans="1:125" ht="12.75" customHeight="1">
      <c r="A20" s="299"/>
      <c r="C20" s="299"/>
      <c r="D20" s="240"/>
      <c r="E20" s="190"/>
      <c r="F20" s="299"/>
      <c r="G20" s="240"/>
      <c r="H20" s="190"/>
      <c r="I20" s="299"/>
      <c r="J20" s="240"/>
      <c r="K20" s="190"/>
      <c r="L20" s="299"/>
      <c r="M20" s="240"/>
      <c r="N20" s="190"/>
      <c r="O20" s="299" t="s">
        <v>634</v>
      </c>
      <c r="P20" s="240">
        <v>25.6</v>
      </c>
      <c r="Q20" s="190">
        <f t="shared" si="13"/>
        <v>32.904884318766065</v>
      </c>
      <c r="R20" s="299" t="s">
        <v>906</v>
      </c>
      <c r="S20" s="240">
        <v>342.4</v>
      </c>
      <c r="T20" s="190">
        <f t="shared" si="14"/>
        <v>4.7251048796643849</v>
      </c>
      <c r="U20" s="299"/>
      <c r="V20" s="240"/>
      <c r="W20" s="190"/>
      <c r="X20" s="299"/>
      <c r="Y20" s="240"/>
      <c r="Z20" s="190"/>
      <c r="AA20" s="299"/>
      <c r="AB20" s="240"/>
      <c r="AC20" s="190"/>
      <c r="AD20" s="299"/>
      <c r="AE20" s="240"/>
      <c r="AF20" s="190"/>
      <c r="AG20" s="299"/>
      <c r="AH20" s="240"/>
      <c r="AI20" s="190"/>
      <c r="AJ20" s="299"/>
      <c r="AK20" s="240"/>
      <c r="AL20" s="190"/>
      <c r="BC20" s="147"/>
      <c r="BD20" s="147"/>
      <c r="BE20" s="147"/>
      <c r="BF20" s="147"/>
      <c r="BG20" s="147"/>
      <c r="CA20" s="133"/>
      <c r="CB20" s="133"/>
      <c r="CC20" s="133"/>
      <c r="CD20" s="133"/>
      <c r="CE20" s="133"/>
      <c r="CT20" s="148"/>
      <c r="CW20" s="148"/>
      <c r="CZ20" s="148"/>
      <c r="DC20" s="148"/>
      <c r="DF20" s="148"/>
      <c r="DI20" s="148"/>
      <c r="DL20" s="148"/>
      <c r="DO20" s="148"/>
      <c r="DQ20" s="133"/>
      <c r="DR20" s="133"/>
      <c r="DS20" s="133"/>
      <c r="DT20" s="133"/>
      <c r="DU20" s="133"/>
    </row>
    <row r="21" spans="1:125" ht="12.75" customHeight="1">
      <c r="A21" s="299"/>
      <c r="C21" s="299"/>
      <c r="D21" s="240"/>
      <c r="E21" s="190"/>
      <c r="F21" s="299"/>
      <c r="G21" s="240"/>
      <c r="H21" s="190"/>
      <c r="I21" s="299"/>
      <c r="J21" s="240"/>
      <c r="K21" s="190"/>
      <c r="L21" s="299"/>
      <c r="M21" s="240"/>
      <c r="N21" s="190"/>
      <c r="O21" s="299"/>
      <c r="P21" s="240"/>
      <c r="Q21" s="190"/>
      <c r="R21" s="299" t="s">
        <v>907</v>
      </c>
      <c r="S21" s="240">
        <v>1001.5</v>
      </c>
      <c r="T21" s="190">
        <f t="shared" si="14"/>
        <v>13.820655773901525</v>
      </c>
      <c r="U21" s="299"/>
      <c r="V21" s="240"/>
      <c r="W21" s="190"/>
      <c r="X21" s="299"/>
      <c r="Y21" s="240"/>
      <c r="Z21" s="190"/>
      <c r="AA21" s="299"/>
      <c r="AB21" s="240"/>
      <c r="AC21" s="190"/>
      <c r="AD21" s="299"/>
      <c r="AE21" s="240"/>
      <c r="AF21" s="190"/>
      <c r="AG21" s="299"/>
      <c r="AH21" s="240"/>
      <c r="AI21" s="190"/>
      <c r="AJ21" s="299"/>
      <c r="AK21" s="240"/>
      <c r="AL21" s="190"/>
      <c r="BC21" s="147"/>
      <c r="BD21" s="147"/>
      <c r="BE21" s="147"/>
      <c r="BF21" s="147"/>
      <c r="BG21" s="147"/>
      <c r="CA21" s="133"/>
      <c r="CB21" s="133"/>
      <c r="CC21" s="133"/>
      <c r="CD21" s="133"/>
      <c r="CE21" s="133"/>
      <c r="CT21" s="148"/>
      <c r="CW21" s="148"/>
      <c r="CZ21" s="148"/>
      <c r="DC21" s="148"/>
      <c r="DF21" s="148"/>
      <c r="DI21" s="148"/>
      <c r="DL21" s="148"/>
      <c r="DO21" s="148"/>
      <c r="DQ21" s="133"/>
      <c r="DR21" s="133"/>
      <c r="DS21" s="133"/>
      <c r="DT21" s="133"/>
      <c r="DU21" s="133"/>
    </row>
    <row r="22" spans="1:125" ht="12.75" customHeight="1">
      <c r="A22" s="292"/>
      <c r="C22" s="292"/>
      <c r="E22" s="190"/>
      <c r="F22" s="292"/>
      <c r="H22" s="190"/>
      <c r="I22" s="292"/>
      <c r="K22" s="190"/>
      <c r="L22" s="292"/>
      <c r="N22" s="190"/>
      <c r="O22" s="292"/>
      <c r="Q22" s="190"/>
      <c r="R22" s="292"/>
      <c r="T22" s="190"/>
      <c r="U22" s="292"/>
      <c r="W22" s="190"/>
      <c r="X22" s="292"/>
      <c r="Z22" s="190"/>
      <c r="AA22" s="292"/>
      <c r="AC22" s="190"/>
      <c r="AD22" s="292"/>
      <c r="AF22" s="190"/>
      <c r="AG22" s="292"/>
      <c r="AI22" s="190"/>
      <c r="AJ22" s="292"/>
      <c r="AL22" s="190"/>
      <c r="BC22" s="147"/>
      <c r="BD22" s="147"/>
      <c r="BE22" s="147"/>
      <c r="BF22" s="147"/>
      <c r="BG22" s="147"/>
      <c r="CA22" s="133"/>
      <c r="CB22" s="133"/>
      <c r="CC22" s="133"/>
      <c r="CD22" s="133"/>
      <c r="CE22" s="133"/>
      <c r="CT22" s="148"/>
      <c r="CW22" s="148"/>
      <c r="CZ22" s="148"/>
      <c r="DC22" s="148"/>
      <c r="DF22" s="148"/>
      <c r="DI22" s="148"/>
      <c r="DL22" s="148"/>
      <c r="DO22" s="148"/>
      <c r="DQ22" s="133"/>
      <c r="DR22" s="133"/>
      <c r="DS22" s="133"/>
      <c r="DT22" s="133"/>
      <c r="DU22" s="133"/>
    </row>
    <row r="23" spans="1:125" ht="12.75" customHeight="1">
      <c r="A23" s="292"/>
      <c r="C23" s="292"/>
      <c r="E23" s="190"/>
      <c r="F23" s="292"/>
      <c r="H23" s="190"/>
      <c r="I23" s="292"/>
      <c r="K23" s="190"/>
      <c r="L23" s="292"/>
      <c r="N23" s="190"/>
      <c r="O23" s="292"/>
      <c r="Q23" s="190"/>
      <c r="R23" s="292"/>
      <c r="T23" s="190"/>
      <c r="U23" s="292"/>
      <c r="W23" s="190"/>
      <c r="X23" s="292"/>
      <c r="Z23" s="190"/>
      <c r="AA23" s="292"/>
      <c r="AC23" s="190"/>
      <c r="AD23" s="292"/>
      <c r="AF23" s="190"/>
      <c r="AG23" s="292"/>
      <c r="AI23" s="190"/>
      <c r="AJ23" s="292"/>
      <c r="AL23" s="190"/>
      <c r="BC23" s="147"/>
      <c r="BD23" s="147"/>
      <c r="BE23" s="147"/>
      <c r="BF23" s="147"/>
      <c r="BG23" s="147"/>
      <c r="CA23" s="133"/>
      <c r="CB23" s="133"/>
      <c r="CC23" s="133"/>
      <c r="CD23" s="133"/>
      <c r="CE23" s="133"/>
      <c r="CT23" s="148"/>
      <c r="CW23" s="148"/>
      <c r="CZ23" s="148"/>
      <c r="DC23" s="148"/>
      <c r="DF23" s="148"/>
      <c r="DI23" s="148"/>
      <c r="DL23" s="148"/>
      <c r="DO23" s="148"/>
      <c r="DQ23" s="133"/>
      <c r="DR23" s="133"/>
      <c r="DS23" s="133"/>
      <c r="DT23" s="133"/>
      <c r="DU23" s="133"/>
    </row>
    <row r="24" spans="1:125" ht="12.75" customHeight="1">
      <c r="A24" s="292"/>
      <c r="C24" s="292"/>
      <c r="E24" s="190"/>
      <c r="F24" s="292"/>
      <c r="H24" s="190"/>
      <c r="I24" s="292"/>
      <c r="K24" s="190"/>
      <c r="L24" s="292"/>
      <c r="N24" s="190"/>
      <c r="O24" s="292"/>
      <c r="Q24" s="190"/>
      <c r="R24" s="292"/>
      <c r="T24" s="190"/>
      <c r="U24" s="292"/>
      <c r="W24" s="190"/>
      <c r="X24" s="292"/>
      <c r="Z24" s="190"/>
      <c r="AA24" s="292"/>
      <c r="AC24" s="190"/>
      <c r="AD24" s="292"/>
      <c r="AF24" s="190"/>
      <c r="AG24" s="292"/>
      <c r="AI24" s="190"/>
      <c r="AJ24" s="292"/>
      <c r="AL24" s="190"/>
      <c r="BC24" s="147"/>
      <c r="BD24" s="147"/>
      <c r="BE24" s="147"/>
      <c r="BF24" s="147"/>
      <c r="BG24" s="147"/>
      <c r="CA24" s="133"/>
      <c r="CB24" s="133"/>
      <c r="CC24" s="133"/>
      <c r="CD24" s="133"/>
      <c r="CE24" s="133"/>
      <c r="CT24" s="148"/>
      <c r="CW24" s="148"/>
      <c r="CZ24" s="148"/>
      <c r="DC24" s="148"/>
      <c r="DF24" s="148"/>
      <c r="DI24" s="148"/>
      <c r="DL24" s="148"/>
      <c r="DO24" s="148"/>
      <c r="DQ24" s="133"/>
      <c r="DR24" s="133"/>
      <c r="DS24" s="133"/>
      <c r="DT24" s="133"/>
      <c r="DU24" s="133"/>
    </row>
    <row r="25" spans="1:125" ht="12.75" customHeight="1">
      <c r="A25" s="292"/>
      <c r="C25" s="292"/>
      <c r="E25" s="190"/>
      <c r="F25" s="292"/>
      <c r="H25" s="190"/>
      <c r="I25" s="292"/>
      <c r="K25" s="190"/>
      <c r="L25" s="292"/>
      <c r="N25" s="190"/>
      <c r="O25" s="292"/>
      <c r="Q25" s="190"/>
      <c r="R25" s="292"/>
      <c r="T25" s="190"/>
      <c r="U25" s="292"/>
      <c r="W25" s="190"/>
      <c r="X25" s="292"/>
      <c r="Z25" s="190"/>
      <c r="AA25" s="292"/>
      <c r="AC25" s="190"/>
      <c r="AD25" s="292"/>
      <c r="AF25" s="190"/>
      <c r="AG25" s="292"/>
      <c r="AI25" s="190"/>
      <c r="AJ25" s="292"/>
      <c r="AL25" s="190"/>
      <c r="BC25" s="147"/>
      <c r="BD25" s="147"/>
      <c r="BE25" s="147"/>
      <c r="BF25" s="147"/>
      <c r="BG25" s="147"/>
      <c r="CA25" s="133"/>
      <c r="CB25" s="133"/>
      <c r="CC25" s="133"/>
      <c r="CD25" s="133"/>
      <c r="CE25" s="133"/>
      <c r="CT25" s="148"/>
      <c r="CW25" s="148"/>
      <c r="CZ25" s="148"/>
      <c r="DC25" s="148"/>
      <c r="DF25" s="148"/>
      <c r="DI25" s="148"/>
      <c r="DL25" s="148"/>
      <c r="DO25" s="148"/>
      <c r="DQ25" s="133"/>
      <c r="DR25" s="133"/>
      <c r="DS25" s="133"/>
      <c r="DT25" s="133"/>
      <c r="DU25" s="133"/>
    </row>
    <row r="26" spans="1:125" ht="12.75" customHeight="1">
      <c r="A26" s="292"/>
      <c r="C26" s="292"/>
      <c r="E26" s="190"/>
      <c r="F26" s="292"/>
      <c r="H26" s="190"/>
      <c r="I26" s="292"/>
      <c r="K26" s="190"/>
      <c r="L26" s="292"/>
      <c r="N26" s="190"/>
      <c r="O26" s="292"/>
      <c r="Q26" s="190"/>
      <c r="R26" s="292"/>
      <c r="T26" s="190"/>
      <c r="U26" s="292"/>
      <c r="W26" s="190"/>
      <c r="X26" s="292"/>
      <c r="Z26" s="190"/>
      <c r="AA26" s="292"/>
      <c r="AC26" s="190"/>
      <c r="AD26" s="292"/>
      <c r="AF26" s="190"/>
      <c r="AG26" s="292"/>
      <c r="AI26" s="190"/>
      <c r="AJ26" s="292"/>
      <c r="AL26" s="190"/>
      <c r="BC26" s="147"/>
      <c r="BD26" s="147"/>
      <c r="BE26" s="147"/>
      <c r="BF26" s="147"/>
      <c r="BG26" s="147"/>
      <c r="CA26" s="133"/>
      <c r="CB26" s="133"/>
      <c r="CC26" s="133"/>
      <c r="CD26" s="133"/>
      <c r="CE26" s="133"/>
      <c r="CT26" s="148"/>
      <c r="CW26" s="148"/>
      <c r="CZ26" s="148"/>
      <c r="DC26" s="148"/>
      <c r="DF26" s="148"/>
      <c r="DI26" s="148"/>
      <c r="DL26" s="148"/>
      <c r="DO26" s="148"/>
      <c r="DQ26" s="133"/>
      <c r="DR26" s="133"/>
      <c r="DS26" s="133"/>
      <c r="DT26" s="133"/>
      <c r="DU26" s="133"/>
    </row>
    <row r="27" spans="1:125" ht="12.75" customHeight="1">
      <c r="A27" s="292"/>
      <c r="C27" s="292"/>
      <c r="E27" s="190"/>
      <c r="F27" s="292"/>
      <c r="H27" s="190"/>
      <c r="I27" s="292"/>
      <c r="K27" s="190"/>
      <c r="L27" s="292"/>
      <c r="N27" s="190"/>
      <c r="O27" s="292"/>
      <c r="Q27" s="190"/>
      <c r="R27" s="292"/>
      <c r="T27" s="190"/>
      <c r="U27" s="292"/>
      <c r="W27" s="190"/>
      <c r="X27" s="292"/>
      <c r="Z27" s="190"/>
      <c r="AA27" s="292"/>
      <c r="AC27" s="190"/>
      <c r="AD27" s="292"/>
      <c r="AF27" s="190"/>
      <c r="AG27" s="292"/>
      <c r="AI27" s="190"/>
      <c r="AJ27" s="292"/>
      <c r="AL27" s="190"/>
      <c r="BC27" s="147"/>
      <c r="BD27" s="147"/>
      <c r="BE27" s="147"/>
      <c r="BF27" s="147"/>
      <c r="BG27" s="147"/>
      <c r="CA27" s="133"/>
      <c r="CB27" s="133"/>
      <c r="CC27" s="133"/>
      <c r="CD27" s="133"/>
      <c r="CE27" s="133"/>
      <c r="CT27" s="148"/>
      <c r="CW27" s="148"/>
      <c r="CZ27" s="148"/>
      <c r="DC27" s="148"/>
      <c r="DF27" s="148"/>
      <c r="DI27" s="148"/>
      <c r="DL27" s="148"/>
      <c r="DO27" s="148"/>
      <c r="DQ27" s="133"/>
      <c r="DR27" s="133"/>
      <c r="DS27" s="133"/>
      <c r="DT27" s="133"/>
      <c r="DU27" s="133"/>
    </row>
    <row r="28" spans="1:125" ht="12.75" customHeight="1">
      <c r="A28" s="292"/>
      <c r="C28" s="292"/>
      <c r="E28" s="190"/>
      <c r="F28" s="292"/>
      <c r="H28" s="190"/>
      <c r="I28" s="292"/>
      <c r="K28" s="190"/>
      <c r="L28" s="292"/>
      <c r="N28" s="190"/>
      <c r="O28" s="292"/>
      <c r="Q28" s="190"/>
      <c r="R28" s="292"/>
      <c r="T28" s="190"/>
      <c r="U28" s="292"/>
      <c r="W28" s="190"/>
      <c r="X28" s="292"/>
      <c r="Z28" s="190"/>
      <c r="AA28" s="292"/>
      <c r="AC28" s="190"/>
      <c r="AD28" s="292"/>
      <c r="AF28" s="190"/>
      <c r="AG28" s="292"/>
      <c r="AI28" s="190"/>
      <c r="AJ28" s="292"/>
      <c r="AL28" s="190"/>
      <c r="BC28" s="147"/>
      <c r="BD28" s="147"/>
      <c r="BE28" s="147"/>
      <c r="BF28" s="147"/>
      <c r="BG28" s="147"/>
      <c r="CA28" s="133"/>
      <c r="CB28" s="133"/>
      <c r="CC28" s="133"/>
      <c r="CD28" s="133"/>
      <c r="CE28" s="133"/>
      <c r="CT28" s="148"/>
      <c r="CW28" s="148"/>
      <c r="CZ28" s="148"/>
      <c r="DC28" s="148"/>
      <c r="DF28" s="148"/>
      <c r="DI28" s="148"/>
      <c r="DL28" s="148"/>
      <c r="DO28" s="148"/>
      <c r="DQ28" s="133"/>
      <c r="DR28" s="133"/>
      <c r="DS28" s="133"/>
      <c r="DT28" s="133"/>
      <c r="DU28" s="133"/>
    </row>
    <row r="29" spans="1:125" ht="12.75" customHeight="1">
      <c r="A29" s="292"/>
      <c r="C29" s="292"/>
      <c r="E29" s="190"/>
      <c r="F29" s="292"/>
      <c r="H29" s="190"/>
      <c r="I29" s="292"/>
      <c r="K29" s="190"/>
      <c r="L29" s="292"/>
      <c r="N29" s="190"/>
      <c r="O29" s="292"/>
      <c r="Q29" s="190"/>
      <c r="R29" s="292"/>
      <c r="T29" s="190"/>
      <c r="U29" s="292"/>
      <c r="W29" s="190"/>
      <c r="X29" s="292"/>
      <c r="Z29" s="190"/>
      <c r="AA29" s="292"/>
      <c r="AC29" s="190"/>
      <c r="AD29" s="292"/>
      <c r="AF29" s="190"/>
      <c r="AG29" s="292"/>
      <c r="AI29" s="190"/>
      <c r="AJ29" s="292"/>
      <c r="AL29" s="190"/>
      <c r="BC29" s="147"/>
      <c r="BD29" s="147"/>
      <c r="BE29" s="147"/>
      <c r="BF29" s="147"/>
      <c r="BG29" s="147"/>
      <c r="CA29" s="133"/>
      <c r="CB29" s="133"/>
      <c r="CC29" s="133"/>
      <c r="CD29" s="133"/>
      <c r="CE29" s="133"/>
      <c r="CT29" s="148"/>
      <c r="CW29" s="148"/>
      <c r="CZ29" s="148"/>
      <c r="DC29" s="148"/>
      <c r="DF29" s="148"/>
      <c r="DI29" s="148"/>
      <c r="DL29" s="148"/>
      <c r="DO29" s="148"/>
      <c r="DQ29" s="133"/>
      <c r="DR29" s="133"/>
      <c r="DS29" s="133"/>
      <c r="DT29" s="133"/>
      <c r="DU29" s="133"/>
    </row>
    <row r="30" spans="1:125" ht="12.75" customHeight="1">
      <c r="A30" s="292"/>
      <c r="C30" s="292"/>
      <c r="E30" s="190"/>
      <c r="F30" s="292"/>
      <c r="H30" s="190"/>
      <c r="I30" s="292"/>
      <c r="K30" s="190"/>
      <c r="L30" s="292"/>
      <c r="N30" s="190"/>
      <c r="O30" s="292"/>
      <c r="Q30" s="190"/>
      <c r="R30" s="292"/>
      <c r="T30" s="190"/>
      <c r="U30" s="292"/>
      <c r="W30" s="190"/>
      <c r="X30" s="292"/>
      <c r="Z30" s="190"/>
      <c r="AA30" s="292"/>
      <c r="AC30" s="190"/>
      <c r="AD30" s="292"/>
      <c r="AF30" s="190"/>
      <c r="AG30" s="292"/>
      <c r="AI30" s="190"/>
      <c r="AJ30" s="292"/>
      <c r="AL30" s="190"/>
      <c r="BC30" s="147"/>
      <c r="BD30" s="147"/>
      <c r="BE30" s="147"/>
      <c r="BF30" s="147"/>
      <c r="BG30" s="147"/>
      <c r="CA30" s="133"/>
      <c r="CB30" s="133"/>
      <c r="CC30" s="133"/>
      <c r="CD30" s="133"/>
      <c r="CE30" s="133"/>
      <c r="CT30" s="148"/>
      <c r="CW30" s="148"/>
      <c r="CZ30" s="148"/>
      <c r="DC30" s="148"/>
      <c r="DF30" s="148"/>
      <c r="DI30" s="148"/>
      <c r="DL30" s="148"/>
      <c r="DO30" s="148"/>
      <c r="DQ30" s="133"/>
      <c r="DR30" s="133"/>
      <c r="DS30" s="133"/>
      <c r="DT30" s="133"/>
      <c r="DU30" s="133"/>
    </row>
    <row r="31" spans="1:125" ht="12.75" customHeight="1">
      <c r="A31" s="292"/>
      <c r="C31" s="292"/>
      <c r="E31" s="190"/>
      <c r="F31" s="292"/>
      <c r="H31" s="190"/>
      <c r="I31" s="292"/>
      <c r="K31" s="190"/>
      <c r="L31" s="292"/>
      <c r="N31" s="190"/>
      <c r="O31" s="292"/>
      <c r="Q31" s="190"/>
      <c r="R31" s="292"/>
      <c r="T31" s="190"/>
      <c r="U31" s="292"/>
      <c r="W31" s="190"/>
      <c r="X31" s="292"/>
      <c r="Z31" s="190"/>
      <c r="AA31" s="292"/>
      <c r="AC31" s="190"/>
      <c r="AD31" s="292"/>
      <c r="AF31" s="190"/>
      <c r="AG31" s="292"/>
      <c r="AI31" s="190"/>
      <c r="AJ31" s="292"/>
      <c r="AL31" s="190"/>
      <c r="BC31" s="147"/>
      <c r="BD31" s="147"/>
      <c r="BE31" s="147"/>
      <c r="BF31" s="147"/>
      <c r="BG31" s="147"/>
      <c r="CA31" s="133"/>
      <c r="CB31" s="133"/>
      <c r="CC31" s="133"/>
      <c r="CD31" s="133"/>
      <c r="CE31" s="133"/>
      <c r="CT31" s="148"/>
      <c r="CW31" s="148"/>
      <c r="CZ31" s="148"/>
      <c r="DC31" s="148"/>
      <c r="DF31" s="148"/>
      <c r="DI31" s="148"/>
      <c r="DL31" s="148"/>
      <c r="DO31" s="148"/>
      <c r="DQ31" s="133"/>
      <c r="DR31" s="133"/>
      <c r="DS31" s="133"/>
      <c r="DT31" s="133"/>
      <c r="DU31" s="133"/>
    </row>
    <row r="32" spans="1:125" ht="12.75" customHeight="1">
      <c r="A32" s="292"/>
      <c r="C32" s="292"/>
      <c r="E32" s="190"/>
      <c r="F32" s="292"/>
      <c r="H32" s="190"/>
      <c r="I32" s="292"/>
      <c r="K32" s="190"/>
      <c r="L32" s="292"/>
      <c r="N32" s="190"/>
      <c r="O32" s="292"/>
      <c r="Q32" s="190"/>
      <c r="R32" s="292"/>
      <c r="T32" s="190"/>
      <c r="U32" s="292"/>
      <c r="W32" s="190"/>
      <c r="X32" s="292"/>
      <c r="Z32" s="190"/>
      <c r="AA32" s="292"/>
      <c r="AC32" s="190"/>
      <c r="AD32" s="292"/>
      <c r="AF32" s="190"/>
      <c r="AG32" s="292"/>
      <c r="AI32" s="190"/>
      <c r="AJ32" s="292"/>
      <c r="AL32" s="190"/>
      <c r="BC32" s="147"/>
      <c r="BD32" s="147"/>
      <c r="BE32" s="147"/>
      <c r="BF32" s="147"/>
      <c r="BG32" s="147"/>
      <c r="CA32" s="133"/>
      <c r="CB32" s="133"/>
      <c r="CC32" s="133"/>
      <c r="CD32" s="133"/>
      <c r="CE32" s="133"/>
      <c r="CT32" s="148"/>
      <c r="CW32" s="148"/>
      <c r="CZ32" s="148"/>
      <c r="DC32" s="148"/>
      <c r="DF32" s="148"/>
      <c r="DI32" s="148"/>
      <c r="DL32" s="148"/>
      <c r="DO32" s="148"/>
      <c r="DQ32" s="133"/>
      <c r="DR32" s="133"/>
      <c r="DS32" s="133"/>
      <c r="DT32" s="133"/>
      <c r="DU32" s="133"/>
    </row>
    <row r="33" spans="1:125" ht="12.75" customHeight="1">
      <c r="A33" s="292"/>
      <c r="C33" s="292"/>
      <c r="E33" s="190"/>
      <c r="F33" s="292"/>
      <c r="H33" s="190"/>
      <c r="I33" s="292"/>
      <c r="K33" s="190"/>
      <c r="L33" s="292"/>
      <c r="N33" s="190"/>
      <c r="O33" s="292"/>
      <c r="Q33" s="190"/>
      <c r="R33" s="292"/>
      <c r="T33" s="190"/>
      <c r="U33" s="292"/>
      <c r="W33" s="190"/>
      <c r="X33" s="292"/>
      <c r="Z33" s="190"/>
      <c r="AA33" s="292"/>
      <c r="AC33" s="190"/>
      <c r="AD33" s="292"/>
      <c r="AF33" s="190"/>
      <c r="AG33" s="292"/>
      <c r="AI33" s="190"/>
      <c r="AJ33" s="292"/>
      <c r="AL33" s="190"/>
      <c r="BC33" s="147"/>
      <c r="BD33" s="147"/>
      <c r="BE33" s="147"/>
      <c r="BF33" s="147"/>
      <c r="BG33" s="147"/>
      <c r="CA33" s="133"/>
      <c r="CB33" s="133"/>
      <c r="CC33" s="133"/>
      <c r="CD33" s="133"/>
      <c r="CE33" s="133"/>
      <c r="CT33" s="148"/>
      <c r="CW33" s="148"/>
      <c r="CZ33" s="148"/>
      <c r="DC33" s="148"/>
      <c r="DF33" s="148"/>
      <c r="DI33" s="148"/>
      <c r="DL33" s="148"/>
      <c r="DO33" s="148"/>
      <c r="DQ33" s="133"/>
      <c r="DR33" s="133"/>
      <c r="DS33" s="133"/>
      <c r="DT33" s="133"/>
      <c r="DU33" s="133"/>
    </row>
    <row r="34" spans="1:125" ht="12.75" customHeight="1" thickBot="1">
      <c r="A34" s="292"/>
      <c r="C34" s="292"/>
      <c r="E34" s="190"/>
      <c r="F34" s="292"/>
      <c r="H34" s="190"/>
      <c r="I34" s="292"/>
      <c r="K34" s="190"/>
      <c r="L34" s="292"/>
      <c r="N34" s="190"/>
      <c r="O34" s="292"/>
      <c r="Q34" s="190"/>
      <c r="R34" s="292"/>
      <c r="T34" s="190"/>
      <c r="U34" s="292"/>
      <c r="W34" s="190"/>
      <c r="X34" s="292"/>
      <c r="Z34" s="190"/>
      <c r="AA34" s="292"/>
      <c r="AC34" s="190"/>
      <c r="AD34" s="292"/>
      <c r="AF34" s="190"/>
      <c r="AG34" s="292"/>
      <c r="AI34" s="190"/>
      <c r="AJ34" s="292"/>
      <c r="AL34" s="190"/>
      <c r="BC34" s="147"/>
      <c r="BD34" s="147"/>
      <c r="BE34" s="147"/>
      <c r="BF34" s="147"/>
      <c r="BG34" s="147"/>
      <c r="CA34" s="133"/>
      <c r="CB34" s="133"/>
      <c r="CC34" s="133"/>
      <c r="CD34" s="133"/>
      <c r="CE34" s="133"/>
      <c r="CT34" s="148"/>
      <c r="CW34" s="148"/>
      <c r="CZ34" s="148"/>
      <c r="DC34" s="148"/>
      <c r="DF34" s="148"/>
      <c r="DI34" s="148"/>
      <c r="DL34" s="148"/>
      <c r="DO34" s="148"/>
      <c r="DQ34" s="133"/>
      <c r="DR34" s="133"/>
      <c r="DS34" s="133"/>
      <c r="DT34" s="133"/>
      <c r="DU34" s="133"/>
    </row>
    <row r="35" spans="1:125" ht="12.75" customHeight="1" thickBot="1">
      <c r="A35" s="1671" t="s">
        <v>651</v>
      </c>
      <c r="B35" s="67">
        <f>D35+G35+J35+M35+P35+S35+V35+Y35+AB35+AH35+D75+G75+J75+M75+P75+S75+V75+Y75+AE35+AB75+AE75+AH75</f>
        <v>13849.702999999998</v>
      </c>
      <c r="C35" s="293"/>
      <c r="D35" s="67">
        <f>SUM(D15:D34)</f>
        <v>307.09999999999997</v>
      </c>
      <c r="E35" s="294">
        <f>D35/D$37*100</f>
        <v>81.43728453990984</v>
      </c>
      <c r="F35" s="293"/>
      <c r="G35" s="67">
        <f>SUM(G15:G34)</f>
        <v>31.2</v>
      </c>
      <c r="H35" s="294">
        <f>G35/G$37*100</f>
        <v>48.297213622291025</v>
      </c>
      <c r="I35" s="293"/>
      <c r="J35" s="67">
        <f>SUM(J15:J34)</f>
        <v>1072.5999999999999</v>
      </c>
      <c r="K35" s="294">
        <f>J35/J$37*100</f>
        <v>100</v>
      </c>
      <c r="L35" s="293"/>
      <c r="M35" s="67">
        <f>SUM(M15:M34)</f>
        <v>0</v>
      </c>
      <c r="N35" s="294">
        <f>M35/M$37*100</f>
        <v>0</v>
      </c>
      <c r="O35" s="293"/>
      <c r="P35" s="67">
        <f>SUM(P15:P34)</f>
        <v>77.800000000000011</v>
      </c>
      <c r="Q35" s="294">
        <f>P35/P$37*100</f>
        <v>100</v>
      </c>
      <c r="R35" s="293"/>
      <c r="S35" s="67">
        <f>SUM(S15:S34)</f>
        <v>7246.4</v>
      </c>
      <c r="T35" s="294">
        <f>S35/S$37*100</f>
        <v>100</v>
      </c>
      <c r="U35" s="293"/>
      <c r="V35" s="67">
        <f>SUM(V15:V34)</f>
        <v>0</v>
      </c>
      <c r="W35" s="294">
        <f>V35/V$13*100</f>
        <v>0</v>
      </c>
      <c r="X35" s="293"/>
      <c r="Y35" s="67">
        <f>SUM(Y15:Y34)</f>
        <v>427.5</v>
      </c>
      <c r="Z35" s="294">
        <f>Y35/Y$37*100</f>
        <v>100</v>
      </c>
      <c r="AA35" s="293"/>
      <c r="AB35" s="67">
        <f>SUM(AB15:AB34)</f>
        <v>3243.3</v>
      </c>
      <c r="AC35" s="294">
        <f>AB35/AB$37*100</f>
        <v>100</v>
      </c>
      <c r="AD35" s="293"/>
      <c r="AE35" s="67">
        <f>SUM(AE15:AE34)</f>
        <v>0</v>
      </c>
      <c r="AF35" s="294">
        <f>AE35/AE$13*100</f>
        <v>0</v>
      </c>
      <c r="AG35" s="293"/>
      <c r="AH35" s="67">
        <f>SUM(AH15:AH34)</f>
        <v>9.9</v>
      </c>
      <c r="AI35" s="294">
        <f>AH35/AH$37*100</f>
        <v>100</v>
      </c>
      <c r="AJ35" s="293"/>
      <c r="AK35" s="67">
        <f>SUM(AK15:AK34)</f>
        <v>1.9999999999999998</v>
      </c>
      <c r="AL35" s="294">
        <f>AK35/AK$37*100</f>
        <v>100</v>
      </c>
      <c r="BC35" s="147"/>
      <c r="BD35" s="147"/>
      <c r="BE35" s="147"/>
      <c r="BF35" s="147"/>
      <c r="BG35" s="147"/>
      <c r="CA35" s="133"/>
      <c r="CB35" s="133"/>
      <c r="CC35" s="133"/>
      <c r="CD35" s="133"/>
      <c r="CE35" s="133"/>
      <c r="CT35" s="148"/>
      <c r="CW35" s="148"/>
      <c r="CZ35" s="148"/>
      <c r="DC35" s="148"/>
      <c r="DF35" s="148"/>
      <c r="DI35" s="148"/>
      <c r="DL35" s="148"/>
      <c r="DO35" s="148"/>
      <c r="DQ35" s="133"/>
      <c r="DR35" s="133"/>
      <c r="DS35" s="133"/>
      <c r="DT35" s="133"/>
      <c r="DU35" s="133"/>
    </row>
    <row r="36" spans="1:125" ht="12.75" customHeight="1" thickBot="1">
      <c r="A36" s="1671" t="s">
        <v>652</v>
      </c>
      <c r="B36" s="67">
        <f>D36+G36+J36+M36+P36+S36+V36+Y36+AB36+AH36+D76+G76+J76+M76+P76+S76+V76+Y76+AE36+AB76+AE76+AH76</f>
        <v>218</v>
      </c>
      <c r="C36" s="293"/>
      <c r="D36" s="67">
        <f>D11</f>
        <v>70</v>
      </c>
      <c r="E36" s="294">
        <f>D36/D$37*100</f>
        <v>18.56271546009016</v>
      </c>
      <c r="F36" s="293"/>
      <c r="G36" s="67">
        <f>G11</f>
        <v>33.4</v>
      </c>
      <c r="H36" s="294">
        <f>G36/G$37*100</f>
        <v>51.702786377708975</v>
      </c>
      <c r="I36" s="293"/>
      <c r="J36" s="67">
        <f>J11</f>
        <v>0</v>
      </c>
      <c r="K36" s="294">
        <f>J36/J$37*100</f>
        <v>0</v>
      </c>
      <c r="L36" s="293"/>
      <c r="M36" s="67">
        <f>M11</f>
        <v>54.3</v>
      </c>
      <c r="N36" s="294">
        <f>M36/M$37*100</f>
        <v>100</v>
      </c>
      <c r="O36" s="293"/>
      <c r="P36" s="67">
        <f>P11</f>
        <v>0</v>
      </c>
      <c r="Q36" s="294">
        <f>P36/P$37*100</f>
        <v>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0</v>
      </c>
      <c r="W36" s="294">
        <f>V36/V$13*100</f>
        <v>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0</v>
      </c>
      <c r="AC36" s="294">
        <f>AB36/AB$37*100</f>
        <v>0</v>
      </c>
      <c r="AD36" s="293"/>
      <c r="AE36" s="67">
        <f>AE11</f>
        <v>0</v>
      </c>
      <c r="AF36" s="294">
        <f>AE36/AE$13*100</f>
        <v>0</v>
      </c>
      <c r="AG36" s="293"/>
      <c r="AH36" s="67">
        <f>AH11</f>
        <v>0</v>
      </c>
      <c r="AI36" s="294">
        <f>AH36/AH$37*100</f>
        <v>0</v>
      </c>
      <c r="AJ36" s="293"/>
      <c r="AK36" s="67">
        <f>AK11</f>
        <v>0</v>
      </c>
      <c r="AL36" s="294">
        <f>AK36/AK$37*100</f>
        <v>0</v>
      </c>
      <c r="BC36" s="147"/>
      <c r="BD36" s="147"/>
      <c r="BE36" s="147"/>
      <c r="BF36" s="147"/>
      <c r="BG36" s="147"/>
      <c r="CA36" s="133"/>
      <c r="CB36" s="133"/>
      <c r="CC36" s="133"/>
      <c r="CD36" s="133"/>
      <c r="CE36" s="133"/>
      <c r="CT36" s="148"/>
      <c r="CW36" s="148"/>
      <c r="CZ36" s="148"/>
      <c r="DC36" s="148"/>
      <c r="DF36" s="148"/>
      <c r="DI36" s="148"/>
      <c r="DL36" s="148"/>
      <c r="DO36" s="148"/>
      <c r="DQ36" s="133"/>
      <c r="DR36" s="133"/>
      <c r="DS36" s="133"/>
      <c r="DT36" s="133"/>
      <c r="DU36" s="133"/>
    </row>
    <row r="37" spans="1:125" ht="12.75" customHeight="1" thickBot="1">
      <c r="A37" s="1671" t="s">
        <v>653</v>
      </c>
      <c r="B37" s="67">
        <f>D37+G37+J37+M37+P37+S37+V37+Y37+AB37+AH37+D77+G77+J77+M77+P77+S77+V77+Y77+AE37+AB77+AE77+AH77</f>
        <v>14067.702999999998</v>
      </c>
      <c r="C37" s="293"/>
      <c r="D37" s="67">
        <f>SUM(D35:D36)</f>
        <v>377.09999999999997</v>
      </c>
      <c r="E37" s="294">
        <f>SUM(E35:E36)</f>
        <v>100</v>
      </c>
      <c r="F37" s="293"/>
      <c r="G37" s="67">
        <f>SUM(G35:G36)</f>
        <v>64.599999999999994</v>
      </c>
      <c r="H37" s="294">
        <f>SUM(H35:H36)</f>
        <v>100</v>
      </c>
      <c r="I37" s="293"/>
      <c r="J37" s="67">
        <f>SUM(J35:J36)</f>
        <v>1072.5999999999999</v>
      </c>
      <c r="K37" s="294">
        <f>SUM(K35:K36)</f>
        <v>100</v>
      </c>
      <c r="L37" s="293"/>
      <c r="M37" s="67">
        <f>SUM(M35:M36)</f>
        <v>54.3</v>
      </c>
      <c r="N37" s="294">
        <f>SUM(N35:N36)</f>
        <v>100</v>
      </c>
      <c r="O37" s="293"/>
      <c r="P37" s="67">
        <f>SUM(P35:P36)</f>
        <v>77.800000000000011</v>
      </c>
      <c r="Q37" s="294">
        <f>SUM(Q35:Q36)</f>
        <v>100</v>
      </c>
      <c r="R37" s="293"/>
      <c r="S37" s="67">
        <f>SUM(S35:S36)</f>
        <v>7246.4</v>
      </c>
      <c r="T37" s="294">
        <f>SUM(T35:T36)</f>
        <v>100</v>
      </c>
      <c r="U37" s="293"/>
      <c r="V37" s="67">
        <f>SUM(V35:V36)</f>
        <v>0</v>
      </c>
      <c r="W37" s="294">
        <f>V37/V$13*100</f>
        <v>0</v>
      </c>
      <c r="X37" s="293"/>
      <c r="Y37" s="67">
        <f>SUM(Y35:Y36)</f>
        <v>427.5</v>
      </c>
      <c r="Z37" s="294">
        <f>SUM(Z35:Z36)</f>
        <v>100</v>
      </c>
      <c r="AA37" s="293"/>
      <c r="AB37" s="67">
        <f>SUM(AB35:AB36)</f>
        <v>3243.3</v>
      </c>
      <c r="AC37" s="294">
        <f>SUM(AC35:AC36)</f>
        <v>100</v>
      </c>
      <c r="AD37" s="293"/>
      <c r="AE37" s="67">
        <f>SUM(AE35:AE36)</f>
        <v>0</v>
      </c>
      <c r="AF37" s="294">
        <f>AE37/AE$13*100</f>
        <v>0</v>
      </c>
      <c r="AG37" s="293"/>
      <c r="AH37" s="67">
        <f>SUM(AH35:AH36)</f>
        <v>9.9</v>
      </c>
      <c r="AI37" s="294">
        <f>SUM(AI35:AI36)</f>
        <v>100</v>
      </c>
      <c r="AJ37" s="293"/>
      <c r="AK37" s="67">
        <f>SUM(AK35:AK36)</f>
        <v>1.9999999999999998</v>
      </c>
      <c r="AL37" s="294">
        <f>SUM(AL35:AL36)</f>
        <v>100</v>
      </c>
      <c r="BC37" s="147"/>
      <c r="BD37" s="147"/>
      <c r="BE37" s="147"/>
      <c r="BF37" s="147"/>
      <c r="BG37" s="147"/>
      <c r="CA37" s="133"/>
      <c r="CB37" s="133"/>
      <c r="CC37" s="133"/>
      <c r="CD37" s="133"/>
      <c r="CE37" s="133"/>
      <c r="CT37" s="148"/>
      <c r="CW37" s="148"/>
      <c r="CZ37" s="148"/>
      <c r="DC37" s="148"/>
      <c r="DF37" s="148"/>
      <c r="DI37" s="148"/>
      <c r="DL37" s="148"/>
      <c r="DO37" s="148"/>
      <c r="DQ37" s="133"/>
      <c r="DR37" s="133"/>
      <c r="DS37" s="133"/>
      <c r="DT37" s="133"/>
      <c r="DU37" s="133"/>
    </row>
    <row r="38" spans="1:125" ht="12.75" customHeight="1" thickBot="1">
      <c r="A38" s="292"/>
      <c r="E38" s="148"/>
      <c r="H38" s="148"/>
      <c r="K38" s="148"/>
      <c r="N38" s="148"/>
      <c r="Q38" s="148"/>
      <c r="T38" s="148"/>
      <c r="W38" s="148"/>
      <c r="Z38" s="148"/>
      <c r="AC38" s="148"/>
      <c r="AF38" s="148"/>
      <c r="AI38" s="148"/>
      <c r="AL38" s="148"/>
      <c r="BC38" s="147"/>
      <c r="BD38" s="147"/>
      <c r="BE38" s="147"/>
      <c r="BF38" s="147"/>
      <c r="BG38" s="147"/>
      <c r="CA38" s="133"/>
      <c r="CB38" s="133"/>
      <c r="CC38" s="133"/>
      <c r="CD38" s="133"/>
      <c r="CE38" s="133"/>
      <c r="CT38" s="148"/>
      <c r="CW38" s="148"/>
      <c r="CZ38" s="148"/>
      <c r="DC38" s="148"/>
      <c r="DF38" s="148"/>
      <c r="DI38" s="148"/>
      <c r="DL38" s="148"/>
      <c r="DO38" s="148"/>
      <c r="DQ38" s="133"/>
      <c r="DR38" s="133"/>
      <c r="DS38" s="133"/>
      <c r="DT38" s="133"/>
      <c r="DU38" s="133"/>
    </row>
    <row r="39" spans="1:125" s="210" customFormat="1" ht="12.75" customHeight="1">
      <c r="A39" s="295" t="s">
        <v>182</v>
      </c>
      <c r="B39" s="152">
        <f>D39+G39+J39+M39+P39+S39+V39+Y39+AB39+AH39+D79+G79+J79+M79+P79+S79+V79+Y79+AE39+AB79+AE79+AH79</f>
        <v>6963</v>
      </c>
      <c r="C39" s="295"/>
      <c r="D39" s="152">
        <v>1185</v>
      </c>
      <c r="E39" s="1350"/>
      <c r="F39" s="295"/>
      <c r="G39" s="152">
        <v>393</v>
      </c>
      <c r="H39" s="1350"/>
      <c r="I39" s="295"/>
      <c r="J39" s="152">
        <v>2898</v>
      </c>
      <c r="K39" s="1350"/>
      <c r="L39" s="295"/>
      <c r="M39" s="152">
        <v>195</v>
      </c>
      <c r="N39" s="1350"/>
      <c r="O39" s="295"/>
      <c r="P39" s="152">
        <v>848</v>
      </c>
      <c r="Q39" s="1350"/>
      <c r="R39" s="295"/>
      <c r="S39" s="152">
        <v>84</v>
      </c>
      <c r="T39" s="1350"/>
      <c r="U39" s="295"/>
      <c r="V39" s="152">
        <v>0</v>
      </c>
      <c r="W39" s="1350"/>
      <c r="X39" s="295"/>
      <c r="Y39" s="152">
        <v>87</v>
      </c>
      <c r="Z39" s="1350"/>
      <c r="AA39" s="295"/>
      <c r="AB39" s="152">
        <v>79</v>
      </c>
      <c r="AC39" s="1350"/>
      <c r="AD39" s="295"/>
      <c r="AE39" s="152">
        <v>0</v>
      </c>
      <c r="AF39" s="1350"/>
      <c r="AG39" s="295"/>
      <c r="AH39" s="152">
        <v>22</v>
      </c>
      <c r="AI39" s="1350"/>
      <c r="AJ39" s="295"/>
      <c r="AK39" s="152">
        <v>5</v>
      </c>
      <c r="AL39" s="1350"/>
      <c r="CT39" s="148"/>
      <c r="CW39" s="148"/>
      <c r="CZ39" s="148"/>
      <c r="DC39" s="148"/>
      <c r="DF39" s="148"/>
      <c r="DI39" s="148"/>
      <c r="DL39" s="148"/>
      <c r="DO39" s="148"/>
    </row>
    <row r="40" spans="1:125" s="210" customFormat="1" ht="12.75" customHeight="1" thickBot="1">
      <c r="A40" s="297" t="s">
        <v>184</v>
      </c>
      <c r="B40" s="154">
        <f>B13/B39*1000000</f>
        <v>2097944.8517880226</v>
      </c>
      <c r="C40" s="297"/>
      <c r="D40" s="154">
        <f>D13/D39*1000000</f>
        <v>328945.1476793249</v>
      </c>
      <c r="E40" s="296"/>
      <c r="F40" s="297"/>
      <c r="G40" s="154">
        <f>G13/G39*1000000</f>
        <v>172264.63104325696</v>
      </c>
      <c r="H40" s="296"/>
      <c r="I40" s="297"/>
      <c r="J40" s="154">
        <f>J13/J39*1000000</f>
        <v>371670.11732229119</v>
      </c>
      <c r="K40" s="296"/>
      <c r="L40" s="297"/>
      <c r="M40" s="154">
        <f>M13/M39*1000000</f>
        <v>285641.02564102563</v>
      </c>
      <c r="N40" s="296"/>
      <c r="O40" s="297"/>
      <c r="P40" s="154">
        <f>P13/P39*1000000</f>
        <v>95283.018867924518</v>
      </c>
      <c r="Q40" s="296"/>
      <c r="R40" s="297"/>
      <c r="S40" s="154">
        <f>S13/S39*1000000</f>
        <v>89523809.523809522</v>
      </c>
      <c r="T40" s="296"/>
      <c r="U40" s="297"/>
      <c r="V40" s="154">
        <v>0</v>
      </c>
      <c r="W40" s="296"/>
      <c r="X40" s="297"/>
      <c r="Y40" s="154">
        <f>Y13/Y39*1000000</f>
        <v>5083908.0459770113</v>
      </c>
      <c r="Z40" s="296"/>
      <c r="AA40" s="297"/>
      <c r="AB40" s="154">
        <f>AB13/AB39*1000000</f>
        <v>43277215.18987342</v>
      </c>
      <c r="AC40" s="296"/>
      <c r="AD40" s="297"/>
      <c r="AE40" s="154">
        <v>0</v>
      </c>
      <c r="AF40" s="296"/>
      <c r="AG40" s="297"/>
      <c r="AH40" s="154">
        <f>AH13/AH39*1000000</f>
        <v>450000</v>
      </c>
      <c r="AI40" s="296"/>
      <c r="AJ40" s="297"/>
      <c r="AK40" s="154">
        <f>AK13/AK39*1000000</f>
        <v>440000.00000000006</v>
      </c>
      <c r="AL40" s="296"/>
      <c r="CT40" s="148"/>
      <c r="CW40" s="148"/>
      <c r="CZ40" s="148"/>
      <c r="DC40" s="148"/>
      <c r="DF40" s="148"/>
      <c r="DI40" s="148"/>
      <c r="DL40" s="148"/>
      <c r="DO40" s="148"/>
    </row>
    <row r="41" spans="1:125" s="210" customFormat="1" ht="12.75" customHeight="1">
      <c r="E41" s="148"/>
      <c r="H41" s="148"/>
      <c r="K41" s="148"/>
      <c r="N41" s="148"/>
      <c r="Q41" s="148"/>
      <c r="T41" s="148"/>
      <c r="W41" s="148"/>
      <c r="Z41" s="148"/>
      <c r="AC41" s="148"/>
      <c r="AF41" s="148"/>
      <c r="AI41" s="148"/>
      <c r="AL41" s="148"/>
      <c r="AO41" s="148"/>
      <c r="AR41" s="148"/>
      <c r="AU41" s="148"/>
      <c r="AX41" s="148"/>
    </row>
    <row r="43" spans="1:125" ht="12.75" customHeight="1">
      <c r="A43" s="1665"/>
      <c r="B43" s="150"/>
      <c r="C43" s="66" t="s">
        <v>441</v>
      </c>
      <c r="D43" s="201"/>
      <c r="E43" s="300"/>
      <c r="F43" s="66" t="s">
        <v>441</v>
      </c>
      <c r="G43" s="201"/>
      <c r="H43" s="300"/>
      <c r="I43" s="66" t="s">
        <v>908</v>
      </c>
      <c r="J43" s="201"/>
      <c r="K43" s="300"/>
      <c r="L43" s="66" t="s">
        <v>441</v>
      </c>
      <c r="M43" s="201"/>
      <c r="N43" s="300"/>
      <c r="O43" s="66" t="s">
        <v>441</v>
      </c>
      <c r="P43" s="201"/>
      <c r="Q43" s="300"/>
      <c r="R43" s="66" t="s">
        <v>441</v>
      </c>
      <c r="S43" s="201"/>
      <c r="T43" s="300"/>
      <c r="U43" s="66" t="s">
        <v>909</v>
      </c>
      <c r="V43" s="201"/>
      <c r="W43" s="300"/>
      <c r="X43" s="66" t="s">
        <v>441</v>
      </c>
      <c r="Y43" s="201"/>
      <c r="Z43" s="300"/>
      <c r="AA43" s="66" t="s">
        <v>441</v>
      </c>
      <c r="AB43" s="201"/>
      <c r="AC43" s="300"/>
      <c r="AD43" s="66" t="s">
        <v>441</v>
      </c>
      <c r="AE43" s="201"/>
      <c r="AF43" s="300"/>
      <c r="AG43" s="66" t="s">
        <v>570</v>
      </c>
      <c r="AH43" s="201"/>
      <c r="AI43" s="300"/>
      <c r="BC43" s="147"/>
      <c r="BD43" s="147"/>
      <c r="BE43" s="147"/>
      <c r="BF43" s="147"/>
      <c r="BG43" s="147"/>
      <c r="BK43" s="208"/>
      <c r="BL43" s="200"/>
      <c r="BN43" s="208"/>
      <c r="BO43" s="200"/>
      <c r="BQ43" s="208"/>
      <c r="BR43" s="200"/>
      <c r="BT43" s="200"/>
      <c r="BU43" s="200"/>
      <c r="BW43" s="200"/>
      <c r="BX43" s="208"/>
      <c r="BZ43" s="208"/>
      <c r="CA43" s="200"/>
      <c r="CC43" s="200"/>
      <c r="CD43" s="208"/>
      <c r="CF43" s="200"/>
      <c r="CI43" s="208"/>
      <c r="CM43" s="133"/>
    </row>
    <row r="44" spans="1:125" ht="12.75" customHeight="1">
      <c r="A44" s="1666"/>
      <c r="B44" s="242"/>
      <c r="C44" s="180" t="s">
        <v>660</v>
      </c>
      <c r="D44" s="204"/>
      <c r="E44" s="301"/>
      <c r="F44" s="180" t="s">
        <v>412</v>
      </c>
      <c r="G44" s="204"/>
      <c r="H44" s="301"/>
      <c r="I44" s="180" t="s">
        <v>910</v>
      </c>
      <c r="J44" s="204"/>
      <c r="K44" s="301"/>
      <c r="L44" s="180" t="s">
        <v>590</v>
      </c>
      <c r="M44" s="204"/>
      <c r="N44" s="301"/>
      <c r="O44" s="180" t="s">
        <v>911</v>
      </c>
      <c r="P44" s="204"/>
      <c r="Q44" s="301"/>
      <c r="R44" s="180" t="s">
        <v>912</v>
      </c>
      <c r="S44" s="204"/>
      <c r="T44" s="301"/>
      <c r="U44" s="180" t="s">
        <v>913</v>
      </c>
      <c r="V44" s="204"/>
      <c r="W44" s="301"/>
      <c r="X44" s="180" t="s">
        <v>914</v>
      </c>
      <c r="Y44" s="204"/>
      <c r="Z44" s="301"/>
      <c r="AA44" s="180" t="s">
        <v>915</v>
      </c>
      <c r="AB44" s="204"/>
      <c r="AC44" s="301"/>
      <c r="AD44" s="180" t="s">
        <v>916</v>
      </c>
      <c r="AE44" s="204"/>
      <c r="AF44" s="301"/>
      <c r="AG44" s="180" t="s">
        <v>917</v>
      </c>
      <c r="AH44" s="204"/>
      <c r="AI44" s="301"/>
      <c r="BC44" s="147"/>
      <c r="BD44" s="147"/>
      <c r="BE44" s="147"/>
      <c r="BF44" s="147"/>
      <c r="BG44" s="147"/>
      <c r="BK44" s="200"/>
      <c r="BL44" s="200"/>
      <c r="BN44" s="200"/>
      <c r="BO44" s="200"/>
      <c r="BQ44" s="200"/>
      <c r="BR44" s="200"/>
      <c r="BT44" s="200"/>
      <c r="BU44" s="200"/>
      <c r="BW44" s="200"/>
      <c r="BX44" s="200"/>
      <c r="BZ44" s="208"/>
      <c r="CA44" s="200"/>
      <c r="CC44" s="200"/>
      <c r="CD44" s="200"/>
      <c r="CF44" s="200"/>
      <c r="CI44" s="208"/>
      <c r="CM44" s="133"/>
    </row>
    <row r="45" spans="1:125" ht="12.75" customHeight="1">
      <c r="A45" s="1667"/>
      <c r="B45" s="151"/>
      <c r="C45" s="143"/>
      <c r="D45" s="151" t="s">
        <v>108</v>
      </c>
      <c r="E45" s="1352" t="s">
        <v>14</v>
      </c>
      <c r="F45" s="143"/>
      <c r="G45" s="151"/>
      <c r="H45" s="1352"/>
      <c r="I45" s="143"/>
      <c r="J45" s="151" t="s">
        <v>108</v>
      </c>
      <c r="K45" s="1352" t="s">
        <v>14</v>
      </c>
      <c r="L45" s="143"/>
      <c r="M45" s="151" t="s">
        <v>108</v>
      </c>
      <c r="N45" s="1352" t="s">
        <v>14</v>
      </c>
      <c r="O45" s="143"/>
      <c r="P45" s="151" t="s">
        <v>108</v>
      </c>
      <c r="Q45" s="1352" t="s">
        <v>14</v>
      </c>
      <c r="R45" s="143"/>
      <c r="S45" s="151" t="s">
        <v>108</v>
      </c>
      <c r="T45" s="1352" t="s">
        <v>14</v>
      </c>
      <c r="U45" s="143"/>
      <c r="V45" s="151" t="s">
        <v>108</v>
      </c>
      <c r="W45" s="1352" t="s">
        <v>14</v>
      </c>
      <c r="X45" s="143"/>
      <c r="Y45" s="151" t="s">
        <v>108</v>
      </c>
      <c r="Z45" s="1352" t="s">
        <v>14</v>
      </c>
      <c r="AA45" s="143"/>
      <c r="AB45" s="151" t="s">
        <v>108</v>
      </c>
      <c r="AC45" s="1352" t="s">
        <v>14</v>
      </c>
      <c r="AD45" s="143"/>
      <c r="AE45" s="151" t="s">
        <v>108</v>
      </c>
      <c r="AF45" s="1352" t="s">
        <v>14</v>
      </c>
      <c r="AG45" s="143"/>
      <c r="AH45" s="151" t="s">
        <v>108</v>
      </c>
      <c r="AI45" s="1352" t="s">
        <v>14</v>
      </c>
      <c r="AJ45" s="208"/>
      <c r="AK45" s="208"/>
      <c r="AL45" s="208"/>
      <c r="AM45" s="208"/>
      <c r="AN45" s="208"/>
      <c r="AO45" s="208"/>
      <c r="AP45" s="208"/>
      <c r="AQ45" s="208"/>
      <c r="AR45" s="208"/>
      <c r="BC45" s="147"/>
      <c r="BD45" s="147"/>
      <c r="BE45" s="147"/>
      <c r="BF45" s="147"/>
      <c r="BG45" s="147"/>
    </row>
    <row r="46" spans="1:125" ht="12.75" customHeight="1">
      <c r="A46" s="1668" t="s">
        <v>106</v>
      </c>
      <c r="C46" s="292"/>
      <c r="E46" s="190"/>
      <c r="F46" s="292"/>
      <c r="H46" s="190"/>
      <c r="I46" s="292"/>
      <c r="K46" s="190"/>
      <c r="L46" s="292"/>
      <c r="N46" s="190"/>
      <c r="O46" s="292"/>
      <c r="Q46" s="190"/>
      <c r="R46" s="292"/>
      <c r="T46" s="190"/>
      <c r="U46" s="292"/>
      <c r="W46" s="190"/>
      <c r="X46" s="292"/>
      <c r="Z46" s="190"/>
      <c r="AA46" s="292"/>
      <c r="AC46" s="190"/>
      <c r="AD46" s="292"/>
      <c r="AF46" s="190"/>
      <c r="AG46" s="292"/>
      <c r="AI46" s="190"/>
      <c r="BC46" s="147"/>
      <c r="BD46" s="147"/>
      <c r="BE46" s="147"/>
      <c r="BF46" s="147"/>
      <c r="BG46" s="147"/>
    </row>
    <row r="47" spans="1:125" ht="12.75" customHeight="1">
      <c r="A47" s="292" t="s">
        <v>598</v>
      </c>
      <c r="C47" s="292"/>
      <c r="D47" s="147">
        <v>281.60000000000002</v>
      </c>
      <c r="E47" s="190">
        <f t="shared" ref="E47:E52" si="15">D47/D$53*100</f>
        <v>100.07107320540156</v>
      </c>
      <c r="F47" s="292"/>
      <c r="G47" s="147">
        <v>941</v>
      </c>
      <c r="H47" s="190">
        <f t="shared" ref="H47:H52" si="16">G47/G$53*100</f>
        <v>100.76025270371561</v>
      </c>
      <c r="I47" s="292"/>
      <c r="K47" s="190">
        <f t="shared" ref="K47:K52" si="17">J47/J$53*100</f>
        <v>0</v>
      </c>
      <c r="L47" s="292"/>
      <c r="M47" s="147">
        <v>38.1</v>
      </c>
      <c r="N47" s="190">
        <f t="shared" ref="N47:N52" si="18">M47/M$53*100</f>
        <v>105.83333333333333</v>
      </c>
      <c r="O47" s="292"/>
      <c r="P47" s="147">
        <v>5.4</v>
      </c>
      <c r="Q47" s="190">
        <f t="shared" ref="Q47:Q52" si="19">P47/P$53*100</f>
        <v>88.52459016393442</v>
      </c>
      <c r="R47" s="292"/>
      <c r="S47" s="147">
        <v>0</v>
      </c>
      <c r="T47" s="190">
        <f t="shared" ref="T47:T52" si="20">S47/S$13*100</f>
        <v>0</v>
      </c>
      <c r="U47" s="292"/>
      <c r="V47" s="147">
        <v>8</v>
      </c>
      <c r="W47" s="190">
        <f t="shared" ref="W47:W52" si="21">V47/V$53*100</f>
        <v>17.241379310344826</v>
      </c>
      <c r="X47" s="292"/>
      <c r="Y47" s="147">
        <v>9.1</v>
      </c>
      <c r="Z47" s="190">
        <f t="shared" ref="Z47:Z52" si="22">Y47/Y$53*100</f>
        <v>103.40909090909092</v>
      </c>
      <c r="AA47" s="292"/>
      <c r="AB47" s="147">
        <v>117.6</v>
      </c>
      <c r="AC47" s="190">
        <f t="shared" ref="AC47:AC52" si="23">AB47/AB$53*100</f>
        <v>87.892376681614365</v>
      </c>
      <c r="AD47" s="292"/>
      <c r="AE47" s="147">
        <v>8.8000000000000007</v>
      </c>
      <c r="AF47" s="190">
        <f t="shared" ref="AF47:AF52" si="24">AE47/AE$53*100</f>
        <v>72.131147540983605</v>
      </c>
      <c r="AG47" s="292"/>
      <c r="AH47" s="147">
        <v>24.3</v>
      </c>
      <c r="AI47" s="190">
        <f t="shared" ref="AI47:AI52" si="25">AH47/AH$53*100</f>
        <v>98.780487804878049</v>
      </c>
      <c r="AL47" s="148"/>
      <c r="AO47" s="148"/>
      <c r="AR47" s="148"/>
      <c r="BC47" s="147"/>
      <c r="BD47" s="147"/>
      <c r="BE47" s="147"/>
      <c r="BF47" s="147"/>
      <c r="BG47" s="147"/>
    </row>
    <row r="48" spans="1:125" ht="12.75" customHeight="1">
      <c r="A48" s="292" t="s">
        <v>599</v>
      </c>
      <c r="C48" s="292"/>
      <c r="D48" s="147">
        <v>-0.2</v>
      </c>
      <c r="E48" s="190">
        <f t="shared" si="15"/>
        <v>-7.1073205401563616E-2</v>
      </c>
      <c r="F48" s="292"/>
      <c r="G48" s="147">
        <v>-7.1</v>
      </c>
      <c r="H48" s="190">
        <f t="shared" si="16"/>
        <v>-0.76025270371560127</v>
      </c>
      <c r="I48" s="292"/>
      <c r="J48" s="147">
        <v>0.09</v>
      </c>
      <c r="K48" s="190">
        <f t="shared" si="17"/>
        <v>0.14903129657228018</v>
      </c>
      <c r="L48" s="292"/>
      <c r="M48" s="147">
        <v>-2.1</v>
      </c>
      <c r="N48" s="190">
        <f t="shared" si="18"/>
        <v>-5.833333333333333</v>
      </c>
      <c r="O48" s="292"/>
      <c r="P48" s="147">
        <v>0.7</v>
      </c>
      <c r="Q48" s="190">
        <f t="shared" si="19"/>
        <v>11.475409836065573</v>
      </c>
      <c r="R48" s="292"/>
      <c r="S48" s="147">
        <v>0</v>
      </c>
      <c r="T48" s="190">
        <f t="shared" si="20"/>
        <v>0</v>
      </c>
      <c r="U48" s="292"/>
      <c r="V48" s="147">
        <v>10.1</v>
      </c>
      <c r="W48" s="190">
        <f t="shared" si="21"/>
        <v>21.767241379310342</v>
      </c>
      <c r="X48" s="292"/>
      <c r="Y48" s="147">
        <v>-0.3</v>
      </c>
      <c r="Z48" s="190">
        <f t="shared" si="22"/>
        <v>-3.4090909090909096</v>
      </c>
      <c r="AA48" s="292"/>
      <c r="AB48" s="147">
        <v>16.2</v>
      </c>
      <c r="AC48" s="190">
        <f t="shared" si="23"/>
        <v>12.107623318385652</v>
      </c>
      <c r="AD48" s="292"/>
      <c r="AE48" s="147">
        <v>3.4</v>
      </c>
      <c r="AF48" s="190">
        <f t="shared" si="24"/>
        <v>27.868852459016392</v>
      </c>
      <c r="AG48" s="292"/>
      <c r="AH48" s="147">
        <v>0.3</v>
      </c>
      <c r="AI48" s="190">
        <f t="shared" si="25"/>
        <v>1.2195121951219512</v>
      </c>
      <c r="AL48" s="148"/>
      <c r="AO48" s="148"/>
      <c r="AR48" s="148"/>
      <c r="BC48" s="147"/>
      <c r="BD48" s="147"/>
      <c r="BE48" s="147"/>
      <c r="BF48" s="147"/>
      <c r="BG48" s="147"/>
    </row>
    <row r="49" spans="1:59" ht="12.75" customHeight="1">
      <c r="A49" s="292" t="s">
        <v>600</v>
      </c>
      <c r="C49" s="292"/>
      <c r="E49" s="190">
        <f t="shared" si="15"/>
        <v>0</v>
      </c>
      <c r="F49" s="292"/>
      <c r="H49" s="190">
        <f t="shared" si="16"/>
        <v>0</v>
      </c>
      <c r="I49" s="292"/>
      <c r="K49" s="190">
        <f t="shared" si="17"/>
        <v>0</v>
      </c>
      <c r="L49" s="292"/>
      <c r="N49" s="190">
        <f t="shared" si="18"/>
        <v>0</v>
      </c>
      <c r="O49" s="292"/>
      <c r="Q49" s="190">
        <f t="shared" si="19"/>
        <v>0</v>
      </c>
      <c r="R49" s="292"/>
      <c r="T49" s="190">
        <f t="shared" si="20"/>
        <v>0</v>
      </c>
      <c r="U49" s="292"/>
      <c r="W49" s="190">
        <f t="shared" si="21"/>
        <v>0</v>
      </c>
      <c r="X49" s="292"/>
      <c r="Z49" s="190">
        <f t="shared" si="22"/>
        <v>0</v>
      </c>
      <c r="AA49" s="292"/>
      <c r="AC49" s="190">
        <f t="shared" si="23"/>
        <v>0</v>
      </c>
      <c r="AD49" s="292"/>
      <c r="AF49" s="190">
        <f t="shared" si="24"/>
        <v>0</v>
      </c>
      <c r="AG49" s="292"/>
      <c r="AI49" s="190">
        <f t="shared" si="25"/>
        <v>0</v>
      </c>
      <c r="AL49" s="148"/>
      <c r="AO49" s="148"/>
      <c r="AR49" s="148"/>
      <c r="BC49" s="147"/>
      <c r="BD49" s="147"/>
      <c r="BE49" s="147"/>
      <c r="BF49" s="147"/>
      <c r="BG49" s="147"/>
    </row>
    <row r="50" spans="1:59" ht="12.75" customHeight="1">
      <c r="A50" s="292" t="s">
        <v>601</v>
      </c>
      <c r="C50" s="292"/>
      <c r="E50" s="190">
        <f t="shared" si="15"/>
        <v>0</v>
      </c>
      <c r="F50" s="292"/>
      <c r="H50" s="190">
        <f t="shared" si="16"/>
        <v>0</v>
      </c>
      <c r="I50" s="292"/>
      <c r="K50" s="190">
        <f t="shared" si="17"/>
        <v>0</v>
      </c>
      <c r="L50" s="292"/>
      <c r="N50" s="190">
        <f t="shared" si="18"/>
        <v>0</v>
      </c>
      <c r="O50" s="292"/>
      <c r="Q50" s="190">
        <f t="shared" si="19"/>
        <v>0</v>
      </c>
      <c r="R50" s="292"/>
      <c r="T50" s="190">
        <f t="shared" si="20"/>
        <v>0</v>
      </c>
      <c r="U50" s="292"/>
      <c r="V50" s="147">
        <v>4.5</v>
      </c>
      <c r="W50" s="190">
        <f t="shared" si="21"/>
        <v>9.6982758620689644</v>
      </c>
      <c r="X50" s="292"/>
      <c r="Z50" s="190">
        <f t="shared" si="22"/>
        <v>0</v>
      </c>
      <c r="AA50" s="292"/>
      <c r="AC50" s="190">
        <f t="shared" si="23"/>
        <v>0</v>
      </c>
      <c r="AD50" s="292"/>
      <c r="AF50" s="190">
        <f t="shared" si="24"/>
        <v>0</v>
      </c>
      <c r="AG50" s="292"/>
      <c r="AI50" s="190">
        <f t="shared" si="25"/>
        <v>0</v>
      </c>
      <c r="AL50" s="148"/>
      <c r="AO50" s="148"/>
      <c r="AR50" s="148"/>
      <c r="BC50" s="147"/>
      <c r="BD50" s="147"/>
      <c r="BE50" s="147"/>
      <c r="BF50" s="147"/>
      <c r="BG50" s="147"/>
    </row>
    <row r="51" spans="1:59" ht="12.75" customHeight="1">
      <c r="A51" s="1669" t="s">
        <v>602</v>
      </c>
      <c r="C51" s="292"/>
      <c r="E51" s="190">
        <f t="shared" si="15"/>
        <v>0</v>
      </c>
      <c r="F51" s="292"/>
      <c r="H51" s="190">
        <f t="shared" si="16"/>
        <v>0</v>
      </c>
      <c r="I51" s="292"/>
      <c r="J51" s="147">
        <v>60.3</v>
      </c>
      <c r="K51" s="190">
        <f t="shared" si="17"/>
        <v>99.850968703427711</v>
      </c>
      <c r="L51" s="292"/>
      <c r="N51" s="190">
        <f t="shared" si="18"/>
        <v>0</v>
      </c>
      <c r="O51" s="292"/>
      <c r="Q51" s="190">
        <f t="shared" si="19"/>
        <v>0</v>
      </c>
      <c r="R51" s="292"/>
      <c r="T51" s="190">
        <f t="shared" si="20"/>
        <v>0</v>
      </c>
      <c r="U51" s="292"/>
      <c r="W51" s="190">
        <f t="shared" si="21"/>
        <v>0</v>
      </c>
      <c r="X51" s="292"/>
      <c r="Z51" s="190">
        <f t="shared" si="22"/>
        <v>0</v>
      </c>
      <c r="AA51" s="292"/>
      <c r="AC51" s="190">
        <f t="shared" si="23"/>
        <v>0</v>
      </c>
      <c r="AD51" s="292"/>
      <c r="AF51" s="190">
        <f t="shared" si="24"/>
        <v>0</v>
      </c>
      <c r="AG51" s="292"/>
      <c r="AI51" s="190">
        <f t="shared" si="25"/>
        <v>0</v>
      </c>
      <c r="AL51" s="148"/>
      <c r="AO51" s="148"/>
      <c r="AR51" s="148"/>
      <c r="BC51" s="147"/>
      <c r="BD51" s="147"/>
      <c r="BE51" s="147"/>
      <c r="BF51" s="147"/>
      <c r="BG51" s="147"/>
    </row>
    <row r="52" spans="1:59" ht="12.75" customHeight="1" thickBot="1">
      <c r="A52" s="1670" t="s">
        <v>603</v>
      </c>
      <c r="C52" s="292"/>
      <c r="E52" s="190">
        <f t="shared" si="15"/>
        <v>0</v>
      </c>
      <c r="F52" s="292"/>
      <c r="H52" s="190">
        <f t="shared" si="16"/>
        <v>0</v>
      </c>
      <c r="I52" s="292"/>
      <c r="K52" s="190">
        <f t="shared" si="17"/>
        <v>0</v>
      </c>
      <c r="L52" s="292"/>
      <c r="N52" s="190">
        <f t="shared" si="18"/>
        <v>0</v>
      </c>
      <c r="O52" s="292"/>
      <c r="Q52" s="190">
        <f t="shared" si="19"/>
        <v>0</v>
      </c>
      <c r="R52" s="292"/>
      <c r="T52" s="190">
        <f t="shared" si="20"/>
        <v>0</v>
      </c>
      <c r="U52" s="292"/>
      <c r="V52" s="147">
        <v>23.8</v>
      </c>
      <c r="W52" s="190">
        <f t="shared" si="21"/>
        <v>51.293103448275858</v>
      </c>
      <c r="X52" s="292"/>
      <c r="Z52" s="190">
        <f t="shared" si="22"/>
        <v>0</v>
      </c>
      <c r="AA52" s="292"/>
      <c r="AC52" s="190">
        <f t="shared" si="23"/>
        <v>0</v>
      </c>
      <c r="AD52" s="292"/>
      <c r="AF52" s="190">
        <f t="shared" si="24"/>
        <v>0</v>
      </c>
      <c r="AG52" s="292"/>
      <c r="AI52" s="190">
        <f t="shared" si="25"/>
        <v>0</v>
      </c>
      <c r="AL52" s="148"/>
      <c r="AO52" s="148"/>
      <c r="AR52" s="148"/>
      <c r="BC52" s="147"/>
      <c r="BD52" s="147"/>
      <c r="BE52" s="147"/>
      <c r="BF52" s="147"/>
      <c r="BG52" s="147"/>
    </row>
    <row r="53" spans="1:59" ht="12.75" customHeight="1" thickBot="1">
      <c r="A53" s="1671" t="s">
        <v>3</v>
      </c>
      <c r="B53" s="67"/>
      <c r="C53" s="293"/>
      <c r="D53" s="67">
        <f>SUM(D47:D52)</f>
        <v>281.40000000000003</v>
      </c>
      <c r="E53" s="294">
        <f>SUM(E47:E52)</f>
        <v>100</v>
      </c>
      <c r="F53" s="293"/>
      <c r="G53" s="67">
        <f>SUM(G47:G52)</f>
        <v>933.9</v>
      </c>
      <c r="H53" s="294">
        <f>SUM(H47:H52)</f>
        <v>100</v>
      </c>
      <c r="I53" s="293"/>
      <c r="J53" s="67">
        <f>SUM(J47:J52)</f>
        <v>60.39</v>
      </c>
      <c r="K53" s="294">
        <f>SUM(K47:K52)</f>
        <v>99.999999999999986</v>
      </c>
      <c r="L53" s="293"/>
      <c r="M53" s="67">
        <f>SUM(M47:M52)</f>
        <v>36</v>
      </c>
      <c r="N53" s="294">
        <f>SUM(N47:N52)</f>
        <v>100</v>
      </c>
      <c r="O53" s="293"/>
      <c r="P53" s="67">
        <f>SUM(P47:P52)</f>
        <v>6.1000000000000005</v>
      </c>
      <c r="Q53" s="294">
        <f>SUM(Q47:Q52)</f>
        <v>100</v>
      </c>
      <c r="R53" s="293"/>
      <c r="S53" s="67">
        <v>9.9999999999999995E-7</v>
      </c>
      <c r="T53" s="294">
        <f>SUM(T47:T52)</f>
        <v>0</v>
      </c>
      <c r="U53" s="293"/>
      <c r="V53" s="67">
        <f>SUM(V47:V52)</f>
        <v>46.400000000000006</v>
      </c>
      <c r="W53" s="294">
        <f>SUM(W47:W52)</f>
        <v>99.999999999999986</v>
      </c>
      <c r="X53" s="293"/>
      <c r="Y53" s="67">
        <f>SUM(Y47:Y52)</f>
        <v>8.7999999999999989</v>
      </c>
      <c r="Z53" s="294">
        <f>SUM(Z47:Z52)</f>
        <v>100.00000000000001</v>
      </c>
      <c r="AA53" s="293"/>
      <c r="AB53" s="67">
        <f>SUM(AB47:AB52)</f>
        <v>133.79999999999998</v>
      </c>
      <c r="AC53" s="294">
        <f>SUM(AC47:AC52)</f>
        <v>100.00000000000001</v>
      </c>
      <c r="AD53" s="293"/>
      <c r="AE53" s="67">
        <f>SUM(AE47:AE52)</f>
        <v>12.200000000000001</v>
      </c>
      <c r="AF53" s="294">
        <f>SUM(AF47:AF52)</f>
        <v>100</v>
      </c>
      <c r="AG53" s="293"/>
      <c r="AH53" s="67">
        <f>SUM(AH47:AH52)</f>
        <v>24.6</v>
      </c>
      <c r="AI53" s="294">
        <f>SUM(AI47:AI52)</f>
        <v>100</v>
      </c>
      <c r="AL53" s="148"/>
      <c r="AO53" s="148"/>
      <c r="AR53" s="148"/>
      <c r="BC53" s="147"/>
      <c r="BD53" s="147"/>
      <c r="BE53" s="147"/>
      <c r="BF53" s="147"/>
      <c r="BG53" s="147"/>
    </row>
    <row r="54" spans="1:59" ht="12.75" customHeight="1">
      <c r="A54" s="1672" t="s">
        <v>604</v>
      </c>
      <c r="C54" s="292"/>
      <c r="E54" s="190"/>
      <c r="F54" s="292"/>
      <c r="H54" s="190"/>
      <c r="I54" s="292"/>
      <c r="K54" s="190"/>
      <c r="L54" s="292"/>
      <c r="N54" s="190"/>
      <c r="O54" s="292"/>
      <c r="Q54" s="190"/>
      <c r="R54" s="292"/>
      <c r="T54" s="190"/>
      <c r="U54" s="292"/>
      <c r="W54" s="190"/>
      <c r="X54" s="292"/>
      <c r="Z54" s="190"/>
      <c r="AA54" s="292"/>
      <c r="AC54" s="190"/>
      <c r="AD54" s="292"/>
      <c r="AF54" s="190"/>
      <c r="AG54" s="292"/>
      <c r="AI54" s="190"/>
      <c r="AL54" s="148"/>
      <c r="AO54" s="148"/>
      <c r="AR54" s="148"/>
      <c r="BC54" s="147"/>
      <c r="BD54" s="147"/>
      <c r="BE54" s="147"/>
      <c r="BF54" s="147"/>
      <c r="BG54" s="147"/>
    </row>
    <row r="55" spans="1:59" ht="12.75" customHeight="1">
      <c r="A55" s="299"/>
      <c r="C55" s="299" t="s">
        <v>918</v>
      </c>
      <c r="D55" s="240">
        <v>48.9</v>
      </c>
      <c r="E55" s="190">
        <f>D55/D$53*100</f>
        <v>17.377398720682301</v>
      </c>
      <c r="F55" s="299" t="s">
        <v>918</v>
      </c>
      <c r="G55" s="240">
        <v>235.8</v>
      </c>
      <c r="H55" s="190">
        <f>G55/G$53*100</f>
        <v>25.248955991005463</v>
      </c>
      <c r="I55" s="299" t="s">
        <v>919</v>
      </c>
      <c r="J55" s="240">
        <v>2.5</v>
      </c>
      <c r="K55" s="190">
        <f>J55/J$53*100</f>
        <v>4.139758238118894</v>
      </c>
      <c r="L55" s="299" t="s">
        <v>920</v>
      </c>
      <c r="M55" s="240">
        <v>20.7</v>
      </c>
      <c r="N55" s="190">
        <f>M55/M$53*100</f>
        <v>57.499999999999993</v>
      </c>
      <c r="O55" s="299" t="s">
        <v>920</v>
      </c>
      <c r="P55" s="240">
        <v>2.7</v>
      </c>
      <c r="Q55" s="190">
        <f>P55/P$53*100</f>
        <v>44.26229508196721</v>
      </c>
      <c r="R55" s="299"/>
      <c r="S55" s="240"/>
      <c r="T55" s="190"/>
      <c r="U55" s="299" t="s">
        <v>921</v>
      </c>
      <c r="V55" s="240">
        <v>3.0000000000000001E-3</v>
      </c>
      <c r="W55" s="190">
        <f>V55/V$53*100</f>
        <v>6.4655172413793094E-3</v>
      </c>
      <c r="X55" s="299" t="s">
        <v>922</v>
      </c>
      <c r="Y55" s="240">
        <v>3.8</v>
      </c>
      <c r="Z55" s="190">
        <f>Y55/Y$53*100</f>
        <v>43.18181818181818</v>
      </c>
      <c r="AA55" s="299" t="s">
        <v>918</v>
      </c>
      <c r="AB55" s="240">
        <v>8.3000000000000007</v>
      </c>
      <c r="AC55" s="190">
        <f>AB55/AB$53*100</f>
        <v>6.2032884902840069</v>
      </c>
      <c r="AD55" s="299" t="s">
        <v>918</v>
      </c>
      <c r="AE55" s="240">
        <v>1.2</v>
      </c>
      <c r="AF55" s="190">
        <f>AE55/AE$53*100</f>
        <v>9.8360655737704903</v>
      </c>
      <c r="AG55" s="299" t="s">
        <v>923</v>
      </c>
      <c r="AH55" s="240">
        <v>1.7</v>
      </c>
      <c r="AI55" s="190">
        <f>AH55/AH$53*100</f>
        <v>6.9105691056910556</v>
      </c>
      <c r="AL55" s="148"/>
      <c r="AO55" s="148"/>
      <c r="AR55" s="148"/>
      <c r="BC55" s="147"/>
      <c r="BD55" s="147"/>
      <c r="BE55" s="147"/>
      <c r="BF55" s="147"/>
      <c r="BG55" s="147"/>
    </row>
    <row r="56" spans="1:59" ht="12.75" customHeight="1">
      <c r="A56" s="299"/>
      <c r="C56" s="299" t="s">
        <v>924</v>
      </c>
      <c r="D56" s="240">
        <v>66.5</v>
      </c>
      <c r="E56" s="190">
        <f t="shared" ref="E56:E63" si="26">D56/D$53*100</f>
        <v>23.631840796019898</v>
      </c>
      <c r="F56" s="299" t="s">
        <v>924</v>
      </c>
      <c r="G56" s="240">
        <v>332.6</v>
      </c>
      <c r="H56" s="190">
        <f>G56/G$53*100</f>
        <v>35.614091444480138</v>
      </c>
      <c r="I56" s="299" t="s">
        <v>925</v>
      </c>
      <c r="J56" s="240">
        <v>9</v>
      </c>
      <c r="K56" s="190">
        <f>J56/J$53*100</f>
        <v>14.903129657228018</v>
      </c>
      <c r="L56" s="299" t="s">
        <v>922</v>
      </c>
      <c r="M56" s="240">
        <v>17.399999999999999</v>
      </c>
      <c r="N56" s="190">
        <f>M56/M$53*100</f>
        <v>48.333333333333329</v>
      </c>
      <c r="O56" s="299" t="s">
        <v>926</v>
      </c>
      <c r="P56" s="240">
        <v>2.7</v>
      </c>
      <c r="Q56" s="190">
        <f>P56/P$53*100</f>
        <v>44.26229508196721</v>
      </c>
      <c r="R56" s="299"/>
      <c r="S56" s="240"/>
      <c r="T56" s="190"/>
      <c r="U56" s="299" t="s">
        <v>808</v>
      </c>
      <c r="V56" s="240">
        <v>0.2</v>
      </c>
      <c r="W56" s="190">
        <f>V56/V$53*100</f>
        <v>0.43103448275862066</v>
      </c>
      <c r="X56" s="299" t="s">
        <v>927</v>
      </c>
      <c r="Y56" s="240">
        <v>5.3</v>
      </c>
      <c r="Z56" s="190">
        <f>Y56/Y$53*100</f>
        <v>60.227272727272727</v>
      </c>
      <c r="AA56" s="299" t="s">
        <v>928</v>
      </c>
      <c r="AB56" s="240">
        <v>7.9</v>
      </c>
      <c r="AC56" s="190">
        <f t="shared" ref="AC56:AC62" si="27">AB56/AB$53*100</f>
        <v>5.9043348281016454</v>
      </c>
      <c r="AD56" s="299" t="s">
        <v>928</v>
      </c>
      <c r="AE56" s="240">
        <v>0.5</v>
      </c>
      <c r="AF56" s="190">
        <f t="shared" ref="AF56:AF61" si="28">AE56/AE$53*100</f>
        <v>4.0983606557377046</v>
      </c>
      <c r="AG56" s="299" t="s">
        <v>929</v>
      </c>
      <c r="AH56" s="240">
        <v>5.8</v>
      </c>
      <c r="AI56" s="190">
        <f>AH56/AH$53*100</f>
        <v>23.577235772357721</v>
      </c>
      <c r="AL56" s="148"/>
      <c r="AO56" s="148"/>
      <c r="AR56" s="148"/>
      <c r="BC56" s="147"/>
      <c r="BD56" s="147"/>
      <c r="BE56" s="147"/>
      <c r="BF56" s="147"/>
      <c r="BG56" s="147"/>
    </row>
    <row r="57" spans="1:59" ht="12.75" customHeight="1">
      <c r="A57" s="299"/>
      <c r="C57" s="299" t="s">
        <v>930</v>
      </c>
      <c r="D57" s="240">
        <v>15.3</v>
      </c>
      <c r="E57" s="190">
        <f t="shared" si="26"/>
        <v>5.4371002132196162</v>
      </c>
      <c r="F57" s="299" t="s">
        <v>930</v>
      </c>
      <c r="G57" s="240">
        <v>48.4</v>
      </c>
      <c r="H57" s="190">
        <f>G57/G$53*100</f>
        <v>5.1825677267373385</v>
      </c>
      <c r="I57" s="299" t="s">
        <v>931</v>
      </c>
      <c r="J57" s="240">
        <v>6.3</v>
      </c>
      <c r="K57" s="190">
        <f>J57/J$53*100</f>
        <v>10.432190760059612</v>
      </c>
      <c r="L57" s="299"/>
      <c r="M57" s="240"/>
      <c r="N57" s="190"/>
      <c r="O57" s="299"/>
      <c r="P57" s="240"/>
      <c r="Q57" s="190"/>
      <c r="R57" s="299"/>
      <c r="S57" s="240"/>
      <c r="T57" s="190"/>
      <c r="U57" s="299" t="s">
        <v>932</v>
      </c>
      <c r="V57" s="240">
        <v>4.4000000000000004</v>
      </c>
      <c r="W57" s="190">
        <f>V57/V$53*100</f>
        <v>9.4827586206896548</v>
      </c>
      <c r="X57" s="299"/>
      <c r="Y57" s="240"/>
      <c r="Z57" s="190"/>
      <c r="AA57" s="299" t="s">
        <v>924</v>
      </c>
      <c r="AB57" s="240">
        <v>11.6</v>
      </c>
      <c r="AC57" s="190">
        <f t="shared" si="27"/>
        <v>8.6696562032884916</v>
      </c>
      <c r="AD57" s="299" t="s">
        <v>924</v>
      </c>
      <c r="AE57" s="240">
        <v>1.1000000000000001</v>
      </c>
      <c r="AF57" s="190">
        <f t="shared" si="28"/>
        <v>9.0163934426229506</v>
      </c>
      <c r="AG57" s="299" t="s">
        <v>933</v>
      </c>
      <c r="AH57" s="240">
        <v>3.8</v>
      </c>
      <c r="AI57" s="190">
        <f>AH57/AH$53*100</f>
        <v>15.447154471544714</v>
      </c>
      <c r="AL57" s="148"/>
      <c r="AO57" s="148"/>
      <c r="AR57" s="148"/>
      <c r="BC57" s="147"/>
      <c r="BD57" s="147"/>
      <c r="BE57" s="147"/>
      <c r="BF57" s="147"/>
      <c r="BG57" s="147"/>
    </row>
    <row r="58" spans="1:59" ht="12.75" customHeight="1">
      <c r="A58" s="299"/>
      <c r="C58" s="299" t="s">
        <v>934</v>
      </c>
      <c r="D58" s="240">
        <v>17.399999999999999</v>
      </c>
      <c r="E58" s="190">
        <f t="shared" si="26"/>
        <v>6.1833688699360332</v>
      </c>
      <c r="F58" s="299" t="s">
        <v>934</v>
      </c>
      <c r="G58" s="240">
        <v>68.3</v>
      </c>
      <c r="H58" s="190">
        <f>G58/G$53*100</f>
        <v>7.313416854052897</v>
      </c>
      <c r="I58" s="299" t="s">
        <v>935</v>
      </c>
      <c r="J58" s="240">
        <v>13.1</v>
      </c>
      <c r="K58" s="190">
        <f>J58/J$53*100</f>
        <v>21.692333167743001</v>
      </c>
      <c r="L58" s="299"/>
      <c r="M58" s="240"/>
      <c r="N58" s="190"/>
      <c r="O58" s="299"/>
      <c r="P58" s="240"/>
      <c r="Q58" s="190"/>
      <c r="R58" s="299"/>
      <c r="S58" s="240"/>
      <c r="T58" s="190"/>
      <c r="U58" s="299" t="s">
        <v>936</v>
      </c>
      <c r="V58" s="240">
        <v>3.4</v>
      </c>
      <c r="W58" s="190">
        <f>V58/V$53*100</f>
        <v>7.3275862068965507</v>
      </c>
      <c r="X58" s="299"/>
      <c r="Y58" s="240"/>
      <c r="Z58" s="190"/>
      <c r="AA58" s="299" t="s">
        <v>930</v>
      </c>
      <c r="AB58" s="240">
        <v>3.3</v>
      </c>
      <c r="AC58" s="190">
        <f t="shared" si="27"/>
        <v>2.4663677130044843</v>
      </c>
      <c r="AD58" s="299" t="s">
        <v>930</v>
      </c>
      <c r="AE58" s="240">
        <v>0.4</v>
      </c>
      <c r="AF58" s="190">
        <f t="shared" si="28"/>
        <v>3.278688524590164</v>
      </c>
      <c r="AG58" s="299" t="s">
        <v>937</v>
      </c>
      <c r="AH58" s="240">
        <v>9.1999999999999993</v>
      </c>
      <c r="AI58" s="190">
        <f>AH58/AH$53*100</f>
        <v>37.39837398373983</v>
      </c>
      <c r="AL58" s="148"/>
      <c r="AO58" s="148"/>
      <c r="AR58" s="148"/>
      <c r="BC58" s="147"/>
      <c r="BD58" s="147"/>
      <c r="BE58" s="147"/>
      <c r="BF58" s="147"/>
      <c r="BG58" s="147"/>
    </row>
    <row r="59" spans="1:59" ht="12.75" customHeight="1">
      <c r="A59" s="299"/>
      <c r="C59" s="299" t="s">
        <v>938</v>
      </c>
      <c r="D59" s="240">
        <v>50.3</v>
      </c>
      <c r="E59" s="190">
        <f t="shared" si="26"/>
        <v>17.874911158493244</v>
      </c>
      <c r="F59" s="299" t="s">
        <v>939</v>
      </c>
      <c r="G59" s="240">
        <v>255.9</v>
      </c>
      <c r="H59" s="190">
        <f>G59/G$53*100</f>
        <v>27.401220687439771</v>
      </c>
      <c r="I59" s="299" t="s">
        <v>940</v>
      </c>
      <c r="J59" s="240">
        <v>29.4</v>
      </c>
      <c r="K59" s="190">
        <f>J59/J$53*100</f>
        <v>48.683556880278189</v>
      </c>
      <c r="L59" s="299"/>
      <c r="M59" s="240"/>
      <c r="N59" s="190"/>
      <c r="O59" s="299"/>
      <c r="P59" s="240"/>
      <c r="Q59" s="190"/>
      <c r="R59" s="299"/>
      <c r="S59" s="240"/>
      <c r="T59" s="190"/>
      <c r="U59" s="299"/>
      <c r="V59" s="240"/>
      <c r="W59" s="190"/>
      <c r="X59" s="299"/>
      <c r="Y59" s="240"/>
      <c r="Z59" s="190"/>
      <c r="AA59" s="299" t="s">
        <v>934</v>
      </c>
      <c r="AB59" s="240">
        <v>3.3</v>
      </c>
      <c r="AC59" s="190">
        <f t="shared" si="27"/>
        <v>2.4663677130044843</v>
      </c>
      <c r="AD59" s="299" t="s">
        <v>934</v>
      </c>
      <c r="AE59" s="240">
        <v>0.4</v>
      </c>
      <c r="AF59" s="190">
        <f t="shared" si="28"/>
        <v>3.278688524590164</v>
      </c>
      <c r="AG59" s="299" t="s">
        <v>941</v>
      </c>
      <c r="AH59" s="240">
        <v>3.8</v>
      </c>
      <c r="AI59" s="190">
        <f>AH59/AH$53*100</f>
        <v>15.447154471544714</v>
      </c>
      <c r="AL59" s="148"/>
      <c r="AO59" s="148"/>
      <c r="AR59" s="148"/>
      <c r="BC59" s="147"/>
      <c r="BD59" s="147"/>
      <c r="BE59" s="147"/>
      <c r="BF59" s="147"/>
      <c r="BG59" s="147"/>
    </row>
    <row r="60" spans="1:59" ht="12.75" customHeight="1">
      <c r="A60" s="299"/>
      <c r="C60" s="299" t="s">
        <v>889</v>
      </c>
      <c r="D60" s="240">
        <v>26</v>
      </c>
      <c r="E60" s="190">
        <f t="shared" si="26"/>
        <v>9.239516702203268</v>
      </c>
      <c r="F60" s="299"/>
      <c r="G60" s="240"/>
      <c r="H60" s="190"/>
      <c r="I60" s="299"/>
      <c r="J60" s="240"/>
      <c r="K60" s="190"/>
      <c r="L60" s="299"/>
      <c r="M60" s="240"/>
      <c r="N60" s="190"/>
      <c r="O60" s="299"/>
      <c r="P60" s="240"/>
      <c r="Q60" s="190"/>
      <c r="R60" s="299"/>
      <c r="S60" s="240"/>
      <c r="T60" s="190"/>
      <c r="U60" s="299"/>
      <c r="V60" s="240"/>
      <c r="W60" s="190"/>
      <c r="X60" s="299"/>
      <c r="Y60" s="240"/>
      <c r="Z60" s="190"/>
      <c r="AA60" s="299" t="s">
        <v>938</v>
      </c>
      <c r="AB60" s="240">
        <v>6.3</v>
      </c>
      <c r="AC60" s="190">
        <f t="shared" si="27"/>
        <v>4.708520179372198</v>
      </c>
      <c r="AD60" s="299" t="s">
        <v>938</v>
      </c>
      <c r="AE60" s="240">
        <v>1.2</v>
      </c>
      <c r="AF60" s="190">
        <f t="shared" si="28"/>
        <v>9.8360655737704903</v>
      </c>
      <c r="AG60" s="299"/>
      <c r="AH60" s="240"/>
      <c r="AI60" s="190"/>
      <c r="AL60" s="148"/>
      <c r="AO60" s="148"/>
      <c r="AR60" s="148"/>
      <c r="BC60" s="147"/>
      <c r="BD60" s="147"/>
      <c r="BE60" s="147"/>
      <c r="BF60" s="147"/>
      <c r="BG60" s="147"/>
    </row>
    <row r="61" spans="1:59" ht="12.75" customHeight="1">
      <c r="A61" s="299"/>
      <c r="C61" s="299" t="s">
        <v>897</v>
      </c>
      <c r="D61" s="240">
        <v>25.7</v>
      </c>
      <c r="E61" s="190">
        <f t="shared" si="26"/>
        <v>9.1329068941009233</v>
      </c>
      <c r="F61" s="299"/>
      <c r="G61" s="240"/>
      <c r="H61" s="190"/>
      <c r="I61" s="299"/>
      <c r="J61" s="240"/>
      <c r="K61" s="190"/>
      <c r="L61" s="299"/>
      <c r="M61" s="240"/>
      <c r="N61" s="190"/>
      <c r="O61" s="299"/>
      <c r="P61" s="240"/>
      <c r="Q61" s="190"/>
      <c r="R61" s="299"/>
      <c r="S61" s="240"/>
      <c r="T61" s="190"/>
      <c r="U61" s="299"/>
      <c r="V61" s="240"/>
      <c r="W61" s="190"/>
      <c r="X61" s="299"/>
      <c r="Y61" s="240"/>
      <c r="Z61" s="190"/>
      <c r="AA61" s="299" t="s">
        <v>942</v>
      </c>
      <c r="AB61" s="240">
        <v>55.6</v>
      </c>
      <c r="AC61" s="190">
        <f t="shared" si="27"/>
        <v>41.554559043348291</v>
      </c>
      <c r="AD61" s="299" t="s">
        <v>943</v>
      </c>
      <c r="AE61" s="240">
        <v>4</v>
      </c>
      <c r="AF61" s="190">
        <f t="shared" si="28"/>
        <v>32.786885245901637</v>
      </c>
      <c r="AG61" s="299"/>
      <c r="AH61" s="240"/>
      <c r="AI61" s="190"/>
      <c r="AL61" s="148"/>
      <c r="AO61" s="148"/>
      <c r="AR61" s="148"/>
      <c r="BC61" s="147"/>
      <c r="BD61" s="147"/>
      <c r="BE61" s="147"/>
      <c r="BF61" s="147"/>
      <c r="BG61" s="147"/>
    </row>
    <row r="62" spans="1:59" ht="12.75" customHeight="1">
      <c r="A62" s="292"/>
      <c r="C62" s="292" t="s">
        <v>920</v>
      </c>
      <c r="D62" s="147">
        <v>22.3</v>
      </c>
      <c r="E62" s="190">
        <f t="shared" si="26"/>
        <v>7.9246624022743424</v>
      </c>
      <c r="F62" s="292"/>
      <c r="H62" s="190"/>
      <c r="I62" s="292"/>
      <c r="K62" s="190"/>
      <c r="L62" s="292"/>
      <c r="N62" s="190"/>
      <c r="O62" s="292"/>
      <c r="Q62" s="190"/>
      <c r="R62" s="292"/>
      <c r="T62" s="190"/>
      <c r="U62" s="292"/>
      <c r="W62" s="190"/>
      <c r="X62" s="292"/>
      <c r="Z62" s="190"/>
      <c r="AA62" s="292" t="s">
        <v>944</v>
      </c>
      <c r="AB62" s="147">
        <v>21.3</v>
      </c>
      <c r="AC62" s="190">
        <f t="shared" si="27"/>
        <v>15.919282511210763</v>
      </c>
      <c r="AD62" s="292"/>
      <c r="AF62" s="190"/>
      <c r="AG62" s="292"/>
      <c r="AI62" s="190"/>
      <c r="AL62" s="148"/>
      <c r="AO62" s="148"/>
      <c r="AR62" s="148"/>
      <c r="BC62" s="147"/>
      <c r="BD62" s="147"/>
      <c r="BE62" s="147"/>
      <c r="BF62" s="147"/>
      <c r="BG62" s="147"/>
    </row>
    <row r="63" spans="1:59" ht="12.75" customHeight="1">
      <c r="A63" s="292"/>
      <c r="C63" s="292" t="s">
        <v>922</v>
      </c>
      <c r="D63" s="147">
        <v>9.1999999999999993</v>
      </c>
      <c r="E63" s="190">
        <f t="shared" si="26"/>
        <v>3.2693674484719257</v>
      </c>
      <c r="F63" s="292"/>
      <c r="H63" s="190"/>
      <c r="I63" s="292"/>
      <c r="K63" s="190"/>
      <c r="L63" s="292"/>
      <c r="N63" s="190"/>
      <c r="O63" s="292"/>
      <c r="Q63" s="190"/>
      <c r="R63" s="292"/>
      <c r="T63" s="190"/>
      <c r="U63" s="292"/>
      <c r="W63" s="190"/>
      <c r="X63" s="292"/>
      <c r="Z63" s="190"/>
      <c r="AA63" s="292"/>
      <c r="AC63" s="190"/>
      <c r="AD63" s="292"/>
      <c r="AF63" s="190"/>
      <c r="AG63" s="292"/>
      <c r="AI63" s="190"/>
      <c r="AL63" s="148"/>
      <c r="AO63" s="148"/>
      <c r="AR63" s="148"/>
      <c r="BC63" s="147"/>
      <c r="BD63" s="147"/>
      <c r="BE63" s="147"/>
      <c r="BF63" s="147"/>
      <c r="BG63" s="147"/>
    </row>
    <row r="64" spans="1:59" ht="12.75" customHeight="1">
      <c r="A64" s="292"/>
      <c r="C64" s="292"/>
      <c r="E64" s="190"/>
      <c r="F64" s="292"/>
      <c r="H64" s="190"/>
      <c r="I64" s="292"/>
      <c r="K64" s="190"/>
      <c r="L64" s="292"/>
      <c r="N64" s="190"/>
      <c r="O64" s="292"/>
      <c r="Q64" s="190"/>
      <c r="R64" s="292"/>
      <c r="T64" s="190"/>
      <c r="U64" s="292"/>
      <c r="W64" s="190"/>
      <c r="X64" s="292"/>
      <c r="Z64" s="190"/>
      <c r="AA64" s="292"/>
      <c r="AC64" s="190"/>
      <c r="AD64" s="292"/>
      <c r="AF64" s="190"/>
      <c r="AG64" s="292"/>
      <c r="AI64" s="190"/>
      <c r="AL64" s="148"/>
      <c r="AO64" s="148"/>
      <c r="AR64" s="148"/>
      <c r="BC64" s="147"/>
      <c r="BD64" s="147"/>
      <c r="BE64" s="147"/>
      <c r="BF64" s="147"/>
      <c r="BG64" s="147"/>
    </row>
    <row r="65" spans="1:59" ht="12.75" customHeight="1">
      <c r="A65" s="292"/>
      <c r="C65" s="292"/>
      <c r="E65" s="190"/>
      <c r="F65" s="292"/>
      <c r="H65" s="190"/>
      <c r="I65" s="292"/>
      <c r="K65" s="190"/>
      <c r="L65" s="292"/>
      <c r="N65" s="190"/>
      <c r="O65" s="292"/>
      <c r="Q65" s="190"/>
      <c r="R65" s="292"/>
      <c r="T65" s="190"/>
      <c r="U65" s="292"/>
      <c r="W65" s="190"/>
      <c r="X65" s="292"/>
      <c r="Z65" s="190"/>
      <c r="AA65" s="292"/>
      <c r="AC65" s="190"/>
      <c r="AD65" s="292"/>
      <c r="AF65" s="190"/>
      <c r="AG65" s="292"/>
      <c r="AI65" s="190"/>
      <c r="AL65" s="148"/>
      <c r="AO65" s="148"/>
      <c r="AR65" s="148"/>
      <c r="BC65" s="147"/>
      <c r="BD65" s="147"/>
      <c r="BE65" s="147"/>
      <c r="BF65" s="147"/>
      <c r="BG65" s="147"/>
    </row>
    <row r="66" spans="1:59" ht="12.75" customHeight="1">
      <c r="A66" s="292"/>
      <c r="C66" s="292"/>
      <c r="E66" s="190"/>
      <c r="F66" s="292"/>
      <c r="H66" s="190"/>
      <c r="I66" s="292"/>
      <c r="K66" s="190"/>
      <c r="L66" s="292"/>
      <c r="N66" s="190"/>
      <c r="O66" s="292"/>
      <c r="Q66" s="190"/>
      <c r="R66" s="292"/>
      <c r="T66" s="190"/>
      <c r="U66" s="292"/>
      <c r="W66" s="190"/>
      <c r="X66" s="292"/>
      <c r="Z66" s="190"/>
      <c r="AA66" s="292"/>
      <c r="AC66" s="190"/>
      <c r="AD66" s="292"/>
      <c r="AF66" s="190"/>
      <c r="AG66" s="292"/>
      <c r="AI66" s="190"/>
      <c r="AL66" s="148"/>
      <c r="AO66" s="148"/>
      <c r="AR66" s="148"/>
      <c r="BC66" s="147"/>
      <c r="BD66" s="147"/>
      <c r="BE66" s="147"/>
      <c r="BF66" s="147"/>
      <c r="BG66" s="147"/>
    </row>
    <row r="67" spans="1:59" ht="12.75" customHeight="1">
      <c r="A67" s="292"/>
      <c r="C67" s="292"/>
      <c r="E67" s="190"/>
      <c r="F67" s="292"/>
      <c r="H67" s="190"/>
      <c r="I67" s="292"/>
      <c r="K67" s="190"/>
      <c r="L67" s="292"/>
      <c r="N67" s="190"/>
      <c r="O67" s="292"/>
      <c r="Q67" s="190"/>
      <c r="R67" s="292"/>
      <c r="T67" s="190"/>
      <c r="U67" s="292"/>
      <c r="W67" s="190"/>
      <c r="X67" s="292"/>
      <c r="Z67" s="190"/>
      <c r="AA67" s="292"/>
      <c r="AC67" s="190"/>
      <c r="AD67" s="292"/>
      <c r="AF67" s="190"/>
      <c r="AG67" s="292"/>
      <c r="AI67" s="190"/>
      <c r="AL67" s="148"/>
      <c r="AO67" s="148"/>
      <c r="AR67" s="148"/>
      <c r="BC67" s="147"/>
      <c r="BD67" s="147"/>
      <c r="BE67" s="147"/>
      <c r="BF67" s="147"/>
      <c r="BG67" s="147"/>
    </row>
    <row r="68" spans="1:59" ht="12.75" customHeight="1">
      <c r="A68" s="292"/>
      <c r="C68" s="292"/>
      <c r="E68" s="190"/>
      <c r="F68" s="292"/>
      <c r="H68" s="190"/>
      <c r="I68" s="292"/>
      <c r="K68" s="190"/>
      <c r="L68" s="292"/>
      <c r="N68" s="190"/>
      <c r="O68" s="292"/>
      <c r="Q68" s="190"/>
      <c r="R68" s="292"/>
      <c r="T68" s="190"/>
      <c r="U68" s="292"/>
      <c r="W68" s="190"/>
      <c r="X68" s="292"/>
      <c r="Z68" s="190"/>
      <c r="AA68" s="292"/>
      <c r="AC68" s="190"/>
      <c r="AD68" s="292"/>
      <c r="AF68" s="190"/>
      <c r="AG68" s="292"/>
      <c r="AI68" s="190"/>
      <c r="AL68" s="148"/>
      <c r="AO68" s="148"/>
      <c r="AR68" s="148"/>
      <c r="BC68" s="147"/>
      <c r="BD68" s="147"/>
      <c r="BE68" s="147"/>
      <c r="BF68" s="147"/>
      <c r="BG68" s="147"/>
    </row>
    <row r="69" spans="1:59" ht="12.75" customHeight="1">
      <c r="A69" s="292"/>
      <c r="C69" s="292"/>
      <c r="E69" s="190"/>
      <c r="F69" s="292"/>
      <c r="H69" s="190"/>
      <c r="I69" s="292"/>
      <c r="K69" s="190"/>
      <c r="L69" s="292"/>
      <c r="N69" s="190"/>
      <c r="O69" s="292"/>
      <c r="Q69" s="190"/>
      <c r="R69" s="292"/>
      <c r="T69" s="190"/>
      <c r="U69" s="292"/>
      <c r="W69" s="190"/>
      <c r="X69" s="292"/>
      <c r="Z69" s="190"/>
      <c r="AA69" s="292"/>
      <c r="AC69" s="190"/>
      <c r="AD69" s="292"/>
      <c r="AF69" s="190"/>
      <c r="AG69" s="292"/>
      <c r="AI69" s="190"/>
      <c r="AL69" s="148"/>
      <c r="AO69" s="148"/>
      <c r="AR69" s="148"/>
      <c r="BC69" s="147"/>
      <c r="BD69" s="147"/>
      <c r="BE69" s="147"/>
      <c r="BF69" s="147"/>
      <c r="BG69" s="147"/>
    </row>
    <row r="70" spans="1:59" ht="12.75" customHeight="1">
      <c r="A70" s="292"/>
      <c r="C70" s="292"/>
      <c r="E70" s="190"/>
      <c r="F70" s="292"/>
      <c r="H70" s="190"/>
      <c r="I70" s="292"/>
      <c r="K70" s="190"/>
      <c r="L70" s="292"/>
      <c r="N70" s="190"/>
      <c r="O70" s="292"/>
      <c r="Q70" s="190"/>
      <c r="R70" s="292"/>
      <c r="T70" s="190"/>
      <c r="U70" s="292"/>
      <c r="W70" s="190"/>
      <c r="X70" s="292"/>
      <c r="Z70" s="190"/>
      <c r="AA70" s="292"/>
      <c r="AC70" s="190"/>
      <c r="AD70" s="292"/>
      <c r="AF70" s="190"/>
      <c r="AG70" s="292"/>
      <c r="AI70" s="190"/>
      <c r="AL70" s="148"/>
      <c r="AO70" s="148"/>
      <c r="AR70" s="148"/>
      <c r="BC70" s="147"/>
      <c r="BD70" s="147"/>
      <c r="BE70" s="147"/>
      <c r="BF70" s="147"/>
      <c r="BG70" s="147"/>
    </row>
    <row r="71" spans="1:59" ht="12.75" customHeight="1">
      <c r="A71" s="292"/>
      <c r="C71" s="292"/>
      <c r="E71" s="190"/>
      <c r="F71" s="292"/>
      <c r="H71" s="190"/>
      <c r="I71" s="292"/>
      <c r="K71" s="190"/>
      <c r="L71" s="292"/>
      <c r="N71" s="190"/>
      <c r="O71" s="292"/>
      <c r="Q71" s="190"/>
      <c r="R71" s="292"/>
      <c r="T71" s="190"/>
      <c r="U71" s="292"/>
      <c r="W71" s="190"/>
      <c r="X71" s="292"/>
      <c r="Z71" s="190"/>
      <c r="AA71" s="292"/>
      <c r="AC71" s="190"/>
      <c r="AD71" s="292"/>
      <c r="AF71" s="190"/>
      <c r="AG71" s="292"/>
      <c r="AI71" s="190"/>
      <c r="AL71" s="148"/>
      <c r="AO71" s="148"/>
      <c r="AR71" s="148"/>
      <c r="BC71" s="147"/>
      <c r="BD71" s="147"/>
      <c r="BE71" s="147"/>
      <c r="BF71" s="147"/>
      <c r="BG71" s="147"/>
    </row>
    <row r="72" spans="1:59" ht="12.75" customHeight="1">
      <c r="A72" s="292"/>
      <c r="C72" s="292"/>
      <c r="E72" s="190"/>
      <c r="F72" s="292"/>
      <c r="H72" s="190"/>
      <c r="I72" s="292"/>
      <c r="K72" s="190"/>
      <c r="L72" s="292"/>
      <c r="N72" s="190"/>
      <c r="O72" s="292"/>
      <c r="Q72" s="190"/>
      <c r="R72" s="292"/>
      <c r="T72" s="190"/>
      <c r="U72" s="292"/>
      <c r="W72" s="190"/>
      <c r="X72" s="292"/>
      <c r="Z72" s="190"/>
      <c r="AA72" s="292"/>
      <c r="AC72" s="190"/>
      <c r="AD72" s="292"/>
      <c r="AF72" s="190"/>
      <c r="AG72" s="292"/>
      <c r="AI72" s="190"/>
      <c r="AL72" s="148"/>
      <c r="AO72" s="148"/>
      <c r="AR72" s="148"/>
      <c r="BC72" s="147"/>
      <c r="BD72" s="147"/>
      <c r="BE72" s="147"/>
      <c r="BF72" s="147"/>
      <c r="BG72" s="147"/>
    </row>
    <row r="73" spans="1:59" ht="12.75" customHeight="1">
      <c r="A73" s="292"/>
      <c r="C73" s="292"/>
      <c r="E73" s="190"/>
      <c r="F73" s="292"/>
      <c r="H73" s="190"/>
      <c r="I73" s="292"/>
      <c r="K73" s="190"/>
      <c r="L73" s="292"/>
      <c r="N73" s="190"/>
      <c r="O73" s="292"/>
      <c r="Q73" s="190"/>
      <c r="R73" s="292"/>
      <c r="T73" s="190"/>
      <c r="U73" s="292"/>
      <c r="W73" s="190"/>
      <c r="X73" s="292"/>
      <c r="Z73" s="190"/>
      <c r="AA73" s="292"/>
      <c r="AC73" s="190"/>
      <c r="AD73" s="292"/>
      <c r="AF73" s="190"/>
      <c r="AG73" s="292"/>
      <c r="AI73" s="190"/>
      <c r="AL73" s="148"/>
      <c r="AO73" s="148"/>
      <c r="AR73" s="148"/>
      <c r="BC73" s="147"/>
      <c r="BD73" s="147"/>
      <c r="BE73" s="147"/>
      <c r="BF73" s="147"/>
      <c r="BG73" s="147"/>
    </row>
    <row r="74" spans="1:59" ht="12.75" customHeight="1" thickBot="1">
      <c r="A74" s="292"/>
      <c r="C74" s="292"/>
      <c r="E74" s="190"/>
      <c r="F74" s="292"/>
      <c r="H74" s="190"/>
      <c r="I74" s="292"/>
      <c r="K74" s="190"/>
      <c r="L74" s="292"/>
      <c r="N74" s="190"/>
      <c r="O74" s="292"/>
      <c r="Q74" s="190"/>
      <c r="R74" s="292"/>
      <c r="T74" s="190"/>
      <c r="U74" s="292"/>
      <c r="W74" s="190"/>
      <c r="X74" s="292"/>
      <c r="Z74" s="190"/>
      <c r="AA74" s="292"/>
      <c r="AC74" s="190"/>
      <c r="AD74" s="292"/>
      <c r="AF74" s="190"/>
      <c r="AG74" s="292"/>
      <c r="AI74" s="190"/>
      <c r="AL74" s="148"/>
      <c r="AO74" s="148"/>
      <c r="AR74" s="148"/>
      <c r="BC74" s="147"/>
      <c r="BD74" s="147"/>
      <c r="BE74" s="147"/>
      <c r="BF74" s="147"/>
      <c r="BG74" s="147"/>
    </row>
    <row r="75" spans="1:59" ht="12.75" customHeight="1" thickBot="1">
      <c r="A75" s="1671" t="s">
        <v>651</v>
      </c>
      <c r="B75" s="67"/>
      <c r="C75" s="293"/>
      <c r="D75" s="67">
        <f>SUM(D55:D74)</f>
        <v>281.60000000000002</v>
      </c>
      <c r="E75" s="294">
        <f>D75/D$53*100</f>
        <v>100.07107320540156</v>
      </c>
      <c r="F75" s="293"/>
      <c r="G75" s="67">
        <f>SUM(G55:G74)</f>
        <v>941</v>
      </c>
      <c r="H75" s="294">
        <f>G75/G$53*100</f>
        <v>100.76025270371561</v>
      </c>
      <c r="I75" s="293"/>
      <c r="J75" s="67">
        <v>0</v>
      </c>
      <c r="K75" s="294">
        <f>J75/J$53*100</f>
        <v>0</v>
      </c>
      <c r="L75" s="293"/>
      <c r="M75" s="67">
        <f>SUM(M55:M74)</f>
        <v>38.099999999999994</v>
      </c>
      <c r="N75" s="294">
        <f>M75/M$53*100</f>
        <v>105.83333333333331</v>
      </c>
      <c r="O75" s="293"/>
      <c r="P75" s="67">
        <f>SUM(P55:P74)</f>
        <v>5.4</v>
      </c>
      <c r="Q75" s="294">
        <f>P75/P$53*100</f>
        <v>88.52459016393442</v>
      </c>
      <c r="R75" s="293"/>
      <c r="S75" s="67">
        <f>SUM(S55:S74)</f>
        <v>0</v>
      </c>
      <c r="T75" s="294">
        <f>S75/S$13*100</f>
        <v>0</v>
      </c>
      <c r="U75" s="293"/>
      <c r="V75" s="67">
        <f>SUM(V55:V74)</f>
        <v>8.0030000000000001</v>
      </c>
      <c r="W75" s="294">
        <f>V75/V$53*100</f>
        <v>17.247844827586206</v>
      </c>
      <c r="X75" s="293"/>
      <c r="Y75" s="67">
        <f>SUM(Y55:Y74)</f>
        <v>9.1</v>
      </c>
      <c r="Z75" s="294">
        <f>Y75/Y$53*100</f>
        <v>103.40909090909092</v>
      </c>
      <c r="AA75" s="293"/>
      <c r="AB75" s="67">
        <f>SUM(AB55:AB74)</f>
        <v>117.60000000000001</v>
      </c>
      <c r="AC75" s="294">
        <f>AB75/AB$53*100</f>
        <v>87.892376681614365</v>
      </c>
      <c r="AD75" s="293"/>
      <c r="AE75" s="67">
        <f>SUM(AE55:AE74)</f>
        <v>8.8000000000000007</v>
      </c>
      <c r="AF75" s="294">
        <f>AE75/AE$53*100</f>
        <v>72.131147540983605</v>
      </c>
      <c r="AG75" s="293"/>
      <c r="AH75" s="67">
        <f>SUM(AH55:AH74)</f>
        <v>24.3</v>
      </c>
      <c r="AI75" s="294">
        <f>AH75/AH$53*100</f>
        <v>98.780487804878049</v>
      </c>
      <c r="AL75" s="148"/>
      <c r="AO75" s="148"/>
      <c r="AR75" s="148"/>
      <c r="BC75" s="147"/>
      <c r="BD75" s="147"/>
      <c r="BE75" s="147"/>
      <c r="BF75" s="147"/>
      <c r="BG75" s="147"/>
    </row>
    <row r="76" spans="1:59" ht="12.75" customHeight="1" thickBot="1">
      <c r="A76" s="1671" t="s">
        <v>652</v>
      </c>
      <c r="B76" s="67"/>
      <c r="C76" s="293"/>
      <c r="D76" s="67">
        <f>D51</f>
        <v>0</v>
      </c>
      <c r="E76" s="294">
        <f>D76/D$53*100</f>
        <v>0</v>
      </c>
      <c r="F76" s="293"/>
      <c r="G76" s="67">
        <f>G51</f>
        <v>0</v>
      </c>
      <c r="H76" s="294">
        <f>G76/G$53*100</f>
        <v>0</v>
      </c>
      <c r="I76" s="293"/>
      <c r="J76" s="67">
        <f>J51</f>
        <v>60.3</v>
      </c>
      <c r="K76" s="294">
        <f>J76/J$53*100</f>
        <v>99.850968703427711</v>
      </c>
      <c r="L76" s="293"/>
      <c r="M76" s="67">
        <f>M51</f>
        <v>0</v>
      </c>
      <c r="N76" s="294">
        <f>M76/M$53*100</f>
        <v>0</v>
      </c>
      <c r="O76" s="293"/>
      <c r="P76" s="67">
        <f>P51</f>
        <v>0</v>
      </c>
      <c r="Q76" s="294">
        <f>P76/P$53*100</f>
        <v>0</v>
      </c>
      <c r="R76" s="293"/>
      <c r="S76" s="67">
        <f>S51</f>
        <v>0</v>
      </c>
      <c r="T76" s="294">
        <f>S76/S$13*100</f>
        <v>0</v>
      </c>
      <c r="U76" s="293"/>
      <c r="V76" s="67">
        <f>V51</f>
        <v>0</v>
      </c>
      <c r="W76" s="294">
        <f>V76/V$53*100</f>
        <v>0</v>
      </c>
      <c r="X76" s="293"/>
      <c r="Y76" s="67">
        <f>Y51</f>
        <v>0</v>
      </c>
      <c r="Z76" s="294">
        <f>Y76/Y$53*100</f>
        <v>0</v>
      </c>
      <c r="AA76" s="293"/>
      <c r="AB76" s="67">
        <f>AB51</f>
        <v>0</v>
      </c>
      <c r="AC76" s="294">
        <f>AB76/AB$53*100</f>
        <v>0</v>
      </c>
      <c r="AD76" s="293"/>
      <c r="AE76" s="67">
        <f>AE51</f>
        <v>0</v>
      </c>
      <c r="AF76" s="294">
        <f>AE76/AE$53*100</f>
        <v>0</v>
      </c>
      <c r="AG76" s="293"/>
      <c r="AH76" s="67">
        <f>AH51</f>
        <v>0</v>
      </c>
      <c r="AI76" s="294">
        <f>AH76/AH$53*100</f>
        <v>0</v>
      </c>
      <c r="AL76" s="148"/>
      <c r="AO76" s="148"/>
      <c r="AR76" s="148"/>
      <c r="BC76" s="147"/>
      <c r="BD76" s="147"/>
      <c r="BE76" s="147"/>
      <c r="BF76" s="147"/>
      <c r="BG76" s="147"/>
    </row>
    <row r="77" spans="1:59" ht="12.75" customHeight="1" thickBot="1">
      <c r="A77" s="1671" t="s">
        <v>653</v>
      </c>
      <c r="B77" s="67"/>
      <c r="C77" s="293"/>
      <c r="D77" s="67">
        <f>SUM(D75:D76)</f>
        <v>281.60000000000002</v>
      </c>
      <c r="E77" s="294">
        <f>D77/D$53*100</f>
        <v>100.07107320540156</v>
      </c>
      <c r="F77" s="293"/>
      <c r="G77" s="67">
        <f>SUM(G75:G76)</f>
        <v>941</v>
      </c>
      <c r="H77" s="294">
        <f>G77/G$53*100</f>
        <v>100.76025270371561</v>
      </c>
      <c r="I77" s="293"/>
      <c r="J77" s="67">
        <f>SUM(J75:J76)</f>
        <v>60.3</v>
      </c>
      <c r="K77" s="294">
        <f>J77/J$53*100</f>
        <v>99.850968703427711</v>
      </c>
      <c r="L77" s="293"/>
      <c r="M77" s="67">
        <f>SUM(M75:M76)</f>
        <v>38.099999999999994</v>
      </c>
      <c r="N77" s="294">
        <f>M77/M$53*100</f>
        <v>105.83333333333331</v>
      </c>
      <c r="O77" s="293"/>
      <c r="P77" s="67">
        <f>SUM(P75:P76)</f>
        <v>5.4</v>
      </c>
      <c r="Q77" s="294">
        <f>P77/P$53*100</f>
        <v>88.52459016393442</v>
      </c>
      <c r="R77" s="293"/>
      <c r="S77" s="67">
        <f>SUM(S75:S76)</f>
        <v>0</v>
      </c>
      <c r="T77" s="294">
        <f>S77/S$13*100</f>
        <v>0</v>
      </c>
      <c r="U77" s="293"/>
      <c r="V77" s="67">
        <f>SUM(V75:V76)</f>
        <v>8.0030000000000001</v>
      </c>
      <c r="W77" s="294">
        <f>V77/V$53*100</f>
        <v>17.247844827586206</v>
      </c>
      <c r="X77" s="293"/>
      <c r="Y77" s="67">
        <f>SUM(Y75:Y76)</f>
        <v>9.1</v>
      </c>
      <c r="Z77" s="294">
        <f>Y77/Y$53*100</f>
        <v>103.40909090909092</v>
      </c>
      <c r="AA77" s="293"/>
      <c r="AB77" s="67">
        <f>SUM(AB75:AB76)</f>
        <v>117.60000000000001</v>
      </c>
      <c r="AC77" s="294">
        <f>AB77/AB$53*100</f>
        <v>87.892376681614365</v>
      </c>
      <c r="AD77" s="293"/>
      <c r="AE77" s="67">
        <f>SUM(AE75:AE76)</f>
        <v>8.8000000000000007</v>
      </c>
      <c r="AF77" s="294">
        <f>AE77/AE$53*100</f>
        <v>72.131147540983605</v>
      </c>
      <c r="AG77" s="293"/>
      <c r="AH77" s="67">
        <f>SUM(AH75:AH76)</f>
        <v>24.3</v>
      </c>
      <c r="AI77" s="294">
        <f>AH77/AH$53*100</f>
        <v>98.780487804878049</v>
      </c>
      <c r="AL77" s="148"/>
      <c r="AO77" s="148"/>
      <c r="AR77" s="148"/>
      <c r="BC77" s="147"/>
      <c r="BD77" s="147"/>
      <c r="BE77" s="147"/>
      <c r="BF77" s="147"/>
      <c r="BG77" s="147"/>
    </row>
    <row r="78" spans="1:59" ht="12.75" customHeight="1" thickBot="1">
      <c r="A78" s="292"/>
      <c r="E78" s="148"/>
      <c r="H78" s="148"/>
      <c r="K78" s="148"/>
      <c r="N78" s="148"/>
      <c r="Q78" s="148"/>
      <c r="T78" s="148"/>
      <c r="W78" s="148"/>
      <c r="Z78" s="148"/>
      <c r="AC78" s="148"/>
      <c r="AF78" s="148"/>
      <c r="AI78" s="148"/>
      <c r="AL78" s="148"/>
      <c r="AO78" s="148"/>
      <c r="AR78" s="148"/>
      <c r="BC78" s="147"/>
      <c r="BD78" s="147"/>
      <c r="BE78" s="147"/>
      <c r="BF78" s="147"/>
      <c r="BG78" s="147"/>
    </row>
    <row r="79" spans="1:59" ht="12.75" customHeight="1">
      <c r="A79" s="295" t="s">
        <v>182</v>
      </c>
      <c r="B79" s="152"/>
      <c r="C79" s="295"/>
      <c r="D79" s="152">
        <v>274</v>
      </c>
      <c r="E79" s="1350"/>
      <c r="F79" s="295"/>
      <c r="G79" s="152">
        <v>233</v>
      </c>
      <c r="H79" s="1350"/>
      <c r="I79" s="295"/>
      <c r="J79" s="152">
        <v>84</v>
      </c>
      <c r="K79" s="1350"/>
      <c r="L79" s="295"/>
      <c r="M79" s="152">
        <v>272</v>
      </c>
      <c r="N79" s="1350"/>
      <c r="O79" s="295"/>
      <c r="P79" s="152">
        <v>45</v>
      </c>
      <c r="Q79" s="1350"/>
      <c r="R79" s="295"/>
      <c r="S79" s="152">
        <v>0</v>
      </c>
      <c r="T79" s="1350"/>
      <c r="U79" s="295"/>
      <c r="V79" s="152">
        <v>26</v>
      </c>
      <c r="W79" s="1350"/>
      <c r="X79" s="295"/>
      <c r="Y79" s="152">
        <v>41</v>
      </c>
      <c r="Z79" s="1350"/>
      <c r="AA79" s="295"/>
      <c r="AB79" s="152">
        <v>80</v>
      </c>
      <c r="AC79" s="1350"/>
      <c r="AD79" s="295"/>
      <c r="AE79" s="152">
        <v>17</v>
      </c>
      <c r="AF79" s="1350"/>
      <c r="AG79" s="295"/>
      <c r="AH79" s="152">
        <v>100</v>
      </c>
      <c r="AI79" s="1350"/>
      <c r="AJ79" s="210"/>
      <c r="AK79" s="210"/>
      <c r="AL79" s="148"/>
      <c r="AM79" s="210"/>
      <c r="AN79" s="210"/>
      <c r="AO79" s="148"/>
      <c r="AP79" s="210"/>
      <c r="AQ79" s="210"/>
      <c r="AR79" s="148"/>
      <c r="BC79" s="147"/>
      <c r="BD79" s="147"/>
      <c r="BE79" s="147"/>
      <c r="BF79" s="147"/>
      <c r="BG79" s="147"/>
    </row>
    <row r="80" spans="1:59" ht="12.75" customHeight="1" thickBot="1">
      <c r="A80" s="297" t="s">
        <v>184</v>
      </c>
      <c r="B80" s="154"/>
      <c r="C80" s="297"/>
      <c r="D80" s="154">
        <f>D53/D79*1000000</f>
        <v>1027007.2992700732</v>
      </c>
      <c r="E80" s="296"/>
      <c r="F80" s="297"/>
      <c r="G80" s="154">
        <f>G53/G79*1000000</f>
        <v>4008154.5064377682</v>
      </c>
      <c r="H80" s="296"/>
      <c r="I80" s="297"/>
      <c r="J80" s="154">
        <f>J53/J79*1000000</f>
        <v>718928.57142857148</v>
      </c>
      <c r="K80" s="296"/>
      <c r="L80" s="297"/>
      <c r="M80" s="154">
        <f>M53/M79*1000000</f>
        <v>132352.9411764706</v>
      </c>
      <c r="N80" s="296"/>
      <c r="O80" s="297"/>
      <c r="P80" s="154">
        <f>P53/P79*1000000</f>
        <v>135555.55555555556</v>
      </c>
      <c r="Q80" s="296"/>
      <c r="R80" s="297"/>
      <c r="S80" s="154">
        <v>0</v>
      </c>
      <c r="T80" s="296"/>
      <c r="U80" s="297"/>
      <c r="V80" s="154">
        <f>V53/V79*1000000</f>
        <v>1784615.384615385</v>
      </c>
      <c r="W80" s="296"/>
      <c r="X80" s="297"/>
      <c r="Y80" s="154">
        <f>Y53/Y79*1000000</f>
        <v>214634.14634146338</v>
      </c>
      <c r="Z80" s="296"/>
      <c r="AA80" s="297"/>
      <c r="AB80" s="154">
        <f>AB53/AB79*1000000</f>
        <v>1672499.9999999998</v>
      </c>
      <c r="AC80" s="296"/>
      <c r="AD80" s="297"/>
      <c r="AE80" s="154">
        <f>AE53/AE79*1000000</f>
        <v>717647.05882352951</v>
      </c>
      <c r="AF80" s="296"/>
      <c r="AG80" s="297"/>
      <c r="AH80" s="154">
        <f>AH53/AH79*1000000</f>
        <v>246000.00000000003</v>
      </c>
      <c r="AI80" s="296"/>
      <c r="AJ80" s="210"/>
      <c r="AK80" s="210"/>
      <c r="AL80" s="148"/>
      <c r="AM80" s="210"/>
      <c r="AN80" s="210"/>
      <c r="AO80" s="148"/>
      <c r="AP80" s="210"/>
      <c r="AQ80" s="210"/>
      <c r="AR80" s="148"/>
      <c r="BC80" s="147"/>
      <c r="BD80" s="147"/>
      <c r="BE80" s="147"/>
      <c r="BF80" s="147"/>
      <c r="BG80" s="147"/>
    </row>
  </sheetData>
  <phoneticPr fontId="0" type="noConversion"/>
  <pageMargins left="0.75" right="0.75" top="1" bottom="1" header="0.5" footer="0.5"/>
  <pageSetup paperSize="9" scale="29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fitToPage="1"/>
  </sheetPr>
  <dimension ref="A1:DJ84"/>
  <sheetViews>
    <sheetView workbookViewId="0" xr3:uid="{E6B2BAC2-667D-5CCD-8069-8C8F7D962337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customWidth="1"/>
    <col min="2" max="2" width="10.7109375" style="147" customWidth="1"/>
    <col min="3" max="4" width="10.7109375" style="68" customWidth="1"/>
    <col min="5" max="5" width="4.7109375" style="68" customWidth="1"/>
    <col min="6" max="6" width="15" style="68" customWidth="1"/>
    <col min="7" max="7" width="10.7109375" style="68" customWidth="1"/>
    <col min="8" max="8" width="4.7109375" style="68" customWidth="1"/>
    <col min="9" max="9" width="18.140625" style="68" customWidth="1"/>
    <col min="10" max="10" width="10.7109375" style="68" customWidth="1"/>
    <col min="11" max="11" width="4.7109375" style="68" customWidth="1"/>
    <col min="12" max="12" width="15.140625" style="68" customWidth="1"/>
    <col min="13" max="13" width="10.7109375" style="68" customWidth="1"/>
    <col min="14" max="14" width="5" style="68" bestFit="1" customWidth="1"/>
    <col min="15" max="15" width="15.140625" style="68" customWidth="1"/>
    <col min="16" max="16" width="10.7109375" style="68" customWidth="1"/>
    <col min="17" max="17" width="4.7109375" style="68" customWidth="1"/>
    <col min="18" max="18" width="16.42578125" style="68" customWidth="1"/>
    <col min="19" max="19" width="10.7109375" style="68" customWidth="1"/>
    <col min="20" max="20" width="4.7109375" style="68" customWidth="1"/>
    <col min="21" max="21" width="15.7109375" style="147" customWidth="1"/>
    <col min="22" max="22" width="11.5703125" style="147" customWidth="1"/>
    <col min="23" max="23" width="4.7109375" style="147" customWidth="1"/>
    <col min="24" max="24" width="15.7109375" style="147" customWidth="1"/>
    <col min="25" max="25" width="11.5703125" style="147" customWidth="1"/>
    <col min="26" max="26" width="4.7109375" style="147" customWidth="1"/>
    <col min="27" max="27" width="15.7109375" style="68" customWidth="1"/>
    <col min="28" max="28" width="10.7109375" style="68" customWidth="1"/>
    <col min="29" max="29" width="4.7109375" style="68" customWidth="1"/>
    <col min="30" max="30" width="4.5703125" style="68" customWidth="1"/>
    <col min="31" max="31" width="15.7109375" style="68" customWidth="1"/>
    <col min="32" max="32" width="10.7109375" style="68" customWidth="1"/>
    <col min="33" max="33" width="4.5703125" style="68" customWidth="1"/>
    <col min="34" max="34" width="17.42578125" style="68" customWidth="1"/>
    <col min="35" max="39" width="9.140625" style="132"/>
    <col min="40" max="16384" width="9.140625" style="68"/>
  </cols>
  <sheetData>
    <row r="1" spans="1:111" ht="12.75" customHeight="1">
      <c r="A1" s="63"/>
      <c r="F1" s="63"/>
      <c r="I1" s="63"/>
      <c r="L1" s="63"/>
      <c r="O1" s="63"/>
      <c r="AA1" s="68" t="str">
        <f>Summary!AF1</f>
        <v>QUARTER ENDED 30 JUNE 2006</v>
      </c>
    </row>
    <row r="2" spans="1:111" ht="12.75" customHeight="1">
      <c r="A2" s="147"/>
      <c r="F2" s="147"/>
      <c r="I2" s="147"/>
      <c r="L2" s="147"/>
      <c r="O2" s="147"/>
      <c r="R2" s="147"/>
    </row>
    <row r="3" spans="1:111" s="177" customFormat="1" ht="12.75" customHeight="1">
      <c r="A3" s="1665" t="s">
        <v>18</v>
      </c>
      <c r="B3" s="149" t="s">
        <v>62</v>
      </c>
      <c r="C3" s="1277" t="s">
        <v>570</v>
      </c>
      <c r="D3" s="671"/>
      <c r="E3" s="1278"/>
      <c r="F3" s="1277" t="s">
        <v>445</v>
      </c>
      <c r="G3" s="671"/>
      <c r="H3" s="1278"/>
      <c r="I3" s="1277" t="s">
        <v>945</v>
      </c>
      <c r="J3" s="671"/>
      <c r="K3" s="1278"/>
      <c r="L3" s="1277" t="s">
        <v>946</v>
      </c>
      <c r="M3" s="671"/>
      <c r="N3" s="1278"/>
      <c r="O3" s="1277" t="s">
        <v>947</v>
      </c>
      <c r="P3" s="671"/>
      <c r="Q3" s="1278"/>
      <c r="R3" s="1277" t="s">
        <v>947</v>
      </c>
      <c r="S3" s="671"/>
      <c r="T3" s="1278"/>
      <c r="U3" s="1277" t="s">
        <v>447</v>
      </c>
      <c r="V3" s="671"/>
      <c r="W3" s="1278"/>
      <c r="X3" s="1277" t="s">
        <v>948</v>
      </c>
      <c r="Y3" s="671"/>
      <c r="Z3" s="1278"/>
      <c r="AA3" s="1277" t="s">
        <v>447</v>
      </c>
      <c r="AB3" s="671"/>
      <c r="AC3" s="1278"/>
      <c r="AD3" s="1281"/>
      <c r="AE3" s="1281"/>
      <c r="AF3" s="1281"/>
      <c r="AG3" s="1281"/>
      <c r="AH3" s="1281"/>
      <c r="AI3" s="1281"/>
      <c r="AJ3" s="1281"/>
      <c r="AK3" s="1281"/>
      <c r="AL3" s="1281"/>
      <c r="CM3" s="307"/>
    </row>
    <row r="4" spans="1:111" s="177" customFormat="1" ht="12.75" customHeight="1">
      <c r="A4" s="1666" t="s">
        <v>949</v>
      </c>
      <c r="B4" s="661"/>
      <c r="C4" s="1279" t="s">
        <v>950</v>
      </c>
      <c r="D4" s="674"/>
      <c r="E4" s="1280"/>
      <c r="F4" s="1279" t="s">
        <v>951</v>
      </c>
      <c r="G4" s="674"/>
      <c r="H4" s="1280"/>
      <c r="I4" s="1279" t="s">
        <v>952</v>
      </c>
      <c r="J4" s="674"/>
      <c r="K4" s="1280"/>
      <c r="L4" s="1279" t="s">
        <v>953</v>
      </c>
      <c r="M4" s="674"/>
      <c r="N4" s="1280"/>
      <c r="O4" s="1279" t="s">
        <v>954</v>
      </c>
      <c r="P4" s="674"/>
      <c r="Q4" s="1280"/>
      <c r="R4" s="1279" t="s">
        <v>955</v>
      </c>
      <c r="S4" s="674"/>
      <c r="T4" s="1280"/>
      <c r="U4" s="1279" t="s">
        <v>956</v>
      </c>
      <c r="V4" s="674"/>
      <c r="W4" s="1280"/>
      <c r="X4" s="1279" t="s">
        <v>957</v>
      </c>
      <c r="Y4" s="674"/>
      <c r="Z4" s="1280"/>
      <c r="AA4" s="1279" t="s">
        <v>829</v>
      </c>
      <c r="AB4" s="674"/>
      <c r="AC4" s="1280"/>
      <c r="AD4" s="1281"/>
      <c r="AE4" s="1281"/>
      <c r="AF4" s="1281"/>
      <c r="AG4" s="1281"/>
      <c r="AH4" s="1281"/>
      <c r="AI4" s="1281"/>
      <c r="AJ4" s="1281"/>
      <c r="AK4" s="1281"/>
      <c r="AL4" s="1281"/>
      <c r="CM4" s="307"/>
    </row>
    <row r="5" spans="1:111" s="147" customFormat="1" ht="12.75" customHeight="1">
      <c r="A5" s="1667"/>
      <c r="B5" s="151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68"/>
      <c r="AE5" s="68"/>
      <c r="AF5" s="68"/>
      <c r="AG5" s="68"/>
      <c r="AH5" s="68"/>
      <c r="AI5" s="68"/>
      <c r="AJ5" s="68"/>
      <c r="AK5" s="68"/>
      <c r="AL5" s="68"/>
      <c r="BC5" s="133"/>
      <c r="BD5" s="133"/>
      <c r="BE5" s="133"/>
      <c r="BF5" s="133"/>
      <c r="BG5" s="133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133"/>
      <c r="CQ5" s="133"/>
      <c r="CR5" s="133"/>
      <c r="CS5" s="133"/>
      <c r="CT5" s="133"/>
    </row>
    <row r="6" spans="1:111" ht="12.75" customHeight="1">
      <c r="A6" s="1668" t="s">
        <v>106</v>
      </c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W6" s="190"/>
      <c r="X6" s="292"/>
      <c r="Z6" s="190"/>
      <c r="AA6" s="292"/>
      <c r="AB6" s="147"/>
      <c r="AC6" s="190"/>
      <c r="AI6" s="68"/>
      <c r="AJ6" s="68"/>
      <c r="AK6" s="68"/>
      <c r="AL6" s="68"/>
      <c r="AM6" s="68"/>
      <c r="BG6" s="132"/>
      <c r="BH6" s="132"/>
      <c r="BI6" s="132"/>
      <c r="BJ6" s="132"/>
      <c r="BK6" s="132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32"/>
      <c r="DD6" s="132"/>
      <c r="DE6" s="132"/>
      <c r="DF6" s="132"/>
      <c r="DG6" s="132"/>
    </row>
    <row r="7" spans="1:111" ht="12.75" customHeight="1">
      <c r="A7" s="292" t="s">
        <v>598</v>
      </c>
      <c r="B7" s="147">
        <f t="shared" ref="B7:B13" si="0">D7+G7+J7+M7+P7+S7+V7+D47+G47+J47+M47+P47+S47+Y7+AB7+V47+Y47+AB47</f>
        <v>2215.34</v>
      </c>
      <c r="C7" s="292"/>
      <c r="D7" s="147">
        <v>769.8</v>
      </c>
      <c r="E7" s="190">
        <f t="shared" ref="E7:E12" si="1">D7/D$13*100</f>
        <v>91.63194857755029</v>
      </c>
      <c r="F7" s="292"/>
      <c r="G7" s="147"/>
      <c r="H7" s="190">
        <f t="shared" ref="H7:H12" si="2">G7/G$13*100</f>
        <v>0</v>
      </c>
      <c r="I7" s="292"/>
      <c r="J7" s="147"/>
      <c r="K7" s="190">
        <f t="shared" ref="K7:K12" si="3">J7/J$13*100</f>
        <v>0</v>
      </c>
      <c r="L7" s="292"/>
      <c r="M7" s="147"/>
      <c r="N7" s="190">
        <f t="shared" ref="N7:N12" si="4">M7/M$13*100</f>
        <v>0</v>
      </c>
      <c r="O7" s="292"/>
      <c r="P7" s="147"/>
      <c r="Q7" s="190">
        <f t="shared" ref="Q7:Q12" si="5">P7/P$13*100</f>
        <v>0</v>
      </c>
      <c r="R7" s="292"/>
      <c r="S7" s="147">
        <v>43.746000000000002</v>
      </c>
      <c r="T7" s="190">
        <f t="shared" ref="T7:T12" si="6">S7/S$13*100</f>
        <v>98.896776235474974</v>
      </c>
      <c r="U7" s="292"/>
      <c r="W7" s="190">
        <f t="shared" ref="W7:W12" si="7">V7/V$13*100</f>
        <v>0</v>
      </c>
      <c r="X7" s="292"/>
      <c r="Z7" s="190">
        <f t="shared" ref="Z7:Z12" si="8">Y7/Y$13*100</f>
        <v>0</v>
      </c>
      <c r="AA7" s="292"/>
      <c r="AB7" s="147"/>
      <c r="AC7" s="190">
        <f t="shared" ref="AC7:AC12" si="9">AB7/AB$13*100</f>
        <v>0</v>
      </c>
      <c r="AI7" s="68"/>
      <c r="AJ7" s="68"/>
      <c r="AK7" s="68"/>
      <c r="AL7" s="68"/>
      <c r="AM7" s="68"/>
      <c r="BG7" s="132"/>
      <c r="BH7" s="132"/>
      <c r="BI7" s="132"/>
      <c r="BJ7" s="132"/>
      <c r="BK7" s="132"/>
      <c r="BX7" s="147"/>
      <c r="BY7" s="147"/>
      <c r="BZ7" s="148"/>
      <c r="CA7" s="147"/>
      <c r="CB7" s="147"/>
      <c r="CC7" s="148"/>
      <c r="CD7" s="147"/>
      <c r="CE7" s="147"/>
      <c r="CF7" s="148"/>
      <c r="CG7" s="147"/>
      <c r="CH7" s="147"/>
      <c r="CI7" s="148"/>
      <c r="CJ7" s="147"/>
      <c r="CK7" s="147"/>
      <c r="CL7" s="148"/>
      <c r="CM7" s="147"/>
      <c r="CN7" s="147"/>
      <c r="CO7" s="148"/>
      <c r="CP7" s="147"/>
      <c r="CQ7" s="147"/>
      <c r="CR7" s="148"/>
      <c r="CS7" s="147"/>
      <c r="CT7" s="147"/>
      <c r="CU7" s="148"/>
      <c r="CV7" s="147"/>
      <c r="CW7" s="147"/>
      <c r="CX7" s="148"/>
      <c r="CY7" s="147"/>
      <c r="CZ7" s="147"/>
      <c r="DA7" s="148"/>
      <c r="DB7" s="147"/>
      <c r="DC7" s="132"/>
      <c r="DD7" s="132"/>
      <c r="DE7" s="132"/>
      <c r="DF7" s="132"/>
      <c r="DG7" s="132"/>
    </row>
    <row r="8" spans="1:111" ht="12.75" customHeight="1">
      <c r="A8" s="292" t="s">
        <v>599</v>
      </c>
      <c r="B8" s="147">
        <f t="shared" si="0"/>
        <v>151.53099999999998</v>
      </c>
      <c r="C8" s="292"/>
      <c r="D8" s="147">
        <v>70.3</v>
      </c>
      <c r="E8" s="190">
        <f t="shared" si="1"/>
        <v>8.3680514224497085</v>
      </c>
      <c r="F8" s="292"/>
      <c r="G8" s="147">
        <v>11.678000000000001</v>
      </c>
      <c r="H8" s="190">
        <f t="shared" si="2"/>
        <v>9.2181394798121339</v>
      </c>
      <c r="I8" s="292"/>
      <c r="J8" s="147">
        <v>0.96799999999999997</v>
      </c>
      <c r="K8" s="190">
        <f t="shared" si="3"/>
        <v>0.68737795135806856</v>
      </c>
      <c r="L8" s="292"/>
      <c r="M8" s="147">
        <v>0.41</v>
      </c>
      <c r="N8" s="190">
        <f t="shared" si="4"/>
        <v>0.85750737247192199</v>
      </c>
      <c r="O8" s="292"/>
      <c r="P8" s="147">
        <v>3.8789999999999996</v>
      </c>
      <c r="Q8" s="190">
        <f t="shared" si="5"/>
        <v>5.736298837656383</v>
      </c>
      <c r="R8" s="292"/>
      <c r="S8" s="147">
        <v>0.48799999999999999</v>
      </c>
      <c r="T8" s="190">
        <f t="shared" si="6"/>
        <v>1.103223764525026</v>
      </c>
      <c r="U8" s="292"/>
      <c r="V8" s="147">
        <v>3.718</v>
      </c>
      <c r="W8" s="190">
        <f t="shared" si="7"/>
        <v>4.7441623070052312</v>
      </c>
      <c r="X8" s="292"/>
      <c r="Y8" s="147">
        <v>-0.61399999999999999</v>
      </c>
      <c r="Z8" s="190">
        <f t="shared" si="8"/>
        <v>-0.2596952176322056</v>
      </c>
      <c r="AA8" s="292"/>
      <c r="AB8" s="147">
        <v>3.4689999999999999</v>
      </c>
      <c r="AC8" s="190">
        <f t="shared" si="9"/>
        <v>2.4559639782510199</v>
      </c>
      <c r="AI8" s="68"/>
      <c r="AJ8" s="68"/>
      <c r="AK8" s="68"/>
      <c r="AL8" s="68"/>
      <c r="AM8" s="68"/>
      <c r="BG8" s="132"/>
      <c r="BH8" s="132"/>
      <c r="BI8" s="132"/>
      <c r="BJ8" s="132"/>
      <c r="BK8" s="132"/>
      <c r="BX8" s="147"/>
      <c r="BY8" s="147"/>
      <c r="BZ8" s="148"/>
      <c r="CA8" s="147"/>
      <c r="CB8" s="147"/>
      <c r="CC8" s="148"/>
      <c r="CD8" s="147"/>
      <c r="CE8" s="147"/>
      <c r="CF8" s="148"/>
      <c r="CG8" s="147"/>
      <c r="CH8" s="147"/>
      <c r="CI8" s="148"/>
      <c r="CJ8" s="147"/>
      <c r="CK8" s="147"/>
      <c r="CL8" s="148"/>
      <c r="CM8" s="147"/>
      <c r="CN8" s="147"/>
      <c r="CO8" s="148"/>
      <c r="CP8" s="147"/>
      <c r="CQ8" s="147"/>
      <c r="CR8" s="148"/>
      <c r="CS8" s="147"/>
      <c r="CT8" s="147"/>
      <c r="CU8" s="148"/>
      <c r="CV8" s="147"/>
      <c r="CW8" s="147"/>
      <c r="CX8" s="148"/>
      <c r="CY8" s="147"/>
      <c r="CZ8" s="147"/>
      <c r="DA8" s="148"/>
      <c r="DB8" s="147"/>
      <c r="DC8" s="132"/>
      <c r="DD8" s="132"/>
      <c r="DE8" s="132"/>
      <c r="DF8" s="132"/>
      <c r="DG8" s="132"/>
    </row>
    <row r="9" spans="1:111" ht="12.75" customHeight="1">
      <c r="A9" s="292" t="s">
        <v>600</v>
      </c>
      <c r="B9" s="147">
        <f t="shared" si="0"/>
        <v>0</v>
      </c>
      <c r="C9" s="292"/>
      <c r="D9" s="147"/>
      <c r="E9" s="190">
        <f t="shared" si="1"/>
        <v>0</v>
      </c>
      <c r="F9" s="292"/>
      <c r="G9" s="147"/>
      <c r="H9" s="190">
        <f t="shared" si="2"/>
        <v>0</v>
      </c>
      <c r="I9" s="292"/>
      <c r="J9" s="147"/>
      <c r="K9" s="190">
        <f t="shared" si="3"/>
        <v>0</v>
      </c>
      <c r="L9" s="292"/>
      <c r="M9" s="147"/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W9" s="190">
        <f t="shared" si="7"/>
        <v>0</v>
      </c>
      <c r="X9" s="292"/>
      <c r="Z9" s="190">
        <f t="shared" si="8"/>
        <v>0</v>
      </c>
      <c r="AA9" s="292"/>
      <c r="AB9" s="147"/>
      <c r="AC9" s="190">
        <f t="shared" si="9"/>
        <v>0</v>
      </c>
      <c r="AI9" s="68"/>
      <c r="AJ9" s="68"/>
      <c r="AK9" s="68"/>
      <c r="AL9" s="68"/>
      <c r="AM9" s="68"/>
      <c r="BG9" s="132"/>
      <c r="BH9" s="132"/>
      <c r="BI9" s="132"/>
      <c r="BJ9" s="132"/>
      <c r="BK9" s="132"/>
      <c r="BX9" s="147"/>
      <c r="BY9" s="147"/>
      <c r="BZ9" s="148"/>
      <c r="CA9" s="147"/>
      <c r="CB9" s="147"/>
      <c r="CC9" s="148"/>
      <c r="CD9" s="147"/>
      <c r="CE9" s="147"/>
      <c r="CF9" s="148"/>
      <c r="CG9" s="147"/>
      <c r="CH9" s="147"/>
      <c r="CI9" s="148"/>
      <c r="CJ9" s="147"/>
      <c r="CK9" s="147"/>
      <c r="CL9" s="148"/>
      <c r="CM9" s="147"/>
      <c r="CN9" s="147"/>
      <c r="CO9" s="148"/>
      <c r="CP9" s="147"/>
      <c r="CQ9" s="147"/>
      <c r="CR9" s="148"/>
      <c r="CS9" s="147"/>
      <c r="CT9" s="147"/>
      <c r="CU9" s="148"/>
      <c r="CV9" s="147"/>
      <c r="CW9" s="147"/>
      <c r="CX9" s="148"/>
      <c r="CY9" s="147"/>
      <c r="CZ9" s="147"/>
      <c r="DA9" s="148"/>
      <c r="DB9" s="147"/>
      <c r="DC9" s="132"/>
      <c r="DD9" s="132"/>
      <c r="DE9" s="132"/>
      <c r="DF9" s="132"/>
      <c r="DG9" s="132"/>
    </row>
    <row r="10" spans="1:111" ht="12.75" customHeight="1">
      <c r="A10" s="292" t="s">
        <v>601</v>
      </c>
      <c r="B10" s="147">
        <f t="shared" si="0"/>
        <v>0</v>
      </c>
      <c r="C10" s="292"/>
      <c r="D10" s="147"/>
      <c r="E10" s="190">
        <f t="shared" si="1"/>
        <v>0</v>
      </c>
      <c r="F10" s="292"/>
      <c r="G10" s="147"/>
      <c r="H10" s="190">
        <f t="shared" si="2"/>
        <v>0</v>
      </c>
      <c r="I10" s="292"/>
      <c r="J10" s="147"/>
      <c r="K10" s="190">
        <f t="shared" si="3"/>
        <v>0</v>
      </c>
      <c r="L10" s="292"/>
      <c r="M10" s="147"/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W10" s="190">
        <f t="shared" si="7"/>
        <v>0</v>
      </c>
      <c r="X10" s="292"/>
      <c r="Z10" s="190">
        <f t="shared" si="8"/>
        <v>0</v>
      </c>
      <c r="AA10" s="292"/>
      <c r="AB10" s="147"/>
      <c r="AC10" s="190">
        <f t="shared" si="9"/>
        <v>0</v>
      </c>
      <c r="AI10" s="68"/>
      <c r="AJ10" s="68"/>
      <c r="AK10" s="68"/>
      <c r="AL10" s="68"/>
      <c r="AM10" s="68"/>
      <c r="BG10" s="132"/>
      <c r="BH10" s="132"/>
      <c r="BI10" s="132"/>
      <c r="BJ10" s="132"/>
      <c r="BK10" s="132"/>
      <c r="BX10" s="147"/>
      <c r="BY10" s="147"/>
      <c r="BZ10" s="148"/>
      <c r="CA10" s="147"/>
      <c r="CB10" s="147"/>
      <c r="CC10" s="148"/>
      <c r="CD10" s="147"/>
      <c r="CE10" s="147"/>
      <c r="CF10" s="148"/>
      <c r="CG10" s="147"/>
      <c r="CH10" s="147"/>
      <c r="CI10" s="148"/>
      <c r="CJ10" s="147"/>
      <c r="CK10" s="147"/>
      <c r="CL10" s="148"/>
      <c r="CM10" s="147"/>
      <c r="CN10" s="147"/>
      <c r="CO10" s="148"/>
      <c r="CP10" s="147"/>
      <c r="CQ10" s="147"/>
      <c r="CR10" s="148"/>
      <c r="CS10" s="147"/>
      <c r="CT10" s="147"/>
      <c r="CU10" s="148"/>
      <c r="CV10" s="147"/>
      <c r="CW10" s="147"/>
      <c r="CX10" s="148"/>
      <c r="CY10" s="147"/>
      <c r="CZ10" s="147"/>
      <c r="DA10" s="148"/>
      <c r="DB10" s="147"/>
      <c r="DC10" s="132"/>
      <c r="DD10" s="132"/>
      <c r="DE10" s="132"/>
      <c r="DF10" s="132"/>
      <c r="DG10" s="132"/>
    </row>
    <row r="11" spans="1:111" ht="12.75" customHeight="1">
      <c r="A11" s="1669" t="s">
        <v>602</v>
      </c>
      <c r="B11" s="147">
        <f t="shared" si="0"/>
        <v>932.01199999999994</v>
      </c>
      <c r="C11" s="292"/>
      <c r="D11" s="147"/>
      <c r="E11" s="190">
        <f t="shared" si="1"/>
        <v>0</v>
      </c>
      <c r="F11" s="292"/>
      <c r="G11" s="147">
        <v>115.00700000000001</v>
      </c>
      <c r="H11" s="190">
        <f t="shared" si="2"/>
        <v>90.781860520187877</v>
      </c>
      <c r="I11" s="292"/>
      <c r="J11" s="147">
        <v>139.857</v>
      </c>
      <c r="K11" s="190">
        <f t="shared" si="3"/>
        <v>99.312622048641941</v>
      </c>
      <c r="L11" s="292"/>
      <c r="M11" s="147">
        <v>47.402999999999999</v>
      </c>
      <c r="N11" s="190">
        <f t="shared" si="4"/>
        <v>99.142492627528085</v>
      </c>
      <c r="O11" s="292"/>
      <c r="P11" s="147">
        <v>63.742999999999995</v>
      </c>
      <c r="Q11" s="190">
        <f t="shared" si="5"/>
        <v>94.263701162343608</v>
      </c>
      <c r="R11" s="292"/>
      <c r="S11" s="147"/>
      <c r="T11" s="190">
        <f t="shared" si="6"/>
        <v>0</v>
      </c>
      <c r="U11" s="292"/>
      <c r="V11" s="147">
        <v>74.652000000000001</v>
      </c>
      <c r="W11" s="190">
        <f t="shared" si="7"/>
        <v>95.25583769299476</v>
      </c>
      <c r="X11" s="292"/>
      <c r="Y11" s="147">
        <v>226.685</v>
      </c>
      <c r="Z11" s="190">
        <f t="shared" si="8"/>
        <v>95.877867115564371</v>
      </c>
      <c r="AA11" s="292"/>
      <c r="AB11" s="147">
        <v>131.66499999999999</v>
      </c>
      <c r="AC11" s="190">
        <f t="shared" si="9"/>
        <v>93.215479157227008</v>
      </c>
      <c r="AI11" s="68"/>
      <c r="AJ11" s="68"/>
      <c r="AK11" s="68"/>
      <c r="AL11" s="68"/>
      <c r="AM11" s="68"/>
      <c r="BG11" s="132"/>
      <c r="BH11" s="132"/>
      <c r="BI11" s="132"/>
      <c r="BJ11" s="132"/>
      <c r="BK11" s="132"/>
      <c r="BX11" s="147"/>
      <c r="BY11" s="147"/>
      <c r="BZ11" s="148"/>
      <c r="CA11" s="147"/>
      <c r="CB11" s="147"/>
      <c r="CC11" s="148"/>
      <c r="CD11" s="147"/>
      <c r="CE11" s="147"/>
      <c r="CF11" s="148"/>
      <c r="CG11" s="147"/>
      <c r="CH11" s="147"/>
      <c r="CI11" s="148"/>
      <c r="CJ11" s="147"/>
      <c r="CK11" s="147"/>
      <c r="CL11" s="148"/>
      <c r="CM11" s="147"/>
      <c r="CN11" s="147"/>
      <c r="CO11" s="148"/>
      <c r="CP11" s="147"/>
      <c r="CQ11" s="147"/>
      <c r="CR11" s="148"/>
      <c r="CS11" s="147"/>
      <c r="CT11" s="147"/>
      <c r="CU11" s="148"/>
      <c r="CV11" s="147"/>
      <c r="CW11" s="147"/>
      <c r="CX11" s="148"/>
      <c r="CY11" s="147"/>
      <c r="CZ11" s="147"/>
      <c r="DA11" s="148"/>
      <c r="DB11" s="147"/>
      <c r="DC11" s="132"/>
      <c r="DD11" s="132"/>
      <c r="DE11" s="132"/>
      <c r="DF11" s="132"/>
      <c r="DG11" s="132"/>
    </row>
    <row r="12" spans="1:111" ht="12.75" customHeight="1" thickBot="1">
      <c r="A12" s="1670" t="s">
        <v>603</v>
      </c>
      <c r="B12" s="147">
        <f t="shared" si="0"/>
        <v>17.474</v>
      </c>
      <c r="C12" s="292"/>
      <c r="D12" s="147"/>
      <c r="E12" s="190">
        <f t="shared" si="1"/>
        <v>0</v>
      </c>
      <c r="F12" s="292"/>
      <c r="G12" s="147"/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/>
      <c r="T12" s="190">
        <f t="shared" si="6"/>
        <v>0</v>
      </c>
      <c r="U12" s="292"/>
      <c r="V12" s="147">
        <v>0</v>
      </c>
      <c r="W12" s="190">
        <f t="shared" si="7"/>
        <v>0</v>
      </c>
      <c r="X12" s="292"/>
      <c r="Y12" s="147">
        <v>10.36</v>
      </c>
      <c r="Z12" s="190">
        <f t="shared" si="8"/>
        <v>4.3818281020678338</v>
      </c>
      <c r="AA12" s="292"/>
      <c r="AB12" s="147">
        <v>6.1139999999999999</v>
      </c>
      <c r="AC12" s="190">
        <f t="shared" si="9"/>
        <v>4.3285568645219756</v>
      </c>
      <c r="AI12" s="68"/>
      <c r="AJ12" s="68"/>
      <c r="AK12" s="68"/>
      <c r="AL12" s="68"/>
      <c r="AM12" s="68"/>
      <c r="BG12" s="132"/>
      <c r="BH12" s="132"/>
      <c r="BI12" s="132"/>
      <c r="BJ12" s="132"/>
      <c r="BK12" s="132"/>
      <c r="BX12" s="147"/>
      <c r="BY12" s="147"/>
      <c r="BZ12" s="148"/>
      <c r="CA12" s="147"/>
      <c r="CB12" s="147"/>
      <c r="CC12" s="148"/>
      <c r="CD12" s="147"/>
      <c r="CE12" s="147"/>
      <c r="CF12" s="148"/>
      <c r="CG12" s="147"/>
      <c r="CH12" s="147"/>
      <c r="CI12" s="148"/>
      <c r="CJ12" s="147"/>
      <c r="CK12" s="147"/>
      <c r="CL12" s="148"/>
      <c r="CM12" s="147"/>
      <c r="CN12" s="147"/>
      <c r="CO12" s="148"/>
      <c r="CP12" s="147"/>
      <c r="CQ12" s="147"/>
      <c r="CR12" s="148"/>
      <c r="CS12" s="147"/>
      <c r="CT12" s="147"/>
      <c r="CU12" s="148"/>
      <c r="CV12" s="147"/>
      <c r="CW12" s="147"/>
      <c r="CX12" s="148"/>
      <c r="CY12" s="147"/>
      <c r="CZ12" s="147"/>
      <c r="DA12" s="148"/>
      <c r="DB12" s="147"/>
      <c r="DC12" s="132"/>
      <c r="DD12" s="132"/>
      <c r="DE12" s="132"/>
      <c r="DF12" s="132"/>
      <c r="DG12" s="132"/>
    </row>
    <row r="13" spans="1:111" ht="12.75" customHeight="1" thickBot="1">
      <c r="A13" s="1671" t="s">
        <v>3</v>
      </c>
      <c r="B13" s="67">
        <f t="shared" si="0"/>
        <v>3316.3570000000004</v>
      </c>
      <c r="C13" s="293"/>
      <c r="D13" s="67">
        <f>SUM(D7:D12)</f>
        <v>840.09999999999991</v>
      </c>
      <c r="E13" s="294">
        <f>SUM(E7:E12)</f>
        <v>100</v>
      </c>
      <c r="F13" s="293"/>
      <c r="G13" s="67">
        <f>SUM(G7:G12)</f>
        <v>126.685</v>
      </c>
      <c r="H13" s="294">
        <f>SUM(H7:H12)</f>
        <v>100.00000000000001</v>
      </c>
      <c r="I13" s="293"/>
      <c r="J13" s="67">
        <f>SUM(J7:J12)</f>
        <v>140.82499999999999</v>
      </c>
      <c r="K13" s="294">
        <f>SUM(K7:K12)</f>
        <v>100.00000000000001</v>
      </c>
      <c r="L13" s="293"/>
      <c r="M13" s="67">
        <f>SUM(M7:M12)</f>
        <v>47.812999999999995</v>
      </c>
      <c r="N13" s="294">
        <f>SUM(N7:N12)</f>
        <v>100.00000000000001</v>
      </c>
      <c r="O13" s="293"/>
      <c r="P13" s="67">
        <f>SUM(P7:P12)</f>
        <v>67.622</v>
      </c>
      <c r="Q13" s="294">
        <f>SUM(Q7:Q12)</f>
        <v>99.999999999999986</v>
      </c>
      <c r="R13" s="293"/>
      <c r="S13" s="67">
        <f>SUM(S7:S12)</f>
        <v>44.234000000000002</v>
      </c>
      <c r="T13" s="294">
        <f>SUM(T7:T12)</f>
        <v>100</v>
      </c>
      <c r="U13" s="293"/>
      <c r="V13" s="67">
        <f>SUM(V7:V12)</f>
        <v>78.37</v>
      </c>
      <c r="W13" s="294">
        <f>SUM(W7:W12)</f>
        <v>99.999999999999986</v>
      </c>
      <c r="X13" s="293"/>
      <c r="Y13" s="67">
        <f>SUM(Y7:Y12)</f>
        <v>236.43099999999998</v>
      </c>
      <c r="Z13" s="294">
        <f>SUM(Z7:Z12)</f>
        <v>100</v>
      </c>
      <c r="AA13" s="293"/>
      <c r="AB13" s="67">
        <f>SUM(AB7:AB12)</f>
        <v>141.24799999999999</v>
      </c>
      <c r="AC13" s="294">
        <f>SUM(AC7:AC12)</f>
        <v>100</v>
      </c>
      <c r="AI13" s="68"/>
      <c r="AJ13" s="68"/>
      <c r="AK13" s="68"/>
      <c r="AL13" s="68"/>
      <c r="AM13" s="68"/>
      <c r="BG13" s="132"/>
      <c r="BH13" s="132"/>
      <c r="BI13" s="132"/>
      <c r="BJ13" s="132"/>
      <c r="BK13" s="132"/>
      <c r="BX13" s="147"/>
      <c r="BY13" s="147"/>
      <c r="BZ13" s="148"/>
      <c r="CA13" s="147"/>
      <c r="CB13" s="147"/>
      <c r="CC13" s="148"/>
      <c r="CD13" s="147"/>
      <c r="CE13" s="147"/>
      <c r="CF13" s="148"/>
      <c r="CG13" s="147"/>
      <c r="CH13" s="147"/>
      <c r="CI13" s="148"/>
      <c r="CJ13" s="147"/>
      <c r="CK13" s="147"/>
      <c r="CL13" s="148"/>
      <c r="CM13" s="147"/>
      <c r="CN13" s="147"/>
      <c r="CO13" s="148"/>
      <c r="CP13" s="147"/>
      <c r="CQ13" s="147"/>
      <c r="CR13" s="148"/>
      <c r="CS13" s="147"/>
      <c r="CT13" s="147"/>
      <c r="CU13" s="148"/>
      <c r="CV13" s="147"/>
      <c r="CW13" s="147"/>
      <c r="CX13" s="148"/>
      <c r="CY13" s="147"/>
      <c r="CZ13" s="147"/>
      <c r="DA13" s="148"/>
      <c r="DB13" s="147"/>
      <c r="DC13" s="132"/>
      <c r="DD13" s="132"/>
      <c r="DE13" s="132"/>
      <c r="DF13" s="132"/>
      <c r="DG13" s="132"/>
    </row>
    <row r="14" spans="1:111" ht="12.75" customHeight="1">
      <c r="A14" s="1672" t="s">
        <v>604</v>
      </c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W14" s="190"/>
      <c r="X14" s="292"/>
      <c r="Z14" s="190"/>
      <c r="AA14" s="292"/>
      <c r="AB14" s="147"/>
      <c r="AC14" s="190"/>
      <c r="AI14" s="68"/>
      <c r="AJ14" s="68"/>
      <c r="AK14" s="68"/>
      <c r="AL14" s="68"/>
      <c r="AM14" s="68"/>
      <c r="BG14" s="132"/>
      <c r="BH14" s="132"/>
      <c r="BI14" s="132"/>
      <c r="BJ14" s="132"/>
      <c r="BK14" s="132"/>
      <c r="BX14" s="147"/>
      <c r="BY14" s="147"/>
      <c r="BZ14" s="148"/>
      <c r="CA14" s="147"/>
      <c r="CB14" s="147"/>
      <c r="CC14" s="148"/>
      <c r="CD14" s="147"/>
      <c r="CE14" s="147"/>
      <c r="CF14" s="148"/>
      <c r="CG14" s="147"/>
      <c r="CH14" s="147"/>
      <c r="CI14" s="148"/>
      <c r="CJ14" s="147"/>
      <c r="CK14" s="147"/>
      <c r="CL14" s="148"/>
      <c r="CM14" s="147"/>
      <c r="CN14" s="147"/>
      <c r="CO14" s="148"/>
      <c r="CP14" s="147"/>
      <c r="CQ14" s="147"/>
      <c r="CR14" s="148"/>
      <c r="CS14" s="147"/>
      <c r="CT14" s="147"/>
      <c r="CU14" s="148"/>
      <c r="CV14" s="147"/>
      <c r="CW14" s="147"/>
      <c r="CX14" s="148"/>
      <c r="CY14" s="147"/>
      <c r="CZ14" s="147"/>
      <c r="DA14" s="148"/>
      <c r="DB14" s="147"/>
      <c r="DC14" s="132"/>
      <c r="DD14" s="132"/>
      <c r="DE14" s="132"/>
      <c r="DF14" s="132"/>
      <c r="DG14" s="132"/>
    </row>
    <row r="15" spans="1:111" ht="12.75" customHeight="1">
      <c r="A15" s="299"/>
      <c r="C15" s="299" t="s">
        <v>958</v>
      </c>
      <c r="D15" s="240">
        <v>142.69999999999999</v>
      </c>
      <c r="E15" s="190">
        <f>D15/D$37*100</f>
        <v>18.537282411015848</v>
      </c>
      <c r="F15" s="299" t="s">
        <v>959</v>
      </c>
      <c r="G15" s="240">
        <v>1E-3</v>
      </c>
      <c r="H15" s="190">
        <f>G15/G$37*100</f>
        <v>8.6951229055622688E-4</v>
      </c>
      <c r="I15" s="299" t="s">
        <v>960</v>
      </c>
      <c r="J15" s="240">
        <v>13.202999999999999</v>
      </c>
      <c r="K15" s="190">
        <f>J15/J$37*100</f>
        <v>9.4403569360132131</v>
      </c>
      <c r="L15" s="299" t="s">
        <v>961</v>
      </c>
      <c r="M15" s="240">
        <v>4.3099999999999996</v>
      </c>
      <c r="N15" s="190">
        <f t="shared" ref="N15:N20" si="10">M15/M$37*100</f>
        <v>9.0922515452608472</v>
      </c>
      <c r="O15" s="299" t="s">
        <v>962</v>
      </c>
      <c r="P15" s="240">
        <v>4.3280000000000003</v>
      </c>
      <c r="Q15" s="190">
        <f>P15/P$37*100</f>
        <v>6.7897651506832135</v>
      </c>
      <c r="R15" s="299" t="s">
        <v>963</v>
      </c>
      <c r="S15" s="240">
        <v>4.117</v>
      </c>
      <c r="T15" s="190">
        <f>S15/S$37*100</f>
        <v>9.4117916009418643</v>
      </c>
      <c r="U15" s="299" t="s">
        <v>964</v>
      </c>
      <c r="V15" s="240">
        <v>74.652000000000001</v>
      </c>
      <c r="W15" s="190">
        <f>V15/V$37*100</f>
        <v>100</v>
      </c>
      <c r="X15" s="299" t="s">
        <v>965</v>
      </c>
      <c r="Y15" s="240">
        <v>226.685</v>
      </c>
      <c r="Z15" s="190">
        <f>Y15/Y$37*100</f>
        <v>100</v>
      </c>
      <c r="AA15" s="299" t="s">
        <v>966</v>
      </c>
      <c r="AB15" s="240">
        <v>131.66499999999999</v>
      </c>
      <c r="AC15" s="190">
        <f>AB15/AB$37*100</f>
        <v>100</v>
      </c>
      <c r="AI15" s="68"/>
      <c r="AJ15" s="68"/>
      <c r="AK15" s="68"/>
      <c r="AL15" s="68"/>
      <c r="AM15" s="68"/>
      <c r="BG15" s="132"/>
      <c r="BH15" s="132"/>
      <c r="BI15" s="132"/>
      <c r="BJ15" s="132"/>
      <c r="BK15" s="132"/>
      <c r="BX15" s="147"/>
      <c r="BY15" s="147"/>
      <c r="BZ15" s="148"/>
      <c r="CA15" s="147"/>
      <c r="CB15" s="147"/>
      <c r="CC15" s="148"/>
      <c r="CD15" s="147"/>
      <c r="CE15" s="147"/>
      <c r="CF15" s="148"/>
      <c r="CG15" s="147"/>
      <c r="CH15" s="147"/>
      <c r="CI15" s="148"/>
      <c r="CJ15" s="147"/>
      <c r="CK15" s="147"/>
      <c r="CL15" s="148"/>
      <c r="CM15" s="147"/>
      <c r="CN15" s="147"/>
      <c r="CO15" s="148"/>
      <c r="CP15" s="147"/>
      <c r="CQ15" s="147"/>
      <c r="CR15" s="148"/>
      <c r="CS15" s="147"/>
      <c r="CT15" s="147"/>
      <c r="CU15" s="148"/>
      <c r="CV15" s="147"/>
      <c r="CW15" s="147"/>
      <c r="CX15" s="148"/>
      <c r="CY15" s="147"/>
      <c r="CZ15" s="147"/>
      <c r="DA15" s="148"/>
      <c r="DB15" s="147"/>
      <c r="DC15" s="132"/>
      <c r="DD15" s="132"/>
      <c r="DE15" s="132"/>
      <c r="DF15" s="132"/>
      <c r="DG15" s="132"/>
    </row>
    <row r="16" spans="1:111" ht="12.75" customHeight="1">
      <c r="A16" s="299"/>
      <c r="C16" s="299" t="s">
        <v>967</v>
      </c>
      <c r="D16" s="240">
        <v>90.6</v>
      </c>
      <c r="E16" s="190">
        <f t="shared" ref="E16:E23" si="11">D16/D$37*100</f>
        <v>11.769290724863602</v>
      </c>
      <c r="F16" s="299" t="s">
        <v>968</v>
      </c>
      <c r="G16" s="240">
        <v>12.475</v>
      </c>
      <c r="H16" s="190">
        <f t="shared" ref="H16:H22" si="12">G16/G$37*100</f>
        <v>10.847165824688931</v>
      </c>
      <c r="I16" s="299" t="s">
        <v>969</v>
      </c>
      <c r="J16" s="240">
        <v>19.141999999999999</v>
      </c>
      <c r="K16" s="190">
        <f>J16/J$37*100</f>
        <v>13.686837269496699</v>
      </c>
      <c r="L16" s="299" t="s">
        <v>970</v>
      </c>
      <c r="M16" s="240">
        <v>4.9260000000000002</v>
      </c>
      <c r="N16" s="190">
        <f t="shared" si="10"/>
        <v>10.391747357762167</v>
      </c>
      <c r="O16" s="299" t="s">
        <v>971</v>
      </c>
      <c r="P16" s="240">
        <v>9.109</v>
      </c>
      <c r="Q16" s="190">
        <f t="shared" ref="Q16:Q21" si="13">P16/P$37*100</f>
        <v>14.290196570603833</v>
      </c>
      <c r="R16" s="299" t="s">
        <v>847</v>
      </c>
      <c r="S16" s="240">
        <v>4.3049999999999997</v>
      </c>
      <c r="T16" s="190">
        <f t="shared" ref="T16:T22" si="14">S16/S$37*100</f>
        <v>9.8415746519443097</v>
      </c>
      <c r="U16" s="299"/>
      <c r="V16" s="240"/>
      <c r="W16" s="190"/>
      <c r="X16" s="299"/>
      <c r="Y16" s="240"/>
      <c r="Z16" s="190"/>
      <c r="AA16" s="299"/>
      <c r="AB16" s="240"/>
      <c r="AC16" s="190"/>
      <c r="AI16" s="68"/>
      <c r="AJ16" s="68"/>
      <c r="AK16" s="68"/>
      <c r="AL16" s="68"/>
      <c r="AM16" s="68"/>
      <c r="BG16" s="132"/>
      <c r="BH16" s="132"/>
      <c r="BI16" s="132"/>
      <c r="BJ16" s="132"/>
      <c r="BK16" s="132"/>
      <c r="BX16" s="147"/>
      <c r="BY16" s="147"/>
      <c r="BZ16" s="148"/>
      <c r="CA16" s="147"/>
      <c r="CB16" s="147"/>
      <c r="CC16" s="148"/>
      <c r="CD16" s="147"/>
      <c r="CE16" s="147"/>
      <c r="CF16" s="148"/>
      <c r="CG16" s="147"/>
      <c r="CH16" s="147"/>
      <c r="CI16" s="148"/>
      <c r="CJ16" s="147"/>
      <c r="CK16" s="147"/>
      <c r="CL16" s="148"/>
      <c r="CM16" s="147"/>
      <c r="CN16" s="147"/>
      <c r="CO16" s="148"/>
      <c r="CP16" s="147"/>
      <c r="CQ16" s="147"/>
      <c r="CR16" s="148"/>
      <c r="CS16" s="147"/>
      <c r="CT16" s="147"/>
      <c r="CU16" s="148"/>
      <c r="CV16" s="147"/>
      <c r="CW16" s="147"/>
      <c r="CX16" s="148"/>
      <c r="CY16" s="147"/>
      <c r="CZ16" s="147"/>
      <c r="DA16" s="148"/>
      <c r="DB16" s="147"/>
      <c r="DC16" s="132"/>
      <c r="DD16" s="132"/>
      <c r="DE16" s="132"/>
      <c r="DF16" s="132"/>
      <c r="DG16" s="132"/>
    </row>
    <row r="17" spans="1:111" ht="12.75" customHeight="1">
      <c r="A17" s="299"/>
      <c r="C17" s="299" t="s">
        <v>972</v>
      </c>
      <c r="D17" s="240">
        <v>32.700000000000003</v>
      </c>
      <c r="E17" s="190">
        <f t="shared" si="11"/>
        <v>4.2478565861262672</v>
      </c>
      <c r="F17" s="299" t="s">
        <v>973</v>
      </c>
      <c r="G17" s="240">
        <v>12.545</v>
      </c>
      <c r="H17" s="190">
        <f t="shared" si="12"/>
        <v>10.908031685027868</v>
      </c>
      <c r="I17" s="299" t="s">
        <v>974</v>
      </c>
      <c r="J17" s="240">
        <v>26.739000000000001</v>
      </c>
      <c r="K17" s="190">
        <f>J17/J$37*100</f>
        <v>19.118814217379182</v>
      </c>
      <c r="L17" s="299" t="s">
        <v>975</v>
      </c>
      <c r="M17" s="240">
        <v>4.9619999999999997</v>
      </c>
      <c r="N17" s="190">
        <f t="shared" si="10"/>
        <v>10.467691918233022</v>
      </c>
      <c r="O17" s="299" t="s">
        <v>976</v>
      </c>
      <c r="P17" s="240">
        <v>9.2789999999999999</v>
      </c>
      <c r="Q17" s="190">
        <f t="shared" si="13"/>
        <v>14.556892521531777</v>
      </c>
      <c r="R17" s="299" t="s">
        <v>977</v>
      </c>
      <c r="S17" s="240">
        <v>4.5049999999999999</v>
      </c>
      <c r="T17" s="190">
        <f t="shared" si="14"/>
        <v>10.29879066364904</v>
      </c>
      <c r="U17" s="299"/>
      <c r="V17" s="240"/>
      <c r="W17" s="190"/>
      <c r="X17" s="299"/>
      <c r="Y17" s="240"/>
      <c r="Z17" s="190"/>
      <c r="AA17" s="299"/>
      <c r="AB17" s="240"/>
      <c r="AC17" s="190"/>
      <c r="AI17" s="68"/>
      <c r="AJ17" s="68"/>
      <c r="AK17" s="68"/>
      <c r="AL17" s="68"/>
      <c r="AM17" s="68"/>
      <c r="BG17" s="132"/>
      <c r="BH17" s="132"/>
      <c r="BI17" s="132"/>
      <c r="BJ17" s="132"/>
      <c r="BK17" s="132"/>
      <c r="BX17" s="147"/>
      <c r="BY17" s="147"/>
      <c r="BZ17" s="148"/>
      <c r="CA17" s="147"/>
      <c r="CB17" s="147"/>
      <c r="CC17" s="148"/>
      <c r="CD17" s="147"/>
      <c r="CE17" s="147"/>
      <c r="CF17" s="148"/>
      <c r="CG17" s="147"/>
      <c r="CH17" s="147"/>
      <c r="CI17" s="148"/>
      <c r="CJ17" s="147"/>
      <c r="CK17" s="147"/>
      <c r="CL17" s="148"/>
      <c r="CM17" s="147"/>
      <c r="CN17" s="147"/>
      <c r="CO17" s="148"/>
      <c r="CP17" s="147"/>
      <c r="CQ17" s="147"/>
      <c r="CR17" s="148"/>
      <c r="CS17" s="147"/>
      <c r="CT17" s="147"/>
      <c r="CU17" s="148"/>
      <c r="CV17" s="147"/>
      <c r="CW17" s="147"/>
      <c r="CX17" s="148"/>
      <c r="CY17" s="147"/>
      <c r="CZ17" s="147"/>
      <c r="DA17" s="148"/>
      <c r="DB17" s="147"/>
      <c r="DC17" s="132"/>
      <c r="DD17" s="132"/>
      <c r="DE17" s="132"/>
      <c r="DF17" s="132"/>
      <c r="DG17" s="132"/>
    </row>
    <row r="18" spans="1:111" ht="12.75" customHeight="1">
      <c r="A18" s="299"/>
      <c r="C18" s="299" t="s">
        <v>978</v>
      </c>
      <c r="D18" s="240">
        <v>41.9</v>
      </c>
      <c r="E18" s="190">
        <f t="shared" si="11"/>
        <v>5.4429722005715773</v>
      </c>
      <c r="F18" s="299"/>
      <c r="G18" s="240">
        <v>12.817</v>
      </c>
      <c r="H18" s="190">
        <f t="shared" si="12"/>
        <v>11.14453902805916</v>
      </c>
      <c r="I18" s="299" t="s">
        <v>979</v>
      </c>
      <c r="J18" s="240">
        <v>33.762999999999998</v>
      </c>
      <c r="K18" s="190">
        <f>J18/J$37*100</f>
        <v>24.141086967402416</v>
      </c>
      <c r="L18" s="299" t="s">
        <v>980</v>
      </c>
      <c r="M18" s="240">
        <v>7.1449999999999996</v>
      </c>
      <c r="N18" s="190">
        <f t="shared" si="10"/>
        <v>15.072885682340781</v>
      </c>
      <c r="O18" s="299" t="s">
        <v>981</v>
      </c>
      <c r="P18" s="240">
        <v>9.2949999999999999</v>
      </c>
      <c r="Q18" s="190">
        <f t="shared" si="13"/>
        <v>14.581993316913231</v>
      </c>
      <c r="R18" s="299" t="s">
        <v>982</v>
      </c>
      <c r="S18" s="240">
        <v>4.5369999999999999</v>
      </c>
      <c r="T18" s="190">
        <f t="shared" si="14"/>
        <v>10.371945225521797</v>
      </c>
      <c r="U18" s="299"/>
      <c r="V18" s="240"/>
      <c r="W18" s="190"/>
      <c r="X18" s="299"/>
      <c r="Y18" s="240"/>
      <c r="Z18" s="190"/>
      <c r="AA18" s="299"/>
      <c r="AB18" s="240"/>
      <c r="AC18" s="190"/>
      <c r="AI18" s="68"/>
      <c r="AJ18" s="68"/>
      <c r="AK18" s="68"/>
      <c r="AL18" s="68"/>
      <c r="AM18" s="68"/>
      <c r="BG18" s="132"/>
      <c r="BH18" s="132"/>
      <c r="BI18" s="132"/>
      <c r="BJ18" s="132"/>
      <c r="BK18" s="132"/>
      <c r="BX18" s="147"/>
      <c r="BY18" s="147"/>
      <c r="BZ18" s="148"/>
      <c r="CA18" s="147"/>
      <c r="CB18" s="147"/>
      <c r="CC18" s="148"/>
      <c r="CD18" s="147"/>
      <c r="CE18" s="147"/>
      <c r="CF18" s="148"/>
      <c r="CG18" s="147"/>
      <c r="CH18" s="147"/>
      <c r="CI18" s="148"/>
      <c r="CJ18" s="147"/>
      <c r="CK18" s="147"/>
      <c r="CL18" s="148"/>
      <c r="CM18" s="147"/>
      <c r="CN18" s="147"/>
      <c r="CO18" s="148"/>
      <c r="CP18" s="147"/>
      <c r="CQ18" s="147"/>
      <c r="CR18" s="148"/>
      <c r="CS18" s="147"/>
      <c r="CT18" s="147"/>
      <c r="CU18" s="148"/>
      <c r="CV18" s="147"/>
      <c r="CW18" s="147"/>
      <c r="CX18" s="148"/>
      <c r="CY18" s="147"/>
      <c r="CZ18" s="147"/>
      <c r="DA18" s="148"/>
      <c r="DB18" s="147"/>
      <c r="DC18" s="132"/>
      <c r="DD18" s="132"/>
      <c r="DE18" s="132"/>
      <c r="DF18" s="132"/>
      <c r="DG18" s="132"/>
    </row>
    <row r="19" spans="1:111" ht="12.75" customHeight="1">
      <c r="A19" s="299"/>
      <c r="C19" s="299" t="s">
        <v>983</v>
      </c>
      <c r="D19" s="240">
        <v>123.7</v>
      </c>
      <c r="E19" s="190">
        <f t="shared" si="11"/>
        <v>16.069108859444011</v>
      </c>
      <c r="F19" s="299" t="s">
        <v>984</v>
      </c>
      <c r="G19" s="240">
        <v>13.298999999999999</v>
      </c>
      <c r="H19" s="190">
        <f t="shared" si="12"/>
        <v>11.563643952107263</v>
      </c>
      <c r="I19" s="299" t="s">
        <v>985</v>
      </c>
      <c r="J19" s="240">
        <v>47.008000000000003</v>
      </c>
      <c r="K19" s="190">
        <f>J19/J$37*100</f>
        <v>33.61147457760427</v>
      </c>
      <c r="L19" s="299" t="s">
        <v>974</v>
      </c>
      <c r="M19" s="240">
        <v>9.6709999999999994</v>
      </c>
      <c r="N19" s="190">
        <f t="shared" si="10"/>
        <v>20.401662342045864</v>
      </c>
      <c r="O19" s="299" t="s">
        <v>986</v>
      </c>
      <c r="P19" s="240">
        <v>9.3689999999999998</v>
      </c>
      <c r="Q19" s="190">
        <f t="shared" si="13"/>
        <v>14.698084495552454</v>
      </c>
      <c r="R19" s="299" t="s">
        <v>865</v>
      </c>
      <c r="S19" s="240">
        <v>6.2430000000000003</v>
      </c>
      <c r="T19" s="190">
        <f t="shared" si="14"/>
        <v>14.271997805363142</v>
      </c>
      <c r="U19" s="299"/>
      <c r="V19" s="240"/>
      <c r="W19" s="190"/>
      <c r="X19" s="299"/>
      <c r="Y19" s="240"/>
      <c r="Z19" s="190"/>
      <c r="AA19" s="299"/>
      <c r="AB19" s="240"/>
      <c r="AC19" s="190"/>
      <c r="AI19" s="68"/>
      <c r="AJ19" s="68"/>
      <c r="AK19" s="68"/>
      <c r="AL19" s="68"/>
      <c r="AM19" s="68"/>
      <c r="BG19" s="132"/>
      <c r="BH19" s="132"/>
      <c r="BI19" s="132"/>
      <c r="BJ19" s="132"/>
      <c r="BK19" s="132"/>
      <c r="BX19" s="147"/>
      <c r="BY19" s="147"/>
      <c r="BZ19" s="148"/>
      <c r="CA19" s="147"/>
      <c r="CB19" s="147"/>
      <c r="CC19" s="148"/>
      <c r="CD19" s="147"/>
      <c r="CE19" s="147"/>
      <c r="CF19" s="148"/>
      <c r="CG19" s="147"/>
      <c r="CH19" s="147"/>
      <c r="CI19" s="148"/>
      <c r="CJ19" s="147"/>
      <c r="CK19" s="147"/>
      <c r="CL19" s="148"/>
      <c r="CM19" s="147"/>
      <c r="CN19" s="147"/>
      <c r="CO19" s="148"/>
      <c r="CP19" s="147"/>
      <c r="CQ19" s="147"/>
      <c r="CR19" s="148"/>
      <c r="CS19" s="147"/>
      <c r="CT19" s="147"/>
      <c r="CU19" s="148"/>
      <c r="CV19" s="147"/>
      <c r="CW19" s="147"/>
      <c r="CX19" s="148"/>
      <c r="CY19" s="147"/>
      <c r="CZ19" s="147"/>
      <c r="DA19" s="148"/>
      <c r="DB19" s="147"/>
      <c r="DC19" s="132"/>
      <c r="DD19" s="132"/>
      <c r="DE19" s="132"/>
      <c r="DF19" s="132"/>
      <c r="DG19" s="132"/>
    </row>
    <row r="20" spans="1:111" ht="12.75" customHeight="1">
      <c r="A20" s="299"/>
      <c r="C20" s="299" t="s">
        <v>987</v>
      </c>
      <c r="D20" s="240">
        <v>69.7</v>
      </c>
      <c r="E20" s="190">
        <f t="shared" si="11"/>
        <v>9.0542998181345808</v>
      </c>
      <c r="F20" s="299" t="s">
        <v>988</v>
      </c>
      <c r="G20" s="240">
        <v>18.350000000000001</v>
      </c>
      <c r="H20" s="190">
        <f t="shared" si="12"/>
        <v>15.955550531706766</v>
      </c>
      <c r="I20" s="299"/>
      <c r="J20" s="240"/>
      <c r="K20" s="190"/>
      <c r="L20" s="299" t="s">
        <v>989</v>
      </c>
      <c r="M20" s="240">
        <v>16.385999999999999</v>
      </c>
      <c r="N20" s="190">
        <f t="shared" si="10"/>
        <v>34.567432440984746</v>
      </c>
      <c r="O20" s="299" t="s">
        <v>975</v>
      </c>
      <c r="P20" s="240">
        <v>9.5299999999999994</v>
      </c>
      <c r="Q20" s="190">
        <f t="shared" si="13"/>
        <v>14.950661249078331</v>
      </c>
      <c r="R20" s="299" t="s">
        <v>797</v>
      </c>
      <c r="S20" s="240">
        <v>6.4240000000000004</v>
      </c>
      <c r="T20" s="190">
        <f t="shared" si="14"/>
        <v>14.685778295955926</v>
      </c>
      <c r="U20" s="299"/>
      <c r="V20" s="240"/>
      <c r="W20" s="190"/>
      <c r="X20" s="299"/>
      <c r="Y20" s="240"/>
      <c r="Z20" s="190"/>
      <c r="AA20" s="299"/>
      <c r="AB20" s="240"/>
      <c r="AC20" s="190"/>
      <c r="AI20" s="68"/>
      <c r="AJ20" s="68"/>
      <c r="AK20" s="68"/>
      <c r="AL20" s="68"/>
      <c r="AM20" s="68"/>
      <c r="BG20" s="132"/>
      <c r="BH20" s="132"/>
      <c r="BI20" s="132"/>
      <c r="BJ20" s="132"/>
      <c r="BK20" s="132"/>
      <c r="BX20" s="147"/>
      <c r="BY20" s="147"/>
      <c r="BZ20" s="148"/>
      <c r="CA20" s="147"/>
      <c r="CB20" s="147"/>
      <c r="CC20" s="148"/>
      <c r="CD20" s="147"/>
      <c r="CE20" s="147"/>
      <c r="CF20" s="148"/>
      <c r="CG20" s="147"/>
      <c r="CH20" s="147"/>
      <c r="CI20" s="148"/>
      <c r="CJ20" s="147"/>
      <c r="CK20" s="147"/>
      <c r="CL20" s="148"/>
      <c r="CM20" s="147"/>
      <c r="CN20" s="147"/>
      <c r="CO20" s="148"/>
      <c r="CP20" s="147"/>
      <c r="CQ20" s="147"/>
      <c r="CR20" s="148"/>
      <c r="CS20" s="147"/>
      <c r="CT20" s="147"/>
      <c r="CU20" s="148"/>
      <c r="CV20" s="147"/>
      <c r="CW20" s="147"/>
      <c r="CX20" s="148"/>
      <c r="CY20" s="147"/>
      <c r="CZ20" s="147"/>
      <c r="DA20" s="148"/>
      <c r="DB20" s="147"/>
      <c r="DC20" s="132"/>
      <c r="DD20" s="132"/>
      <c r="DE20" s="132"/>
      <c r="DF20" s="132"/>
      <c r="DG20" s="132"/>
    </row>
    <row r="21" spans="1:111" ht="12.75" customHeight="1">
      <c r="A21" s="299"/>
      <c r="C21" s="299" t="s">
        <v>990</v>
      </c>
      <c r="D21" s="240">
        <v>98.9</v>
      </c>
      <c r="E21" s="190">
        <f t="shared" si="11"/>
        <v>12.84749285528709</v>
      </c>
      <c r="F21" s="299" t="s">
        <v>991</v>
      </c>
      <c r="G21" s="240">
        <v>19.245000000000001</v>
      </c>
      <c r="H21" s="190">
        <f t="shared" si="12"/>
        <v>16.733764031754589</v>
      </c>
      <c r="I21" s="299"/>
      <c r="J21" s="240"/>
      <c r="K21" s="190"/>
      <c r="L21" s="299"/>
      <c r="M21" s="240"/>
      <c r="N21" s="190"/>
      <c r="O21" s="299" t="s">
        <v>974</v>
      </c>
      <c r="P21" s="240">
        <v>12.829000000000001</v>
      </c>
      <c r="Q21" s="190">
        <f t="shared" si="13"/>
        <v>20.126131496791807</v>
      </c>
      <c r="R21" s="299" t="s">
        <v>992</v>
      </c>
      <c r="S21" s="240">
        <v>6.63</v>
      </c>
      <c r="T21" s="190">
        <f t="shared" si="14"/>
        <v>15.156710788011797</v>
      </c>
      <c r="U21" s="299"/>
      <c r="V21" s="240"/>
      <c r="W21" s="190"/>
      <c r="X21" s="299"/>
      <c r="Y21" s="240"/>
      <c r="Z21" s="190"/>
      <c r="AA21" s="299"/>
      <c r="AB21" s="240"/>
      <c r="AC21" s="190"/>
      <c r="AI21" s="68"/>
      <c r="AJ21" s="68"/>
      <c r="AK21" s="68"/>
      <c r="AL21" s="68"/>
      <c r="AM21" s="68"/>
      <c r="BG21" s="132"/>
      <c r="BH21" s="132"/>
      <c r="BI21" s="132"/>
      <c r="BJ21" s="132"/>
      <c r="BK21" s="132"/>
      <c r="BX21" s="147"/>
      <c r="BY21" s="147"/>
      <c r="BZ21" s="148"/>
      <c r="CA21" s="147"/>
      <c r="CB21" s="147"/>
      <c r="CC21" s="148"/>
      <c r="CD21" s="147"/>
      <c r="CE21" s="147"/>
      <c r="CF21" s="148"/>
      <c r="CG21" s="147"/>
      <c r="CH21" s="147"/>
      <c r="CI21" s="148"/>
      <c r="CJ21" s="147"/>
      <c r="CK21" s="147"/>
      <c r="CL21" s="148"/>
      <c r="CM21" s="147"/>
      <c r="CN21" s="147"/>
      <c r="CO21" s="148"/>
      <c r="CP21" s="147"/>
      <c r="CQ21" s="147"/>
      <c r="CR21" s="148"/>
      <c r="CS21" s="147"/>
      <c r="CT21" s="147"/>
      <c r="CU21" s="148"/>
      <c r="CV21" s="147"/>
      <c r="CW21" s="147"/>
      <c r="CX21" s="148"/>
      <c r="CY21" s="147"/>
      <c r="CZ21" s="147"/>
      <c r="DA21" s="148"/>
      <c r="DB21" s="147"/>
      <c r="DC21" s="132"/>
      <c r="DD21" s="132"/>
      <c r="DE21" s="132"/>
      <c r="DF21" s="132"/>
      <c r="DG21" s="132"/>
    </row>
    <row r="22" spans="1:111" ht="12.75" customHeight="1">
      <c r="A22" s="292"/>
      <c r="C22" s="292" t="s">
        <v>634</v>
      </c>
      <c r="D22" s="147">
        <v>129</v>
      </c>
      <c r="E22" s="190">
        <f t="shared" si="11"/>
        <v>16.757599376461418</v>
      </c>
      <c r="F22" s="292" t="s">
        <v>993</v>
      </c>
      <c r="G22" s="147">
        <v>26.271999999999998</v>
      </c>
      <c r="H22" s="190">
        <f t="shared" si="12"/>
        <v>22.843826897493194</v>
      </c>
      <c r="I22" s="292"/>
      <c r="J22" s="147"/>
      <c r="K22" s="190"/>
      <c r="L22" s="292"/>
      <c r="M22" s="147"/>
      <c r="N22" s="190"/>
      <c r="O22" s="292"/>
      <c r="P22" s="147"/>
      <c r="Q22" s="190"/>
      <c r="R22" s="292" t="s">
        <v>778</v>
      </c>
      <c r="S22" s="147">
        <v>6.9820000000000002</v>
      </c>
      <c r="T22" s="190">
        <f t="shared" si="14"/>
        <v>15.961410968612119</v>
      </c>
      <c r="U22" s="292"/>
      <c r="W22" s="190"/>
      <c r="X22" s="292"/>
      <c r="Z22" s="190"/>
      <c r="AA22" s="292"/>
      <c r="AB22" s="147"/>
      <c r="AC22" s="190"/>
      <c r="AI22" s="68"/>
      <c r="AJ22" s="68"/>
      <c r="AK22" s="68"/>
      <c r="AL22" s="68"/>
      <c r="AM22" s="68"/>
      <c r="BG22" s="132"/>
      <c r="BH22" s="132"/>
      <c r="BI22" s="132"/>
      <c r="BJ22" s="132"/>
      <c r="BK22" s="132"/>
      <c r="BX22" s="147"/>
      <c r="BY22" s="147"/>
      <c r="BZ22" s="148"/>
      <c r="CA22" s="147"/>
      <c r="CB22" s="147"/>
      <c r="CC22" s="148"/>
      <c r="CD22" s="147"/>
      <c r="CE22" s="147"/>
      <c r="CF22" s="148"/>
      <c r="CG22" s="147"/>
      <c r="CH22" s="147"/>
      <c r="CI22" s="148"/>
      <c r="CJ22" s="147"/>
      <c r="CK22" s="147"/>
      <c r="CL22" s="148"/>
      <c r="CM22" s="147"/>
      <c r="CN22" s="147"/>
      <c r="CO22" s="148"/>
      <c r="CP22" s="147"/>
      <c r="CQ22" s="147"/>
      <c r="CR22" s="148"/>
      <c r="CS22" s="147"/>
      <c r="CT22" s="147"/>
      <c r="CU22" s="148"/>
      <c r="CV22" s="147"/>
      <c r="CW22" s="147"/>
      <c r="CX22" s="148"/>
      <c r="CY22" s="147"/>
      <c r="CZ22" s="147"/>
      <c r="DA22" s="148"/>
      <c r="DB22" s="147"/>
      <c r="DC22" s="132"/>
      <c r="DD22" s="132"/>
      <c r="DE22" s="132"/>
      <c r="DF22" s="132"/>
      <c r="DG22" s="132"/>
    </row>
    <row r="23" spans="1:111" ht="12.75" customHeight="1">
      <c r="A23" s="292"/>
      <c r="C23" s="292" t="s">
        <v>994</v>
      </c>
      <c r="D23" s="147">
        <v>40.6</v>
      </c>
      <c r="E23" s="190">
        <f t="shared" si="11"/>
        <v>5.2740971680956097</v>
      </c>
      <c r="F23" s="292"/>
      <c r="G23" s="147"/>
      <c r="H23" s="190"/>
      <c r="I23" s="292"/>
      <c r="J23" s="147"/>
      <c r="K23" s="190"/>
      <c r="L23" s="292"/>
      <c r="M23" s="147"/>
      <c r="N23" s="190"/>
      <c r="O23" s="292"/>
      <c r="P23" s="147"/>
      <c r="Q23" s="190"/>
      <c r="R23" s="292"/>
      <c r="S23" s="147"/>
      <c r="T23" s="190"/>
      <c r="U23" s="292"/>
      <c r="W23" s="190"/>
      <c r="X23" s="292"/>
      <c r="Z23" s="190"/>
      <c r="AA23" s="292"/>
      <c r="AB23" s="147"/>
      <c r="AC23" s="190"/>
      <c r="AI23" s="68"/>
      <c r="AJ23" s="68"/>
      <c r="AK23" s="68"/>
      <c r="AL23" s="68"/>
      <c r="AM23" s="68"/>
      <c r="BG23" s="132"/>
      <c r="BH23" s="132"/>
      <c r="BI23" s="132"/>
      <c r="BJ23" s="132"/>
      <c r="BK23" s="132"/>
      <c r="BX23" s="147"/>
      <c r="BY23" s="147"/>
      <c r="BZ23" s="148"/>
      <c r="CA23" s="147"/>
      <c r="CB23" s="147"/>
      <c r="CC23" s="148"/>
      <c r="CD23" s="147"/>
      <c r="CE23" s="147"/>
      <c r="CF23" s="148"/>
      <c r="CG23" s="147"/>
      <c r="CH23" s="147"/>
      <c r="CI23" s="148"/>
      <c r="CJ23" s="147"/>
      <c r="CK23" s="147"/>
      <c r="CL23" s="148"/>
      <c r="CM23" s="147"/>
      <c r="CN23" s="147"/>
      <c r="CO23" s="148"/>
      <c r="CP23" s="147"/>
      <c r="CQ23" s="147"/>
      <c r="CR23" s="148"/>
      <c r="CS23" s="147"/>
      <c r="CT23" s="147"/>
      <c r="CU23" s="148"/>
      <c r="CV23" s="147"/>
      <c r="CW23" s="147"/>
      <c r="CX23" s="148"/>
      <c r="CY23" s="147"/>
      <c r="CZ23" s="147"/>
      <c r="DA23" s="148"/>
      <c r="DB23" s="147"/>
      <c r="DC23" s="132"/>
      <c r="DD23" s="132"/>
      <c r="DE23" s="132"/>
      <c r="DF23" s="132"/>
      <c r="DG23" s="132"/>
    </row>
    <row r="24" spans="1:111" ht="12.75" customHeight="1">
      <c r="A24" s="292"/>
      <c r="C24" s="292"/>
      <c r="D24" s="147"/>
      <c r="E24" s="190"/>
      <c r="F24" s="292"/>
      <c r="G24" s="147"/>
      <c r="H24" s="190"/>
      <c r="I24" s="292"/>
      <c r="J24" s="147"/>
      <c r="K24" s="190"/>
      <c r="L24" s="292"/>
      <c r="M24" s="147"/>
      <c r="N24" s="190"/>
      <c r="O24" s="292"/>
      <c r="P24" s="147"/>
      <c r="Q24" s="190"/>
      <c r="R24" s="292"/>
      <c r="S24" s="147"/>
      <c r="T24" s="190"/>
      <c r="U24" s="292"/>
      <c r="W24" s="190"/>
      <c r="X24" s="292"/>
      <c r="Z24" s="190"/>
      <c r="AA24" s="292"/>
      <c r="AB24" s="147"/>
      <c r="AC24" s="190"/>
      <c r="AI24" s="68"/>
      <c r="AJ24" s="68"/>
      <c r="AK24" s="68"/>
      <c r="AL24" s="68"/>
      <c r="AM24" s="68"/>
      <c r="BG24" s="132"/>
      <c r="BH24" s="132"/>
      <c r="BI24" s="132"/>
      <c r="BJ24" s="132"/>
      <c r="BK24" s="132"/>
      <c r="BX24" s="147"/>
      <c r="BY24" s="147"/>
      <c r="BZ24" s="148"/>
      <c r="CA24" s="147"/>
      <c r="CB24" s="147"/>
      <c r="CC24" s="148"/>
      <c r="CD24" s="147"/>
      <c r="CE24" s="147"/>
      <c r="CF24" s="148"/>
      <c r="CG24" s="147"/>
      <c r="CH24" s="147"/>
      <c r="CI24" s="148"/>
      <c r="CJ24" s="147"/>
      <c r="CK24" s="147"/>
      <c r="CL24" s="148"/>
      <c r="CM24" s="147"/>
      <c r="CN24" s="147"/>
      <c r="CO24" s="148"/>
      <c r="CP24" s="147"/>
      <c r="CQ24" s="147"/>
      <c r="CR24" s="148"/>
      <c r="CS24" s="147"/>
      <c r="CT24" s="147"/>
      <c r="CU24" s="148"/>
      <c r="CV24" s="147"/>
      <c r="CW24" s="147"/>
      <c r="CX24" s="148"/>
      <c r="CY24" s="147"/>
      <c r="CZ24" s="147"/>
      <c r="DA24" s="148"/>
      <c r="DB24" s="147"/>
      <c r="DC24" s="132"/>
      <c r="DD24" s="132"/>
      <c r="DE24" s="132"/>
      <c r="DF24" s="132"/>
      <c r="DG24" s="132"/>
    </row>
    <row r="25" spans="1:111" ht="12.75" customHeight="1">
      <c r="A25" s="292"/>
      <c r="C25" s="292"/>
      <c r="D25" s="147"/>
      <c r="E25" s="190"/>
      <c r="F25" s="292"/>
      <c r="G25" s="147"/>
      <c r="H25" s="190"/>
      <c r="I25" s="292"/>
      <c r="J25" s="147"/>
      <c r="K25" s="190"/>
      <c r="L25" s="292"/>
      <c r="M25" s="147"/>
      <c r="N25" s="190"/>
      <c r="O25" s="292"/>
      <c r="P25" s="147"/>
      <c r="Q25" s="190"/>
      <c r="R25" s="292"/>
      <c r="S25" s="147"/>
      <c r="T25" s="190"/>
      <c r="U25" s="292"/>
      <c r="W25" s="190"/>
      <c r="X25" s="292"/>
      <c r="Z25" s="190"/>
      <c r="AA25" s="292"/>
      <c r="AB25" s="147"/>
      <c r="AC25" s="190"/>
      <c r="AI25" s="68"/>
      <c r="AJ25" s="68"/>
      <c r="AK25" s="68"/>
      <c r="AL25" s="68"/>
      <c r="AM25" s="68"/>
      <c r="BG25" s="132"/>
      <c r="BH25" s="132"/>
      <c r="BI25" s="132"/>
      <c r="BJ25" s="132"/>
      <c r="BK25" s="132"/>
      <c r="BX25" s="147"/>
      <c r="BY25" s="147"/>
      <c r="BZ25" s="148"/>
      <c r="CA25" s="147"/>
      <c r="CB25" s="147"/>
      <c r="CC25" s="148"/>
      <c r="CD25" s="147"/>
      <c r="CE25" s="147"/>
      <c r="CF25" s="148"/>
      <c r="CG25" s="147"/>
      <c r="CH25" s="147"/>
      <c r="CI25" s="148"/>
      <c r="CJ25" s="147"/>
      <c r="CK25" s="147"/>
      <c r="CL25" s="148"/>
      <c r="CM25" s="147"/>
      <c r="CN25" s="147"/>
      <c r="CO25" s="148"/>
      <c r="CP25" s="147"/>
      <c r="CQ25" s="147"/>
      <c r="CR25" s="148"/>
      <c r="CS25" s="147"/>
      <c r="CT25" s="147"/>
      <c r="CU25" s="148"/>
      <c r="CV25" s="147"/>
      <c r="CW25" s="147"/>
      <c r="CX25" s="148"/>
      <c r="CY25" s="147"/>
      <c r="CZ25" s="147"/>
      <c r="DA25" s="148"/>
      <c r="DB25" s="147"/>
      <c r="DC25" s="132"/>
      <c r="DD25" s="132"/>
      <c r="DE25" s="132"/>
      <c r="DF25" s="132"/>
      <c r="DG25" s="132"/>
    </row>
    <row r="26" spans="1:111" ht="12.75" customHeight="1">
      <c r="A26" s="292"/>
      <c r="C26" s="292"/>
      <c r="D26" s="147"/>
      <c r="E26" s="190"/>
      <c r="F26" s="292"/>
      <c r="G26" s="147"/>
      <c r="H26" s="190"/>
      <c r="I26" s="292"/>
      <c r="J26" s="147"/>
      <c r="K26" s="190"/>
      <c r="L26" s="292"/>
      <c r="M26" s="147"/>
      <c r="N26" s="190"/>
      <c r="O26" s="292"/>
      <c r="P26" s="147"/>
      <c r="Q26" s="190"/>
      <c r="R26" s="292"/>
      <c r="S26" s="147"/>
      <c r="T26" s="190"/>
      <c r="U26" s="292"/>
      <c r="W26" s="190"/>
      <c r="X26" s="292"/>
      <c r="Z26" s="190"/>
      <c r="AA26" s="292"/>
      <c r="AB26" s="147"/>
      <c r="AC26" s="190"/>
      <c r="AI26" s="68"/>
      <c r="AJ26" s="68"/>
      <c r="AK26" s="68"/>
      <c r="AL26" s="68"/>
      <c r="AM26" s="68"/>
      <c r="BG26" s="132"/>
      <c r="BH26" s="132"/>
      <c r="BI26" s="132"/>
      <c r="BJ26" s="132"/>
      <c r="BK26" s="132"/>
      <c r="BX26" s="147"/>
      <c r="BY26" s="147"/>
      <c r="BZ26" s="148"/>
      <c r="CA26" s="147"/>
      <c r="CB26" s="147"/>
      <c r="CC26" s="148"/>
      <c r="CD26" s="147"/>
      <c r="CE26" s="147"/>
      <c r="CF26" s="148"/>
      <c r="CG26" s="147"/>
      <c r="CH26" s="147"/>
      <c r="CI26" s="148"/>
      <c r="CJ26" s="147"/>
      <c r="CK26" s="147"/>
      <c r="CL26" s="148"/>
      <c r="CM26" s="147"/>
      <c r="CN26" s="147"/>
      <c r="CO26" s="148"/>
      <c r="CP26" s="147"/>
      <c r="CQ26" s="147"/>
      <c r="CR26" s="148"/>
      <c r="CS26" s="147"/>
      <c r="CT26" s="147"/>
      <c r="CU26" s="148"/>
      <c r="CV26" s="147"/>
      <c r="CW26" s="147"/>
      <c r="CX26" s="148"/>
      <c r="CY26" s="147"/>
      <c r="CZ26" s="147"/>
      <c r="DA26" s="148"/>
      <c r="DB26" s="147"/>
      <c r="DC26" s="132"/>
      <c r="DD26" s="132"/>
      <c r="DE26" s="132"/>
      <c r="DF26" s="132"/>
      <c r="DG26" s="132"/>
    </row>
    <row r="27" spans="1:111" ht="12.75" customHeight="1">
      <c r="A27" s="292"/>
      <c r="C27" s="292"/>
      <c r="D27" s="147"/>
      <c r="E27" s="190"/>
      <c r="F27" s="292"/>
      <c r="G27" s="147"/>
      <c r="H27" s="190"/>
      <c r="I27" s="292"/>
      <c r="J27" s="147"/>
      <c r="K27" s="190"/>
      <c r="L27" s="292"/>
      <c r="M27" s="147"/>
      <c r="N27" s="190"/>
      <c r="O27" s="292"/>
      <c r="P27" s="147"/>
      <c r="Q27" s="190"/>
      <c r="R27" s="292"/>
      <c r="S27" s="147"/>
      <c r="T27" s="190"/>
      <c r="U27" s="292"/>
      <c r="W27" s="190"/>
      <c r="X27" s="292"/>
      <c r="Z27" s="190"/>
      <c r="AA27" s="292"/>
      <c r="AB27" s="147"/>
      <c r="AC27" s="190"/>
      <c r="AI27" s="68"/>
      <c r="AJ27" s="68"/>
      <c r="AK27" s="68"/>
      <c r="AL27" s="68"/>
      <c r="AM27" s="68"/>
      <c r="BG27" s="132"/>
      <c r="BH27" s="132"/>
      <c r="BI27" s="132"/>
      <c r="BJ27" s="132"/>
      <c r="BK27" s="132"/>
      <c r="BX27" s="147"/>
      <c r="BY27" s="147"/>
      <c r="BZ27" s="148"/>
      <c r="CA27" s="147"/>
      <c r="CB27" s="147"/>
      <c r="CC27" s="148"/>
      <c r="CD27" s="147"/>
      <c r="CE27" s="147"/>
      <c r="CF27" s="148"/>
      <c r="CG27" s="147"/>
      <c r="CH27" s="147"/>
      <c r="CI27" s="148"/>
      <c r="CJ27" s="147"/>
      <c r="CK27" s="147"/>
      <c r="CL27" s="148"/>
      <c r="CM27" s="147"/>
      <c r="CN27" s="147"/>
      <c r="CO27" s="148"/>
      <c r="CP27" s="147"/>
      <c r="CQ27" s="147"/>
      <c r="CR27" s="148"/>
      <c r="CS27" s="147"/>
      <c r="CT27" s="147"/>
      <c r="CU27" s="148"/>
      <c r="CV27" s="147"/>
      <c r="CW27" s="147"/>
      <c r="CX27" s="148"/>
      <c r="CY27" s="147"/>
      <c r="CZ27" s="147"/>
      <c r="DA27" s="148"/>
      <c r="DB27" s="147"/>
      <c r="DC27" s="132"/>
      <c r="DD27" s="132"/>
      <c r="DE27" s="132"/>
      <c r="DF27" s="132"/>
      <c r="DG27" s="132"/>
    </row>
    <row r="28" spans="1:111" ht="12.75" customHeight="1">
      <c r="A28" s="292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/>
      <c r="W28" s="190"/>
      <c r="X28" s="292"/>
      <c r="Z28" s="190"/>
      <c r="AA28" s="292"/>
      <c r="AB28" s="147"/>
      <c r="AC28" s="190"/>
      <c r="AI28" s="68"/>
      <c r="AJ28" s="68"/>
      <c r="AK28" s="68"/>
      <c r="AL28" s="68"/>
      <c r="AM28" s="68"/>
      <c r="BG28" s="132"/>
      <c r="BH28" s="132"/>
      <c r="BI28" s="132"/>
      <c r="BJ28" s="132"/>
      <c r="BK28" s="132"/>
      <c r="BX28" s="147"/>
      <c r="BY28" s="147"/>
      <c r="BZ28" s="148"/>
      <c r="CA28" s="147"/>
      <c r="CB28" s="147"/>
      <c r="CC28" s="148"/>
      <c r="CD28" s="147"/>
      <c r="CE28" s="147"/>
      <c r="CF28" s="148"/>
      <c r="CG28" s="147"/>
      <c r="CH28" s="147"/>
      <c r="CI28" s="148"/>
      <c r="CJ28" s="147"/>
      <c r="CK28" s="147"/>
      <c r="CL28" s="148"/>
      <c r="CM28" s="147"/>
      <c r="CN28" s="147"/>
      <c r="CO28" s="148"/>
      <c r="CP28" s="147"/>
      <c r="CQ28" s="147"/>
      <c r="CR28" s="148"/>
      <c r="CS28" s="147"/>
      <c r="CT28" s="147"/>
      <c r="CU28" s="148"/>
      <c r="CV28" s="147"/>
      <c r="CW28" s="147"/>
      <c r="CX28" s="148"/>
      <c r="CY28" s="147"/>
      <c r="CZ28" s="147"/>
      <c r="DA28" s="148"/>
      <c r="DB28" s="147"/>
      <c r="DC28" s="132"/>
      <c r="DD28" s="132"/>
      <c r="DE28" s="132"/>
      <c r="DF28" s="132"/>
      <c r="DG28" s="132"/>
    </row>
    <row r="29" spans="1:111" ht="12.75" customHeight="1">
      <c r="A29" s="292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W29" s="190"/>
      <c r="X29" s="292"/>
      <c r="Z29" s="190"/>
      <c r="AA29" s="292"/>
      <c r="AB29" s="147"/>
      <c r="AC29" s="190"/>
      <c r="AI29" s="68"/>
      <c r="AJ29" s="68"/>
      <c r="AK29" s="68"/>
      <c r="AL29" s="68"/>
      <c r="AM29" s="68"/>
      <c r="BG29" s="132"/>
      <c r="BH29" s="132"/>
      <c r="BI29" s="132"/>
      <c r="BJ29" s="132"/>
      <c r="BK29" s="132"/>
      <c r="BX29" s="147"/>
      <c r="BY29" s="147"/>
      <c r="BZ29" s="148"/>
      <c r="CA29" s="147"/>
      <c r="CB29" s="147"/>
      <c r="CC29" s="148"/>
      <c r="CD29" s="147"/>
      <c r="CE29" s="147"/>
      <c r="CF29" s="148"/>
      <c r="CG29" s="147"/>
      <c r="CH29" s="147"/>
      <c r="CI29" s="148"/>
      <c r="CJ29" s="147"/>
      <c r="CK29" s="147"/>
      <c r="CL29" s="148"/>
      <c r="CM29" s="147"/>
      <c r="CN29" s="147"/>
      <c r="CO29" s="148"/>
      <c r="CP29" s="147"/>
      <c r="CQ29" s="147"/>
      <c r="CR29" s="148"/>
      <c r="CS29" s="147"/>
      <c r="CT29" s="147"/>
      <c r="CU29" s="148"/>
      <c r="CV29" s="147"/>
      <c r="CW29" s="147"/>
      <c r="CX29" s="148"/>
      <c r="CY29" s="147"/>
      <c r="CZ29" s="147"/>
      <c r="DA29" s="148"/>
      <c r="DB29" s="147"/>
      <c r="DC29" s="132"/>
      <c r="DD29" s="132"/>
      <c r="DE29" s="132"/>
      <c r="DF29" s="132"/>
      <c r="DG29" s="132"/>
    </row>
    <row r="30" spans="1:111" ht="12.75" customHeight="1">
      <c r="A30" s="292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W30" s="190"/>
      <c r="X30" s="292"/>
      <c r="Z30" s="190"/>
      <c r="AA30" s="292"/>
      <c r="AB30" s="147"/>
      <c r="AC30" s="190"/>
      <c r="AI30" s="68"/>
      <c r="AJ30" s="68"/>
      <c r="AK30" s="68"/>
      <c r="AL30" s="68"/>
      <c r="AM30" s="68"/>
      <c r="BG30" s="132"/>
      <c r="BH30" s="132"/>
      <c r="BI30" s="132"/>
      <c r="BJ30" s="132"/>
      <c r="BK30" s="132"/>
      <c r="BX30" s="147"/>
      <c r="BY30" s="147"/>
      <c r="BZ30" s="148"/>
      <c r="CA30" s="147"/>
      <c r="CB30" s="147"/>
      <c r="CC30" s="148"/>
      <c r="CD30" s="147"/>
      <c r="CE30" s="147"/>
      <c r="CF30" s="148"/>
      <c r="CG30" s="147"/>
      <c r="CH30" s="147"/>
      <c r="CI30" s="148"/>
      <c r="CJ30" s="147"/>
      <c r="CK30" s="147"/>
      <c r="CL30" s="148"/>
      <c r="CM30" s="147"/>
      <c r="CN30" s="147"/>
      <c r="CO30" s="148"/>
      <c r="CP30" s="147"/>
      <c r="CQ30" s="147"/>
      <c r="CR30" s="148"/>
      <c r="CS30" s="147"/>
      <c r="CT30" s="147"/>
      <c r="CU30" s="148"/>
      <c r="CV30" s="147"/>
      <c r="CW30" s="147"/>
      <c r="CX30" s="148"/>
      <c r="CY30" s="147"/>
      <c r="CZ30" s="147"/>
      <c r="DA30" s="148"/>
      <c r="DB30" s="147"/>
      <c r="DC30" s="132"/>
      <c r="DD30" s="132"/>
      <c r="DE30" s="132"/>
      <c r="DF30" s="132"/>
      <c r="DG30" s="132"/>
    </row>
    <row r="31" spans="1:111" ht="12.75" customHeight="1">
      <c r="A31" s="292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W31" s="190"/>
      <c r="X31" s="292"/>
      <c r="Z31" s="190"/>
      <c r="AA31" s="292"/>
      <c r="AB31" s="147"/>
      <c r="AC31" s="190"/>
      <c r="AI31" s="68"/>
      <c r="AJ31" s="68"/>
      <c r="AK31" s="68"/>
      <c r="AL31" s="68"/>
      <c r="AM31" s="68"/>
      <c r="BG31" s="132"/>
      <c r="BH31" s="132"/>
      <c r="BI31" s="132"/>
      <c r="BJ31" s="132"/>
      <c r="BK31" s="132"/>
      <c r="BX31" s="147"/>
      <c r="BY31" s="147"/>
      <c r="BZ31" s="148"/>
      <c r="CA31" s="147"/>
      <c r="CB31" s="147"/>
      <c r="CC31" s="148"/>
      <c r="CD31" s="147"/>
      <c r="CE31" s="147"/>
      <c r="CF31" s="148"/>
      <c r="CG31" s="147"/>
      <c r="CH31" s="147"/>
      <c r="CI31" s="148"/>
      <c r="CJ31" s="147"/>
      <c r="CK31" s="147"/>
      <c r="CL31" s="148"/>
      <c r="CM31" s="147"/>
      <c r="CN31" s="147"/>
      <c r="CO31" s="148"/>
      <c r="CP31" s="147"/>
      <c r="CQ31" s="147"/>
      <c r="CR31" s="148"/>
      <c r="CS31" s="147"/>
      <c r="CT31" s="147"/>
      <c r="CU31" s="148"/>
      <c r="CV31" s="147"/>
      <c r="CW31" s="147"/>
      <c r="CX31" s="148"/>
      <c r="CY31" s="147"/>
      <c r="CZ31" s="147"/>
      <c r="DA31" s="148"/>
      <c r="DB31" s="147"/>
      <c r="DC31" s="132"/>
      <c r="DD31" s="132"/>
      <c r="DE31" s="132"/>
      <c r="DF31" s="132"/>
      <c r="DG31" s="132"/>
    </row>
    <row r="32" spans="1:111" ht="12.75" customHeight="1">
      <c r="A32" s="292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W32" s="190"/>
      <c r="X32" s="292"/>
      <c r="Z32" s="190"/>
      <c r="AA32" s="292"/>
      <c r="AB32" s="147"/>
      <c r="AC32" s="190"/>
      <c r="AI32" s="68"/>
      <c r="AJ32" s="68"/>
      <c r="AK32" s="68"/>
      <c r="AL32" s="68"/>
      <c r="AM32" s="68"/>
      <c r="BG32" s="132"/>
      <c r="BH32" s="132"/>
      <c r="BI32" s="132"/>
      <c r="BJ32" s="132"/>
      <c r="BK32" s="132"/>
      <c r="BX32" s="147"/>
      <c r="BY32" s="147"/>
      <c r="BZ32" s="148"/>
      <c r="CA32" s="147"/>
      <c r="CB32" s="147"/>
      <c r="CC32" s="148"/>
      <c r="CD32" s="147"/>
      <c r="CE32" s="147"/>
      <c r="CF32" s="148"/>
      <c r="CG32" s="147"/>
      <c r="CH32" s="147"/>
      <c r="CI32" s="148"/>
      <c r="CJ32" s="147"/>
      <c r="CK32" s="147"/>
      <c r="CL32" s="148"/>
      <c r="CM32" s="147"/>
      <c r="CN32" s="147"/>
      <c r="CO32" s="148"/>
      <c r="CP32" s="147"/>
      <c r="CQ32" s="147"/>
      <c r="CR32" s="148"/>
      <c r="CS32" s="147"/>
      <c r="CT32" s="147"/>
      <c r="CU32" s="148"/>
      <c r="CV32" s="147"/>
      <c r="CW32" s="147"/>
      <c r="CX32" s="148"/>
      <c r="CY32" s="147"/>
      <c r="CZ32" s="147"/>
      <c r="DA32" s="148"/>
      <c r="DB32" s="147"/>
      <c r="DC32" s="132"/>
      <c r="DD32" s="132"/>
      <c r="DE32" s="132"/>
      <c r="DF32" s="132"/>
      <c r="DG32" s="132"/>
    </row>
    <row r="33" spans="1:114" ht="12.75" customHeight="1">
      <c r="A33" s="292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W33" s="190"/>
      <c r="X33" s="292"/>
      <c r="Z33" s="190"/>
      <c r="AA33" s="292"/>
      <c r="AB33" s="147"/>
      <c r="AC33" s="190"/>
      <c r="AI33" s="68"/>
      <c r="AJ33" s="68"/>
      <c r="AK33" s="68"/>
      <c r="AL33" s="68"/>
      <c r="AM33" s="68"/>
      <c r="BG33" s="132"/>
      <c r="BH33" s="132"/>
      <c r="BI33" s="132"/>
      <c r="BJ33" s="132"/>
      <c r="BK33" s="132"/>
      <c r="BX33" s="147"/>
      <c r="BY33" s="147"/>
      <c r="BZ33" s="148"/>
      <c r="CA33" s="147"/>
      <c r="CB33" s="147"/>
      <c r="CC33" s="148"/>
      <c r="CD33" s="147"/>
      <c r="CE33" s="147"/>
      <c r="CF33" s="148"/>
      <c r="CG33" s="147"/>
      <c r="CH33" s="147"/>
      <c r="CI33" s="148"/>
      <c r="CJ33" s="147"/>
      <c r="CK33" s="147"/>
      <c r="CL33" s="148"/>
      <c r="CM33" s="147"/>
      <c r="CN33" s="147"/>
      <c r="CO33" s="148"/>
      <c r="CP33" s="147"/>
      <c r="CQ33" s="147"/>
      <c r="CR33" s="148"/>
      <c r="CS33" s="147"/>
      <c r="CT33" s="147"/>
      <c r="CU33" s="148"/>
      <c r="CV33" s="147"/>
      <c r="CW33" s="147"/>
      <c r="CX33" s="148"/>
      <c r="CY33" s="147"/>
      <c r="CZ33" s="147"/>
      <c r="DA33" s="148"/>
      <c r="DB33" s="147"/>
      <c r="DC33" s="132"/>
      <c r="DD33" s="132"/>
      <c r="DE33" s="132"/>
      <c r="DF33" s="132"/>
      <c r="DG33" s="132"/>
    </row>
    <row r="34" spans="1:114" ht="12.75" customHeight="1" thickBot="1">
      <c r="A34" s="292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W34" s="190"/>
      <c r="X34" s="292"/>
      <c r="Z34" s="190"/>
      <c r="AA34" s="292"/>
      <c r="AB34" s="147"/>
      <c r="AC34" s="190"/>
      <c r="AI34" s="68"/>
      <c r="AJ34" s="68"/>
      <c r="AK34" s="68"/>
      <c r="AL34" s="68"/>
      <c r="AM34" s="68"/>
      <c r="BG34" s="132"/>
      <c r="BH34" s="132"/>
      <c r="BI34" s="132"/>
      <c r="BJ34" s="132"/>
      <c r="BK34" s="132"/>
      <c r="BX34" s="147"/>
      <c r="BY34" s="147"/>
      <c r="BZ34" s="148"/>
      <c r="CA34" s="147"/>
      <c r="CB34" s="147"/>
      <c r="CC34" s="148"/>
      <c r="CD34" s="147"/>
      <c r="CE34" s="147"/>
      <c r="CF34" s="148"/>
      <c r="CG34" s="147"/>
      <c r="CH34" s="147"/>
      <c r="CI34" s="148"/>
      <c r="CJ34" s="147"/>
      <c r="CK34" s="147"/>
      <c r="CL34" s="148"/>
      <c r="CM34" s="147"/>
      <c r="CN34" s="147"/>
      <c r="CO34" s="148"/>
      <c r="CP34" s="147"/>
      <c r="CQ34" s="147"/>
      <c r="CR34" s="148"/>
      <c r="CS34" s="147"/>
      <c r="CT34" s="147"/>
      <c r="CU34" s="148"/>
      <c r="CV34" s="147"/>
      <c r="CW34" s="147"/>
      <c r="CX34" s="148"/>
      <c r="CY34" s="147"/>
      <c r="CZ34" s="147"/>
      <c r="DA34" s="148"/>
      <c r="DB34" s="147"/>
      <c r="DC34" s="132"/>
      <c r="DD34" s="132"/>
      <c r="DE34" s="132"/>
      <c r="DF34" s="132"/>
      <c r="DG34" s="132"/>
    </row>
    <row r="35" spans="1:114" ht="12.75" customHeight="1" thickBot="1">
      <c r="A35" s="1671" t="s">
        <v>651</v>
      </c>
      <c r="B35" s="67">
        <f>D35+G35+J35+M35+P35+S35+V35+D75+G75+J75+M75+P75+S75+Y35+AB35+V75+Y75+AB75</f>
        <v>2215.3310000000006</v>
      </c>
      <c r="C35" s="293"/>
      <c r="D35" s="67">
        <f>SUM(D15:D34)</f>
        <v>769.8</v>
      </c>
      <c r="E35" s="294">
        <f>D35/D$37*100</f>
        <v>100</v>
      </c>
      <c r="F35" s="293"/>
      <c r="G35" s="67">
        <v>0</v>
      </c>
      <c r="H35" s="294">
        <f>G35/G$37*100</f>
        <v>0</v>
      </c>
      <c r="I35" s="293"/>
      <c r="J35" s="67">
        <v>0</v>
      </c>
      <c r="K35" s="294">
        <f>J35/J$37*100</f>
        <v>0</v>
      </c>
      <c r="L35" s="293"/>
      <c r="M35" s="67">
        <v>0</v>
      </c>
      <c r="N35" s="294">
        <f>M35/M$37*100</f>
        <v>0</v>
      </c>
      <c r="O35" s="293"/>
      <c r="P35" s="67">
        <v>0</v>
      </c>
      <c r="Q35" s="294">
        <f>P35/P$37*100</f>
        <v>0</v>
      </c>
      <c r="R35" s="293"/>
      <c r="S35" s="67">
        <f>SUM(S15:S34)</f>
        <v>43.743000000000002</v>
      </c>
      <c r="T35" s="294">
        <f>S35/S$37*100</f>
        <v>100</v>
      </c>
      <c r="U35" s="293"/>
      <c r="V35" s="67">
        <v>0</v>
      </c>
      <c r="W35" s="294">
        <f>V35/V$37*100</f>
        <v>0</v>
      </c>
      <c r="X35" s="293"/>
      <c r="Y35" s="67">
        <v>0</v>
      </c>
      <c r="Z35" s="294">
        <f>Y35/Y$37*100</f>
        <v>0</v>
      </c>
      <c r="AA35" s="293"/>
      <c r="AB35" s="67">
        <v>0</v>
      </c>
      <c r="AC35" s="294">
        <f>AB35/AB$37*100</f>
        <v>0</v>
      </c>
      <c r="AI35" s="68"/>
      <c r="AJ35" s="68"/>
      <c r="AK35" s="68"/>
      <c r="AL35" s="68"/>
      <c r="AM35" s="68"/>
      <c r="BG35" s="132"/>
      <c r="BH35" s="132"/>
      <c r="BI35" s="132"/>
      <c r="BJ35" s="132"/>
      <c r="BK35" s="132"/>
      <c r="BX35" s="147"/>
      <c r="BY35" s="147"/>
      <c r="BZ35" s="148"/>
      <c r="CA35" s="147"/>
      <c r="CB35" s="147"/>
      <c r="CC35" s="148"/>
      <c r="CD35" s="147"/>
      <c r="CE35" s="147"/>
      <c r="CF35" s="148"/>
      <c r="CG35" s="147"/>
      <c r="CH35" s="147"/>
      <c r="CI35" s="148"/>
      <c r="CJ35" s="147"/>
      <c r="CK35" s="147"/>
      <c r="CL35" s="148"/>
      <c r="CM35" s="147"/>
      <c r="CN35" s="147"/>
      <c r="CO35" s="148"/>
      <c r="CP35" s="147"/>
      <c r="CQ35" s="147"/>
      <c r="CR35" s="148"/>
      <c r="CS35" s="147"/>
      <c r="CT35" s="147"/>
      <c r="CU35" s="148"/>
      <c r="CV35" s="147"/>
      <c r="CW35" s="147"/>
      <c r="CX35" s="148"/>
      <c r="CY35" s="147"/>
      <c r="CZ35" s="147"/>
      <c r="DA35" s="148"/>
      <c r="DB35" s="147"/>
      <c r="DC35" s="132"/>
      <c r="DD35" s="132"/>
      <c r="DE35" s="132"/>
      <c r="DF35" s="132"/>
      <c r="DG35" s="132"/>
    </row>
    <row r="36" spans="1:114" ht="12.75" customHeight="1" thickBot="1">
      <c r="A36" s="1671" t="s">
        <v>652</v>
      </c>
      <c r="B36" s="67">
        <f>D36+G36+J36+M36+P36+S36+V36+D76+G76+J76+M76+P76+S76+Y36+AB36+V76+Y76+AB76</f>
        <v>932.01199999999994</v>
      </c>
      <c r="C36" s="293"/>
      <c r="D36" s="67">
        <f>D11</f>
        <v>0</v>
      </c>
      <c r="E36" s="294">
        <f>D36/D$37*100</f>
        <v>0</v>
      </c>
      <c r="F36" s="293"/>
      <c r="G36" s="67">
        <f>G11</f>
        <v>115.00700000000001</v>
      </c>
      <c r="H36" s="294">
        <f>G36/G$37*100</f>
        <v>100</v>
      </c>
      <c r="I36" s="293"/>
      <c r="J36" s="67">
        <f>J11</f>
        <v>139.857</v>
      </c>
      <c r="K36" s="294">
        <f>J36/J$37*100</f>
        <v>100</v>
      </c>
      <c r="L36" s="293"/>
      <c r="M36" s="67">
        <f>M11</f>
        <v>47.402999999999999</v>
      </c>
      <c r="N36" s="294">
        <f>M36/M$37*100</f>
        <v>100</v>
      </c>
      <c r="O36" s="293"/>
      <c r="P36" s="67">
        <f>P11</f>
        <v>63.742999999999995</v>
      </c>
      <c r="Q36" s="294">
        <f>P36/P$37*100</f>
        <v>100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74.652000000000001</v>
      </c>
      <c r="W36" s="294">
        <f>V36/V$37*100</f>
        <v>100</v>
      </c>
      <c r="X36" s="293"/>
      <c r="Y36" s="67">
        <f>Y11</f>
        <v>226.685</v>
      </c>
      <c r="Z36" s="294">
        <f>Y36/Y$37*100</f>
        <v>100</v>
      </c>
      <c r="AA36" s="293"/>
      <c r="AB36" s="67">
        <f>AB11</f>
        <v>131.66499999999999</v>
      </c>
      <c r="AC36" s="294">
        <f>AB36/AB$37*100</f>
        <v>100</v>
      </c>
      <c r="AI36" s="68"/>
      <c r="AJ36" s="68"/>
      <c r="AK36" s="68"/>
      <c r="AL36" s="68"/>
      <c r="AM36" s="68"/>
      <c r="BG36" s="132"/>
      <c r="BH36" s="132"/>
      <c r="BI36" s="132"/>
      <c r="BJ36" s="132"/>
      <c r="BK36" s="132"/>
      <c r="BX36" s="147"/>
      <c r="BY36" s="147"/>
      <c r="BZ36" s="148"/>
      <c r="CA36" s="147"/>
      <c r="CB36" s="147"/>
      <c r="CC36" s="148"/>
      <c r="CD36" s="147"/>
      <c r="CE36" s="147"/>
      <c r="CF36" s="148"/>
      <c r="CG36" s="147"/>
      <c r="CH36" s="147"/>
      <c r="CI36" s="148"/>
      <c r="CJ36" s="147"/>
      <c r="CK36" s="147"/>
      <c r="CL36" s="148"/>
      <c r="CM36" s="147"/>
      <c r="CN36" s="147"/>
      <c r="CO36" s="148"/>
      <c r="CP36" s="147"/>
      <c r="CQ36" s="147"/>
      <c r="CR36" s="148"/>
      <c r="CS36" s="147"/>
      <c r="CT36" s="147"/>
      <c r="CU36" s="148"/>
      <c r="CV36" s="147"/>
      <c r="CW36" s="147"/>
      <c r="CX36" s="148"/>
      <c r="CY36" s="147"/>
      <c r="CZ36" s="147"/>
      <c r="DA36" s="148"/>
      <c r="DB36" s="147"/>
      <c r="DC36" s="132"/>
      <c r="DD36" s="132"/>
      <c r="DE36" s="132"/>
      <c r="DF36" s="132"/>
      <c r="DG36" s="132"/>
    </row>
    <row r="37" spans="1:114" ht="12.75" customHeight="1" thickBot="1">
      <c r="A37" s="1671" t="s">
        <v>653</v>
      </c>
      <c r="B37" s="67">
        <f>D37+G37+J37+M37+P37+S37+V37+D77+G77+J77+M77+P77+S77+Y37+AB37+V77+Y77+AB77</f>
        <v>3147.3430000000003</v>
      </c>
      <c r="C37" s="293"/>
      <c r="D37" s="67">
        <f>SUM(D35:D36)</f>
        <v>769.8</v>
      </c>
      <c r="E37" s="294">
        <f>SUM(E35:E36)</f>
        <v>100</v>
      </c>
      <c r="F37" s="293"/>
      <c r="G37" s="67">
        <f>SUM(G35:G36)</f>
        <v>115.00700000000001</v>
      </c>
      <c r="H37" s="294">
        <f>SUM(H35:H36)</f>
        <v>100</v>
      </c>
      <c r="I37" s="293"/>
      <c r="J37" s="67">
        <f>SUM(J35:J36)</f>
        <v>139.857</v>
      </c>
      <c r="K37" s="294">
        <f>SUM(K35:K36)</f>
        <v>100</v>
      </c>
      <c r="L37" s="293"/>
      <c r="M37" s="67">
        <f>SUM(M35:M36)</f>
        <v>47.402999999999999</v>
      </c>
      <c r="N37" s="294">
        <f>SUM(N35:N36)</f>
        <v>100</v>
      </c>
      <c r="O37" s="293"/>
      <c r="P37" s="67">
        <f>SUM(P35:P36)</f>
        <v>63.742999999999995</v>
      </c>
      <c r="Q37" s="294">
        <f>SUM(Q35:Q36)</f>
        <v>100</v>
      </c>
      <c r="R37" s="293"/>
      <c r="S37" s="67">
        <f>SUM(S35:S36)</f>
        <v>43.743000000000002</v>
      </c>
      <c r="T37" s="294">
        <f>SUM(T35:T36)</f>
        <v>100</v>
      </c>
      <c r="U37" s="293"/>
      <c r="V37" s="67">
        <f>SUM(V35:V36)</f>
        <v>74.652000000000001</v>
      </c>
      <c r="W37" s="294">
        <f>SUM(W35:W36)</f>
        <v>100</v>
      </c>
      <c r="X37" s="293"/>
      <c r="Y37" s="67">
        <f>SUM(Y35:Y36)</f>
        <v>226.685</v>
      </c>
      <c r="Z37" s="294">
        <f>SUM(Z35:Z36)</f>
        <v>100</v>
      </c>
      <c r="AA37" s="293"/>
      <c r="AB37" s="67">
        <f>SUM(AB35:AB36)</f>
        <v>131.66499999999999</v>
      </c>
      <c r="AC37" s="294">
        <f>SUM(AC35:AC36)</f>
        <v>100</v>
      </c>
      <c r="AI37" s="68"/>
      <c r="AJ37" s="68"/>
      <c r="AK37" s="68"/>
      <c r="AL37" s="68"/>
      <c r="AM37" s="68"/>
      <c r="BG37" s="132"/>
      <c r="BH37" s="132"/>
      <c r="BI37" s="132"/>
      <c r="BJ37" s="132"/>
      <c r="BK37" s="132"/>
      <c r="BX37" s="147"/>
      <c r="BY37" s="147"/>
      <c r="BZ37" s="148"/>
      <c r="CA37" s="147"/>
      <c r="CB37" s="147"/>
      <c r="CC37" s="148"/>
      <c r="CD37" s="147"/>
      <c r="CE37" s="147"/>
      <c r="CF37" s="148"/>
      <c r="CG37" s="147"/>
      <c r="CH37" s="147"/>
      <c r="CI37" s="148"/>
      <c r="CJ37" s="147"/>
      <c r="CK37" s="147"/>
      <c r="CL37" s="148"/>
      <c r="CM37" s="147"/>
      <c r="CN37" s="147"/>
      <c r="CO37" s="148"/>
      <c r="CP37" s="147"/>
      <c r="CQ37" s="147"/>
      <c r="CR37" s="148"/>
      <c r="CS37" s="147"/>
      <c r="CT37" s="147"/>
      <c r="CU37" s="148"/>
      <c r="CV37" s="147"/>
      <c r="CW37" s="147"/>
      <c r="CX37" s="148"/>
      <c r="CY37" s="147"/>
      <c r="CZ37" s="147"/>
      <c r="DA37" s="148"/>
      <c r="DB37" s="147"/>
      <c r="DC37" s="132"/>
      <c r="DD37" s="132"/>
      <c r="DE37" s="132"/>
      <c r="DF37" s="132"/>
      <c r="DG37" s="132"/>
    </row>
    <row r="38" spans="1:114" ht="12.75" customHeight="1" thickBot="1">
      <c r="A38" s="292"/>
      <c r="B38" s="306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W38" s="148"/>
      <c r="Z38" s="148"/>
      <c r="AA38" s="147"/>
      <c r="AB38" s="147"/>
      <c r="AC38" s="148"/>
      <c r="AI38" s="68"/>
      <c r="AJ38" s="68"/>
      <c r="AK38" s="68"/>
      <c r="AL38" s="68"/>
      <c r="AM38" s="68"/>
      <c r="BJ38" s="132"/>
      <c r="BK38" s="132"/>
      <c r="BL38" s="132"/>
      <c r="BM38" s="132"/>
      <c r="BN38" s="132"/>
      <c r="CA38" s="147"/>
      <c r="CB38" s="147"/>
      <c r="CC38" s="148"/>
      <c r="CD38" s="147"/>
      <c r="CE38" s="147"/>
      <c r="CF38" s="148"/>
      <c r="CG38" s="147"/>
      <c r="CH38" s="147"/>
      <c r="CI38" s="148"/>
      <c r="CJ38" s="147"/>
      <c r="CK38" s="147"/>
      <c r="CL38" s="148"/>
      <c r="CM38" s="147"/>
      <c r="CN38" s="147"/>
      <c r="CO38" s="148"/>
      <c r="CP38" s="147"/>
      <c r="CQ38" s="147"/>
      <c r="CR38" s="148"/>
      <c r="CS38" s="147"/>
      <c r="CT38" s="147"/>
      <c r="CU38" s="148"/>
      <c r="CV38" s="147"/>
      <c r="CW38" s="147"/>
      <c r="CX38" s="148"/>
      <c r="CY38" s="147"/>
      <c r="CZ38" s="147"/>
      <c r="DA38" s="148"/>
      <c r="DB38" s="147"/>
      <c r="DC38" s="147"/>
      <c r="DD38" s="148"/>
      <c r="DE38" s="147"/>
      <c r="DF38" s="132"/>
      <c r="DG38" s="132"/>
      <c r="DH38" s="132"/>
      <c r="DI38" s="132"/>
      <c r="DJ38" s="132"/>
    </row>
    <row r="39" spans="1:114" s="138" customFormat="1" ht="12.75" customHeight="1">
      <c r="A39" s="295" t="s">
        <v>182</v>
      </c>
      <c r="B39" s="148">
        <f>D39+G39+J39+M39+P39+S39+V39+D79+G79+J79+M79+P79+S79+Y39+AB39+V79+Y79+AB79</f>
        <v>23772</v>
      </c>
      <c r="C39" s="295"/>
      <c r="D39" s="152">
        <v>1453</v>
      </c>
      <c r="E39" s="1350"/>
      <c r="F39" s="295"/>
      <c r="G39" s="152">
        <v>217</v>
      </c>
      <c r="H39" s="1350"/>
      <c r="I39" s="295"/>
      <c r="J39" s="152">
        <v>39</v>
      </c>
      <c r="K39" s="1350"/>
      <c r="L39" s="295"/>
      <c r="M39" s="152">
        <v>20</v>
      </c>
      <c r="N39" s="1350"/>
      <c r="O39" s="295"/>
      <c r="P39" s="152">
        <v>22</v>
      </c>
      <c r="Q39" s="1350"/>
      <c r="R39" s="295"/>
      <c r="S39" s="152">
        <v>37</v>
      </c>
      <c r="T39" s="1350"/>
      <c r="U39" s="295"/>
      <c r="V39" s="152">
        <v>408</v>
      </c>
      <c r="W39" s="1350"/>
      <c r="X39" s="295"/>
      <c r="Y39" s="152">
        <v>2431</v>
      </c>
      <c r="Z39" s="1350"/>
      <c r="AA39" s="295"/>
      <c r="AB39" s="152">
        <v>428</v>
      </c>
      <c r="AC39" s="1350"/>
      <c r="CA39" s="210"/>
      <c r="CB39" s="210"/>
      <c r="CC39" s="148"/>
      <c r="CD39" s="210"/>
      <c r="CE39" s="210"/>
      <c r="CF39" s="148"/>
      <c r="CG39" s="210"/>
      <c r="CH39" s="210"/>
      <c r="CI39" s="148"/>
      <c r="CJ39" s="210"/>
      <c r="CK39" s="210"/>
      <c r="CL39" s="148"/>
      <c r="CM39" s="210"/>
      <c r="CN39" s="210"/>
      <c r="CO39" s="148"/>
      <c r="CP39" s="210"/>
      <c r="CQ39" s="210"/>
      <c r="CR39" s="148"/>
      <c r="CS39" s="210"/>
      <c r="CT39" s="210"/>
      <c r="CU39" s="148"/>
      <c r="CV39" s="210"/>
      <c r="CW39" s="210"/>
      <c r="CX39" s="148"/>
      <c r="CY39" s="210"/>
      <c r="CZ39" s="210"/>
      <c r="DA39" s="148"/>
      <c r="DB39" s="210"/>
      <c r="DC39" s="210"/>
      <c r="DD39" s="148"/>
      <c r="DE39" s="210"/>
    </row>
    <row r="40" spans="1:114" s="138" customFormat="1" ht="12.75" customHeight="1" thickBot="1">
      <c r="A40" s="297" t="s">
        <v>184</v>
      </c>
      <c r="B40" s="154">
        <f>B13/B39*1000000</f>
        <v>139506.8568063268</v>
      </c>
      <c r="C40" s="297"/>
      <c r="D40" s="154">
        <f>D13/D39*1000000</f>
        <v>578183.06951135583</v>
      </c>
      <c r="E40" s="296"/>
      <c r="F40" s="297"/>
      <c r="G40" s="154">
        <f>G13/G39*1000000</f>
        <v>583801.84331797238</v>
      </c>
      <c r="H40" s="296"/>
      <c r="I40" s="297"/>
      <c r="J40" s="154">
        <f>J13/J39*1000000</f>
        <v>3610897.4358974355</v>
      </c>
      <c r="K40" s="296"/>
      <c r="L40" s="297"/>
      <c r="M40" s="154">
        <f>M13/M39*1000000</f>
        <v>2390650</v>
      </c>
      <c r="N40" s="296"/>
      <c r="O40" s="297"/>
      <c r="P40" s="154">
        <f>P13/P39*1000000</f>
        <v>3073727.2727272725</v>
      </c>
      <c r="Q40" s="296"/>
      <c r="R40" s="297"/>
      <c r="S40" s="154">
        <f>S13/S39*1000000</f>
        <v>1195513.5135135136</v>
      </c>
      <c r="T40" s="296"/>
      <c r="U40" s="297"/>
      <c r="V40" s="154">
        <f>V13/V39*1000000</f>
        <v>192083.33333333334</v>
      </c>
      <c r="W40" s="296"/>
      <c r="X40" s="297"/>
      <c r="Y40" s="154">
        <f>Y13/Y39*1000000</f>
        <v>97256.684491978609</v>
      </c>
      <c r="Z40" s="296"/>
      <c r="AA40" s="297"/>
      <c r="AB40" s="154">
        <f>AB13/AB39*1000000</f>
        <v>330018.69158878503</v>
      </c>
      <c r="AC40" s="296"/>
      <c r="CA40" s="210"/>
      <c r="CB40" s="210"/>
      <c r="CC40" s="148"/>
      <c r="CD40" s="210"/>
      <c r="CE40" s="210"/>
      <c r="CF40" s="148"/>
      <c r="CG40" s="210"/>
      <c r="CH40" s="210"/>
      <c r="CI40" s="148"/>
      <c r="CJ40" s="210"/>
      <c r="CK40" s="210"/>
      <c r="CL40" s="148"/>
      <c r="CM40" s="210"/>
      <c r="CN40" s="210"/>
      <c r="CO40" s="148"/>
      <c r="CP40" s="210"/>
      <c r="CQ40" s="210"/>
      <c r="CR40" s="148"/>
      <c r="CS40" s="210"/>
      <c r="CT40" s="210"/>
      <c r="CU40" s="148"/>
      <c r="CV40" s="210"/>
      <c r="CW40" s="210"/>
      <c r="CX40" s="148"/>
      <c r="CY40" s="210"/>
      <c r="CZ40" s="210"/>
      <c r="DA40" s="148"/>
      <c r="DB40" s="210"/>
      <c r="DC40" s="210"/>
      <c r="DD40" s="148"/>
      <c r="DE40" s="210"/>
    </row>
    <row r="41" spans="1:114" s="138" customFormat="1" ht="12.75" customHeight="1">
      <c r="A41" s="210"/>
      <c r="B41" s="210"/>
      <c r="C41" s="210"/>
      <c r="D41" s="210"/>
      <c r="E41" s="148"/>
      <c r="F41" s="210"/>
      <c r="G41" s="210"/>
      <c r="H41" s="148"/>
      <c r="I41" s="210"/>
      <c r="J41" s="210"/>
      <c r="K41" s="148"/>
      <c r="L41" s="210"/>
      <c r="M41" s="210"/>
      <c r="N41" s="148"/>
      <c r="O41" s="210"/>
      <c r="P41" s="210"/>
      <c r="Q41" s="148"/>
      <c r="R41" s="210"/>
      <c r="S41" s="210"/>
      <c r="T41" s="148"/>
      <c r="U41" s="210"/>
      <c r="V41" s="210"/>
      <c r="W41" s="148"/>
      <c r="X41" s="210"/>
      <c r="Y41" s="210"/>
      <c r="Z41" s="148"/>
      <c r="AA41" s="210"/>
      <c r="AB41" s="210"/>
      <c r="AC41" s="148"/>
      <c r="BU41" s="210"/>
      <c r="BV41" s="210"/>
      <c r="BW41" s="148"/>
      <c r="BX41" s="210"/>
      <c r="BY41" s="210"/>
      <c r="BZ41" s="148"/>
      <c r="CA41" s="210"/>
      <c r="CB41" s="210"/>
      <c r="CC41" s="148"/>
      <c r="CD41" s="210"/>
      <c r="CE41" s="210"/>
      <c r="CF41" s="148"/>
      <c r="CG41" s="210"/>
      <c r="CH41" s="210"/>
      <c r="CI41" s="148"/>
      <c r="CJ41" s="210"/>
      <c r="CK41" s="210"/>
      <c r="CL41" s="148"/>
      <c r="CM41" s="210"/>
      <c r="CN41" s="210"/>
      <c r="CO41" s="148"/>
      <c r="CP41" s="210"/>
      <c r="CQ41" s="210"/>
      <c r="CR41" s="148"/>
      <c r="CS41" s="210"/>
      <c r="CT41" s="210"/>
      <c r="CU41" s="148"/>
      <c r="CV41" s="210"/>
      <c r="CW41" s="210"/>
      <c r="CX41" s="148"/>
      <c r="CY41" s="210"/>
    </row>
    <row r="42" spans="1:114" s="138" customFormat="1" ht="12.75" customHeight="1">
      <c r="A42" s="133"/>
      <c r="B42" s="210"/>
      <c r="C42" s="210"/>
      <c r="D42" s="210"/>
      <c r="E42" s="148"/>
      <c r="F42" s="210"/>
      <c r="G42" s="210"/>
      <c r="H42" s="148"/>
      <c r="I42" s="210"/>
      <c r="J42" s="210"/>
      <c r="K42" s="148"/>
      <c r="L42" s="210"/>
      <c r="M42" s="210"/>
      <c r="N42" s="148"/>
      <c r="O42" s="210"/>
      <c r="P42" s="210"/>
      <c r="Q42" s="148"/>
      <c r="R42" s="210"/>
      <c r="S42" s="210"/>
      <c r="T42" s="148"/>
      <c r="U42" s="210"/>
      <c r="V42" s="210"/>
      <c r="W42" s="148"/>
      <c r="X42" s="210"/>
      <c r="Y42" s="210"/>
      <c r="Z42" s="148"/>
      <c r="AA42" s="210"/>
      <c r="AB42" s="210"/>
      <c r="AC42" s="148"/>
      <c r="AD42" s="148"/>
      <c r="AE42" s="210"/>
    </row>
    <row r="43" spans="1:114" s="147" customFormat="1" ht="12.75" customHeight="1">
      <c r="A43" s="1665"/>
      <c r="B43" s="150"/>
      <c r="C43" s="66" t="s">
        <v>947</v>
      </c>
      <c r="D43" s="201"/>
      <c r="E43" s="300"/>
      <c r="F43" s="66" t="s">
        <v>947</v>
      </c>
      <c r="G43" s="201"/>
      <c r="H43" s="300"/>
      <c r="I43" s="66" t="s">
        <v>947</v>
      </c>
      <c r="J43" s="201"/>
      <c r="K43" s="300"/>
      <c r="L43" s="66" t="s">
        <v>995</v>
      </c>
      <c r="M43" s="201"/>
      <c r="N43" s="300"/>
      <c r="O43" s="66" t="s">
        <v>995</v>
      </c>
      <c r="P43" s="201"/>
      <c r="Q43" s="300"/>
      <c r="R43" s="66" t="s">
        <v>995</v>
      </c>
      <c r="S43" s="201"/>
      <c r="T43" s="300"/>
      <c r="U43" s="66" t="s">
        <v>996</v>
      </c>
      <c r="V43" s="201"/>
      <c r="W43" s="300"/>
      <c r="X43" s="66" t="s">
        <v>996</v>
      </c>
      <c r="Y43" s="201"/>
      <c r="Z43" s="300"/>
      <c r="AA43" s="66" t="s">
        <v>466</v>
      </c>
      <c r="AB43" s="201"/>
      <c r="AC43" s="300"/>
      <c r="AD43" s="68"/>
      <c r="AE43" s="68"/>
      <c r="AF43" s="68"/>
      <c r="AG43" s="68"/>
      <c r="AH43" s="68"/>
      <c r="AI43" s="68"/>
      <c r="AJ43" s="68"/>
      <c r="AK43" s="68"/>
      <c r="AL43" s="68"/>
      <c r="BK43" s="208"/>
      <c r="BL43" s="200"/>
      <c r="BN43" s="208"/>
      <c r="BO43" s="200"/>
      <c r="BQ43" s="208"/>
      <c r="BR43" s="200"/>
      <c r="BT43" s="200"/>
      <c r="BU43" s="200"/>
      <c r="BW43" s="200"/>
      <c r="BX43" s="208"/>
      <c r="BZ43" s="208"/>
      <c r="CA43" s="200"/>
      <c r="CC43" s="200"/>
      <c r="CD43" s="208"/>
      <c r="CF43" s="200"/>
      <c r="CI43" s="208"/>
      <c r="CM43" s="133"/>
    </row>
    <row r="44" spans="1:114" s="147" customFormat="1" ht="12.75" customHeight="1">
      <c r="A44" s="1666"/>
      <c r="B44" s="242"/>
      <c r="C44" s="180" t="s">
        <v>589</v>
      </c>
      <c r="D44" s="204"/>
      <c r="E44" s="301"/>
      <c r="F44" s="180" t="s">
        <v>997</v>
      </c>
      <c r="G44" s="204"/>
      <c r="H44" s="301"/>
      <c r="I44" s="180" t="s">
        <v>998</v>
      </c>
      <c r="J44" s="204"/>
      <c r="K44" s="301"/>
      <c r="L44" s="180" t="s">
        <v>999</v>
      </c>
      <c r="M44" s="204"/>
      <c r="N44" s="301"/>
      <c r="O44" s="180" t="s">
        <v>684</v>
      </c>
      <c r="P44" s="204"/>
      <c r="Q44" s="301"/>
      <c r="R44" s="180" t="s">
        <v>660</v>
      </c>
      <c r="S44" s="204"/>
      <c r="T44" s="301"/>
      <c r="U44" s="180" t="s">
        <v>1000</v>
      </c>
      <c r="V44" s="204"/>
      <c r="W44" s="301"/>
      <c r="X44" s="180" t="s">
        <v>1001</v>
      </c>
      <c r="Y44" s="204"/>
      <c r="Z44" s="301"/>
      <c r="AA44" s="180" t="s">
        <v>917</v>
      </c>
      <c r="AB44" s="204"/>
      <c r="AC44" s="301"/>
      <c r="AD44" s="68"/>
      <c r="AE44" s="68"/>
      <c r="AF44" s="68"/>
      <c r="AG44" s="68"/>
      <c r="AH44" s="68"/>
      <c r="AI44" s="68"/>
      <c r="AJ44" s="68"/>
      <c r="AK44" s="68"/>
      <c r="AL44" s="68"/>
      <c r="BK44" s="200"/>
      <c r="BL44" s="200"/>
      <c r="BN44" s="200"/>
      <c r="BO44" s="200"/>
      <c r="BQ44" s="200"/>
      <c r="BR44" s="200"/>
      <c r="BT44" s="200"/>
      <c r="BU44" s="200"/>
      <c r="BW44" s="200"/>
      <c r="BX44" s="200"/>
      <c r="BZ44" s="208"/>
      <c r="CA44" s="200"/>
      <c r="CC44" s="200"/>
      <c r="CD44" s="200"/>
      <c r="CF44" s="200"/>
      <c r="CI44" s="208"/>
      <c r="CM44" s="133"/>
    </row>
    <row r="45" spans="1:114" s="147" customFormat="1" ht="12.75" customHeight="1">
      <c r="A45" s="1667"/>
      <c r="B45" s="151"/>
      <c r="C45" s="304"/>
      <c r="D45" s="182" t="s">
        <v>108</v>
      </c>
      <c r="E45" s="305" t="s">
        <v>14</v>
      </c>
      <c r="F45" s="304"/>
      <c r="G45" s="182"/>
      <c r="H45" s="305"/>
      <c r="I45" s="304"/>
      <c r="J45" s="182" t="s">
        <v>108</v>
      </c>
      <c r="K45" s="305" t="s">
        <v>14</v>
      </c>
      <c r="L45" s="304"/>
      <c r="M45" s="182" t="s">
        <v>108</v>
      </c>
      <c r="N45" s="305" t="s">
        <v>14</v>
      </c>
      <c r="O45" s="304"/>
      <c r="P45" s="182" t="s">
        <v>108</v>
      </c>
      <c r="Q45" s="305" t="s">
        <v>14</v>
      </c>
      <c r="R45" s="304"/>
      <c r="S45" s="182" t="s">
        <v>108</v>
      </c>
      <c r="T45" s="305" t="s">
        <v>14</v>
      </c>
      <c r="U45" s="304"/>
      <c r="V45" s="182" t="s">
        <v>108</v>
      </c>
      <c r="W45" s="305" t="s">
        <v>14</v>
      </c>
      <c r="X45" s="304"/>
      <c r="Y45" s="182" t="s">
        <v>108</v>
      </c>
      <c r="Z45" s="305" t="s">
        <v>14</v>
      </c>
      <c r="AA45" s="304"/>
      <c r="AB45" s="182" t="s">
        <v>108</v>
      </c>
      <c r="AC45" s="305" t="s">
        <v>14</v>
      </c>
      <c r="AD45" s="68"/>
      <c r="AE45" s="68"/>
      <c r="AF45" s="68"/>
      <c r="AG45" s="68"/>
      <c r="AH45" s="68"/>
      <c r="AI45" s="68"/>
      <c r="AJ45" s="68"/>
      <c r="AK45" s="68"/>
      <c r="AL45" s="68"/>
      <c r="BC45" s="133"/>
      <c r="BD45" s="133"/>
      <c r="BE45" s="133"/>
      <c r="BF45" s="133"/>
      <c r="BG45" s="133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208"/>
      <c r="CI45" s="208"/>
      <c r="CJ45" s="208"/>
      <c r="CK45" s="208"/>
      <c r="CL45" s="208"/>
      <c r="CM45" s="208"/>
      <c r="CN45" s="208"/>
      <c r="CO45" s="208"/>
      <c r="CP45" s="133"/>
      <c r="CQ45" s="133"/>
      <c r="CR45" s="133"/>
      <c r="CS45" s="133"/>
      <c r="CT45" s="133"/>
    </row>
    <row r="46" spans="1:114" s="147" customFormat="1" ht="12.75" customHeight="1">
      <c r="A46" s="1668" t="s">
        <v>106</v>
      </c>
      <c r="C46" s="292"/>
      <c r="E46" s="190"/>
      <c r="F46" s="292"/>
      <c r="H46" s="190"/>
      <c r="I46" s="292"/>
      <c r="K46" s="190"/>
      <c r="L46" s="292"/>
      <c r="N46" s="190"/>
      <c r="O46" s="292"/>
      <c r="Q46" s="190"/>
      <c r="R46" s="292"/>
      <c r="T46" s="190"/>
      <c r="U46" s="292"/>
      <c r="W46" s="190"/>
      <c r="X46" s="292"/>
      <c r="Z46" s="190"/>
      <c r="AA46" s="292"/>
      <c r="AC46" s="190"/>
    </row>
    <row r="47" spans="1:114" s="147" customFormat="1" ht="12.75" customHeight="1">
      <c r="A47" s="292" t="s">
        <v>598</v>
      </c>
      <c r="C47" s="292"/>
      <c r="D47" s="147">
        <v>387.58699999999999</v>
      </c>
      <c r="E47" s="190">
        <f t="shared" ref="E47:E52" si="15">D47/D$53*100</f>
        <v>99.778605575535394</v>
      </c>
      <c r="F47" s="292"/>
      <c r="G47" s="147">
        <v>37.213000000000001</v>
      </c>
      <c r="H47" s="190">
        <f t="shared" ref="H47:H52" si="16">G47/G$53*100</f>
        <v>99.748036561503199</v>
      </c>
      <c r="I47" s="292"/>
      <c r="J47" s="147">
        <v>69.593999999999994</v>
      </c>
      <c r="K47" s="190">
        <f t="shared" ref="K47:K52" si="17">J47/J$53*100</f>
        <v>99.455519828510191</v>
      </c>
      <c r="L47" s="292"/>
      <c r="M47" s="147">
        <v>445.9</v>
      </c>
      <c r="N47" s="190">
        <f t="shared" ref="N47:N52" si="18">M47/M$53*100</f>
        <v>98.606811145510832</v>
      </c>
      <c r="O47" s="292"/>
      <c r="P47" s="147">
        <v>219.4</v>
      </c>
      <c r="Q47" s="190">
        <f t="shared" ref="Q47:Q52" si="19">P47/P$53*100</f>
        <v>95.26704298740772</v>
      </c>
      <c r="R47" s="292"/>
      <c r="S47" s="147">
        <v>117.3</v>
      </c>
      <c r="T47" s="190">
        <f t="shared" ref="T47:T52" si="20">S47/S$53*100</f>
        <v>96.147540983606547</v>
      </c>
      <c r="U47" s="292"/>
      <c r="V47" s="1297">
        <v>117.3</v>
      </c>
      <c r="W47" s="190">
        <f t="shared" ref="W47:W52" si="21">V47/V$53*100</f>
        <v>47.241240434957717</v>
      </c>
      <c r="X47" s="292"/>
      <c r="Y47" s="1297">
        <v>7.5</v>
      </c>
      <c r="Z47" s="190">
        <f t="shared" ref="Z47:Z52" si="22">Y47/Y$53*100</f>
        <v>25.252525252525253</v>
      </c>
      <c r="AA47" s="292"/>
      <c r="AC47" s="190">
        <f t="shared" ref="AC47:AC52" si="23">AB47/AB$53*100</f>
        <v>0</v>
      </c>
      <c r="AF47" s="148"/>
      <c r="AI47" s="148"/>
      <c r="AL47" s="148"/>
      <c r="AO47" s="148"/>
      <c r="AR47" s="148"/>
    </row>
    <row r="48" spans="1:114" s="147" customFormat="1" ht="12.75" customHeight="1">
      <c r="A48" s="292" t="s">
        <v>599</v>
      </c>
      <c r="C48" s="292"/>
      <c r="D48" s="147">
        <v>0.86</v>
      </c>
      <c r="E48" s="190">
        <f t="shared" si="15"/>
        <v>0.22139442446459878</v>
      </c>
      <c r="F48" s="292"/>
      <c r="G48" s="147">
        <v>9.4E-2</v>
      </c>
      <c r="H48" s="190">
        <f t="shared" si="16"/>
        <v>0.25196343849679681</v>
      </c>
      <c r="I48" s="292"/>
      <c r="J48" s="147">
        <v>0.38100000000000001</v>
      </c>
      <c r="K48" s="190">
        <f t="shared" si="17"/>
        <v>0.54448017148981787</v>
      </c>
      <c r="L48" s="292"/>
      <c r="M48" s="147">
        <v>6.3</v>
      </c>
      <c r="N48" s="190">
        <f t="shared" si="18"/>
        <v>1.393188854489164</v>
      </c>
      <c r="O48" s="292"/>
      <c r="P48" s="147">
        <v>10.9</v>
      </c>
      <c r="Q48" s="190">
        <f t="shared" si="19"/>
        <v>4.7329570125922711</v>
      </c>
      <c r="R48" s="292"/>
      <c r="S48" s="147">
        <v>4.7</v>
      </c>
      <c r="T48" s="190">
        <f t="shared" si="20"/>
        <v>3.8524590163934427</v>
      </c>
      <c r="U48" s="292"/>
      <c r="V48" s="1297">
        <v>11.4</v>
      </c>
      <c r="W48" s="190">
        <f t="shared" si="21"/>
        <v>4.591220298026581</v>
      </c>
      <c r="X48" s="292"/>
      <c r="Y48" s="1297">
        <f>21.9+0.3</f>
        <v>22.2</v>
      </c>
      <c r="Z48" s="190">
        <f t="shared" si="22"/>
        <v>74.747474747474755</v>
      </c>
      <c r="AA48" s="292"/>
      <c r="AB48" s="147">
        <v>0.4</v>
      </c>
      <c r="AC48" s="190">
        <f t="shared" si="23"/>
        <v>2.7027027027027026</v>
      </c>
      <c r="AF48" s="148"/>
      <c r="AI48" s="148"/>
      <c r="AL48" s="148"/>
      <c r="AO48" s="148"/>
      <c r="AR48" s="148"/>
    </row>
    <row r="49" spans="1:44" s="147" customFormat="1" ht="12.75" customHeight="1">
      <c r="A49" s="292" t="s">
        <v>600</v>
      </c>
      <c r="C49" s="292"/>
      <c r="E49" s="190">
        <f t="shared" si="15"/>
        <v>0</v>
      </c>
      <c r="F49" s="292"/>
      <c r="H49" s="190">
        <f t="shared" si="16"/>
        <v>0</v>
      </c>
      <c r="I49" s="292"/>
      <c r="K49" s="190">
        <f t="shared" si="17"/>
        <v>0</v>
      </c>
      <c r="L49" s="292"/>
      <c r="N49" s="190">
        <f t="shared" si="18"/>
        <v>0</v>
      </c>
      <c r="O49" s="292"/>
      <c r="Q49" s="190">
        <f t="shared" si="19"/>
        <v>0</v>
      </c>
      <c r="R49" s="292"/>
      <c r="T49" s="190">
        <f t="shared" si="20"/>
        <v>0</v>
      </c>
      <c r="U49" s="292"/>
      <c r="W49" s="190">
        <f t="shared" si="21"/>
        <v>0</v>
      </c>
      <c r="X49" s="292"/>
      <c r="Z49" s="190">
        <f t="shared" si="22"/>
        <v>0</v>
      </c>
      <c r="AA49" s="292"/>
      <c r="AC49" s="190">
        <f t="shared" si="23"/>
        <v>0</v>
      </c>
      <c r="AF49" s="148"/>
      <c r="AI49" s="148"/>
      <c r="AL49" s="148"/>
      <c r="AO49" s="148"/>
      <c r="AR49" s="148"/>
    </row>
    <row r="50" spans="1:44" s="147" customFormat="1" ht="12.75" customHeight="1">
      <c r="A50" s="292" t="s">
        <v>601</v>
      </c>
      <c r="C50" s="292"/>
      <c r="E50" s="190">
        <f t="shared" si="15"/>
        <v>0</v>
      </c>
      <c r="F50" s="292"/>
      <c r="H50" s="190">
        <f t="shared" si="16"/>
        <v>0</v>
      </c>
      <c r="I50" s="292"/>
      <c r="K50" s="190">
        <f t="shared" si="17"/>
        <v>0</v>
      </c>
      <c r="L50" s="292"/>
      <c r="N50" s="190">
        <f t="shared" si="18"/>
        <v>0</v>
      </c>
      <c r="O50" s="292"/>
      <c r="Q50" s="190">
        <f t="shared" si="19"/>
        <v>0</v>
      </c>
      <c r="R50" s="292"/>
      <c r="T50" s="190">
        <f t="shared" si="20"/>
        <v>0</v>
      </c>
      <c r="U50" s="292"/>
      <c r="W50" s="190">
        <f t="shared" si="21"/>
        <v>0</v>
      </c>
      <c r="X50" s="292"/>
      <c r="Z50" s="190">
        <f t="shared" si="22"/>
        <v>0</v>
      </c>
      <c r="AA50" s="292"/>
      <c r="AC50" s="190">
        <f t="shared" si="23"/>
        <v>0</v>
      </c>
      <c r="AF50" s="148"/>
      <c r="AI50" s="148"/>
      <c r="AL50" s="148"/>
      <c r="AO50" s="148"/>
      <c r="AR50" s="148"/>
    </row>
    <row r="51" spans="1:44" s="147" customFormat="1" ht="12.75" customHeight="1">
      <c r="A51" s="1669" t="s">
        <v>602</v>
      </c>
      <c r="C51" s="292"/>
      <c r="E51" s="190">
        <f t="shared" si="15"/>
        <v>0</v>
      </c>
      <c r="F51" s="292"/>
      <c r="H51" s="190">
        <f t="shared" si="16"/>
        <v>0</v>
      </c>
      <c r="I51" s="292"/>
      <c r="K51" s="190">
        <f t="shared" si="17"/>
        <v>0</v>
      </c>
      <c r="L51" s="292"/>
      <c r="N51" s="190">
        <f t="shared" si="18"/>
        <v>0</v>
      </c>
      <c r="O51" s="292"/>
      <c r="Q51" s="190">
        <f t="shared" si="19"/>
        <v>0</v>
      </c>
      <c r="R51" s="292"/>
      <c r="T51" s="190">
        <f t="shared" si="20"/>
        <v>0</v>
      </c>
      <c r="U51" s="292"/>
      <c r="V51" s="147">
        <v>119.6</v>
      </c>
      <c r="W51" s="190">
        <f t="shared" si="21"/>
        <v>48.167539267015705</v>
      </c>
      <c r="X51" s="292"/>
      <c r="Z51" s="190">
        <f t="shared" si="22"/>
        <v>0</v>
      </c>
      <c r="AA51" s="292"/>
      <c r="AB51" s="147">
        <v>13.4</v>
      </c>
      <c r="AC51" s="190">
        <f t="shared" si="23"/>
        <v>90.540540540540533</v>
      </c>
      <c r="AF51" s="148"/>
      <c r="AI51" s="148"/>
      <c r="AL51" s="148"/>
      <c r="AO51" s="148"/>
      <c r="AR51" s="148"/>
    </row>
    <row r="52" spans="1:44" s="147" customFormat="1" ht="12.75" customHeight="1" thickBot="1">
      <c r="A52" s="1670" t="s">
        <v>603</v>
      </c>
      <c r="C52" s="292"/>
      <c r="E52" s="190">
        <f t="shared" si="15"/>
        <v>0</v>
      </c>
      <c r="F52" s="292"/>
      <c r="H52" s="190">
        <f t="shared" si="16"/>
        <v>0</v>
      </c>
      <c r="I52" s="292"/>
      <c r="K52" s="190">
        <f t="shared" si="17"/>
        <v>0</v>
      </c>
      <c r="L52" s="292"/>
      <c r="N52" s="190">
        <f t="shared" si="18"/>
        <v>0</v>
      </c>
      <c r="O52" s="292"/>
      <c r="Q52" s="190">
        <f t="shared" si="19"/>
        <v>0</v>
      </c>
      <c r="R52" s="292"/>
      <c r="T52" s="190">
        <f t="shared" si="20"/>
        <v>0</v>
      </c>
      <c r="U52" s="292"/>
      <c r="W52" s="190">
        <f t="shared" si="21"/>
        <v>0</v>
      </c>
      <c r="X52" s="292"/>
      <c r="Z52" s="190">
        <f t="shared" si="22"/>
        <v>0</v>
      </c>
      <c r="AA52" s="292"/>
      <c r="AB52" s="147">
        <v>1</v>
      </c>
      <c r="AC52" s="190">
        <f t="shared" si="23"/>
        <v>6.7567567567567561</v>
      </c>
      <c r="AF52" s="148"/>
      <c r="AI52" s="148"/>
      <c r="AL52" s="148"/>
      <c r="AO52" s="148"/>
      <c r="AR52" s="148"/>
    </row>
    <row r="53" spans="1:44" s="147" customFormat="1" ht="12.75" customHeight="1" thickBot="1">
      <c r="A53" s="1671" t="s">
        <v>3</v>
      </c>
      <c r="B53" s="67"/>
      <c r="C53" s="293"/>
      <c r="D53" s="67">
        <f>SUM(D47:D52)</f>
        <v>388.447</v>
      </c>
      <c r="E53" s="294">
        <f>SUM(E47:E52)</f>
        <v>100</v>
      </c>
      <c r="F53" s="293"/>
      <c r="G53" s="67">
        <f>SUM(G47:G52)</f>
        <v>37.307000000000002</v>
      </c>
      <c r="H53" s="294">
        <f>SUM(H47:H52)</f>
        <v>100</v>
      </c>
      <c r="I53" s="293"/>
      <c r="J53" s="67">
        <f>SUM(J47:J52)</f>
        <v>69.974999999999994</v>
      </c>
      <c r="K53" s="294">
        <f>SUM(K47:K52)</f>
        <v>100.00000000000001</v>
      </c>
      <c r="L53" s="293"/>
      <c r="M53" s="67">
        <f>SUM(M47:M52)</f>
        <v>452.2</v>
      </c>
      <c r="N53" s="294">
        <f>SUM(N47:N52)</f>
        <v>100</v>
      </c>
      <c r="O53" s="293"/>
      <c r="P53" s="67">
        <f>SUM(P47:P52)</f>
        <v>230.3</v>
      </c>
      <c r="Q53" s="294">
        <f>SUM(Q47:Q52)</f>
        <v>99.999999999999986</v>
      </c>
      <c r="R53" s="293"/>
      <c r="S53" s="67">
        <f>SUM(S47:S52)</f>
        <v>122</v>
      </c>
      <c r="T53" s="294">
        <f>SUM(T47:T52)</f>
        <v>99.999999999999986</v>
      </c>
      <c r="U53" s="293"/>
      <c r="V53" s="67">
        <f>SUM(V47:V52)</f>
        <v>248.29999999999998</v>
      </c>
      <c r="W53" s="294">
        <f>SUM(W47:W52)</f>
        <v>100</v>
      </c>
      <c r="X53" s="293"/>
      <c r="Y53" s="67">
        <f>SUM(Y47:Y52)</f>
        <v>29.7</v>
      </c>
      <c r="Z53" s="294">
        <f>SUM(Z47:Z52)</f>
        <v>100</v>
      </c>
      <c r="AA53" s="293"/>
      <c r="AB53" s="67">
        <f>SUM(AB47:AB52)</f>
        <v>14.8</v>
      </c>
      <c r="AC53" s="294">
        <f>SUM(AC47:AC52)</f>
        <v>100</v>
      </c>
      <c r="AF53" s="148"/>
      <c r="AI53" s="148"/>
      <c r="AL53" s="148"/>
      <c r="AO53" s="148"/>
      <c r="AR53" s="148"/>
    </row>
    <row r="54" spans="1:44" s="147" customFormat="1" ht="12.75" customHeight="1">
      <c r="A54" s="1672" t="s">
        <v>604</v>
      </c>
      <c r="C54" s="292"/>
      <c r="E54" s="190"/>
      <c r="F54" s="292"/>
      <c r="H54" s="190"/>
      <c r="I54" s="292"/>
      <c r="K54" s="190"/>
      <c r="L54" s="292"/>
      <c r="N54" s="190"/>
      <c r="O54" s="292"/>
      <c r="Q54" s="190"/>
      <c r="R54" s="292"/>
      <c r="T54" s="190"/>
      <c r="U54" s="292"/>
      <c r="W54" s="190"/>
      <c r="X54" s="292"/>
      <c r="Z54" s="190"/>
      <c r="AA54" s="292"/>
      <c r="AC54" s="190"/>
      <c r="AF54" s="148"/>
      <c r="AI54" s="148"/>
      <c r="AL54" s="148"/>
      <c r="AO54" s="148"/>
      <c r="AR54" s="148"/>
    </row>
    <row r="55" spans="1:44" s="147" customFormat="1" ht="12.75" customHeight="1">
      <c r="A55" s="299"/>
      <c r="C55" s="299" t="s">
        <v>754</v>
      </c>
      <c r="D55" s="240">
        <v>3.0000000000000001E-3</v>
      </c>
      <c r="E55" s="190">
        <f>D55/D$53*100</f>
        <v>7.7230613185325157E-4</v>
      </c>
      <c r="F55" s="299" t="s">
        <v>754</v>
      </c>
      <c r="G55" s="240">
        <v>0.30399999999999999</v>
      </c>
      <c r="H55" s="190">
        <f>G55/G$53*100</f>
        <v>0.81486048194708771</v>
      </c>
      <c r="I55" s="299" t="s">
        <v>840</v>
      </c>
      <c r="J55" s="240">
        <v>13.307</v>
      </c>
      <c r="K55" s="190">
        <f>J55/J$53*100</f>
        <v>19.016791711325475</v>
      </c>
      <c r="L55" s="299" t="s">
        <v>1002</v>
      </c>
      <c r="M55" s="240">
        <v>52.9</v>
      </c>
      <c r="N55" s="190">
        <f>M55/M$53*100</f>
        <v>11.698363555948696</v>
      </c>
      <c r="O55" s="299" t="s">
        <v>1002</v>
      </c>
      <c r="P55" s="240">
        <v>15.6</v>
      </c>
      <c r="Q55" s="190">
        <f>P55/P$53*100</f>
        <v>6.773773339122882</v>
      </c>
      <c r="R55" s="299" t="s">
        <v>1003</v>
      </c>
      <c r="S55" s="240">
        <v>12.5</v>
      </c>
      <c r="T55" s="190">
        <f>S55/S$53*100</f>
        <v>10.245901639344263</v>
      </c>
      <c r="U55" s="299" t="s">
        <v>1004</v>
      </c>
      <c r="V55" s="240">
        <v>16.2</v>
      </c>
      <c r="W55" s="190">
        <f>V55/V$53*100</f>
        <v>6.524365686669352</v>
      </c>
      <c r="X55" s="299" t="s">
        <v>1005</v>
      </c>
      <c r="Y55" s="240">
        <v>1.3</v>
      </c>
      <c r="Z55" s="190">
        <f>Y55/Y$53*100</f>
        <v>4.3771043771043772</v>
      </c>
      <c r="AA55" s="299"/>
      <c r="AB55" s="240"/>
      <c r="AC55" s="190"/>
      <c r="AD55" s="133"/>
      <c r="AE55" s="240"/>
      <c r="AF55" s="148"/>
      <c r="AG55" s="133"/>
      <c r="AH55" s="240"/>
      <c r="AI55" s="148"/>
      <c r="AL55" s="148"/>
      <c r="AO55" s="148"/>
      <c r="AR55" s="148"/>
    </row>
    <row r="56" spans="1:44" s="147" customFormat="1" ht="12.75" customHeight="1">
      <c r="A56" s="299"/>
      <c r="C56" s="299" t="s">
        <v>982</v>
      </c>
      <c r="D56" s="240">
        <v>20.491</v>
      </c>
      <c r="E56" s="190">
        <f t="shared" ref="E56:E64" si="24">D56/D$53*100</f>
        <v>5.2751083159349923</v>
      </c>
      <c r="F56" s="299" t="s">
        <v>822</v>
      </c>
      <c r="G56" s="240">
        <v>5.4770000000000003</v>
      </c>
      <c r="H56" s="190">
        <f>G56/G$53*100</f>
        <v>14.680890985605918</v>
      </c>
      <c r="I56" s="299" t="s">
        <v>1006</v>
      </c>
      <c r="J56" s="240">
        <v>13.356999999999999</v>
      </c>
      <c r="K56" s="190">
        <f>J56/J$53*100</f>
        <v>19.088245802072169</v>
      </c>
      <c r="L56" s="299" t="s">
        <v>902</v>
      </c>
      <c r="M56" s="240">
        <v>26.9</v>
      </c>
      <c r="N56" s="190">
        <f t="shared" ref="N56:N62" si="25">M56/M$53*100</f>
        <v>5.9486952675807165</v>
      </c>
      <c r="O56" s="299" t="s">
        <v>902</v>
      </c>
      <c r="P56" s="240">
        <v>38.700000000000003</v>
      </c>
      <c r="Q56" s="190">
        <f t="shared" ref="Q56:Q62" si="26">P56/P$53*100</f>
        <v>16.804168475900997</v>
      </c>
      <c r="R56" s="299" t="s">
        <v>1002</v>
      </c>
      <c r="S56" s="240">
        <v>7.1</v>
      </c>
      <c r="T56" s="190">
        <f t="shared" ref="T56:T63" si="27">S56/S$53*100</f>
        <v>5.8196721311475406</v>
      </c>
      <c r="U56" s="299" t="s">
        <v>1007</v>
      </c>
      <c r="V56" s="240">
        <v>71</v>
      </c>
      <c r="W56" s="190">
        <f t="shared" ref="W56:W64" si="28">V56/V$53*100</f>
        <v>28.594442207007653</v>
      </c>
      <c r="X56" s="299" t="s">
        <v>1008</v>
      </c>
      <c r="Y56" s="240">
        <v>6.2</v>
      </c>
      <c r="Z56" s="190">
        <f>Y56/Y$53*100</f>
        <v>20.875420875420879</v>
      </c>
      <c r="AA56" s="299"/>
      <c r="AB56" s="240"/>
      <c r="AC56" s="190"/>
      <c r="AD56" s="133"/>
      <c r="AF56" s="148"/>
      <c r="AI56" s="148"/>
      <c r="AL56" s="148"/>
      <c r="AO56" s="148"/>
      <c r="AR56" s="148"/>
    </row>
    <row r="57" spans="1:44" s="147" customFormat="1" ht="12.75" customHeight="1">
      <c r="A57" s="299"/>
      <c r="C57" s="299" t="s">
        <v>847</v>
      </c>
      <c r="D57" s="240">
        <v>29.286000000000001</v>
      </c>
      <c r="E57" s="190">
        <f t="shared" si="24"/>
        <v>7.5392524591514425</v>
      </c>
      <c r="F57" s="299" t="s">
        <v>1009</v>
      </c>
      <c r="G57" s="240">
        <v>5.49</v>
      </c>
      <c r="H57" s="190">
        <f>G57/G$53*100</f>
        <v>14.715736993057602</v>
      </c>
      <c r="I57" s="299" t="s">
        <v>967</v>
      </c>
      <c r="J57" s="240">
        <v>13.843</v>
      </c>
      <c r="K57" s="190">
        <f>J57/J$53*100</f>
        <v>19.782779564130049</v>
      </c>
      <c r="L57" s="299" t="s">
        <v>634</v>
      </c>
      <c r="M57" s="240">
        <v>0.9</v>
      </c>
      <c r="N57" s="190">
        <f t="shared" si="25"/>
        <v>0.19902697921273774</v>
      </c>
      <c r="O57" s="299" t="s">
        <v>634</v>
      </c>
      <c r="P57" s="240">
        <v>17.100000000000001</v>
      </c>
      <c r="Q57" s="190">
        <f t="shared" si="26"/>
        <v>7.4250976986539303</v>
      </c>
      <c r="R57" s="299" t="s">
        <v>902</v>
      </c>
      <c r="S57" s="240">
        <v>22.7</v>
      </c>
      <c r="T57" s="190">
        <f t="shared" si="27"/>
        <v>18.606557377049178</v>
      </c>
      <c r="U57" s="299" t="s">
        <v>1010</v>
      </c>
      <c r="V57" s="240">
        <v>32.4</v>
      </c>
      <c r="W57" s="190">
        <f t="shared" si="28"/>
        <v>13.048731373338704</v>
      </c>
      <c r="X57" s="299"/>
      <c r="Y57" s="240"/>
      <c r="Z57" s="190"/>
      <c r="AA57" s="299"/>
      <c r="AB57" s="240"/>
      <c r="AC57" s="190"/>
      <c r="AD57" s="133"/>
      <c r="AF57" s="148"/>
      <c r="AI57" s="148"/>
      <c r="AL57" s="148"/>
      <c r="AO57" s="148"/>
      <c r="AR57" s="148"/>
    </row>
    <row r="58" spans="1:44" s="147" customFormat="1" ht="12.75" customHeight="1">
      <c r="A58" s="299"/>
      <c r="C58" s="299" t="s">
        <v>778</v>
      </c>
      <c r="D58" s="240">
        <v>31.611000000000001</v>
      </c>
      <c r="E58" s="190">
        <f t="shared" si="24"/>
        <v>8.137789711337712</v>
      </c>
      <c r="F58" s="299" t="s">
        <v>850</v>
      </c>
      <c r="G58" s="240">
        <v>11.206</v>
      </c>
      <c r="H58" s="190">
        <f>G58/G$53*100</f>
        <v>30.037258423352181</v>
      </c>
      <c r="I58" s="299" t="s">
        <v>778</v>
      </c>
      <c r="J58" s="240">
        <v>14.343999999999999</v>
      </c>
      <c r="K58" s="190">
        <f>J58/J$53*100</f>
        <v>20.498749553411933</v>
      </c>
      <c r="L58" s="299" t="s">
        <v>1011</v>
      </c>
      <c r="M58" s="240">
        <v>22.5</v>
      </c>
      <c r="N58" s="190">
        <f t="shared" si="25"/>
        <v>4.9756744803184434</v>
      </c>
      <c r="O58" s="299" t="s">
        <v>1011</v>
      </c>
      <c r="P58" s="240">
        <v>30.5</v>
      </c>
      <c r="Q58" s="190">
        <f t="shared" si="26"/>
        <v>13.243595310464611</v>
      </c>
      <c r="R58" s="299" t="s">
        <v>634</v>
      </c>
      <c r="S58" s="240">
        <v>13.9</v>
      </c>
      <c r="T58" s="190">
        <f t="shared" si="27"/>
        <v>11.39344262295082</v>
      </c>
      <c r="U58" s="299"/>
      <c r="V58" s="240"/>
      <c r="W58" s="190"/>
      <c r="X58" s="299"/>
      <c r="Y58" s="240"/>
      <c r="Z58" s="190"/>
      <c r="AA58" s="299"/>
      <c r="AB58" s="240"/>
      <c r="AC58" s="190"/>
      <c r="AD58" s="133"/>
      <c r="AF58" s="148"/>
      <c r="AI58" s="148"/>
      <c r="AL58" s="148"/>
      <c r="AO58" s="148"/>
      <c r="AR58" s="148"/>
    </row>
    <row r="59" spans="1:44" s="147" customFormat="1" ht="12.75" customHeight="1">
      <c r="A59" s="299"/>
      <c r="C59" s="299" t="s">
        <v>1009</v>
      </c>
      <c r="D59" s="240">
        <v>35.338000000000001</v>
      </c>
      <c r="E59" s="190">
        <f t="shared" si="24"/>
        <v>9.0972513624767348</v>
      </c>
      <c r="F59" s="299" t="s">
        <v>847</v>
      </c>
      <c r="G59" s="240">
        <v>14.734</v>
      </c>
      <c r="H59" s="190">
        <f>G59/G$53*100</f>
        <v>39.493928753317071</v>
      </c>
      <c r="I59" s="299" t="s">
        <v>749</v>
      </c>
      <c r="J59" s="240">
        <v>14.741</v>
      </c>
      <c r="K59" s="190">
        <f>J59/J$53*100</f>
        <v>21.066095033940694</v>
      </c>
      <c r="L59" s="299" t="s">
        <v>1012</v>
      </c>
      <c r="M59" s="240">
        <v>142.80000000000001</v>
      </c>
      <c r="N59" s="190">
        <f t="shared" si="25"/>
        <v>31.578947368421055</v>
      </c>
      <c r="O59" s="299" t="s">
        <v>1012</v>
      </c>
      <c r="P59" s="240">
        <v>42.7</v>
      </c>
      <c r="Q59" s="190">
        <f t="shared" si="26"/>
        <v>18.541033434650455</v>
      </c>
      <c r="R59" s="299" t="s">
        <v>1011</v>
      </c>
      <c r="S59" s="240">
        <v>24.5</v>
      </c>
      <c r="T59" s="190">
        <f t="shared" si="27"/>
        <v>20.081967213114755</v>
      </c>
      <c r="U59" s="299" t="s">
        <v>1013</v>
      </c>
      <c r="V59" s="240">
        <v>11.8</v>
      </c>
      <c r="W59" s="190">
        <f t="shared" si="28"/>
        <v>4.7523157470801456</v>
      </c>
      <c r="X59" s="299"/>
      <c r="Y59" s="240"/>
      <c r="Z59" s="190"/>
      <c r="AA59" s="299"/>
      <c r="AB59" s="240"/>
      <c r="AC59" s="190"/>
      <c r="AD59" s="133"/>
      <c r="AF59" s="148"/>
      <c r="AI59" s="148"/>
      <c r="AL59" s="148"/>
      <c r="AO59" s="148"/>
      <c r="AR59" s="148"/>
    </row>
    <row r="60" spans="1:44" s="147" customFormat="1" ht="12.75" customHeight="1">
      <c r="A60" s="299"/>
      <c r="C60" s="299" t="s">
        <v>1014</v>
      </c>
      <c r="D60" s="240">
        <v>35.963000000000001</v>
      </c>
      <c r="E60" s="190">
        <f t="shared" si="24"/>
        <v>9.2581484732794959</v>
      </c>
      <c r="F60" s="299"/>
      <c r="G60" s="240"/>
      <c r="H60" s="190"/>
      <c r="I60" s="299"/>
      <c r="J60" s="240"/>
      <c r="K60" s="190"/>
      <c r="L60" s="299" t="s">
        <v>1015</v>
      </c>
      <c r="M60" s="240">
        <v>120.1</v>
      </c>
      <c r="N60" s="190">
        <f t="shared" si="25"/>
        <v>26.559044670499777</v>
      </c>
      <c r="O60" s="299" t="s">
        <v>1015</v>
      </c>
      <c r="P60" s="240">
        <v>42.6</v>
      </c>
      <c r="Q60" s="190">
        <f t="shared" si="26"/>
        <v>18.497611810681718</v>
      </c>
      <c r="R60" s="299" t="s">
        <v>1012</v>
      </c>
      <c r="S60" s="240">
        <v>14.1</v>
      </c>
      <c r="T60" s="190">
        <f t="shared" si="27"/>
        <v>11.557377049180326</v>
      </c>
      <c r="U60" s="299" t="s">
        <v>1016</v>
      </c>
      <c r="V60" s="240">
        <v>11.3</v>
      </c>
      <c r="W60" s="190">
        <f t="shared" si="28"/>
        <v>4.5509464357631906</v>
      </c>
      <c r="X60" s="299"/>
      <c r="Y60" s="240"/>
      <c r="Z60" s="190"/>
      <c r="AA60" s="299"/>
      <c r="AB60" s="240"/>
      <c r="AC60" s="190"/>
      <c r="AD60" s="133"/>
      <c r="AF60" s="148"/>
      <c r="AI60" s="148"/>
      <c r="AL60" s="148"/>
      <c r="AO60" s="148"/>
      <c r="AR60" s="148"/>
    </row>
    <row r="61" spans="1:44" s="147" customFormat="1" ht="12.75" customHeight="1">
      <c r="A61" s="299"/>
      <c r="C61" s="299" t="s">
        <v>865</v>
      </c>
      <c r="D61" s="240">
        <v>57.780999999999999</v>
      </c>
      <c r="E61" s="190">
        <f t="shared" si="24"/>
        <v>14.874873534870908</v>
      </c>
      <c r="F61" s="299"/>
      <c r="G61" s="240"/>
      <c r="H61" s="190"/>
      <c r="I61" s="299"/>
      <c r="J61" s="240"/>
      <c r="K61" s="190"/>
      <c r="L61" s="299" t="s">
        <v>1017</v>
      </c>
      <c r="M61" s="240">
        <v>53.6</v>
      </c>
      <c r="N61" s="190">
        <f t="shared" si="25"/>
        <v>11.853162317558603</v>
      </c>
      <c r="O61" s="299" t="s">
        <v>1017</v>
      </c>
      <c r="P61" s="240">
        <v>18.100000000000001</v>
      </c>
      <c r="Q61" s="190">
        <f t="shared" si="26"/>
        <v>7.8593139383412947</v>
      </c>
      <c r="R61" s="299" t="s">
        <v>1015</v>
      </c>
      <c r="S61" s="240">
        <v>15</v>
      </c>
      <c r="T61" s="190">
        <f t="shared" si="27"/>
        <v>12.295081967213115</v>
      </c>
      <c r="U61" s="299" t="s">
        <v>1018</v>
      </c>
      <c r="V61" s="240">
        <v>31.4</v>
      </c>
      <c r="W61" s="190">
        <f t="shared" si="28"/>
        <v>12.645992750704792</v>
      </c>
      <c r="X61" s="299"/>
      <c r="Y61" s="240"/>
      <c r="Z61" s="190"/>
      <c r="AA61" s="299"/>
      <c r="AB61" s="240"/>
      <c r="AC61" s="190"/>
      <c r="AD61" s="133"/>
      <c r="AF61" s="148"/>
      <c r="AI61" s="148"/>
      <c r="AL61" s="148"/>
      <c r="AO61" s="148"/>
      <c r="AR61" s="148"/>
    </row>
    <row r="62" spans="1:44" s="147" customFormat="1" ht="12.75" customHeight="1">
      <c r="A62" s="292"/>
      <c r="C62" s="292" t="s">
        <v>797</v>
      </c>
      <c r="D62" s="147">
        <v>58.262999999999998</v>
      </c>
      <c r="E62" s="190">
        <f t="shared" si="24"/>
        <v>14.998957386721997</v>
      </c>
      <c r="F62" s="292"/>
      <c r="H62" s="190"/>
      <c r="I62" s="292"/>
      <c r="K62" s="190"/>
      <c r="L62" s="292" t="s">
        <v>1019</v>
      </c>
      <c r="M62" s="147">
        <v>26.2</v>
      </c>
      <c r="N62" s="190">
        <f t="shared" si="25"/>
        <v>5.7938965059708094</v>
      </c>
      <c r="O62" s="292" t="s">
        <v>1019</v>
      </c>
      <c r="P62" s="147">
        <v>14.1</v>
      </c>
      <c r="Q62" s="190">
        <f t="shared" si="26"/>
        <v>6.1224489795918364</v>
      </c>
      <c r="R62" s="292" t="s">
        <v>1017</v>
      </c>
      <c r="S62" s="147">
        <v>5.9</v>
      </c>
      <c r="T62" s="190">
        <f t="shared" si="27"/>
        <v>4.8360655737704921</v>
      </c>
      <c r="U62" s="292" t="s">
        <v>1020</v>
      </c>
      <c r="V62" s="147">
        <v>22.9</v>
      </c>
      <c r="W62" s="190">
        <f t="shared" si="28"/>
        <v>9.2227144583165526</v>
      </c>
      <c r="X62" s="292"/>
      <c r="Z62" s="190"/>
      <c r="AA62" s="292"/>
      <c r="AC62" s="190"/>
      <c r="AD62" s="133"/>
      <c r="AF62" s="148"/>
      <c r="AI62" s="148"/>
      <c r="AL62" s="148"/>
      <c r="AO62" s="148"/>
      <c r="AR62" s="148"/>
    </row>
    <row r="63" spans="1:44" s="147" customFormat="1" ht="12.75" customHeight="1">
      <c r="A63" s="292"/>
      <c r="C63" s="292" t="s">
        <v>1021</v>
      </c>
      <c r="D63" s="147">
        <v>58.713000000000001</v>
      </c>
      <c r="E63" s="190">
        <f t="shared" si="24"/>
        <v>15.114803306499985</v>
      </c>
      <c r="F63" s="292"/>
      <c r="H63" s="190"/>
      <c r="I63" s="292"/>
      <c r="K63" s="190"/>
      <c r="L63" s="292"/>
      <c r="N63" s="190"/>
      <c r="O63" s="292"/>
      <c r="Q63" s="190"/>
      <c r="R63" s="292" t="s">
        <v>1019</v>
      </c>
      <c r="S63" s="147">
        <v>1.6</v>
      </c>
      <c r="T63" s="190">
        <f t="shared" si="27"/>
        <v>1.3114754098360655</v>
      </c>
      <c r="U63" s="292" t="s">
        <v>1022</v>
      </c>
      <c r="V63" s="147">
        <v>23.3</v>
      </c>
      <c r="W63" s="190">
        <f t="shared" si="28"/>
        <v>9.383809907370118</v>
      </c>
      <c r="X63" s="292"/>
      <c r="Z63" s="190"/>
      <c r="AA63" s="292"/>
      <c r="AC63" s="190"/>
      <c r="AD63" s="133"/>
      <c r="AF63" s="148"/>
      <c r="AI63" s="148"/>
      <c r="AL63" s="148"/>
      <c r="AO63" s="148"/>
      <c r="AR63" s="148"/>
    </row>
    <row r="64" spans="1:44" s="147" customFormat="1" ht="12.75" customHeight="1">
      <c r="A64" s="292"/>
      <c r="C64" s="292" t="s">
        <v>992</v>
      </c>
      <c r="D64" s="147">
        <v>60.136000000000003</v>
      </c>
      <c r="E64" s="190">
        <f t="shared" si="24"/>
        <v>15.481133848375711</v>
      </c>
      <c r="F64" s="292"/>
      <c r="H64" s="190"/>
      <c r="I64" s="292"/>
      <c r="K64" s="190"/>
      <c r="L64" s="292"/>
      <c r="N64" s="190"/>
      <c r="O64" s="292"/>
      <c r="Q64" s="190"/>
      <c r="R64" s="292"/>
      <c r="T64" s="190"/>
      <c r="U64" s="292" t="s">
        <v>1023</v>
      </c>
      <c r="V64" s="147">
        <v>16.600000000000001</v>
      </c>
      <c r="W64" s="190">
        <f t="shared" si="28"/>
        <v>6.6854611357229174</v>
      </c>
      <c r="X64" s="292"/>
      <c r="Z64" s="190"/>
      <c r="AA64" s="292"/>
      <c r="AC64" s="190"/>
      <c r="AD64" s="133"/>
      <c r="AF64" s="148"/>
      <c r="AI64" s="148"/>
      <c r="AL64" s="148"/>
      <c r="AO64" s="148"/>
      <c r="AR64" s="148"/>
    </row>
    <row r="65" spans="1:44" s="147" customFormat="1" ht="12.75" customHeight="1">
      <c r="A65" s="292"/>
      <c r="C65" s="292"/>
      <c r="E65" s="190"/>
      <c r="F65" s="292"/>
      <c r="H65" s="190"/>
      <c r="I65" s="292"/>
      <c r="K65" s="190"/>
      <c r="L65" s="292"/>
      <c r="N65" s="190"/>
      <c r="O65" s="292"/>
      <c r="Q65" s="190"/>
      <c r="R65" s="292"/>
      <c r="T65" s="190"/>
      <c r="U65" s="292"/>
      <c r="W65" s="190"/>
      <c r="X65" s="292"/>
      <c r="Z65" s="190"/>
      <c r="AA65" s="292"/>
      <c r="AC65" s="190"/>
      <c r="AD65" s="133"/>
      <c r="AF65" s="148"/>
      <c r="AI65" s="148"/>
      <c r="AL65" s="148"/>
      <c r="AO65" s="148"/>
      <c r="AR65" s="148"/>
    </row>
    <row r="66" spans="1:44" s="147" customFormat="1" ht="12.75" customHeight="1">
      <c r="A66" s="292"/>
      <c r="C66" s="292"/>
      <c r="E66" s="190"/>
      <c r="F66" s="292"/>
      <c r="H66" s="190"/>
      <c r="I66" s="292"/>
      <c r="K66" s="190"/>
      <c r="L66" s="292"/>
      <c r="N66" s="190"/>
      <c r="O66" s="292"/>
      <c r="Q66" s="190"/>
      <c r="R66" s="292"/>
      <c r="T66" s="190"/>
      <c r="U66" s="292"/>
      <c r="W66" s="190"/>
      <c r="X66" s="292"/>
      <c r="Z66" s="190"/>
      <c r="AA66" s="292"/>
      <c r="AC66" s="190"/>
      <c r="AD66" s="133"/>
      <c r="AF66" s="148"/>
      <c r="AI66" s="148"/>
      <c r="AL66" s="148"/>
      <c r="AO66" s="148"/>
      <c r="AR66" s="148"/>
    </row>
    <row r="67" spans="1:44" s="147" customFormat="1" ht="12.75" customHeight="1">
      <c r="A67" s="292"/>
      <c r="C67" s="292"/>
      <c r="E67" s="190"/>
      <c r="F67" s="292"/>
      <c r="H67" s="190"/>
      <c r="I67" s="292"/>
      <c r="K67" s="190"/>
      <c r="L67" s="292"/>
      <c r="N67" s="190"/>
      <c r="O67" s="292"/>
      <c r="Q67" s="190"/>
      <c r="R67" s="292"/>
      <c r="T67" s="190"/>
      <c r="U67" s="292"/>
      <c r="W67" s="190"/>
      <c r="X67" s="292"/>
      <c r="Z67" s="190"/>
      <c r="AA67" s="292"/>
      <c r="AC67" s="190"/>
      <c r="AD67" s="133"/>
      <c r="AF67" s="148"/>
      <c r="AI67" s="148"/>
      <c r="AL67" s="148"/>
      <c r="AO67" s="148"/>
      <c r="AR67" s="148"/>
    </row>
    <row r="68" spans="1:44" s="147" customFormat="1" ht="12.75" customHeight="1">
      <c r="A68" s="292"/>
      <c r="C68" s="292"/>
      <c r="E68" s="190"/>
      <c r="F68" s="292"/>
      <c r="H68" s="190"/>
      <c r="I68" s="292"/>
      <c r="K68" s="190"/>
      <c r="L68" s="292"/>
      <c r="N68" s="190"/>
      <c r="O68" s="292"/>
      <c r="Q68" s="190"/>
      <c r="R68" s="292"/>
      <c r="T68" s="190"/>
      <c r="U68" s="292"/>
      <c r="W68" s="190"/>
      <c r="X68" s="292"/>
      <c r="Z68" s="190"/>
      <c r="AA68" s="292"/>
      <c r="AC68" s="190"/>
      <c r="AD68" s="133"/>
      <c r="AF68" s="148"/>
      <c r="AI68" s="148"/>
      <c r="AL68" s="148"/>
      <c r="AO68" s="148"/>
      <c r="AR68" s="148"/>
    </row>
    <row r="69" spans="1:44" s="147" customFormat="1" ht="12.75" customHeight="1">
      <c r="A69" s="292"/>
      <c r="C69" s="292"/>
      <c r="E69" s="190"/>
      <c r="F69" s="292"/>
      <c r="H69" s="190"/>
      <c r="I69" s="292"/>
      <c r="K69" s="190"/>
      <c r="L69" s="292"/>
      <c r="N69" s="190"/>
      <c r="O69" s="292"/>
      <c r="Q69" s="190"/>
      <c r="R69" s="292"/>
      <c r="T69" s="190"/>
      <c r="U69" s="292"/>
      <c r="W69" s="190"/>
      <c r="X69" s="292"/>
      <c r="Z69" s="190"/>
      <c r="AA69" s="292"/>
      <c r="AC69" s="190"/>
      <c r="AD69" s="133"/>
      <c r="AF69" s="148"/>
      <c r="AI69" s="148"/>
      <c r="AL69" s="148"/>
      <c r="AO69" s="148"/>
      <c r="AR69" s="148"/>
    </row>
    <row r="70" spans="1:44" s="147" customFormat="1" ht="12.75" customHeight="1">
      <c r="A70" s="292"/>
      <c r="C70" s="292"/>
      <c r="E70" s="190"/>
      <c r="F70" s="292"/>
      <c r="H70" s="190"/>
      <c r="I70" s="292"/>
      <c r="K70" s="190"/>
      <c r="L70" s="292"/>
      <c r="N70" s="190"/>
      <c r="O70" s="292"/>
      <c r="Q70" s="190"/>
      <c r="R70" s="292"/>
      <c r="T70" s="190"/>
      <c r="U70" s="292"/>
      <c r="W70" s="190"/>
      <c r="X70" s="292"/>
      <c r="Z70" s="190"/>
      <c r="AA70" s="292"/>
      <c r="AC70" s="190"/>
      <c r="AD70" s="133"/>
      <c r="AF70" s="148"/>
      <c r="AI70" s="148"/>
      <c r="AL70" s="148"/>
      <c r="AO70" s="148"/>
      <c r="AR70" s="148"/>
    </row>
    <row r="71" spans="1:44" s="147" customFormat="1" ht="12.75" customHeight="1">
      <c r="A71" s="292"/>
      <c r="C71" s="292"/>
      <c r="E71" s="190"/>
      <c r="F71" s="292"/>
      <c r="H71" s="190"/>
      <c r="I71" s="292"/>
      <c r="K71" s="190"/>
      <c r="L71" s="292"/>
      <c r="N71" s="190"/>
      <c r="O71" s="292"/>
      <c r="Q71" s="190"/>
      <c r="R71" s="292"/>
      <c r="T71" s="190"/>
      <c r="U71" s="292"/>
      <c r="W71" s="190"/>
      <c r="X71" s="292"/>
      <c r="Z71" s="190"/>
      <c r="AA71" s="292"/>
      <c r="AC71" s="190"/>
      <c r="AD71" s="133"/>
      <c r="AF71" s="148"/>
      <c r="AI71" s="148"/>
      <c r="AL71" s="148"/>
      <c r="AO71" s="148"/>
      <c r="AR71" s="148"/>
    </row>
    <row r="72" spans="1:44" s="147" customFormat="1" ht="12.75" customHeight="1">
      <c r="A72" s="292"/>
      <c r="C72" s="292"/>
      <c r="E72" s="190"/>
      <c r="F72" s="292"/>
      <c r="H72" s="190"/>
      <c r="I72" s="292"/>
      <c r="K72" s="190"/>
      <c r="L72" s="292"/>
      <c r="N72" s="190"/>
      <c r="O72" s="292"/>
      <c r="Q72" s="190"/>
      <c r="R72" s="292"/>
      <c r="T72" s="190"/>
      <c r="U72" s="292"/>
      <c r="W72" s="190"/>
      <c r="X72" s="292"/>
      <c r="Z72" s="190"/>
      <c r="AA72" s="292"/>
      <c r="AC72" s="190"/>
      <c r="AD72" s="133"/>
      <c r="AF72" s="148"/>
      <c r="AI72" s="148"/>
      <c r="AL72" s="148"/>
      <c r="AO72" s="148"/>
      <c r="AR72" s="148"/>
    </row>
    <row r="73" spans="1:44" s="147" customFormat="1" ht="12.75" customHeight="1">
      <c r="A73" s="292"/>
      <c r="C73" s="292"/>
      <c r="E73" s="190"/>
      <c r="F73" s="292"/>
      <c r="H73" s="190"/>
      <c r="I73" s="292"/>
      <c r="K73" s="190"/>
      <c r="L73" s="292"/>
      <c r="N73" s="190"/>
      <c r="O73" s="292"/>
      <c r="Q73" s="190"/>
      <c r="R73" s="292"/>
      <c r="T73" s="190"/>
      <c r="U73" s="292"/>
      <c r="W73" s="190"/>
      <c r="X73" s="292"/>
      <c r="Z73" s="190"/>
      <c r="AA73" s="292"/>
      <c r="AC73" s="190"/>
      <c r="AF73" s="148"/>
      <c r="AI73" s="148"/>
      <c r="AL73" s="148"/>
      <c r="AO73" s="148"/>
      <c r="AR73" s="148"/>
    </row>
    <row r="74" spans="1:44" s="147" customFormat="1" ht="12.75" customHeight="1" thickBot="1">
      <c r="A74" s="292"/>
      <c r="C74" s="292"/>
      <c r="E74" s="190"/>
      <c r="F74" s="292"/>
      <c r="H74" s="190"/>
      <c r="I74" s="292"/>
      <c r="K74" s="190"/>
      <c r="L74" s="292"/>
      <c r="N74" s="190"/>
      <c r="O74" s="292"/>
      <c r="Q74" s="190"/>
      <c r="R74" s="292"/>
      <c r="T74" s="190"/>
      <c r="U74" s="292"/>
      <c r="W74" s="190"/>
      <c r="X74" s="292"/>
      <c r="Z74" s="190"/>
      <c r="AA74" s="292"/>
      <c r="AC74" s="190"/>
      <c r="AF74" s="148"/>
      <c r="AI74" s="148"/>
      <c r="AL74" s="148"/>
      <c r="AO74" s="148"/>
      <c r="AR74" s="148"/>
    </row>
    <row r="75" spans="1:44" s="147" customFormat="1" ht="12.75" customHeight="1" thickBot="1">
      <c r="A75" s="1671" t="s">
        <v>651</v>
      </c>
      <c r="B75" s="67"/>
      <c r="C75" s="293"/>
      <c r="D75" s="67">
        <f>SUM(D55:D74)</f>
        <v>387.58500000000004</v>
      </c>
      <c r="E75" s="294">
        <f>D75/D$53*100</f>
        <v>99.778090704780837</v>
      </c>
      <c r="F75" s="293"/>
      <c r="G75" s="67">
        <f>SUM(G55:G74)</f>
        <v>37.210999999999999</v>
      </c>
      <c r="H75" s="294">
        <f>G75/G$53*100</f>
        <v>99.742675637279859</v>
      </c>
      <c r="I75" s="293"/>
      <c r="J75" s="67">
        <f>SUM(J55:J74)</f>
        <v>69.592000000000013</v>
      </c>
      <c r="K75" s="294">
        <f>J75/J$53*100</f>
        <v>99.452661664880338</v>
      </c>
      <c r="L75" s="293"/>
      <c r="M75" s="67">
        <f>SUM(M55:M74)</f>
        <v>445.90000000000003</v>
      </c>
      <c r="N75" s="294">
        <f>M75/M$53*100</f>
        <v>98.606811145510846</v>
      </c>
      <c r="O75" s="293"/>
      <c r="P75" s="67">
        <f>SUM(P55:P74)</f>
        <v>219.4</v>
      </c>
      <c r="Q75" s="294">
        <f>P75/P$53*100</f>
        <v>95.26704298740772</v>
      </c>
      <c r="R75" s="293"/>
      <c r="S75" s="67">
        <f>SUM(S55:S74)</f>
        <v>117.29999999999998</v>
      </c>
      <c r="T75" s="294">
        <f>S75/S$53*100</f>
        <v>96.147540983606532</v>
      </c>
      <c r="U75" s="293"/>
      <c r="V75" s="67">
        <v>117.3</v>
      </c>
      <c r="W75" s="294">
        <f>V75/V$53*100</f>
        <v>47.241240434957717</v>
      </c>
      <c r="X75" s="293"/>
      <c r="Y75" s="67">
        <f>SUM(Y55:Y74)</f>
        <v>7.5</v>
      </c>
      <c r="Z75" s="294">
        <f>Y75/Y$53*100</f>
        <v>25.252525252525253</v>
      </c>
      <c r="AA75" s="293"/>
      <c r="AB75" s="67">
        <f>SUM(AB55:AB74)</f>
        <v>0</v>
      </c>
      <c r="AC75" s="294">
        <f>AB75/AB$53*100</f>
        <v>0</v>
      </c>
      <c r="AF75" s="148"/>
      <c r="AI75" s="148"/>
      <c r="AL75" s="148"/>
      <c r="AO75" s="148"/>
      <c r="AR75" s="148"/>
    </row>
    <row r="76" spans="1:44" s="147" customFormat="1" ht="12.75" customHeight="1" thickBot="1">
      <c r="A76" s="1671" t="s">
        <v>652</v>
      </c>
      <c r="B76" s="67"/>
      <c r="C76" s="293"/>
      <c r="D76" s="67">
        <f>D51</f>
        <v>0</v>
      </c>
      <c r="E76" s="294">
        <f>D76/D$53*100</f>
        <v>0</v>
      </c>
      <c r="F76" s="293"/>
      <c r="G76" s="67">
        <f>G51</f>
        <v>0</v>
      </c>
      <c r="H76" s="294">
        <f>G76/G$53*100</f>
        <v>0</v>
      </c>
      <c r="I76" s="293"/>
      <c r="J76" s="67">
        <f>J51</f>
        <v>0</v>
      </c>
      <c r="K76" s="294">
        <f>J76/J$53*100</f>
        <v>0</v>
      </c>
      <c r="L76" s="293"/>
      <c r="M76" s="67">
        <f>M51</f>
        <v>0</v>
      </c>
      <c r="N76" s="294">
        <f>M76/M$53*100</f>
        <v>0</v>
      </c>
      <c r="O76" s="293"/>
      <c r="P76" s="67">
        <f>P51</f>
        <v>0</v>
      </c>
      <c r="Q76" s="294">
        <f>P76/P$53*100</f>
        <v>0</v>
      </c>
      <c r="R76" s="293"/>
      <c r="S76" s="67">
        <f>S51</f>
        <v>0</v>
      </c>
      <c r="T76" s="294">
        <f>S76/S$53*100</f>
        <v>0</v>
      </c>
      <c r="U76" s="293"/>
      <c r="V76" s="67">
        <v>119.6</v>
      </c>
      <c r="W76" s="294">
        <f>V76/V$53*100</f>
        <v>48.167539267015705</v>
      </c>
      <c r="X76" s="293"/>
      <c r="Y76" s="67">
        <f>Y51</f>
        <v>0</v>
      </c>
      <c r="Z76" s="294">
        <f>Y76/Y$53*100</f>
        <v>0</v>
      </c>
      <c r="AA76" s="293"/>
      <c r="AB76" s="67">
        <f>AB51</f>
        <v>13.4</v>
      </c>
      <c r="AC76" s="294">
        <f>AB76/AB$53*100</f>
        <v>90.540540540540533</v>
      </c>
      <c r="AF76" s="148"/>
      <c r="AI76" s="148"/>
      <c r="AL76" s="148"/>
      <c r="AO76" s="148"/>
      <c r="AR76" s="148"/>
    </row>
    <row r="77" spans="1:44" s="147" customFormat="1" ht="12.75" customHeight="1" thickBot="1">
      <c r="A77" s="1671" t="s">
        <v>653</v>
      </c>
      <c r="B77" s="67"/>
      <c r="C77" s="293"/>
      <c r="D77" s="67">
        <f>SUM(D75:D76)</f>
        <v>387.58500000000004</v>
      </c>
      <c r="E77" s="294">
        <f>D77/D$53*100</f>
        <v>99.778090704780837</v>
      </c>
      <c r="F77" s="293"/>
      <c r="G77" s="67">
        <f>SUM(G75:G76)</f>
        <v>37.210999999999999</v>
      </c>
      <c r="H77" s="294">
        <f>G77/G$53*100</f>
        <v>99.742675637279859</v>
      </c>
      <c r="I77" s="293"/>
      <c r="J77" s="67">
        <f>SUM(J75:J76)</f>
        <v>69.592000000000013</v>
      </c>
      <c r="K77" s="294">
        <f>J77/J$53*100</f>
        <v>99.452661664880338</v>
      </c>
      <c r="L77" s="293"/>
      <c r="M77" s="67">
        <f>SUM(M75:M76)</f>
        <v>445.90000000000003</v>
      </c>
      <c r="N77" s="294">
        <f>M77/M$53*100</f>
        <v>98.606811145510846</v>
      </c>
      <c r="O77" s="293"/>
      <c r="P77" s="67">
        <f>SUM(P75:P76)</f>
        <v>219.4</v>
      </c>
      <c r="Q77" s="294">
        <f>P77/P$53*100</f>
        <v>95.26704298740772</v>
      </c>
      <c r="R77" s="293"/>
      <c r="S77" s="67">
        <f>SUM(S75:S76)</f>
        <v>117.29999999999998</v>
      </c>
      <c r="T77" s="294">
        <f>S77/S$53*100</f>
        <v>96.147540983606532</v>
      </c>
      <c r="U77" s="293"/>
      <c r="V77" s="67">
        <f>SUM(V75:V76)</f>
        <v>236.89999999999998</v>
      </c>
      <c r="W77" s="294">
        <f>V77/V$53*100</f>
        <v>95.408779701973415</v>
      </c>
      <c r="X77" s="293"/>
      <c r="Y77" s="67">
        <f>SUM(Y75:Y76)</f>
        <v>7.5</v>
      </c>
      <c r="Z77" s="294">
        <f>Y77/Y$53*100</f>
        <v>25.252525252525253</v>
      </c>
      <c r="AA77" s="293"/>
      <c r="AB77" s="67">
        <f>SUM(AB75:AB76)</f>
        <v>13.4</v>
      </c>
      <c r="AC77" s="294">
        <f>AB77/AB$53*100</f>
        <v>90.540540540540533</v>
      </c>
      <c r="AF77" s="148"/>
      <c r="AI77" s="148"/>
      <c r="AL77" s="148"/>
      <c r="AO77" s="148"/>
      <c r="AR77" s="148"/>
    </row>
    <row r="78" spans="1:44" s="147" customFormat="1" ht="12.75" customHeight="1" thickBot="1">
      <c r="A78" s="292"/>
      <c r="E78" s="148"/>
      <c r="H78" s="148"/>
      <c r="K78" s="148"/>
      <c r="N78" s="148"/>
      <c r="Q78" s="148"/>
      <c r="T78" s="148"/>
      <c r="W78" s="148"/>
      <c r="Z78" s="148"/>
      <c r="AC78" s="148"/>
      <c r="AF78" s="148"/>
      <c r="AI78" s="148"/>
      <c r="AL78" s="148"/>
      <c r="AO78" s="148"/>
      <c r="AR78" s="148"/>
    </row>
    <row r="79" spans="1:44" s="147" customFormat="1" ht="12.75" customHeight="1">
      <c r="A79" s="295" t="s">
        <v>182</v>
      </c>
      <c r="B79" s="152"/>
      <c r="C79" s="295"/>
      <c r="D79" s="152">
        <v>140</v>
      </c>
      <c r="E79" s="1350"/>
      <c r="F79" s="295"/>
      <c r="G79" s="152">
        <v>29</v>
      </c>
      <c r="H79" s="1350"/>
      <c r="I79" s="295"/>
      <c r="J79" s="152">
        <v>40</v>
      </c>
      <c r="K79" s="1350"/>
      <c r="L79" s="295"/>
      <c r="M79" s="152">
        <v>6</v>
      </c>
      <c r="N79" s="1350"/>
      <c r="O79" s="295"/>
      <c r="P79" s="152">
        <v>5</v>
      </c>
      <c r="Q79" s="1350"/>
      <c r="R79" s="295"/>
      <c r="S79" s="152">
        <v>7</v>
      </c>
      <c r="T79" s="1350"/>
      <c r="U79" s="295"/>
      <c r="V79" s="152">
        <v>14245</v>
      </c>
      <c r="W79" s="1350"/>
      <c r="X79" s="295"/>
      <c r="Y79" s="152">
        <v>4235</v>
      </c>
      <c r="Z79" s="1350"/>
      <c r="AA79" s="295"/>
      <c r="AB79" s="152">
        <v>10</v>
      </c>
      <c r="AC79" s="1350"/>
      <c r="AD79" s="210"/>
      <c r="AE79" s="210"/>
      <c r="AF79" s="148"/>
      <c r="AG79" s="210"/>
      <c r="AI79" s="148"/>
      <c r="AJ79" s="210"/>
      <c r="AK79" s="210"/>
      <c r="AL79" s="148"/>
      <c r="AM79" s="210"/>
      <c r="AN79" s="210"/>
      <c r="AO79" s="148"/>
      <c r="AP79" s="210"/>
      <c r="AQ79" s="210"/>
      <c r="AR79" s="148"/>
    </row>
    <row r="80" spans="1:44" s="147" customFormat="1" ht="12.75" customHeight="1" thickBot="1">
      <c r="A80" s="297" t="s">
        <v>184</v>
      </c>
      <c r="B80" s="154"/>
      <c r="C80" s="297"/>
      <c r="D80" s="154">
        <f>D53/D79*1000000</f>
        <v>2774621.4285714286</v>
      </c>
      <c r="E80" s="296"/>
      <c r="F80" s="297"/>
      <c r="G80" s="154">
        <f>G53/G79*1000000</f>
        <v>1286448.2758620691</v>
      </c>
      <c r="H80" s="296"/>
      <c r="I80" s="297"/>
      <c r="J80" s="154">
        <f>J53/J79*1000000</f>
        <v>1749375</v>
      </c>
      <c r="K80" s="296"/>
      <c r="L80" s="297"/>
      <c r="M80" s="154">
        <f>M53/M79*1000000</f>
        <v>75366666.666666657</v>
      </c>
      <c r="N80" s="296"/>
      <c r="O80" s="297"/>
      <c r="P80" s="154">
        <f>P53/P79*1000000</f>
        <v>46060000</v>
      </c>
      <c r="Q80" s="296"/>
      <c r="R80" s="297"/>
      <c r="S80" s="154">
        <f>S53/S79*1000000</f>
        <v>17428571.428571425</v>
      </c>
      <c r="T80" s="296"/>
      <c r="U80" s="297"/>
      <c r="V80" s="154">
        <f>V53/V79*1000000</f>
        <v>17430.677430677431</v>
      </c>
      <c r="W80" s="296"/>
      <c r="X80" s="297"/>
      <c r="Y80" s="154">
        <f>Y53/Y79*1000000</f>
        <v>7012.9870129870123</v>
      </c>
      <c r="Z80" s="296"/>
      <c r="AA80" s="297"/>
      <c r="AB80" s="154">
        <f>AB53/AB79*1000000</f>
        <v>1480000</v>
      </c>
      <c r="AC80" s="296"/>
      <c r="AD80" s="210"/>
      <c r="AE80" s="210"/>
      <c r="AF80" s="148"/>
      <c r="AG80" s="210"/>
      <c r="AH80" s="210"/>
      <c r="AI80" s="148"/>
      <c r="AJ80" s="210"/>
      <c r="AK80" s="210"/>
      <c r="AL80" s="148"/>
      <c r="AM80" s="210"/>
      <c r="AN80" s="210"/>
      <c r="AO80" s="148"/>
      <c r="AP80" s="210"/>
      <c r="AQ80" s="210"/>
      <c r="AR80" s="148"/>
    </row>
    <row r="81" spans="1:42" s="147" customFormat="1" ht="12.75" customHeight="1">
      <c r="A81" s="133"/>
      <c r="B81" s="210"/>
      <c r="C81" s="210"/>
      <c r="D81" s="210"/>
      <c r="E81" s="148"/>
      <c r="F81" s="210"/>
      <c r="G81" s="210"/>
      <c r="H81" s="148"/>
      <c r="I81" s="210"/>
      <c r="J81" s="210"/>
      <c r="K81" s="148"/>
      <c r="L81" s="210"/>
      <c r="M81" s="210"/>
      <c r="N81" s="148"/>
      <c r="O81" s="210"/>
      <c r="P81" s="210"/>
      <c r="Q81" s="148"/>
      <c r="R81" s="210"/>
      <c r="S81" s="210"/>
      <c r="T81" s="148"/>
      <c r="U81" s="210"/>
      <c r="V81" s="210"/>
      <c r="W81" s="148"/>
      <c r="X81" s="210"/>
      <c r="Y81" s="210"/>
      <c r="Z81" s="148"/>
      <c r="AL81" s="133"/>
      <c r="AM81" s="133"/>
      <c r="AN81" s="133"/>
      <c r="AO81" s="133"/>
      <c r="AP81" s="133"/>
    </row>
    <row r="82" spans="1:42" s="147" customFormat="1" ht="12.75" customHeight="1">
      <c r="A82" s="133"/>
      <c r="AI82" s="133"/>
      <c r="AJ82" s="133"/>
      <c r="AK82" s="133"/>
      <c r="AL82" s="133"/>
      <c r="AM82" s="133"/>
    </row>
    <row r="83" spans="1:42" s="147" customFormat="1" ht="12.75" customHeight="1">
      <c r="A83" s="133"/>
      <c r="AI83" s="133"/>
      <c r="AJ83" s="133"/>
      <c r="AK83" s="133"/>
      <c r="AL83" s="133"/>
      <c r="AM83" s="133"/>
    </row>
    <row r="84" spans="1:42" s="147" customFormat="1" ht="12.75" customHeight="1">
      <c r="A84" s="133"/>
      <c r="AI84" s="133"/>
      <c r="AJ84" s="133"/>
      <c r="AK84" s="133"/>
      <c r="AL84" s="133"/>
      <c r="AM84" s="133"/>
    </row>
  </sheetData>
  <phoneticPr fontId="0" type="noConversion"/>
  <pageMargins left="0.75" right="0.75" top="1" bottom="1" header="0.5" footer="0.5"/>
  <pageSetup paperSize="9" scale="41" orientation="landscape" horizontalDpi="4294967292" verticalDpi="200" r:id="rId1"/>
  <headerFooter alignWithMargins="0">
    <oddHeader xml:space="preserve">&amp;CASSOCIATION OF COLLECTIVE INVESTMENTS
QUARTERLY REPORT
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pageSetUpPr fitToPage="1"/>
  </sheetPr>
  <dimension ref="A1:AO80"/>
  <sheetViews>
    <sheetView workbookViewId="0" xr3:uid="{BF3E6036-5CFF-541C-9DD1-8B260238869F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customWidth="1"/>
    <col min="2" max="3" width="9.140625" style="133"/>
    <col min="4" max="4" width="10.140625" style="133" bestFit="1" customWidth="1"/>
    <col min="5" max="5" width="9.85546875" style="133" customWidth="1"/>
    <col min="6" max="6" width="26.42578125" style="133" customWidth="1"/>
    <col min="7" max="7" width="9.140625" style="133"/>
    <col min="8" max="8" width="5.7109375" style="133" customWidth="1"/>
    <col min="9" max="9" width="16.28515625" style="133" customWidth="1"/>
    <col min="10" max="10" width="11.140625" style="133" customWidth="1"/>
    <col min="11" max="11" width="4" style="133" bestFit="1" customWidth="1"/>
    <col min="12" max="12" width="16.85546875" style="133" customWidth="1"/>
    <col min="13" max="13" width="11.42578125" style="133" customWidth="1"/>
    <col min="14" max="14" width="4.85546875" style="133" customWidth="1"/>
    <col min="15" max="15" width="16.7109375" style="133" customWidth="1"/>
    <col min="16" max="16" width="10.28515625" style="133" customWidth="1"/>
    <col min="17" max="17" width="5" style="133" customWidth="1"/>
    <col min="18" max="18" width="15.42578125" style="133" customWidth="1"/>
    <col min="19" max="19" width="10.140625" style="133" customWidth="1"/>
    <col min="20" max="20" width="4.5703125" style="133" bestFit="1" customWidth="1"/>
    <col min="21" max="21" width="14.5703125" style="133" customWidth="1"/>
    <col min="22" max="22" width="9.140625" style="133"/>
    <col min="23" max="23" width="4" style="133" bestFit="1" customWidth="1"/>
    <col min="24" max="24" width="13" style="133" customWidth="1"/>
    <col min="25" max="25" width="10.140625" style="133" customWidth="1"/>
    <col min="26" max="26" width="5" style="133" bestFit="1" customWidth="1"/>
    <col min="27" max="27" width="13.85546875" style="133" customWidth="1"/>
    <col min="28" max="28" width="9.140625" style="133"/>
    <col min="29" max="29" width="4" style="133" bestFit="1" customWidth="1"/>
    <col min="30" max="30" width="11.7109375" style="133" customWidth="1"/>
    <col min="31" max="31" width="9.140625" style="133"/>
    <col min="32" max="32" width="7" style="133" bestFit="1" customWidth="1"/>
    <col min="33" max="34" width="9.140625" style="133"/>
    <col min="35" max="35" width="4" style="133" bestFit="1" customWidth="1"/>
    <col min="36" max="37" width="9.140625" style="133"/>
    <col min="38" max="38" width="4" style="133" bestFit="1" customWidth="1"/>
    <col min="39" max="16384" width="9.140625" style="133"/>
  </cols>
  <sheetData>
    <row r="1" spans="1:39" ht="12.75" customHeight="1">
      <c r="A1" s="63"/>
      <c r="AJ1" s="133" t="str">
        <f>Summary!AF1</f>
        <v>QUARTER ENDED 30 JUNE 2006</v>
      </c>
    </row>
    <row r="2" spans="1:39" ht="12.75" customHeight="1">
      <c r="A2" s="147"/>
    </row>
    <row r="3" spans="1:39" s="177" customFormat="1" ht="12.75" customHeight="1">
      <c r="A3" s="1665" t="s">
        <v>18</v>
      </c>
      <c r="B3" s="149" t="s">
        <v>62</v>
      </c>
      <c r="C3" s="1277" t="s">
        <v>457</v>
      </c>
      <c r="D3" s="671"/>
      <c r="E3" s="1278"/>
      <c r="F3" s="1277" t="s">
        <v>457</v>
      </c>
      <c r="G3" s="671"/>
      <c r="H3" s="1278"/>
      <c r="I3" s="1277" t="s">
        <v>457</v>
      </c>
      <c r="J3" s="671"/>
      <c r="K3" s="1278"/>
      <c r="L3" s="1277" t="s">
        <v>457</v>
      </c>
      <c r="M3" s="671"/>
      <c r="N3" s="1278"/>
      <c r="O3" s="1277" t="s">
        <v>457</v>
      </c>
      <c r="P3" s="671"/>
      <c r="Q3" s="1278"/>
      <c r="R3" s="1277" t="s">
        <v>1024</v>
      </c>
      <c r="S3" s="671"/>
      <c r="T3" s="1278"/>
      <c r="U3" s="1277" t="s">
        <v>1025</v>
      </c>
      <c r="V3" s="671"/>
      <c r="W3" s="1278"/>
      <c r="X3" s="1277" t="s">
        <v>1026</v>
      </c>
      <c r="Y3" s="671"/>
      <c r="Z3" s="1278"/>
      <c r="AA3" s="1277" t="s">
        <v>1027</v>
      </c>
      <c r="AB3" s="671"/>
      <c r="AC3" s="1278"/>
      <c r="AD3" s="1277" t="s">
        <v>1028</v>
      </c>
      <c r="AE3" s="671"/>
      <c r="AF3" s="1278"/>
      <c r="AG3" s="1277" t="s">
        <v>1028</v>
      </c>
      <c r="AH3" s="671"/>
      <c r="AI3" s="1278"/>
      <c r="AJ3" s="1277" t="s">
        <v>1028</v>
      </c>
      <c r="AK3" s="671"/>
      <c r="AL3" s="1278"/>
    </row>
    <row r="4" spans="1:39" s="177" customFormat="1" ht="12.75" customHeight="1">
      <c r="A4" s="1666" t="s">
        <v>1029</v>
      </c>
      <c r="B4" s="661"/>
      <c r="C4" s="1279" t="s">
        <v>1030</v>
      </c>
      <c r="D4" s="674"/>
      <c r="E4" s="1280"/>
      <c r="F4" s="1279" t="s">
        <v>594</v>
      </c>
      <c r="G4" s="674"/>
      <c r="H4" s="1280"/>
      <c r="I4" s="1279" t="s">
        <v>1031</v>
      </c>
      <c r="J4" s="674"/>
      <c r="K4" s="1280"/>
      <c r="L4" s="1279" t="s">
        <v>1032</v>
      </c>
      <c r="M4" s="674"/>
      <c r="N4" s="1280"/>
      <c r="O4" s="1279" t="s">
        <v>1033</v>
      </c>
      <c r="P4" s="674"/>
      <c r="Q4" s="1280"/>
      <c r="R4" s="1279" t="s">
        <v>660</v>
      </c>
      <c r="S4" s="674"/>
      <c r="T4" s="1280"/>
      <c r="U4" s="1279" t="s">
        <v>1034</v>
      </c>
      <c r="V4" s="674"/>
      <c r="W4" s="1280"/>
      <c r="X4" s="1279" t="s">
        <v>1035</v>
      </c>
      <c r="Y4" s="674"/>
      <c r="Z4" s="1280"/>
      <c r="AA4" s="1279" t="s">
        <v>719</v>
      </c>
      <c r="AB4" s="674"/>
      <c r="AC4" s="1280"/>
      <c r="AD4" s="1279" t="s">
        <v>1036</v>
      </c>
      <c r="AE4" s="674"/>
      <c r="AF4" s="1280"/>
      <c r="AG4" s="1279" t="s">
        <v>692</v>
      </c>
      <c r="AH4" s="674"/>
      <c r="AI4" s="1280"/>
      <c r="AJ4" s="1279" t="s">
        <v>997</v>
      </c>
      <c r="AK4" s="674"/>
      <c r="AL4" s="1280"/>
    </row>
    <row r="5" spans="1:39" s="147" customFormat="1" ht="12.75" customHeight="1">
      <c r="A5" s="1667"/>
      <c r="B5" s="182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82" t="s">
        <v>108</v>
      </c>
      <c r="AL5" s="305" t="s">
        <v>14</v>
      </c>
    </row>
    <row r="6" spans="1:39" ht="12.75" customHeight="1">
      <c r="A6" s="1668" t="s">
        <v>106</v>
      </c>
      <c r="B6" s="147"/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V6" s="147"/>
      <c r="W6" s="190"/>
      <c r="X6" s="292"/>
      <c r="Y6" s="147"/>
      <c r="Z6" s="190"/>
      <c r="AA6" s="292"/>
      <c r="AB6" s="147"/>
      <c r="AC6" s="190"/>
      <c r="AD6" s="292"/>
      <c r="AE6" s="147"/>
      <c r="AF6" s="190"/>
      <c r="AG6" s="292"/>
      <c r="AH6" s="147"/>
      <c r="AI6" s="190"/>
      <c r="AJ6" s="292"/>
      <c r="AK6" s="147"/>
      <c r="AL6" s="190"/>
      <c r="AM6" s="68"/>
    </row>
    <row r="7" spans="1:39" ht="12.75" customHeight="1">
      <c r="A7" s="292" t="s">
        <v>598</v>
      </c>
      <c r="B7" s="147">
        <f t="shared" ref="B7:B13" si="0">D7+G7+J7+M7+P7+S7+V7+Y7+AE7+AH7+AK7+D47+G47+J47+M47+P47+S47+V47+Y47+AB47+AE47+AH47+AK47+AN47+AB7</f>
        <v>2011.3159999999998</v>
      </c>
      <c r="C7" s="292"/>
      <c r="D7" s="1297">
        <v>0</v>
      </c>
      <c r="E7" s="190">
        <f t="shared" ref="E7:E12" si="1">D7/D$13*100</f>
        <v>0</v>
      </c>
      <c r="F7" s="292"/>
      <c r="G7" s="1297">
        <v>0</v>
      </c>
      <c r="H7" s="190">
        <f t="shared" ref="H7:H12" si="2">G7/G$13*100</f>
        <v>0</v>
      </c>
      <c r="I7" s="292"/>
      <c r="J7" s="1297">
        <v>260</v>
      </c>
      <c r="K7" s="190">
        <f t="shared" ref="K7:K12" si="3">J7/J$13*100</f>
        <v>71.546505228398459</v>
      </c>
      <c r="L7" s="292"/>
      <c r="M7" s="1297">
        <v>24.1</v>
      </c>
      <c r="N7" s="190">
        <f t="shared" ref="N7:N12" si="4">M7/M$13*100</f>
        <v>61.323155216284995</v>
      </c>
      <c r="O7" s="292"/>
      <c r="P7" s="1653"/>
      <c r="Q7" s="190">
        <f t="shared" ref="Q7:Q12" si="5">P7/P$13*100</f>
        <v>0</v>
      </c>
      <c r="R7" s="292"/>
      <c r="S7" s="147">
        <v>15.199</v>
      </c>
      <c r="T7" s="190">
        <f t="shared" ref="T7:T12" si="6">S7/S$13*100</f>
        <v>98.938940242155965</v>
      </c>
      <c r="U7" s="292"/>
      <c r="V7" s="147">
        <v>125.42200000000001</v>
      </c>
      <c r="W7" s="190">
        <f t="shared" ref="W7:W12" si="7">V7/V$13*100</f>
        <v>91.50882825040128</v>
      </c>
      <c r="X7" s="292"/>
      <c r="Y7" s="147">
        <v>0</v>
      </c>
      <c r="Z7" s="190">
        <f t="shared" ref="Z7:Z12" si="8">Y7/Y$13*100</f>
        <v>0</v>
      </c>
      <c r="AA7" s="292"/>
      <c r="AB7" s="147">
        <v>0</v>
      </c>
      <c r="AC7" s="190">
        <f t="shared" ref="AC7:AC12" si="9">AB7/AB$13*100</f>
        <v>0</v>
      </c>
      <c r="AD7" s="292"/>
      <c r="AE7" s="147">
        <v>245.1</v>
      </c>
      <c r="AF7" s="190">
        <f t="shared" ref="AF7:AF12" si="10">AE7/AE$13*100</f>
        <v>96.230859835100119</v>
      </c>
      <c r="AG7" s="292"/>
      <c r="AH7" s="147">
        <v>69.2</v>
      </c>
      <c r="AI7" s="190">
        <f t="shared" ref="AI7:AI12" si="11">AH7/AH$13*100</f>
        <v>94.149659863945573</v>
      </c>
      <c r="AJ7" s="292"/>
      <c r="AK7" s="147">
        <v>140.4</v>
      </c>
      <c r="AL7" s="190">
        <f t="shared" ref="AL7:AL12" si="12">AK7/AK$13*100</f>
        <v>94.73684210526315</v>
      </c>
      <c r="AM7" s="68"/>
    </row>
    <row r="8" spans="1:39" ht="12.75" customHeight="1">
      <c r="A8" s="292" t="s">
        <v>599</v>
      </c>
      <c r="B8" s="147">
        <f t="shared" si="0"/>
        <v>228.98190303999999</v>
      </c>
      <c r="C8" s="292"/>
      <c r="D8" s="1297">
        <v>6.5</v>
      </c>
      <c r="E8" s="190">
        <f t="shared" si="1"/>
        <v>5.6089605301762084</v>
      </c>
      <c r="F8" s="292"/>
      <c r="G8" s="1297">
        <f>11.274+0.03+0.087</f>
        <v>11.390999999999998</v>
      </c>
      <c r="H8" s="190">
        <f t="shared" si="2"/>
        <v>6.7358125728072089</v>
      </c>
      <c r="I8" s="292"/>
      <c r="J8" s="1297">
        <v>103.4</v>
      </c>
      <c r="K8" s="190">
        <f t="shared" si="3"/>
        <v>28.453494771601544</v>
      </c>
      <c r="L8" s="292"/>
      <c r="M8" s="1297">
        <v>15.2</v>
      </c>
      <c r="N8" s="190">
        <f t="shared" si="4"/>
        <v>38.676844783715012</v>
      </c>
      <c r="O8" s="292"/>
      <c r="P8" s="1653">
        <v>12.4</v>
      </c>
      <c r="Q8" s="190">
        <f t="shared" si="5"/>
        <v>2.5244299674267103</v>
      </c>
      <c r="R8" s="292"/>
      <c r="S8" s="147">
        <v>0.16300000000000001</v>
      </c>
      <c r="T8" s="190">
        <f t="shared" si="6"/>
        <v>1.0610597578440306</v>
      </c>
      <c r="U8" s="292"/>
      <c r="V8" s="147">
        <v>7</v>
      </c>
      <c r="W8" s="190">
        <f t="shared" si="7"/>
        <v>5.1072522982635329</v>
      </c>
      <c r="X8" s="292"/>
      <c r="Y8" s="147">
        <v>0</v>
      </c>
      <c r="Z8" s="190">
        <f t="shared" si="8"/>
        <v>0</v>
      </c>
      <c r="AA8" s="292"/>
      <c r="AB8" s="147">
        <v>5.7</v>
      </c>
      <c r="AC8" s="190">
        <f t="shared" si="9"/>
        <v>8.3211678832116789</v>
      </c>
      <c r="AD8" s="292"/>
      <c r="AE8" s="147">
        <v>9.6</v>
      </c>
      <c r="AF8" s="190">
        <f t="shared" si="10"/>
        <v>3.7691401648998819</v>
      </c>
      <c r="AG8" s="292"/>
      <c r="AH8" s="147">
        <v>4.3</v>
      </c>
      <c r="AI8" s="190">
        <f t="shared" si="11"/>
        <v>5.850340136054422</v>
      </c>
      <c r="AJ8" s="292"/>
      <c r="AK8" s="147">
        <v>7.8</v>
      </c>
      <c r="AL8" s="190">
        <f t="shared" si="12"/>
        <v>5.2631578947368407</v>
      </c>
      <c r="AM8" s="68"/>
    </row>
    <row r="9" spans="1:39" ht="12.75" customHeight="1">
      <c r="A9" s="292" t="s">
        <v>600</v>
      </c>
      <c r="B9" s="147">
        <f t="shared" si="0"/>
        <v>2.1542023100000001</v>
      </c>
      <c r="C9" s="292"/>
      <c r="D9" s="1297">
        <v>0</v>
      </c>
      <c r="E9" s="190">
        <f t="shared" si="1"/>
        <v>0</v>
      </c>
      <c r="F9" s="292"/>
      <c r="G9" s="1297">
        <v>0</v>
      </c>
      <c r="H9" s="190">
        <f t="shared" si="2"/>
        <v>0</v>
      </c>
      <c r="I9" s="292"/>
      <c r="J9" s="147"/>
      <c r="K9" s="190">
        <f t="shared" si="3"/>
        <v>0</v>
      </c>
      <c r="L9" s="292"/>
      <c r="M9" s="147"/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V9" s="147"/>
      <c r="W9" s="190">
        <f t="shared" si="7"/>
        <v>0</v>
      </c>
      <c r="X9" s="292"/>
      <c r="Y9" s="147">
        <v>0</v>
      </c>
      <c r="Z9" s="190">
        <f t="shared" si="8"/>
        <v>0</v>
      </c>
      <c r="AA9" s="292"/>
      <c r="AB9" s="147">
        <v>0</v>
      </c>
      <c r="AC9" s="190">
        <f t="shared" si="9"/>
        <v>0</v>
      </c>
      <c r="AD9" s="292"/>
      <c r="AE9" s="147"/>
      <c r="AF9" s="190">
        <f t="shared" si="10"/>
        <v>0</v>
      </c>
      <c r="AG9" s="292"/>
      <c r="AH9" s="147"/>
      <c r="AI9" s="190">
        <f t="shared" si="11"/>
        <v>0</v>
      </c>
      <c r="AJ9" s="292"/>
      <c r="AK9" s="147"/>
      <c r="AL9" s="190">
        <f t="shared" si="12"/>
        <v>0</v>
      </c>
      <c r="AM9" s="68"/>
    </row>
    <row r="10" spans="1:39" ht="12.75" customHeight="1">
      <c r="A10" s="292" t="s">
        <v>601</v>
      </c>
      <c r="B10" s="147">
        <f t="shared" si="0"/>
        <v>0</v>
      </c>
      <c r="C10" s="292"/>
      <c r="D10" s="1297">
        <v>0</v>
      </c>
      <c r="E10" s="190">
        <f t="shared" si="1"/>
        <v>0</v>
      </c>
      <c r="F10" s="292"/>
      <c r="G10" s="1297">
        <v>0</v>
      </c>
      <c r="H10" s="190">
        <f t="shared" si="2"/>
        <v>0</v>
      </c>
      <c r="I10" s="292"/>
      <c r="J10" s="147"/>
      <c r="K10" s="190">
        <f t="shared" si="3"/>
        <v>0</v>
      </c>
      <c r="L10" s="292"/>
      <c r="M10" s="147"/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V10" s="147"/>
      <c r="W10" s="190">
        <f t="shared" si="7"/>
        <v>0</v>
      </c>
      <c r="X10" s="292"/>
      <c r="Y10" s="147">
        <v>0</v>
      </c>
      <c r="Z10" s="190">
        <f t="shared" si="8"/>
        <v>0</v>
      </c>
      <c r="AA10" s="292"/>
      <c r="AB10" s="147">
        <v>0</v>
      </c>
      <c r="AC10" s="190">
        <f t="shared" si="9"/>
        <v>0</v>
      </c>
      <c r="AD10" s="292"/>
      <c r="AE10" s="147"/>
      <c r="AF10" s="190">
        <f t="shared" si="10"/>
        <v>0</v>
      </c>
      <c r="AG10" s="292"/>
      <c r="AH10" s="147"/>
      <c r="AI10" s="190">
        <f t="shared" si="11"/>
        <v>0</v>
      </c>
      <c r="AJ10" s="292"/>
      <c r="AK10" s="147"/>
      <c r="AL10" s="190">
        <f t="shared" si="12"/>
        <v>0</v>
      </c>
      <c r="AM10" s="68"/>
    </row>
    <row r="11" spans="1:39" ht="12.75" customHeight="1">
      <c r="A11" s="1669" t="s">
        <v>602</v>
      </c>
      <c r="B11" s="147">
        <f t="shared" si="0"/>
        <v>2019.4565599700002</v>
      </c>
      <c r="C11" s="292"/>
      <c r="D11" s="1297">
        <v>109.386</v>
      </c>
      <c r="E11" s="190">
        <f t="shared" si="1"/>
        <v>94.391039469823795</v>
      </c>
      <c r="F11" s="292"/>
      <c r="G11" s="1297">
        <v>157.72</v>
      </c>
      <c r="H11" s="190">
        <f t="shared" si="2"/>
        <v>93.264187427192795</v>
      </c>
      <c r="I11" s="292"/>
      <c r="J11" s="147"/>
      <c r="K11" s="190">
        <f t="shared" si="3"/>
        <v>0</v>
      </c>
      <c r="L11" s="292"/>
      <c r="M11" s="147"/>
      <c r="N11" s="190">
        <f t="shared" si="4"/>
        <v>0</v>
      </c>
      <c r="O11" s="292"/>
      <c r="P11" s="1297">
        <v>478.8</v>
      </c>
      <c r="Q11" s="190">
        <f t="shared" si="5"/>
        <v>97.475570032573302</v>
      </c>
      <c r="R11" s="292"/>
      <c r="S11" s="147"/>
      <c r="T11" s="190">
        <f t="shared" si="6"/>
        <v>0</v>
      </c>
      <c r="U11" s="292"/>
      <c r="V11" s="147">
        <v>4.6379999999999999</v>
      </c>
      <c r="W11" s="190">
        <f t="shared" si="7"/>
        <v>3.3839194513351809</v>
      </c>
      <c r="X11" s="292"/>
      <c r="Y11" s="147">
        <v>82.5</v>
      </c>
      <c r="Z11" s="190">
        <f t="shared" si="8"/>
        <v>100</v>
      </c>
      <c r="AA11" s="292"/>
      <c r="AB11" s="147">
        <v>62.8</v>
      </c>
      <c r="AC11" s="190">
        <f t="shared" si="9"/>
        <v>91.678832116788328</v>
      </c>
      <c r="AD11" s="292"/>
      <c r="AE11" s="147"/>
      <c r="AF11" s="190">
        <f t="shared" si="10"/>
        <v>0</v>
      </c>
      <c r="AG11" s="292"/>
      <c r="AH11" s="147"/>
      <c r="AI11" s="190">
        <f t="shared" si="11"/>
        <v>0</v>
      </c>
      <c r="AJ11" s="292"/>
      <c r="AK11" s="147"/>
      <c r="AL11" s="190">
        <f t="shared" si="12"/>
        <v>0</v>
      </c>
      <c r="AM11" s="68"/>
    </row>
    <row r="12" spans="1:39" ht="12.75" customHeight="1" thickBot="1">
      <c r="A12" s="1670" t="s">
        <v>603</v>
      </c>
      <c r="B12" s="147">
        <f t="shared" si="0"/>
        <v>107.98872374</v>
      </c>
      <c r="C12" s="292"/>
      <c r="D12" s="1297">
        <v>0</v>
      </c>
      <c r="E12" s="190">
        <f t="shared" si="1"/>
        <v>0</v>
      </c>
      <c r="F12" s="292"/>
      <c r="G12" s="1297">
        <v>0</v>
      </c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/>
      <c r="T12" s="190">
        <f t="shared" si="6"/>
        <v>0</v>
      </c>
      <c r="U12" s="292"/>
      <c r="V12" s="147"/>
      <c r="W12" s="190">
        <f t="shared" si="7"/>
        <v>0</v>
      </c>
      <c r="X12" s="292"/>
      <c r="Y12" s="147">
        <v>0</v>
      </c>
      <c r="Z12" s="190">
        <f t="shared" si="8"/>
        <v>0</v>
      </c>
      <c r="AA12" s="292"/>
      <c r="AB12" s="147">
        <v>0</v>
      </c>
      <c r="AC12" s="190">
        <f t="shared" si="9"/>
        <v>0</v>
      </c>
      <c r="AD12" s="292"/>
      <c r="AE12" s="147"/>
      <c r="AF12" s="190">
        <f t="shared" si="10"/>
        <v>0</v>
      </c>
      <c r="AG12" s="292"/>
      <c r="AH12" s="147"/>
      <c r="AI12" s="190">
        <f t="shared" si="11"/>
        <v>0</v>
      </c>
      <c r="AJ12" s="292"/>
      <c r="AK12" s="147"/>
      <c r="AL12" s="190">
        <f t="shared" si="12"/>
        <v>0</v>
      </c>
      <c r="AM12" s="68"/>
    </row>
    <row r="13" spans="1:39" ht="12.75" customHeight="1" thickBot="1">
      <c r="A13" s="1671" t="s">
        <v>3</v>
      </c>
      <c r="B13" s="67">
        <f t="shared" si="0"/>
        <v>4369.89738906</v>
      </c>
      <c r="C13" s="293"/>
      <c r="D13" s="67">
        <f>SUM(D7:D12)</f>
        <v>115.886</v>
      </c>
      <c r="E13" s="294">
        <f>SUM(E7:E12)</f>
        <v>100</v>
      </c>
      <c r="F13" s="293"/>
      <c r="G13" s="67">
        <f>SUM(G7:G12)</f>
        <v>169.11099999999999</v>
      </c>
      <c r="H13" s="294">
        <f>SUM(H7:H12)</f>
        <v>100</v>
      </c>
      <c r="I13" s="293"/>
      <c r="J13" s="67">
        <f>SUM(J7:J12)</f>
        <v>363.4</v>
      </c>
      <c r="K13" s="294">
        <f>SUM(K7:K12)</f>
        <v>100</v>
      </c>
      <c r="L13" s="293"/>
      <c r="M13" s="67">
        <f>SUM(M7:M12)</f>
        <v>39.299999999999997</v>
      </c>
      <c r="N13" s="294">
        <f>SUM(N7:N12)</f>
        <v>100</v>
      </c>
      <c r="O13" s="293"/>
      <c r="P13" s="67">
        <f>SUM(P7:P12)</f>
        <v>491.2</v>
      </c>
      <c r="Q13" s="294">
        <f>SUM(Q7:Q12)</f>
        <v>100.00000000000001</v>
      </c>
      <c r="R13" s="293"/>
      <c r="S13" s="67">
        <f>SUM(S7:S12)</f>
        <v>15.362</v>
      </c>
      <c r="T13" s="294">
        <f>SUM(T7:T12)</f>
        <v>100</v>
      </c>
      <c r="U13" s="293"/>
      <c r="V13" s="67">
        <f>SUM(V7:V12)</f>
        <v>137.06000000000003</v>
      </c>
      <c r="W13" s="294">
        <f>SUM(W7:W12)</f>
        <v>99.999999999999986</v>
      </c>
      <c r="X13" s="293"/>
      <c r="Y13" s="67">
        <f>SUM(Y7:Y12)</f>
        <v>82.5</v>
      </c>
      <c r="Z13" s="294">
        <f>SUM(Z7:Z12)</f>
        <v>100</v>
      </c>
      <c r="AA13" s="293"/>
      <c r="AB13" s="67">
        <f>SUM(AB7:AB12)</f>
        <v>68.5</v>
      </c>
      <c r="AC13" s="294">
        <f>SUM(AC7:AC12)</f>
        <v>100</v>
      </c>
      <c r="AD13" s="293"/>
      <c r="AE13" s="67">
        <f>SUM(AE7:AE12)</f>
        <v>254.7</v>
      </c>
      <c r="AF13" s="294">
        <f>SUM(AF7:AF12)</f>
        <v>100</v>
      </c>
      <c r="AG13" s="293"/>
      <c r="AH13" s="67">
        <f>SUM(AH7:AH12)</f>
        <v>73.5</v>
      </c>
      <c r="AI13" s="294">
        <f>SUM(AI7:AI12)</f>
        <v>100</v>
      </c>
      <c r="AJ13" s="293"/>
      <c r="AK13" s="67">
        <f>SUM(AK7:AK12)</f>
        <v>148.20000000000002</v>
      </c>
      <c r="AL13" s="294">
        <f>SUM(AL7:AL12)</f>
        <v>99.999999999999986</v>
      </c>
      <c r="AM13" s="68"/>
    </row>
    <row r="14" spans="1:39" ht="12.75" customHeight="1">
      <c r="A14" s="1672" t="s">
        <v>604</v>
      </c>
      <c r="B14" s="147"/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V14" s="147"/>
      <c r="W14" s="190"/>
      <c r="X14" s="292"/>
      <c r="Y14" s="147"/>
      <c r="Z14" s="190"/>
      <c r="AA14" s="292"/>
      <c r="AB14" s="147"/>
      <c r="AC14" s="190"/>
      <c r="AD14" s="292"/>
      <c r="AE14" s="147"/>
      <c r="AF14" s="190"/>
      <c r="AG14" s="292"/>
      <c r="AH14" s="147"/>
      <c r="AI14" s="190"/>
      <c r="AJ14" s="292"/>
      <c r="AK14" s="147"/>
      <c r="AL14" s="190"/>
      <c r="AM14" s="68"/>
    </row>
    <row r="15" spans="1:39" ht="12.75" customHeight="1">
      <c r="A15" s="299"/>
      <c r="B15" s="240"/>
      <c r="C15" s="299" t="s">
        <v>1037</v>
      </c>
      <c r="D15" s="240">
        <v>109.386</v>
      </c>
      <c r="E15" s="190">
        <f>D15/D$37*100</f>
        <v>100</v>
      </c>
      <c r="F15" s="299" t="s">
        <v>1037</v>
      </c>
      <c r="G15" s="240">
        <v>26.9</v>
      </c>
      <c r="H15" s="190">
        <f t="shared" ref="H15:H20" si="13">G15/G$37*100</f>
        <v>17.055541465888915</v>
      </c>
      <c r="I15" s="133" t="s">
        <v>1038</v>
      </c>
      <c r="J15" s="1626">
        <v>18.100000000000001</v>
      </c>
      <c r="K15" s="190">
        <f>J15/J$37*100</f>
        <v>6.9615384615384617</v>
      </c>
      <c r="L15" s="299" t="s">
        <v>1039</v>
      </c>
      <c r="M15" s="240">
        <v>24.1</v>
      </c>
      <c r="N15" s="190">
        <f>M15/M$37*100</f>
        <v>100</v>
      </c>
      <c r="O15" s="133" t="s">
        <v>1040</v>
      </c>
      <c r="P15" s="1297">
        <v>478.8</v>
      </c>
      <c r="Q15" s="190">
        <f>P15/P$37*100</f>
        <v>100</v>
      </c>
      <c r="R15" s="299" t="s">
        <v>1041</v>
      </c>
      <c r="S15" s="240">
        <v>3.2360000000000002</v>
      </c>
      <c r="T15" s="190">
        <f>S15/S$37*100</f>
        <v>21.290874399631559</v>
      </c>
      <c r="U15" s="299" t="s">
        <v>1042</v>
      </c>
      <c r="V15" s="1626">
        <f>66.925</f>
        <v>66.924999999999997</v>
      </c>
      <c r="W15" s="190">
        <f t="shared" ref="W15:W20" si="14">V15/V$37*100</f>
        <v>51.457019836998306</v>
      </c>
      <c r="X15" s="299" t="s">
        <v>1043</v>
      </c>
      <c r="Y15" s="240">
        <v>22.9</v>
      </c>
      <c r="Z15" s="190">
        <f>Y15/Y$37*100</f>
        <v>27.757575757575754</v>
      </c>
      <c r="AA15" s="299" t="s">
        <v>1044</v>
      </c>
      <c r="AB15" s="240">
        <v>12.1</v>
      </c>
      <c r="AC15" s="190">
        <f>AB15/AB$37*100</f>
        <v>19.267515923566879</v>
      </c>
      <c r="AD15" s="299"/>
      <c r="AE15" s="240"/>
      <c r="AF15" s="190"/>
      <c r="AG15" s="299"/>
      <c r="AH15" s="240"/>
      <c r="AI15" s="190"/>
      <c r="AJ15" s="299"/>
      <c r="AK15" s="240"/>
      <c r="AL15" s="190"/>
      <c r="AM15" s="68"/>
    </row>
    <row r="16" spans="1:39" ht="12.75" customHeight="1">
      <c r="A16" s="299"/>
      <c r="B16" s="240"/>
      <c r="C16" s="299"/>
      <c r="D16" s="240"/>
      <c r="E16" s="190"/>
      <c r="F16" s="299" t="s">
        <v>1045</v>
      </c>
      <c r="G16" s="240">
        <v>7.57</v>
      </c>
      <c r="H16" s="190">
        <f t="shared" si="13"/>
        <v>4.79964494040071</v>
      </c>
      <c r="I16" s="133" t="s">
        <v>1046</v>
      </c>
      <c r="J16" s="1626">
        <v>7.6</v>
      </c>
      <c r="K16" s="190">
        <f t="shared" ref="K16:K21" si="15">J16/J$37*100</f>
        <v>2.9230769230769229</v>
      </c>
      <c r="L16" s="299"/>
      <c r="M16" s="240"/>
      <c r="N16" s="190"/>
      <c r="O16" s="299"/>
      <c r="P16" s="240"/>
      <c r="Q16" s="190"/>
      <c r="R16" s="299" t="s">
        <v>1047</v>
      </c>
      <c r="S16" s="240">
        <v>5.3140000000000001</v>
      </c>
      <c r="T16" s="190">
        <f>S16/S$37*100</f>
        <v>34.962826501743535</v>
      </c>
      <c r="U16" s="299" t="s">
        <v>1041</v>
      </c>
      <c r="V16" s="1626">
        <v>12.884</v>
      </c>
      <c r="W16" s="190">
        <f t="shared" si="14"/>
        <v>9.9061971397816393</v>
      </c>
      <c r="X16" s="299" t="s">
        <v>1048</v>
      </c>
      <c r="Y16" s="240">
        <v>59.6</v>
      </c>
      <c r="Z16" s="190"/>
      <c r="AA16" s="299" t="s">
        <v>1049</v>
      </c>
      <c r="AB16" s="240">
        <v>12.1</v>
      </c>
      <c r="AC16" s="190">
        <f>AB16/AB$37*100</f>
        <v>19.267515923566879</v>
      </c>
      <c r="AD16" s="299"/>
      <c r="AE16" s="240"/>
      <c r="AF16" s="190"/>
      <c r="AG16" s="299"/>
      <c r="AH16" s="240"/>
      <c r="AI16" s="190"/>
      <c r="AJ16" s="299"/>
      <c r="AK16" s="240"/>
      <c r="AL16" s="190"/>
      <c r="AM16" s="68"/>
    </row>
    <row r="17" spans="1:39" ht="12.75" customHeight="1">
      <c r="A17" s="299"/>
      <c r="B17" s="240"/>
      <c r="C17" s="299"/>
      <c r="D17" s="240"/>
      <c r="E17" s="190"/>
      <c r="F17" s="299" t="s">
        <v>1050</v>
      </c>
      <c r="G17" s="240">
        <v>19.18</v>
      </c>
      <c r="H17" s="190">
        <f t="shared" si="13"/>
        <v>12.160791275678417</v>
      </c>
      <c r="I17" s="133" t="s">
        <v>1051</v>
      </c>
      <c r="J17" s="1626">
        <v>44.2</v>
      </c>
      <c r="K17" s="190">
        <f t="shared" si="15"/>
        <v>17</v>
      </c>
      <c r="L17" s="299"/>
      <c r="M17" s="240"/>
      <c r="N17" s="190"/>
      <c r="O17" s="299"/>
      <c r="P17" s="240"/>
      <c r="Q17" s="190"/>
      <c r="R17" s="299" t="s">
        <v>1052</v>
      </c>
      <c r="S17" s="240">
        <v>1.597</v>
      </c>
      <c r="T17" s="190">
        <f>S17/S$37*100</f>
        <v>10.507270215145734</v>
      </c>
      <c r="U17" s="299" t="s">
        <v>1053</v>
      </c>
      <c r="V17" s="1626">
        <v>33.088000000000001</v>
      </c>
      <c r="W17" s="190">
        <f t="shared" si="14"/>
        <v>25.440565892664925</v>
      </c>
      <c r="X17" s="299"/>
      <c r="Y17" s="240"/>
      <c r="Z17" s="190"/>
      <c r="AA17" s="299" t="s">
        <v>1054</v>
      </c>
      <c r="AB17" s="240">
        <v>13.8</v>
      </c>
      <c r="AC17" s="190">
        <f>AB17/AB$37*100</f>
        <v>21.974522292993633</v>
      </c>
      <c r="AD17" s="299"/>
      <c r="AE17" s="240"/>
      <c r="AF17" s="190"/>
      <c r="AG17" s="299"/>
      <c r="AH17" s="240"/>
      <c r="AI17" s="190"/>
      <c r="AJ17" s="299"/>
      <c r="AK17" s="240"/>
      <c r="AL17" s="190"/>
      <c r="AM17" s="68"/>
    </row>
    <row r="18" spans="1:39" ht="12.75" customHeight="1">
      <c r="A18" s="299"/>
      <c r="B18" s="240"/>
      <c r="C18" s="299"/>
      <c r="D18" s="240"/>
      <c r="E18" s="190"/>
      <c r="F18" s="299"/>
      <c r="G18" s="240">
        <v>14.45</v>
      </c>
      <c r="H18" s="190">
        <f t="shared" si="13"/>
        <v>9.1618057316763881</v>
      </c>
      <c r="I18" s="133" t="s">
        <v>1055</v>
      </c>
      <c r="J18" s="1626">
        <v>121.4</v>
      </c>
      <c r="K18" s="190">
        <f t="shared" si="15"/>
        <v>46.692307692307693</v>
      </c>
      <c r="L18" s="299"/>
      <c r="M18" s="240"/>
      <c r="N18" s="190"/>
      <c r="O18" s="299"/>
      <c r="P18" s="240"/>
      <c r="Q18" s="190"/>
      <c r="R18" s="292" t="s">
        <v>1056</v>
      </c>
      <c r="S18" s="147">
        <v>2.1469999999999998</v>
      </c>
      <c r="T18" s="190">
        <f>S18/S$37*100</f>
        <v>14.125929337456411</v>
      </c>
      <c r="U18" s="299" t="s">
        <v>1057</v>
      </c>
      <c r="V18" s="1626">
        <v>1.919</v>
      </c>
      <c r="W18" s="190">
        <f t="shared" si="14"/>
        <v>1.475472858680609</v>
      </c>
      <c r="X18" s="299"/>
      <c r="Y18" s="240"/>
      <c r="Z18" s="190"/>
      <c r="AA18" s="299" t="s">
        <v>1058</v>
      </c>
      <c r="AB18" s="240">
        <v>12.4</v>
      </c>
      <c r="AC18" s="190">
        <f>AB18/AB$37*100</f>
        <v>19.745222929936308</v>
      </c>
      <c r="AD18" s="299"/>
      <c r="AE18" s="240"/>
      <c r="AF18" s="190"/>
      <c r="AG18" s="299"/>
      <c r="AH18" s="240"/>
      <c r="AI18" s="190"/>
      <c r="AJ18" s="299"/>
      <c r="AK18" s="240"/>
      <c r="AL18" s="190"/>
      <c r="AM18" s="68"/>
    </row>
    <row r="19" spans="1:39" ht="12.75" customHeight="1">
      <c r="A19" s="299"/>
      <c r="B19" s="240"/>
      <c r="C19" s="299"/>
      <c r="D19" s="240"/>
      <c r="E19" s="190"/>
      <c r="F19" s="299" t="s">
        <v>1059</v>
      </c>
      <c r="G19" s="240">
        <v>33.087000000000003</v>
      </c>
      <c r="H19" s="190">
        <f t="shared" si="13"/>
        <v>20.978316003043371</v>
      </c>
      <c r="I19" s="133" t="s">
        <v>1060</v>
      </c>
      <c r="J19" s="1626">
        <v>10.4</v>
      </c>
      <c r="K19" s="190">
        <f t="shared" si="15"/>
        <v>4</v>
      </c>
      <c r="L19" s="299"/>
      <c r="M19" s="240"/>
      <c r="N19" s="190"/>
      <c r="O19" s="299"/>
      <c r="P19" s="240"/>
      <c r="Q19" s="190"/>
      <c r="R19" s="292" t="s">
        <v>1061</v>
      </c>
      <c r="S19" s="147">
        <v>2.9049999999999998</v>
      </c>
      <c r="T19" s="190">
        <f>S19/S$37*100</f>
        <v>19.113099546022763</v>
      </c>
      <c r="U19" s="299" t="s">
        <v>1062</v>
      </c>
      <c r="V19" s="1626">
        <v>12.523</v>
      </c>
      <c r="W19" s="190">
        <f t="shared" si="14"/>
        <v>9.6286329386437028</v>
      </c>
      <c r="X19" s="299"/>
      <c r="Y19" s="240"/>
      <c r="Z19" s="190"/>
      <c r="AA19" s="299" t="s">
        <v>1063</v>
      </c>
      <c r="AB19" s="240">
        <v>12.4</v>
      </c>
      <c r="AC19" s="190">
        <f>AB19/AB$37*100</f>
        <v>19.745222929936308</v>
      </c>
      <c r="AD19" s="299"/>
      <c r="AE19" s="240"/>
      <c r="AF19" s="190"/>
      <c r="AG19" s="299"/>
      <c r="AH19" s="240"/>
      <c r="AI19" s="190"/>
      <c r="AJ19" s="299"/>
      <c r="AK19" s="240"/>
      <c r="AL19" s="190"/>
      <c r="AM19" s="68"/>
    </row>
    <row r="20" spans="1:39" ht="12.75" customHeight="1">
      <c r="A20" s="299"/>
      <c r="B20" s="240"/>
      <c r="C20" s="299"/>
      <c r="D20" s="240"/>
      <c r="E20" s="190"/>
      <c r="F20" s="299" t="s">
        <v>1064</v>
      </c>
      <c r="G20" s="240">
        <v>56.4</v>
      </c>
      <c r="H20" s="190">
        <f t="shared" si="13"/>
        <v>35.759573928480854</v>
      </c>
      <c r="I20" s="133" t="s">
        <v>1065</v>
      </c>
      <c r="J20" s="1626">
        <v>32.6</v>
      </c>
      <c r="K20" s="190">
        <f t="shared" si="15"/>
        <v>12.53846153846154</v>
      </c>
      <c r="L20" s="299"/>
      <c r="M20" s="240"/>
      <c r="N20" s="190"/>
      <c r="O20" s="299"/>
      <c r="P20" s="240"/>
      <c r="Q20" s="190"/>
      <c r="R20" s="299"/>
      <c r="S20" s="240"/>
      <c r="T20" s="190"/>
      <c r="U20" s="299" t="s">
        <v>1066</v>
      </c>
      <c r="V20" s="1626">
        <v>2.7189999999999999</v>
      </c>
      <c r="W20" s="190">
        <f t="shared" si="14"/>
        <v>2.0905735814239579</v>
      </c>
      <c r="X20" s="299"/>
      <c r="Y20" s="240"/>
      <c r="Z20" s="190"/>
      <c r="AA20" s="299"/>
      <c r="AB20" s="240"/>
      <c r="AC20" s="190"/>
      <c r="AD20" s="299"/>
      <c r="AE20" s="240"/>
      <c r="AF20" s="190"/>
      <c r="AG20" s="299"/>
      <c r="AH20" s="240"/>
      <c r="AI20" s="190"/>
      <c r="AJ20" s="299"/>
      <c r="AK20" s="240"/>
      <c r="AL20" s="190"/>
      <c r="AM20" s="68"/>
    </row>
    <row r="21" spans="1:39" ht="12.75" customHeight="1">
      <c r="A21" s="299"/>
      <c r="B21" s="240"/>
      <c r="C21" s="299"/>
      <c r="D21" s="240"/>
      <c r="E21" s="190"/>
      <c r="F21" s="299"/>
      <c r="G21" s="240"/>
      <c r="H21" s="190"/>
      <c r="I21" s="133" t="s">
        <v>1067</v>
      </c>
      <c r="J21" s="1297">
        <v>25.7</v>
      </c>
      <c r="K21" s="190">
        <f t="shared" si="15"/>
        <v>9.884615384615385</v>
      </c>
      <c r="L21" s="299"/>
      <c r="M21" s="240"/>
      <c r="N21" s="190"/>
      <c r="O21" s="299"/>
      <c r="P21" s="240"/>
      <c r="Q21" s="190"/>
      <c r="R21" s="299"/>
      <c r="S21" s="240"/>
      <c r="T21" s="190"/>
      <c r="U21" s="299"/>
      <c r="V21" s="240"/>
      <c r="W21" s="190"/>
      <c r="X21" s="299"/>
      <c r="Y21" s="240"/>
      <c r="Z21" s="190"/>
      <c r="AA21" s="299"/>
      <c r="AB21" s="240"/>
      <c r="AC21" s="190"/>
      <c r="AD21" s="299"/>
      <c r="AE21" s="240"/>
      <c r="AF21" s="190"/>
      <c r="AG21" s="299"/>
      <c r="AH21" s="240"/>
      <c r="AI21" s="190"/>
      <c r="AJ21" s="299"/>
      <c r="AK21" s="240"/>
      <c r="AL21" s="190"/>
      <c r="AM21" s="68"/>
    </row>
    <row r="22" spans="1:39" ht="12.75" customHeight="1">
      <c r="A22" s="292"/>
      <c r="B22" s="147"/>
      <c r="C22" s="292"/>
      <c r="D22" s="147"/>
      <c r="E22" s="190"/>
      <c r="F22" s="292"/>
      <c r="G22" s="147"/>
      <c r="H22" s="190"/>
      <c r="I22" s="292"/>
      <c r="J22" s="147"/>
      <c r="K22" s="190"/>
      <c r="L22" s="292"/>
      <c r="M22" s="147"/>
      <c r="N22" s="190"/>
      <c r="O22" s="292"/>
      <c r="P22" s="147"/>
      <c r="Q22" s="190"/>
      <c r="R22" s="292"/>
      <c r="S22" s="147"/>
      <c r="T22" s="190"/>
      <c r="U22" s="292"/>
      <c r="V22" s="147"/>
      <c r="W22" s="190"/>
      <c r="X22" s="292"/>
      <c r="Y22" s="147"/>
      <c r="Z22" s="190"/>
      <c r="AA22" s="292"/>
      <c r="AB22" s="147"/>
      <c r="AC22" s="190"/>
      <c r="AD22" s="292"/>
      <c r="AE22" s="147"/>
      <c r="AF22" s="190"/>
      <c r="AG22" s="292"/>
      <c r="AH22" s="147"/>
      <c r="AI22" s="190"/>
      <c r="AJ22" s="292"/>
      <c r="AK22" s="147"/>
      <c r="AL22" s="190"/>
      <c r="AM22" s="68"/>
    </row>
    <row r="23" spans="1:39" ht="12.75" customHeight="1">
      <c r="A23" s="292"/>
      <c r="B23" s="147"/>
      <c r="C23" s="292"/>
      <c r="D23" s="147"/>
      <c r="E23" s="190"/>
      <c r="F23" s="292"/>
      <c r="G23" s="147"/>
      <c r="H23" s="190"/>
      <c r="I23" s="292"/>
      <c r="J23" s="147"/>
      <c r="K23" s="190"/>
      <c r="L23" s="292"/>
      <c r="M23" s="147"/>
      <c r="N23" s="190"/>
      <c r="O23" s="292"/>
      <c r="P23" s="147"/>
      <c r="Q23" s="190"/>
      <c r="R23" s="292"/>
      <c r="S23" s="147"/>
      <c r="T23" s="190"/>
      <c r="U23" s="292"/>
      <c r="V23" s="147"/>
      <c r="W23" s="190"/>
      <c r="X23" s="292"/>
      <c r="Y23" s="147"/>
      <c r="Z23" s="190"/>
      <c r="AA23" s="292"/>
      <c r="AB23" s="147"/>
      <c r="AC23" s="190"/>
      <c r="AD23" s="292"/>
      <c r="AE23" s="147"/>
      <c r="AF23" s="190"/>
      <c r="AG23" s="292"/>
      <c r="AH23" s="147"/>
      <c r="AI23" s="190"/>
      <c r="AJ23" s="292"/>
      <c r="AK23" s="147"/>
      <c r="AL23" s="190"/>
      <c r="AM23" s="68"/>
    </row>
    <row r="24" spans="1:39" ht="12.75" customHeight="1">
      <c r="A24" s="292"/>
      <c r="B24" s="147"/>
      <c r="C24" s="292"/>
      <c r="D24" s="147"/>
      <c r="E24" s="190"/>
      <c r="F24" s="292"/>
      <c r="G24" s="147"/>
      <c r="H24" s="190"/>
      <c r="I24" s="292"/>
      <c r="J24" s="147"/>
      <c r="K24" s="190"/>
      <c r="L24" s="292"/>
      <c r="M24" s="147"/>
      <c r="N24" s="190"/>
      <c r="O24" s="292"/>
      <c r="P24" s="147"/>
      <c r="Q24" s="190"/>
      <c r="R24" s="292"/>
      <c r="S24" s="147"/>
      <c r="T24" s="190"/>
      <c r="U24" s="292"/>
      <c r="V24" s="147"/>
      <c r="W24" s="190"/>
      <c r="X24" s="292"/>
      <c r="Y24" s="147"/>
      <c r="Z24" s="190"/>
      <c r="AA24" s="292"/>
      <c r="AB24" s="147"/>
      <c r="AC24" s="190"/>
      <c r="AD24" s="292"/>
      <c r="AE24" s="147"/>
      <c r="AF24" s="190"/>
      <c r="AG24" s="292"/>
      <c r="AH24" s="147"/>
      <c r="AI24" s="190"/>
      <c r="AJ24" s="292"/>
      <c r="AK24" s="147"/>
      <c r="AL24" s="190"/>
      <c r="AM24" s="68"/>
    </row>
    <row r="25" spans="1:39" ht="12.75" customHeight="1">
      <c r="A25" s="292"/>
      <c r="B25" s="147"/>
      <c r="C25" s="292"/>
      <c r="D25" s="147"/>
      <c r="E25" s="190"/>
      <c r="F25" s="292"/>
      <c r="G25" s="147"/>
      <c r="H25" s="190"/>
      <c r="I25" s="292"/>
      <c r="J25" s="147"/>
      <c r="K25" s="190"/>
      <c r="L25" s="292"/>
      <c r="M25" s="147"/>
      <c r="N25" s="190"/>
      <c r="O25" s="292"/>
      <c r="P25" s="147"/>
      <c r="Q25" s="190"/>
      <c r="R25" s="292"/>
      <c r="S25" s="147"/>
      <c r="T25" s="190"/>
      <c r="U25" s="292"/>
      <c r="V25" s="147"/>
      <c r="W25" s="190"/>
      <c r="X25" s="292"/>
      <c r="Y25" s="147"/>
      <c r="Z25" s="190"/>
      <c r="AA25" s="292"/>
      <c r="AB25" s="147"/>
      <c r="AC25" s="190"/>
      <c r="AD25" s="292"/>
      <c r="AE25" s="147"/>
      <c r="AF25" s="190"/>
      <c r="AG25" s="292"/>
      <c r="AH25" s="147"/>
      <c r="AI25" s="190"/>
      <c r="AJ25" s="292"/>
      <c r="AK25" s="147"/>
      <c r="AL25" s="190"/>
      <c r="AM25" s="68"/>
    </row>
    <row r="26" spans="1:39" ht="12.75" customHeight="1">
      <c r="A26" s="292"/>
      <c r="B26" s="147"/>
      <c r="C26" s="292"/>
      <c r="D26" s="147"/>
      <c r="E26" s="190"/>
      <c r="F26" s="292"/>
      <c r="G26" s="147"/>
      <c r="H26" s="190"/>
      <c r="I26" s="292"/>
      <c r="J26" s="147"/>
      <c r="K26" s="190"/>
      <c r="L26" s="292"/>
      <c r="M26" s="147"/>
      <c r="N26" s="190"/>
      <c r="O26" s="292"/>
      <c r="P26" s="147"/>
      <c r="Q26" s="190"/>
      <c r="R26" s="292"/>
      <c r="S26" s="147"/>
      <c r="T26" s="190"/>
      <c r="U26" s="292"/>
      <c r="V26" s="147"/>
      <c r="W26" s="190"/>
      <c r="X26" s="292"/>
      <c r="Y26" s="147"/>
      <c r="Z26" s="190"/>
      <c r="AA26" s="292"/>
      <c r="AB26" s="147"/>
      <c r="AC26" s="190"/>
      <c r="AD26" s="292"/>
      <c r="AE26" s="147"/>
      <c r="AF26" s="190"/>
      <c r="AG26" s="292"/>
      <c r="AH26" s="147"/>
      <c r="AI26" s="190"/>
      <c r="AJ26" s="292"/>
      <c r="AK26" s="147"/>
      <c r="AL26" s="190"/>
      <c r="AM26" s="68"/>
    </row>
    <row r="27" spans="1:39" ht="12.75" customHeight="1">
      <c r="A27" s="292"/>
      <c r="B27" s="147"/>
      <c r="C27" s="292"/>
      <c r="D27" s="147"/>
      <c r="E27" s="190"/>
      <c r="F27" s="292"/>
      <c r="G27" s="147"/>
      <c r="H27" s="190"/>
      <c r="I27" s="292"/>
      <c r="J27" s="147"/>
      <c r="K27" s="190"/>
      <c r="L27" s="292"/>
      <c r="M27" s="147"/>
      <c r="N27" s="190"/>
      <c r="O27" s="292"/>
      <c r="P27" s="147"/>
      <c r="Q27" s="190"/>
      <c r="R27" s="292"/>
      <c r="S27" s="147"/>
      <c r="T27" s="190"/>
      <c r="U27" s="292"/>
      <c r="V27" s="147"/>
      <c r="W27" s="190"/>
      <c r="X27" s="292"/>
      <c r="Y27" s="147"/>
      <c r="Z27" s="190"/>
      <c r="AA27" s="292"/>
      <c r="AB27" s="147"/>
      <c r="AC27" s="190"/>
      <c r="AD27" s="292"/>
      <c r="AE27" s="147"/>
      <c r="AF27" s="190"/>
      <c r="AG27" s="292"/>
      <c r="AH27" s="147"/>
      <c r="AI27" s="190"/>
      <c r="AJ27" s="292"/>
      <c r="AK27" s="147"/>
      <c r="AL27" s="190"/>
      <c r="AM27" s="68"/>
    </row>
    <row r="28" spans="1:39" ht="12.75" customHeight="1">
      <c r="A28" s="292"/>
      <c r="B28" s="147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/>
      <c r="V28" s="147"/>
      <c r="W28" s="190"/>
      <c r="X28" s="292"/>
      <c r="Y28" s="147"/>
      <c r="Z28" s="190"/>
      <c r="AA28" s="292"/>
      <c r="AB28" s="147"/>
      <c r="AC28" s="190"/>
      <c r="AD28" s="292"/>
      <c r="AE28" s="147"/>
      <c r="AF28" s="190"/>
      <c r="AG28" s="292"/>
      <c r="AH28" s="147"/>
      <c r="AI28" s="190"/>
      <c r="AJ28" s="292"/>
      <c r="AK28" s="147"/>
      <c r="AL28" s="190"/>
      <c r="AM28" s="68"/>
    </row>
    <row r="29" spans="1:39" ht="12.75" customHeight="1">
      <c r="A29" s="292"/>
      <c r="B29" s="147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V29" s="147"/>
      <c r="W29" s="190"/>
      <c r="X29" s="292"/>
      <c r="Y29" s="147"/>
      <c r="Z29" s="190"/>
      <c r="AA29" s="292"/>
      <c r="AB29" s="147"/>
      <c r="AC29" s="190"/>
      <c r="AD29" s="292"/>
      <c r="AE29" s="147"/>
      <c r="AF29" s="190"/>
      <c r="AG29" s="292"/>
      <c r="AH29" s="147"/>
      <c r="AI29" s="190"/>
      <c r="AJ29" s="292"/>
      <c r="AK29" s="147"/>
      <c r="AL29" s="190"/>
      <c r="AM29" s="68"/>
    </row>
    <row r="30" spans="1:39" ht="12.75" customHeight="1">
      <c r="A30" s="292"/>
      <c r="B30" s="147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V30" s="147"/>
      <c r="W30" s="190"/>
      <c r="X30" s="292"/>
      <c r="Y30" s="147"/>
      <c r="Z30" s="190"/>
      <c r="AA30" s="292"/>
      <c r="AB30" s="147"/>
      <c r="AC30" s="190"/>
      <c r="AD30" s="292"/>
      <c r="AE30" s="147"/>
      <c r="AF30" s="190"/>
      <c r="AG30" s="292"/>
      <c r="AH30" s="147"/>
      <c r="AI30" s="190"/>
      <c r="AJ30" s="292"/>
      <c r="AK30" s="147"/>
      <c r="AL30" s="190"/>
      <c r="AM30" s="68"/>
    </row>
    <row r="31" spans="1:39" ht="12.75" customHeight="1">
      <c r="A31" s="292"/>
      <c r="B31" s="147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V31" s="147"/>
      <c r="W31" s="190"/>
      <c r="X31" s="292"/>
      <c r="Y31" s="147"/>
      <c r="Z31" s="190"/>
      <c r="AA31" s="292"/>
      <c r="AB31" s="147"/>
      <c r="AC31" s="190"/>
      <c r="AD31" s="292"/>
      <c r="AE31" s="147"/>
      <c r="AF31" s="190"/>
      <c r="AG31" s="292"/>
      <c r="AH31" s="147"/>
      <c r="AI31" s="190"/>
      <c r="AJ31" s="292"/>
      <c r="AK31" s="147"/>
      <c r="AL31" s="190"/>
      <c r="AM31" s="68"/>
    </row>
    <row r="32" spans="1:39" ht="12.75" customHeight="1">
      <c r="A32" s="292"/>
      <c r="B32" s="147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V32" s="147"/>
      <c r="W32" s="190"/>
      <c r="X32" s="292"/>
      <c r="Y32" s="147"/>
      <c r="Z32" s="190"/>
      <c r="AA32" s="292"/>
      <c r="AB32" s="147"/>
      <c r="AC32" s="190"/>
      <c r="AD32" s="292"/>
      <c r="AE32" s="147"/>
      <c r="AF32" s="190"/>
      <c r="AG32" s="292"/>
      <c r="AH32" s="147"/>
      <c r="AI32" s="190"/>
      <c r="AJ32" s="292"/>
      <c r="AK32" s="147"/>
      <c r="AL32" s="190"/>
      <c r="AM32" s="68"/>
    </row>
    <row r="33" spans="1:41" ht="12.75" customHeight="1">
      <c r="A33" s="292"/>
      <c r="B33" s="147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V33" s="147"/>
      <c r="W33" s="190"/>
      <c r="X33" s="292"/>
      <c r="Y33" s="147"/>
      <c r="Z33" s="190"/>
      <c r="AA33" s="292"/>
      <c r="AB33" s="147"/>
      <c r="AC33" s="190"/>
      <c r="AD33" s="292"/>
      <c r="AE33" s="147"/>
      <c r="AF33" s="190"/>
      <c r="AG33" s="292"/>
      <c r="AH33" s="147"/>
      <c r="AI33" s="190"/>
      <c r="AJ33" s="292"/>
      <c r="AK33" s="147"/>
      <c r="AL33" s="190"/>
      <c r="AM33" s="68"/>
    </row>
    <row r="34" spans="1:41" ht="12.75" customHeight="1" thickBot="1">
      <c r="A34" s="292"/>
      <c r="B34" s="147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V34" s="147"/>
      <c r="W34" s="190"/>
      <c r="X34" s="292"/>
      <c r="Y34" s="147"/>
      <c r="Z34" s="190"/>
      <c r="AA34" s="292"/>
      <c r="AB34" s="147"/>
      <c r="AC34" s="190"/>
      <c r="AD34" s="292"/>
      <c r="AE34" s="147"/>
      <c r="AF34" s="190"/>
      <c r="AG34" s="292"/>
      <c r="AH34" s="147"/>
      <c r="AI34" s="190"/>
      <c r="AJ34" s="292"/>
      <c r="AK34" s="147"/>
      <c r="AL34" s="190"/>
      <c r="AM34" s="68"/>
    </row>
    <row r="35" spans="1:41" ht="12.75" customHeight="1" thickBot="1">
      <c r="A35" s="1671" t="s">
        <v>651</v>
      </c>
      <c r="B35" s="67">
        <f>D35+G35+J35+M35+P35+S35+V35+Y35+AE35+AH35+AK35+D75+G75+J75+M75+P75+S75+V75+Y75+AB75+AE75+AH75+AK75+AN75+AB35</f>
        <v>2011.1860000000001</v>
      </c>
      <c r="C35" s="293"/>
      <c r="D35" s="67">
        <v>0</v>
      </c>
      <c r="E35" s="294">
        <f>D35/D$37*100</f>
        <v>0</v>
      </c>
      <c r="F35" s="293"/>
      <c r="G35" s="67">
        <v>0</v>
      </c>
      <c r="H35" s="294">
        <f>G35/G$37*100</f>
        <v>0</v>
      </c>
      <c r="I35" s="293"/>
      <c r="J35" s="67">
        <f>SUM(J15:J34)</f>
        <v>260</v>
      </c>
      <c r="K35" s="294">
        <f>J35/J$37*100</f>
        <v>100</v>
      </c>
      <c r="L35" s="293"/>
      <c r="M35" s="67">
        <f>SUM(M15:M34)</f>
        <v>24.1</v>
      </c>
      <c r="N35" s="294">
        <f>M35/M$37*100</f>
        <v>100</v>
      </c>
      <c r="O35" s="293"/>
      <c r="P35" s="67">
        <v>0</v>
      </c>
      <c r="Q35" s="294">
        <f>P35/P$37*100</f>
        <v>0</v>
      </c>
      <c r="R35" s="293"/>
      <c r="S35" s="67">
        <f>SUM(S15:S34)</f>
        <v>15.199</v>
      </c>
      <c r="T35" s="294">
        <f>S35/S$37*100</f>
        <v>100</v>
      </c>
      <c r="U35" s="293"/>
      <c r="V35" s="67">
        <f>V7</f>
        <v>125.42200000000001</v>
      </c>
      <c r="W35" s="294">
        <f>V35/V$37*100</f>
        <v>96.433953559895428</v>
      </c>
      <c r="X35" s="293"/>
      <c r="Y35" s="67">
        <v>0</v>
      </c>
      <c r="Z35" s="294">
        <f>Y35/Y$37*100</f>
        <v>0</v>
      </c>
      <c r="AA35" s="293"/>
      <c r="AB35" s="67">
        <v>0</v>
      </c>
      <c r="AC35" s="294">
        <f>AB35/AB$37*100</f>
        <v>0</v>
      </c>
      <c r="AD35" s="293"/>
      <c r="AE35" s="67">
        <f>AE7</f>
        <v>245.1</v>
      </c>
      <c r="AF35" s="294">
        <f>AE35/AE$37*100</f>
        <v>100</v>
      </c>
      <c r="AG35" s="293"/>
      <c r="AH35" s="67">
        <f>AH7</f>
        <v>69.2</v>
      </c>
      <c r="AI35" s="294">
        <f>AH35/AH$37*100</f>
        <v>100</v>
      </c>
      <c r="AJ35" s="293"/>
      <c r="AK35" s="67">
        <f>AK7</f>
        <v>140.4</v>
      </c>
      <c r="AL35" s="294">
        <f>AK35/AK$37*100</f>
        <v>100</v>
      </c>
      <c r="AM35" s="68"/>
    </row>
    <row r="36" spans="1:41" ht="12.75" customHeight="1" thickBot="1">
      <c r="A36" s="1671" t="s">
        <v>652</v>
      </c>
      <c r="B36" s="67">
        <f>D36+G36+J36+M36+P36+S36+V36+Y36+AE36+AH36+AK36+D76+G76+J76+M76+P76+S76+V76+Y76+AB76+AE76+AH76+AK76+AN76+AB36</f>
        <v>2121.2565599700001</v>
      </c>
      <c r="C36" s="293"/>
      <c r="D36" s="67">
        <f>D11</f>
        <v>109.386</v>
      </c>
      <c r="E36" s="294">
        <f>D36/D$37*100</f>
        <v>100</v>
      </c>
      <c r="F36" s="293"/>
      <c r="G36" s="67">
        <f>G11</f>
        <v>157.72</v>
      </c>
      <c r="H36" s="294">
        <f>G36/G$37*100</f>
        <v>100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0</v>
      </c>
      <c r="N36" s="294">
        <f>M36/M$37*100</f>
        <v>0</v>
      </c>
      <c r="O36" s="293"/>
      <c r="P36" s="67">
        <f>P11</f>
        <v>478.8</v>
      </c>
      <c r="Q36" s="294">
        <f>P36/P$37*100</f>
        <v>100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4.6379999999999999</v>
      </c>
      <c r="W36" s="294">
        <f>V36/V$37*100</f>
        <v>3.5660464401045671</v>
      </c>
      <c r="X36" s="293"/>
      <c r="Y36" s="67">
        <f>Y11</f>
        <v>82.5</v>
      </c>
      <c r="Z36" s="294">
        <f>Y36/Y$37*100</f>
        <v>100</v>
      </c>
      <c r="AA36" s="293"/>
      <c r="AB36" s="67">
        <f>AB11</f>
        <v>62.8</v>
      </c>
      <c r="AC36" s="294">
        <f>AB36/AB$37*100</f>
        <v>100</v>
      </c>
      <c r="AD36" s="293"/>
      <c r="AE36" s="67">
        <f>AE11</f>
        <v>0</v>
      </c>
      <c r="AF36" s="294">
        <f>AE36/AE$37*100</f>
        <v>0</v>
      </c>
      <c r="AG36" s="293"/>
      <c r="AH36" s="67">
        <f>AH11</f>
        <v>0</v>
      </c>
      <c r="AI36" s="294">
        <f>AH36/AH$37*100</f>
        <v>0</v>
      </c>
      <c r="AJ36" s="293"/>
      <c r="AK36" s="67">
        <f>AK11</f>
        <v>0</v>
      </c>
      <c r="AL36" s="294">
        <f>AK36/AK$37*100</f>
        <v>0</v>
      </c>
      <c r="AM36" s="68"/>
    </row>
    <row r="37" spans="1:41" ht="12.75" customHeight="1" thickBot="1">
      <c r="A37" s="1671" t="s">
        <v>653</v>
      </c>
      <c r="B37" s="67">
        <f>D37+G37+J37+M37+P37+S37+V37+Y37+AE37+AH37+AK37+D77+G77+J77+M77+P77+S77+V77+Y77+AB77+AE77+AH77+AK77+AN77+AB37</f>
        <v>4132.4425599699998</v>
      </c>
      <c r="C37" s="293"/>
      <c r="D37" s="67">
        <f>SUM(D35:D36)</f>
        <v>109.386</v>
      </c>
      <c r="E37" s="294">
        <f>SUM(E35:E36)</f>
        <v>100</v>
      </c>
      <c r="F37" s="293"/>
      <c r="G37" s="67">
        <f>SUM(G35:G36)</f>
        <v>157.72</v>
      </c>
      <c r="H37" s="294">
        <f>SUM(H35:H36)</f>
        <v>100</v>
      </c>
      <c r="I37" s="293"/>
      <c r="J37" s="67">
        <f>SUM(J35:J36)</f>
        <v>260</v>
      </c>
      <c r="K37" s="294">
        <f>SUM(K35:K36)</f>
        <v>100</v>
      </c>
      <c r="L37" s="293"/>
      <c r="M37" s="67">
        <f>SUM(M35:M36)</f>
        <v>24.1</v>
      </c>
      <c r="N37" s="294">
        <f>SUM(N35:N36)</f>
        <v>100</v>
      </c>
      <c r="O37" s="293"/>
      <c r="P37" s="67">
        <f>SUM(P35:P36)</f>
        <v>478.8</v>
      </c>
      <c r="Q37" s="294">
        <f>SUM(Q35:Q36)</f>
        <v>100</v>
      </c>
      <c r="R37" s="293"/>
      <c r="S37" s="67">
        <f>SUM(S35:S36)</f>
        <v>15.199</v>
      </c>
      <c r="T37" s="294">
        <f>SUM(T35:T36)</f>
        <v>100</v>
      </c>
      <c r="U37" s="293"/>
      <c r="V37" s="67">
        <f>SUM(V35:V36)</f>
        <v>130.06</v>
      </c>
      <c r="W37" s="294">
        <f>SUM(W35:W36)</f>
        <v>100</v>
      </c>
      <c r="X37" s="293"/>
      <c r="Y37" s="67">
        <f>SUM(Y35:Y36)</f>
        <v>82.5</v>
      </c>
      <c r="Z37" s="294">
        <f>SUM(Z35:Z36)</f>
        <v>100</v>
      </c>
      <c r="AA37" s="293"/>
      <c r="AB37" s="67">
        <f>SUM(AB35:AB36)</f>
        <v>62.8</v>
      </c>
      <c r="AC37" s="294">
        <f>SUM(AC35:AC36)</f>
        <v>100</v>
      </c>
      <c r="AD37" s="293"/>
      <c r="AE37" s="67">
        <f>SUM(AE35:AE36)</f>
        <v>245.1</v>
      </c>
      <c r="AF37" s="294">
        <f>SUM(AF35:AF36)</f>
        <v>100</v>
      </c>
      <c r="AG37" s="293"/>
      <c r="AH37" s="67">
        <f>SUM(AH35:AH36)</f>
        <v>69.2</v>
      </c>
      <c r="AI37" s="294">
        <f>SUM(AI35:AI36)</f>
        <v>100</v>
      </c>
      <c r="AJ37" s="293"/>
      <c r="AK37" s="67">
        <f>SUM(AK35:AK36)</f>
        <v>140.4</v>
      </c>
      <c r="AL37" s="294">
        <f>SUM(AL35:AL36)</f>
        <v>100</v>
      </c>
      <c r="AM37" s="68"/>
    </row>
    <row r="38" spans="1:41" ht="12.75" customHeight="1" thickBot="1">
      <c r="A38" s="292"/>
      <c r="B38" s="147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U38" s="147"/>
      <c r="V38" s="147"/>
      <c r="W38" s="148"/>
      <c r="X38" s="147"/>
      <c r="Y38" s="147"/>
      <c r="Z38" s="148"/>
      <c r="AA38" s="147"/>
      <c r="AB38" s="147"/>
      <c r="AC38" s="148"/>
      <c r="AD38" s="147"/>
      <c r="AE38" s="147"/>
      <c r="AF38" s="148"/>
      <c r="AG38" s="147"/>
      <c r="AH38" s="147"/>
      <c r="AI38" s="148"/>
      <c r="AJ38" s="147"/>
      <c r="AK38" s="147"/>
      <c r="AL38" s="148"/>
      <c r="AM38" s="68"/>
    </row>
    <row r="39" spans="1:41" ht="12.75" customHeight="1">
      <c r="A39" s="295" t="s">
        <v>182</v>
      </c>
      <c r="B39" s="152">
        <f>D39+G39+J39+M39+P39+S39+V39+Y39+AE39+AH39+AK39+D79+G79+J79+M79+P79+S79+V79+Y79+AB79+AE79+AH79+AK79+AN79+AB39</f>
        <v>37011</v>
      </c>
      <c r="C39" s="295"/>
      <c r="D39" s="152">
        <v>4525</v>
      </c>
      <c r="E39" s="1350"/>
      <c r="F39" s="295"/>
      <c r="G39" s="152">
        <v>6478</v>
      </c>
      <c r="H39" s="1350"/>
      <c r="I39" s="295"/>
      <c r="J39" s="152">
        <v>16687</v>
      </c>
      <c r="K39" s="1350"/>
      <c r="L39" s="295"/>
      <c r="M39" s="152">
        <v>305</v>
      </c>
      <c r="N39" s="1350"/>
      <c r="O39" s="295"/>
      <c r="P39" s="152">
        <v>593</v>
      </c>
      <c r="Q39" s="1350"/>
      <c r="R39" s="295"/>
      <c r="S39" s="152">
        <v>29</v>
      </c>
      <c r="T39" s="1350"/>
      <c r="U39" s="295"/>
      <c r="V39" s="152">
        <v>996</v>
      </c>
      <c r="W39" s="1350"/>
      <c r="X39" s="295"/>
      <c r="Y39" s="152">
        <v>20</v>
      </c>
      <c r="Z39" s="1350"/>
      <c r="AA39" s="295"/>
      <c r="AB39" s="152">
        <v>118</v>
      </c>
      <c r="AC39" s="1350"/>
      <c r="AD39" s="295"/>
      <c r="AE39" s="152">
        <v>1088</v>
      </c>
      <c r="AF39" s="1350"/>
      <c r="AG39" s="295"/>
      <c r="AH39" s="152">
        <v>437</v>
      </c>
      <c r="AI39" s="1350"/>
      <c r="AJ39" s="295"/>
      <c r="AK39" s="152">
        <v>504</v>
      </c>
      <c r="AL39" s="1350"/>
      <c r="AM39" s="138"/>
    </row>
    <row r="40" spans="1:41" ht="12.75" customHeight="1" thickBot="1">
      <c r="A40" s="297" t="s">
        <v>184</v>
      </c>
      <c r="B40" s="154">
        <f>B13/B39*1000000</f>
        <v>118070.23287833347</v>
      </c>
      <c r="C40" s="297"/>
      <c r="D40" s="154">
        <f>D13/D39*1000000</f>
        <v>25610.165745856353</v>
      </c>
      <c r="E40" s="296"/>
      <c r="F40" s="297"/>
      <c r="G40" s="154">
        <f>G13/G39*1000000</f>
        <v>26105.433775856745</v>
      </c>
      <c r="H40" s="296"/>
      <c r="I40" s="297"/>
      <c r="J40" s="154">
        <f>J13/J39*1000000</f>
        <v>21777.431533529092</v>
      </c>
      <c r="K40" s="296"/>
      <c r="L40" s="297"/>
      <c r="M40" s="154">
        <f>M13/M39*1000000</f>
        <v>128852.45901639345</v>
      </c>
      <c r="N40" s="296"/>
      <c r="O40" s="297"/>
      <c r="P40" s="154">
        <f>P13/P39*1000000</f>
        <v>828330.52276559861</v>
      </c>
      <c r="Q40" s="296"/>
      <c r="R40" s="297"/>
      <c r="S40" s="154">
        <f>S13/S39*1000000</f>
        <v>529724.13793103443</v>
      </c>
      <c r="T40" s="296"/>
      <c r="U40" s="297"/>
      <c r="V40" s="154">
        <f>V13/V39*1000000</f>
        <v>137610.44176706829</v>
      </c>
      <c r="W40" s="296"/>
      <c r="X40" s="297"/>
      <c r="Y40" s="154">
        <f>Y13/Y39*1000000</f>
        <v>4125000</v>
      </c>
      <c r="Z40" s="296"/>
      <c r="AA40" s="297"/>
      <c r="AB40" s="154">
        <f>AB13/AB39*1000000</f>
        <v>580508.47457627114</v>
      </c>
      <c r="AC40" s="296"/>
      <c r="AD40" s="297"/>
      <c r="AE40" s="154">
        <f>AE13/AE39*1000000</f>
        <v>234099.26470588235</v>
      </c>
      <c r="AF40" s="296"/>
      <c r="AG40" s="297"/>
      <c r="AH40" s="154">
        <f>AH13/AH39*1000000</f>
        <v>168192.21967963388</v>
      </c>
      <c r="AI40" s="296"/>
      <c r="AJ40" s="297"/>
      <c r="AK40" s="154">
        <f>AK13/AK39*1000000</f>
        <v>294047.61904761905</v>
      </c>
      <c r="AL40" s="296"/>
      <c r="AM40" s="138"/>
    </row>
    <row r="41" spans="1:41" ht="12.75" customHeight="1">
      <c r="A41" s="210"/>
      <c r="B41" s="210"/>
      <c r="C41" s="210"/>
      <c r="D41" s="210"/>
      <c r="E41" s="148"/>
      <c r="F41" s="210"/>
      <c r="G41" s="210"/>
      <c r="H41" s="148"/>
      <c r="I41" s="210"/>
      <c r="J41" s="210"/>
      <c r="K41" s="148"/>
      <c r="L41" s="210"/>
      <c r="M41" s="210"/>
      <c r="N41" s="148"/>
      <c r="O41" s="210"/>
      <c r="P41" s="210"/>
      <c r="Q41" s="148"/>
      <c r="R41" s="210"/>
      <c r="S41" s="210"/>
      <c r="T41" s="148"/>
      <c r="U41" s="210"/>
      <c r="V41" s="210"/>
      <c r="W41" s="148"/>
      <c r="X41" s="210"/>
      <c r="Y41" s="210"/>
      <c r="Z41" s="148"/>
      <c r="AA41" s="210"/>
      <c r="AB41" s="210"/>
      <c r="AC41" s="14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</row>
    <row r="43" spans="1:41" s="147" customFormat="1" ht="12.75" customHeight="1">
      <c r="A43" s="1665"/>
      <c r="B43" s="150"/>
      <c r="C43" s="66" t="s">
        <v>444</v>
      </c>
      <c r="D43" s="201"/>
      <c r="E43" s="300"/>
      <c r="F43" s="66" t="s">
        <v>1068</v>
      </c>
      <c r="G43" s="201"/>
      <c r="H43" s="300"/>
      <c r="I43" s="66" t="s">
        <v>1069</v>
      </c>
      <c r="J43" s="201"/>
      <c r="K43" s="300"/>
      <c r="L43" s="66" t="s">
        <v>1070</v>
      </c>
      <c r="M43" s="201"/>
      <c r="N43" s="300"/>
      <c r="O43" s="66" t="s">
        <v>1071</v>
      </c>
      <c r="P43" s="201"/>
      <c r="Q43" s="300"/>
      <c r="R43" s="66" t="s">
        <v>1072</v>
      </c>
      <c r="S43" s="201"/>
      <c r="T43" s="300"/>
      <c r="U43" s="66" t="s">
        <v>462</v>
      </c>
      <c r="V43" s="201"/>
      <c r="W43" s="300"/>
      <c r="X43" s="66" t="s">
        <v>462</v>
      </c>
      <c r="Y43" s="201"/>
      <c r="Z43" s="300"/>
      <c r="AA43" s="66" t="s">
        <v>462</v>
      </c>
      <c r="AB43" s="201"/>
      <c r="AC43" s="300"/>
      <c r="AD43" s="66" t="s">
        <v>463</v>
      </c>
      <c r="AE43" s="201"/>
      <c r="AF43" s="300"/>
      <c r="AG43" s="66" t="s">
        <v>463</v>
      </c>
      <c r="AH43" s="201"/>
      <c r="AI43" s="300"/>
      <c r="AJ43" s="66" t="s">
        <v>466</v>
      </c>
      <c r="AK43" s="201"/>
      <c r="AL43" s="300"/>
      <c r="AM43" s="66" t="s">
        <v>466</v>
      </c>
      <c r="AN43" s="201"/>
      <c r="AO43" s="300"/>
    </row>
    <row r="44" spans="1:41" s="147" customFormat="1" ht="12.75" customHeight="1">
      <c r="A44" s="1666"/>
      <c r="B44" s="242"/>
      <c r="C44" s="180" t="s">
        <v>1073</v>
      </c>
      <c r="D44" s="204"/>
      <c r="E44" s="301"/>
      <c r="F44" s="180" t="s">
        <v>1074</v>
      </c>
      <c r="G44" s="204"/>
      <c r="H44" s="301"/>
      <c r="I44" s="180" t="s">
        <v>1074</v>
      </c>
      <c r="J44" s="204"/>
      <c r="K44" s="301"/>
      <c r="L44" s="180" t="s">
        <v>1075</v>
      </c>
      <c r="M44" s="204"/>
      <c r="N44" s="301"/>
      <c r="O44" s="180" t="s">
        <v>1076</v>
      </c>
      <c r="P44" s="204"/>
      <c r="Q44" s="301"/>
      <c r="R44" s="180" t="s">
        <v>1076</v>
      </c>
      <c r="S44" s="204"/>
      <c r="T44" s="301"/>
      <c r="U44" s="180" t="s">
        <v>1077</v>
      </c>
      <c r="V44" s="204"/>
      <c r="W44" s="301"/>
      <c r="X44" s="180" t="s">
        <v>1078</v>
      </c>
      <c r="Y44" s="204"/>
      <c r="Z44" s="301"/>
      <c r="AA44" s="180" t="s">
        <v>1079</v>
      </c>
      <c r="AB44" s="204"/>
      <c r="AC44" s="301"/>
      <c r="AD44" s="180" t="s">
        <v>412</v>
      </c>
      <c r="AE44" s="204"/>
      <c r="AF44" s="301"/>
      <c r="AG44" s="180" t="s">
        <v>885</v>
      </c>
      <c r="AH44" s="204"/>
      <c r="AI44" s="301"/>
      <c r="AJ44" s="180" t="s">
        <v>911</v>
      </c>
      <c r="AK44" s="204"/>
      <c r="AL44" s="301"/>
      <c r="AM44" s="180" t="s">
        <v>1080</v>
      </c>
      <c r="AN44" s="204"/>
      <c r="AO44" s="301"/>
    </row>
    <row r="45" spans="1:41" s="147" customFormat="1" ht="12.75" customHeight="1">
      <c r="A45" s="1667"/>
      <c r="B45" s="151"/>
      <c r="C45" s="304"/>
      <c r="D45" s="182" t="s">
        <v>108</v>
      </c>
      <c r="E45" s="305" t="s">
        <v>14</v>
      </c>
      <c r="F45" s="304"/>
      <c r="G45" s="182"/>
      <c r="H45" s="305"/>
      <c r="I45" s="304"/>
      <c r="J45" s="182" t="s">
        <v>108</v>
      </c>
      <c r="K45" s="305" t="s">
        <v>14</v>
      </c>
      <c r="L45" s="304"/>
      <c r="M45" s="182" t="s">
        <v>108</v>
      </c>
      <c r="N45" s="305" t="s">
        <v>14</v>
      </c>
      <c r="O45" s="304"/>
      <c r="P45" s="182" t="s">
        <v>108</v>
      </c>
      <c r="Q45" s="305" t="s">
        <v>14</v>
      </c>
      <c r="R45" s="304"/>
      <c r="S45" s="182" t="s">
        <v>108</v>
      </c>
      <c r="T45" s="305" t="s">
        <v>14</v>
      </c>
      <c r="U45" s="304"/>
      <c r="V45" s="182" t="s">
        <v>108</v>
      </c>
      <c r="W45" s="305" t="s">
        <v>14</v>
      </c>
      <c r="X45" s="304"/>
      <c r="Y45" s="182" t="s">
        <v>108</v>
      </c>
      <c r="Z45" s="305" t="s">
        <v>14</v>
      </c>
      <c r="AA45" s="304"/>
      <c r="AB45" s="182" t="s">
        <v>108</v>
      </c>
      <c r="AC45" s="305" t="s">
        <v>14</v>
      </c>
      <c r="AD45" s="304"/>
      <c r="AE45" s="182" t="s">
        <v>108</v>
      </c>
      <c r="AF45" s="305" t="s">
        <v>14</v>
      </c>
      <c r="AG45" s="304"/>
      <c r="AH45" s="182" t="s">
        <v>108</v>
      </c>
      <c r="AI45" s="305" t="s">
        <v>14</v>
      </c>
      <c r="AJ45" s="304"/>
      <c r="AK45" s="182" t="s">
        <v>108</v>
      </c>
      <c r="AL45" s="305" t="s">
        <v>14</v>
      </c>
      <c r="AM45" s="304"/>
      <c r="AN45" s="182" t="s">
        <v>108</v>
      </c>
      <c r="AO45" s="305" t="s">
        <v>14</v>
      </c>
    </row>
    <row r="46" spans="1:41" s="147" customFormat="1" ht="12.75" customHeight="1">
      <c r="A46" s="1668" t="s">
        <v>106</v>
      </c>
      <c r="C46" s="292"/>
      <c r="E46" s="190"/>
      <c r="F46" s="292"/>
      <c r="H46" s="190"/>
      <c r="I46" s="292"/>
      <c r="K46" s="190"/>
      <c r="L46" s="292"/>
      <c r="N46" s="190"/>
      <c r="O46" s="292"/>
      <c r="Q46" s="190"/>
      <c r="R46" s="292"/>
      <c r="T46" s="190"/>
      <c r="U46" s="292"/>
      <c r="W46" s="190"/>
      <c r="X46" s="292"/>
      <c r="Z46" s="190"/>
      <c r="AA46" s="292"/>
      <c r="AC46" s="190"/>
      <c r="AD46" s="292"/>
      <c r="AF46" s="190"/>
      <c r="AG46" s="292"/>
      <c r="AI46" s="190"/>
      <c r="AJ46" s="292"/>
      <c r="AL46" s="190"/>
      <c r="AM46" s="292"/>
      <c r="AO46" s="190"/>
    </row>
    <row r="47" spans="1:41" s="147" customFormat="1" ht="12.75" customHeight="1">
      <c r="A47" s="292" t="s">
        <v>598</v>
      </c>
      <c r="C47" s="292"/>
      <c r="D47" s="1297">
        <v>151.33000000000001</v>
      </c>
      <c r="E47" s="190">
        <f t="shared" ref="E47:E52" si="16">D47/D$53*100</f>
        <v>97.802623925547721</v>
      </c>
      <c r="F47" s="292"/>
      <c r="G47" s="147">
        <v>341.86500000000001</v>
      </c>
      <c r="H47" s="190">
        <f t="shared" ref="H47:H52" si="17">G47/G$53*100</f>
        <v>97.522186500680363</v>
      </c>
      <c r="I47" s="292"/>
      <c r="K47" s="190">
        <f t="shared" ref="K47:K52" si="18">J47/J$53*100</f>
        <v>0</v>
      </c>
      <c r="L47" s="292"/>
      <c r="M47" s="147">
        <v>57.7</v>
      </c>
      <c r="N47" s="190">
        <f t="shared" ref="N47:N52" si="19">M47/M$53*100</f>
        <v>83.50217076700433</v>
      </c>
      <c r="O47" s="292"/>
      <c r="P47" s="147">
        <v>1</v>
      </c>
      <c r="Q47" s="190">
        <f t="shared" ref="Q47:Q52" si="20">P47/P$53*100</f>
        <v>100</v>
      </c>
      <c r="R47" s="292"/>
      <c r="S47" s="147">
        <v>1</v>
      </c>
      <c r="T47" s="190">
        <f t="shared" ref="T47:T52" si="21">S47/S$53*100</f>
        <v>100</v>
      </c>
      <c r="U47" s="292"/>
      <c r="W47" s="190">
        <f t="shared" ref="W47:W52" si="22">V47/V$53*100</f>
        <v>0</v>
      </c>
      <c r="X47" s="292"/>
      <c r="Y47" s="147">
        <v>0</v>
      </c>
      <c r="Z47" s="190">
        <f t="shared" ref="Z47:Z52" si="23">Y47/Y$53*100</f>
        <v>0</v>
      </c>
      <c r="AA47" s="292"/>
      <c r="AB47" s="147">
        <v>0</v>
      </c>
      <c r="AC47" s="190">
        <f t="shared" ref="AC47:AC52" si="24">AB47/AB$53*100</f>
        <v>0</v>
      </c>
      <c r="AD47" s="292"/>
      <c r="AE47" s="147">
        <v>308.39999999999998</v>
      </c>
      <c r="AF47" s="190">
        <f t="shared" ref="AF47:AF52" si="25">AE47/AE$53*100</f>
        <v>96.374999999999986</v>
      </c>
      <c r="AG47" s="292"/>
      <c r="AH47" s="147">
        <v>270.60000000000002</v>
      </c>
      <c r="AI47" s="190">
        <f t="shared" ref="AI47:AI52" si="26">AH47/AH$53*100</f>
        <v>96.196231781016721</v>
      </c>
      <c r="AJ47" s="292"/>
      <c r="AL47" s="190">
        <f t="shared" ref="AL47:AL52" si="27">AK47/AK$53*100</f>
        <v>0</v>
      </c>
      <c r="AM47" s="292"/>
      <c r="AO47" s="190">
        <f t="shared" ref="AO47:AO52" si="28">AN47/AN$53*100</f>
        <v>0</v>
      </c>
    </row>
    <row r="48" spans="1:41" s="147" customFormat="1" ht="12.75" customHeight="1">
      <c r="A48" s="292" t="s">
        <v>599</v>
      </c>
      <c r="C48" s="292"/>
      <c r="D48" s="1297">
        <v>3.4</v>
      </c>
      <c r="E48" s="190">
        <f t="shared" si="16"/>
        <v>2.1973760744522712</v>
      </c>
      <c r="F48" s="292"/>
      <c r="G48" s="147">
        <v>1.88</v>
      </c>
      <c r="H48" s="190">
        <f t="shared" si="17"/>
        <v>0.53629856996556846</v>
      </c>
      <c r="I48" s="292"/>
      <c r="J48" s="147">
        <v>1.6E-2</v>
      </c>
      <c r="K48" s="190">
        <f t="shared" si="18"/>
        <v>7.5849514563106806E-3</v>
      </c>
      <c r="L48" s="292"/>
      <c r="M48" s="147">
        <v>11.4</v>
      </c>
      <c r="N48" s="190">
        <f t="shared" si="19"/>
        <v>16.497829232995656</v>
      </c>
      <c r="O48" s="292"/>
      <c r="P48" s="147">
        <v>0</v>
      </c>
      <c r="Q48" s="190">
        <f t="shared" si="20"/>
        <v>0</v>
      </c>
      <c r="R48" s="292"/>
      <c r="S48" s="147">
        <v>0</v>
      </c>
      <c r="T48" s="190">
        <f t="shared" si="21"/>
        <v>0</v>
      </c>
      <c r="U48" s="292"/>
      <c r="V48" s="147">
        <v>0</v>
      </c>
      <c r="W48" s="190">
        <f t="shared" si="22"/>
        <v>0</v>
      </c>
      <c r="X48" s="292"/>
      <c r="Y48" s="147">
        <v>5.3000116900000007</v>
      </c>
      <c r="Z48" s="190">
        <f t="shared" si="23"/>
        <v>5.4518674577091657</v>
      </c>
      <c r="AA48" s="292"/>
      <c r="AB48" s="147">
        <v>-7.6681086500000006</v>
      </c>
      <c r="AC48" s="190">
        <f t="shared" si="24"/>
        <v>-1.3707839644434034</v>
      </c>
      <c r="AD48" s="292"/>
      <c r="AE48" s="147">
        <v>11.6</v>
      </c>
      <c r="AF48" s="190">
        <f t="shared" si="25"/>
        <v>3.6249999999999996</v>
      </c>
      <c r="AG48" s="292"/>
      <c r="AH48" s="147">
        <v>10.7</v>
      </c>
      <c r="AI48" s="190">
        <f t="shared" si="26"/>
        <v>3.8037682189832918</v>
      </c>
      <c r="AJ48" s="292"/>
      <c r="AK48" s="147">
        <v>6</v>
      </c>
      <c r="AL48" s="190">
        <f t="shared" si="27"/>
        <v>3.4802784222737819</v>
      </c>
      <c r="AM48" s="292"/>
      <c r="AN48" s="147">
        <v>2.9</v>
      </c>
      <c r="AO48" s="190">
        <f t="shared" si="28"/>
        <v>3.2366071428571423</v>
      </c>
    </row>
    <row r="49" spans="1:41" s="147" customFormat="1" ht="12.75" customHeight="1">
      <c r="A49" s="292" t="s">
        <v>600</v>
      </c>
      <c r="C49" s="292"/>
      <c r="E49" s="190">
        <f t="shared" si="16"/>
        <v>0</v>
      </c>
      <c r="F49" s="292"/>
      <c r="H49" s="190">
        <f t="shared" si="17"/>
        <v>0</v>
      </c>
      <c r="I49" s="292"/>
      <c r="K49" s="190">
        <f t="shared" si="18"/>
        <v>0</v>
      </c>
      <c r="L49" s="292"/>
      <c r="M49" s="147">
        <v>0</v>
      </c>
      <c r="N49" s="190">
        <f t="shared" si="19"/>
        <v>0</v>
      </c>
      <c r="O49" s="292"/>
      <c r="P49" s="147">
        <v>0</v>
      </c>
      <c r="Q49" s="190">
        <f t="shared" si="20"/>
        <v>0</v>
      </c>
      <c r="R49" s="292"/>
      <c r="S49" s="147">
        <v>0</v>
      </c>
      <c r="T49" s="190">
        <f t="shared" si="21"/>
        <v>0</v>
      </c>
      <c r="U49" s="292"/>
      <c r="V49" s="147">
        <v>2.1542023100000001</v>
      </c>
      <c r="W49" s="190">
        <f t="shared" si="22"/>
        <v>2.072485730259082</v>
      </c>
      <c r="X49" s="292"/>
      <c r="Z49" s="190">
        <f t="shared" si="23"/>
        <v>0</v>
      </c>
      <c r="AA49" s="292"/>
      <c r="AB49" s="147">
        <v>0</v>
      </c>
      <c r="AC49" s="190">
        <f t="shared" si="24"/>
        <v>0</v>
      </c>
      <c r="AD49" s="292"/>
      <c r="AE49" s="147">
        <v>0</v>
      </c>
      <c r="AF49" s="190">
        <f t="shared" si="25"/>
        <v>0</v>
      </c>
      <c r="AG49" s="292"/>
      <c r="AH49" s="147">
        <v>0</v>
      </c>
      <c r="AI49" s="190">
        <f t="shared" si="26"/>
        <v>0</v>
      </c>
      <c r="AJ49" s="292"/>
      <c r="AL49" s="190">
        <f t="shared" si="27"/>
        <v>0</v>
      </c>
      <c r="AM49" s="292"/>
      <c r="AO49" s="190">
        <f t="shared" si="28"/>
        <v>0</v>
      </c>
    </row>
    <row r="50" spans="1:41" s="147" customFormat="1" ht="12.75" customHeight="1">
      <c r="A50" s="292" t="s">
        <v>601</v>
      </c>
      <c r="C50" s="292"/>
      <c r="E50" s="190">
        <f t="shared" si="16"/>
        <v>0</v>
      </c>
      <c r="F50" s="292"/>
      <c r="H50" s="190">
        <f t="shared" si="17"/>
        <v>0</v>
      </c>
      <c r="I50" s="292"/>
      <c r="K50" s="190">
        <f t="shared" si="18"/>
        <v>0</v>
      </c>
      <c r="L50" s="292"/>
      <c r="M50" s="147">
        <v>0</v>
      </c>
      <c r="N50" s="190">
        <f t="shared" si="19"/>
        <v>0</v>
      </c>
      <c r="O50" s="292"/>
      <c r="P50" s="147">
        <v>0</v>
      </c>
      <c r="Q50" s="190">
        <f t="shared" si="20"/>
        <v>0</v>
      </c>
      <c r="R50" s="292"/>
      <c r="S50" s="147">
        <v>0</v>
      </c>
      <c r="T50" s="190">
        <f t="shared" si="21"/>
        <v>0</v>
      </c>
      <c r="U50" s="292"/>
      <c r="V50" s="147">
        <v>0</v>
      </c>
      <c r="W50" s="190">
        <f t="shared" si="22"/>
        <v>0</v>
      </c>
      <c r="X50" s="292"/>
      <c r="Z50" s="190">
        <f t="shared" si="23"/>
        <v>0</v>
      </c>
      <c r="AA50" s="292"/>
      <c r="AB50" s="147">
        <v>0</v>
      </c>
      <c r="AC50" s="190">
        <f t="shared" si="24"/>
        <v>0</v>
      </c>
      <c r="AD50" s="292"/>
      <c r="AE50" s="147">
        <v>0</v>
      </c>
      <c r="AF50" s="190">
        <f t="shared" si="25"/>
        <v>0</v>
      </c>
      <c r="AG50" s="292"/>
      <c r="AH50" s="147">
        <v>0</v>
      </c>
      <c r="AI50" s="190">
        <f t="shared" si="26"/>
        <v>0</v>
      </c>
      <c r="AJ50" s="292"/>
      <c r="AL50" s="190">
        <f t="shared" si="27"/>
        <v>0</v>
      </c>
      <c r="AM50" s="292"/>
      <c r="AO50" s="190">
        <f t="shared" si="28"/>
        <v>0</v>
      </c>
    </row>
    <row r="51" spans="1:41" s="147" customFormat="1" ht="12.75" customHeight="1">
      <c r="A51" s="1669" t="s">
        <v>602</v>
      </c>
      <c r="C51" s="292"/>
      <c r="E51" s="190">
        <f t="shared" si="16"/>
        <v>0</v>
      </c>
      <c r="F51" s="292"/>
      <c r="G51" s="147">
        <v>6.806</v>
      </c>
      <c r="H51" s="190">
        <f t="shared" si="17"/>
        <v>1.9415149293540739</v>
      </c>
      <c r="I51" s="292"/>
      <c r="J51" s="147">
        <v>210.928</v>
      </c>
      <c r="K51" s="190">
        <f t="shared" si="18"/>
        <v>99.992415048543691</v>
      </c>
      <c r="L51" s="292"/>
      <c r="M51" s="147">
        <v>0</v>
      </c>
      <c r="N51" s="190">
        <f t="shared" si="19"/>
        <v>0</v>
      </c>
      <c r="O51" s="292"/>
      <c r="P51" s="147">
        <v>0</v>
      </c>
      <c r="Q51" s="190">
        <f t="shared" si="20"/>
        <v>0</v>
      </c>
      <c r="R51" s="292"/>
      <c r="S51" s="147">
        <v>0</v>
      </c>
      <c r="T51" s="190">
        <f t="shared" si="21"/>
        <v>0</v>
      </c>
      <c r="U51" s="292"/>
      <c r="V51" s="147">
        <v>0</v>
      </c>
      <c r="W51" s="190">
        <f t="shared" si="22"/>
        <v>0</v>
      </c>
      <c r="X51" s="292"/>
      <c r="Y51" s="147">
        <v>91.914598369999993</v>
      </c>
      <c r="Z51" s="190">
        <f t="shared" si="23"/>
        <v>94.54813254229083</v>
      </c>
      <c r="AA51" s="292"/>
      <c r="AB51" s="147">
        <v>567.06396159999997</v>
      </c>
      <c r="AC51" s="190">
        <f t="shared" si="24"/>
        <v>101.3707839644434</v>
      </c>
      <c r="AD51" s="292"/>
      <c r="AE51" s="147">
        <v>0</v>
      </c>
      <c r="AF51" s="190">
        <f t="shared" si="25"/>
        <v>0</v>
      </c>
      <c r="AG51" s="292"/>
      <c r="AH51" s="147">
        <v>0</v>
      </c>
      <c r="AI51" s="190">
        <f t="shared" si="26"/>
        <v>0</v>
      </c>
      <c r="AJ51" s="292"/>
      <c r="AK51" s="147">
        <v>160.4</v>
      </c>
      <c r="AL51" s="190">
        <f t="shared" si="27"/>
        <v>93.039443155452446</v>
      </c>
      <c r="AM51" s="292"/>
      <c r="AN51" s="147">
        <v>86.5</v>
      </c>
      <c r="AO51" s="190">
        <f t="shared" si="28"/>
        <v>96.540178571428555</v>
      </c>
    </row>
    <row r="52" spans="1:41" s="147" customFormat="1" ht="12.75" customHeight="1" thickBot="1">
      <c r="A52" s="1670" t="s">
        <v>603</v>
      </c>
      <c r="C52" s="292"/>
      <c r="E52" s="190">
        <f t="shared" si="16"/>
        <v>0</v>
      </c>
      <c r="F52" s="292"/>
      <c r="H52" s="190">
        <f t="shared" si="17"/>
        <v>0</v>
      </c>
      <c r="I52" s="292"/>
      <c r="K52" s="190">
        <f t="shared" si="18"/>
        <v>0</v>
      </c>
      <c r="L52" s="292"/>
      <c r="M52" s="147">
        <v>0</v>
      </c>
      <c r="N52" s="190">
        <f t="shared" si="19"/>
        <v>0</v>
      </c>
      <c r="O52" s="292"/>
      <c r="P52" s="147">
        <v>0</v>
      </c>
      <c r="Q52" s="190">
        <f t="shared" si="20"/>
        <v>0</v>
      </c>
      <c r="R52" s="292"/>
      <c r="S52" s="147">
        <v>0</v>
      </c>
      <c r="T52" s="190">
        <f t="shared" si="21"/>
        <v>0</v>
      </c>
      <c r="U52" s="292"/>
      <c r="V52" s="147">
        <v>101.78872373999999</v>
      </c>
      <c r="W52" s="190">
        <f t="shared" si="22"/>
        <v>97.927514269740911</v>
      </c>
      <c r="X52" s="292"/>
      <c r="Z52" s="190">
        <f t="shared" si="23"/>
        <v>0</v>
      </c>
      <c r="AA52" s="292"/>
      <c r="AB52" s="147">
        <v>0</v>
      </c>
      <c r="AC52" s="190">
        <f t="shared" si="24"/>
        <v>0</v>
      </c>
      <c r="AD52" s="292"/>
      <c r="AE52" s="147">
        <v>0</v>
      </c>
      <c r="AF52" s="190">
        <f t="shared" si="25"/>
        <v>0</v>
      </c>
      <c r="AG52" s="292"/>
      <c r="AH52" s="147">
        <v>0</v>
      </c>
      <c r="AI52" s="190">
        <f t="shared" si="26"/>
        <v>0</v>
      </c>
      <c r="AJ52" s="292"/>
      <c r="AK52" s="147">
        <v>6</v>
      </c>
      <c r="AL52" s="190">
        <f t="shared" si="27"/>
        <v>3.4802784222737819</v>
      </c>
      <c r="AM52" s="292"/>
      <c r="AN52" s="147">
        <v>0.2</v>
      </c>
      <c r="AO52" s="190">
        <f t="shared" si="28"/>
        <v>0.2232142857142857</v>
      </c>
    </row>
    <row r="53" spans="1:41" s="147" customFormat="1" ht="12.75" customHeight="1" thickBot="1">
      <c r="A53" s="1671" t="s">
        <v>3</v>
      </c>
      <c r="B53" s="67"/>
      <c r="C53" s="293"/>
      <c r="D53" s="67">
        <f>SUM(D47:D52)</f>
        <v>154.73000000000002</v>
      </c>
      <c r="E53" s="294">
        <f>SUM(E47:E52)</f>
        <v>99.999999999999986</v>
      </c>
      <c r="F53" s="293"/>
      <c r="G53" s="67">
        <f>SUM(G47:G52)</f>
        <v>350.55099999999999</v>
      </c>
      <c r="H53" s="294">
        <f>SUM(H47:H52)</f>
        <v>100</v>
      </c>
      <c r="I53" s="293"/>
      <c r="J53" s="67">
        <f>SUM(J47:J52)</f>
        <v>210.94399999999999</v>
      </c>
      <c r="K53" s="294">
        <f>SUM(K47:K52)</f>
        <v>100</v>
      </c>
      <c r="L53" s="293"/>
      <c r="M53" s="67">
        <f>SUM(M47:M52)</f>
        <v>69.100000000000009</v>
      </c>
      <c r="N53" s="294">
        <f>SUM(N47:N52)</f>
        <v>99.999999999999986</v>
      </c>
      <c r="O53" s="293"/>
      <c r="P53" s="67">
        <f>SUM(P47:P52)</f>
        <v>1</v>
      </c>
      <c r="Q53" s="294">
        <f>SUM(Q47:Q52)</f>
        <v>100</v>
      </c>
      <c r="R53" s="293"/>
      <c r="S53" s="67">
        <f>SUM(S47:S52)</f>
        <v>1</v>
      </c>
      <c r="T53" s="294">
        <f>SUM(T47:T52)</f>
        <v>100</v>
      </c>
      <c r="U53" s="293"/>
      <c r="V53" s="67">
        <f>SUM(V47:V52)</f>
        <v>103.94292605</v>
      </c>
      <c r="W53" s="294">
        <f>SUM(W47:W52)</f>
        <v>100</v>
      </c>
      <c r="X53" s="293"/>
      <c r="Y53" s="67">
        <f>SUM(Y47:Y52)</f>
        <v>97.214610059999998</v>
      </c>
      <c r="Z53" s="294">
        <f>SUM(Z47:Z52)</f>
        <v>100</v>
      </c>
      <c r="AA53" s="293"/>
      <c r="AB53" s="67">
        <f>SUM(AB47:AB52)</f>
        <v>559.39585294999995</v>
      </c>
      <c r="AC53" s="294">
        <f>SUM(AC47:AC52)</f>
        <v>100</v>
      </c>
      <c r="AD53" s="293"/>
      <c r="AE53" s="67">
        <f>SUM(AE47:AE52)</f>
        <v>320</v>
      </c>
      <c r="AF53" s="294">
        <f>SUM(AF47:AF52)</f>
        <v>99.999999999999986</v>
      </c>
      <c r="AG53" s="293"/>
      <c r="AH53" s="67">
        <f>SUM(AH47:AH52)</f>
        <v>281.3</v>
      </c>
      <c r="AI53" s="294">
        <f>SUM(AI47:AI52)</f>
        <v>100.00000000000001</v>
      </c>
      <c r="AJ53" s="293"/>
      <c r="AK53" s="67">
        <f>SUM(AK47:AK52)</f>
        <v>172.4</v>
      </c>
      <c r="AL53" s="294">
        <f>SUM(AL47:AL52)</f>
        <v>100.00000000000001</v>
      </c>
      <c r="AM53" s="293"/>
      <c r="AN53" s="67">
        <f>SUM(AN47:AN52)</f>
        <v>89.600000000000009</v>
      </c>
      <c r="AO53" s="294">
        <f>SUM(AO47:AO52)</f>
        <v>99.999999999999986</v>
      </c>
    </row>
    <row r="54" spans="1:41" s="147" customFormat="1" ht="12.75" customHeight="1">
      <c r="A54" s="1672" t="s">
        <v>604</v>
      </c>
      <c r="C54" s="292"/>
      <c r="E54" s="190"/>
      <c r="F54" s="292"/>
      <c r="H54" s="190"/>
      <c r="I54" s="292"/>
      <c r="K54" s="190"/>
      <c r="L54" s="292"/>
      <c r="N54" s="190"/>
      <c r="O54" s="292"/>
      <c r="Q54" s="190"/>
      <c r="R54" s="292"/>
      <c r="T54" s="190"/>
      <c r="U54" s="292"/>
      <c r="W54" s="190"/>
      <c r="X54" s="292"/>
      <c r="Z54" s="190"/>
      <c r="AA54" s="292"/>
      <c r="AC54" s="190"/>
      <c r="AD54" s="292"/>
      <c r="AF54" s="190"/>
      <c r="AG54" s="292"/>
      <c r="AI54" s="190"/>
      <c r="AJ54" s="292"/>
      <c r="AL54" s="190"/>
      <c r="AM54" s="292"/>
      <c r="AO54" s="190"/>
    </row>
    <row r="55" spans="1:41" s="147" customFormat="1" ht="12.75" customHeight="1">
      <c r="A55" s="299"/>
      <c r="C55" s="133" t="s">
        <v>1081</v>
      </c>
      <c r="D55" s="1626">
        <v>151.30000000000001</v>
      </c>
      <c r="E55" s="190">
        <f>D55/D$53*100</f>
        <v>97.783235313126085</v>
      </c>
      <c r="F55" s="299" t="s">
        <v>1057</v>
      </c>
      <c r="G55" s="240">
        <v>6.806</v>
      </c>
      <c r="H55" s="190">
        <f>G55/G$53*100</f>
        <v>1.9415149293540739</v>
      </c>
      <c r="I55" s="299" t="s">
        <v>1057</v>
      </c>
      <c r="J55" s="240">
        <v>3.4000000000000002E-2</v>
      </c>
      <c r="K55" s="190">
        <f>J55/J$53*100</f>
        <v>1.6118021844660196E-2</v>
      </c>
      <c r="L55" s="299" t="s">
        <v>1082</v>
      </c>
      <c r="M55" s="240">
        <v>10</v>
      </c>
      <c r="N55" s="190">
        <f>M55/M$53*100</f>
        <v>14.471780028943559</v>
      </c>
      <c r="O55" s="299" t="s">
        <v>1083</v>
      </c>
      <c r="P55" s="240">
        <v>0.1</v>
      </c>
      <c r="Q55" s="190">
        <f>P55/P$53*100</f>
        <v>10</v>
      </c>
      <c r="R55" s="299" t="s">
        <v>1084</v>
      </c>
      <c r="S55" s="240">
        <v>0.8</v>
      </c>
      <c r="T55" s="190">
        <f>S55/S$53*100</f>
        <v>80</v>
      </c>
      <c r="U55" s="299" t="s">
        <v>1085</v>
      </c>
      <c r="V55" s="240">
        <v>8.8003952400000003</v>
      </c>
      <c r="W55" s="190">
        <f t="shared" ref="W55:W60" si="29">V55/V$53*100</f>
        <v>8.4665648490275505</v>
      </c>
      <c r="X55" s="299" t="s">
        <v>1086</v>
      </c>
      <c r="Y55" s="240">
        <v>71.175049739999992</v>
      </c>
      <c r="Z55" s="190">
        <f>Y55/Y$53*100</f>
        <v>73.214355019344708</v>
      </c>
      <c r="AA55" s="299" t="s">
        <v>1087</v>
      </c>
      <c r="AB55" s="240">
        <v>12.421900789999999</v>
      </c>
      <c r="AC55" s="190">
        <f>AB55/AB$53*100</f>
        <v>2.2205922200696575</v>
      </c>
      <c r="AD55" s="299" t="s">
        <v>621</v>
      </c>
      <c r="AE55" s="240">
        <v>27.6</v>
      </c>
      <c r="AF55" s="190">
        <f t="shared" ref="AF55:AF60" si="30">AE55/AE$53*100</f>
        <v>8.625</v>
      </c>
      <c r="AG55" s="299" t="s">
        <v>621</v>
      </c>
      <c r="AH55" s="240">
        <v>1.9</v>
      </c>
      <c r="AI55" s="190">
        <f t="shared" ref="AI55:AI60" si="31">AH55/AH$53*100</f>
        <v>0.67543547813722005</v>
      </c>
      <c r="AJ55" s="299"/>
      <c r="AK55" s="240"/>
      <c r="AL55" s="190"/>
      <c r="AM55" s="299"/>
      <c r="AN55" s="240"/>
      <c r="AO55" s="190"/>
    </row>
    <row r="56" spans="1:41" s="147" customFormat="1" ht="12.75" customHeight="1">
      <c r="A56" s="299"/>
      <c r="C56" s="299"/>
      <c r="D56" s="240"/>
      <c r="E56" s="190"/>
      <c r="F56" s="299" t="s">
        <v>1062</v>
      </c>
      <c r="G56" s="240">
        <v>341.86500000000001</v>
      </c>
      <c r="H56" s="190">
        <f>G56/G$53*100</f>
        <v>97.522186500680363</v>
      </c>
      <c r="I56" s="292" t="s">
        <v>1088</v>
      </c>
      <c r="J56" s="147">
        <v>210.89400000000001</v>
      </c>
      <c r="K56" s="190">
        <f>J56/J$53*100</f>
        <v>99.976297026699029</v>
      </c>
      <c r="L56" s="299" t="s">
        <v>1089</v>
      </c>
      <c r="M56" s="240">
        <v>35.200000000000003</v>
      </c>
      <c r="N56" s="190">
        <f>M56/M$53*100</f>
        <v>50.940665701881329</v>
      </c>
      <c r="O56" s="299" t="s">
        <v>1090</v>
      </c>
      <c r="P56" s="240">
        <v>0.1</v>
      </c>
      <c r="Q56" s="190">
        <f>P56/P$53*100</f>
        <v>10</v>
      </c>
      <c r="R56" s="299" t="s">
        <v>1082</v>
      </c>
      <c r="S56" s="240">
        <v>0.2</v>
      </c>
      <c r="T56" s="190">
        <f>S56/S$53*100</f>
        <v>20</v>
      </c>
      <c r="U56" s="299" t="s">
        <v>1091</v>
      </c>
      <c r="V56" s="240">
        <v>22.528140739999998</v>
      </c>
      <c r="W56" s="190">
        <f t="shared" si="29"/>
        <v>21.673567982070484</v>
      </c>
      <c r="X56" s="299" t="s">
        <v>1092</v>
      </c>
      <c r="Y56" s="240">
        <v>9.2051661400000011</v>
      </c>
      <c r="Z56" s="190">
        <f>Y56/Y$53*100</f>
        <v>9.4689122697901631</v>
      </c>
      <c r="AA56" s="299" t="s">
        <v>1093</v>
      </c>
      <c r="AB56" s="240">
        <v>54.860383729999995</v>
      </c>
      <c r="AC56" s="190">
        <f t="shared" ref="AC56:AC62" si="32">AB56/AB$53*100</f>
        <v>9.8070773032533616</v>
      </c>
      <c r="AD56" s="299" t="s">
        <v>1094</v>
      </c>
      <c r="AE56" s="240">
        <v>42.1</v>
      </c>
      <c r="AF56" s="190">
        <f t="shared" si="30"/>
        <v>13.15625</v>
      </c>
      <c r="AG56" s="299" t="s">
        <v>638</v>
      </c>
      <c r="AH56" s="240">
        <v>10.199999999999999</v>
      </c>
      <c r="AI56" s="190">
        <f t="shared" si="31"/>
        <v>3.6260220405261285</v>
      </c>
      <c r="AJ56" s="299"/>
      <c r="AK56" s="240"/>
      <c r="AL56" s="190"/>
      <c r="AM56" s="299"/>
      <c r="AN56" s="240"/>
      <c r="AO56" s="190"/>
    </row>
    <row r="57" spans="1:41" s="147" customFormat="1" ht="12.75" customHeight="1">
      <c r="A57" s="299"/>
      <c r="C57" s="299"/>
      <c r="D57" s="240"/>
      <c r="E57" s="190"/>
      <c r="F57" s="299"/>
      <c r="G57" s="240"/>
      <c r="H57" s="190"/>
      <c r="I57" s="299"/>
      <c r="J57" s="240"/>
      <c r="K57" s="190"/>
      <c r="L57" s="299" t="s">
        <v>1095</v>
      </c>
      <c r="M57" s="240">
        <v>12.4</v>
      </c>
      <c r="N57" s="190">
        <f>M57/M$53*100</f>
        <v>17.945007235890014</v>
      </c>
      <c r="O57" s="299" t="s">
        <v>1096</v>
      </c>
      <c r="P57" s="240">
        <v>0.2</v>
      </c>
      <c r="Q57" s="190">
        <f>P57/P$53*100</f>
        <v>20</v>
      </c>
      <c r="R57" s="299"/>
      <c r="S57" s="240"/>
      <c r="T57" s="190"/>
      <c r="U57" s="299" t="s">
        <v>1097</v>
      </c>
      <c r="V57" s="240">
        <v>24.517511239999997</v>
      </c>
      <c r="W57" s="190">
        <f t="shared" si="29"/>
        <v>23.587474560997311</v>
      </c>
      <c r="X57" s="299" t="s">
        <v>1098</v>
      </c>
      <c r="Y57" s="240">
        <v>6.4300545800000002</v>
      </c>
      <c r="Z57" s="190">
        <f>Y57/Y$53*100</f>
        <v>6.6142883009368934</v>
      </c>
      <c r="AA57" s="299" t="s">
        <v>1099</v>
      </c>
      <c r="AB57" s="240">
        <v>19.457819440000002</v>
      </c>
      <c r="AC57" s="190">
        <f t="shared" si="32"/>
        <v>3.4783631908224359</v>
      </c>
      <c r="AD57" s="299" t="s">
        <v>627</v>
      </c>
      <c r="AE57" s="240">
        <v>37.1</v>
      </c>
      <c r="AF57" s="190">
        <f t="shared" si="30"/>
        <v>11.59375</v>
      </c>
      <c r="AG57" s="299" t="s">
        <v>648</v>
      </c>
      <c r="AH57" s="240">
        <v>31.6</v>
      </c>
      <c r="AI57" s="190">
        <f t="shared" si="31"/>
        <v>11.233558478492712</v>
      </c>
      <c r="AJ57" s="299"/>
      <c r="AK57" s="240"/>
      <c r="AL57" s="190"/>
      <c r="AM57" s="299"/>
      <c r="AN57" s="240"/>
      <c r="AO57" s="190"/>
    </row>
    <row r="58" spans="1:41" s="147" customFormat="1" ht="12.75" customHeight="1">
      <c r="A58" s="299"/>
      <c r="C58" s="299"/>
      <c r="D58" s="240"/>
      <c r="E58" s="190"/>
      <c r="F58" s="299"/>
      <c r="G58" s="240"/>
      <c r="H58" s="190"/>
      <c r="I58" s="299"/>
      <c r="J58" s="240"/>
      <c r="K58" s="190"/>
      <c r="L58" s="299"/>
      <c r="M58" s="240"/>
      <c r="N58" s="190"/>
      <c r="O58" s="299" t="s">
        <v>1100</v>
      </c>
      <c r="P58" s="240">
        <v>0.6</v>
      </c>
      <c r="Q58" s="190">
        <f>P58/P$53*100</f>
        <v>60</v>
      </c>
      <c r="R58" s="299"/>
      <c r="S58" s="240"/>
      <c r="T58" s="190"/>
      <c r="U58" s="299" t="s">
        <v>1092</v>
      </c>
      <c r="V58" s="240">
        <v>11.87936111</v>
      </c>
      <c r="W58" s="190">
        <f t="shared" si="29"/>
        <v>11.428734557930024</v>
      </c>
      <c r="X58" s="299" t="s">
        <v>1091</v>
      </c>
      <c r="Y58" s="240">
        <v>5.1043279100000003</v>
      </c>
      <c r="Z58" s="190">
        <f>Y58/Y$53*100</f>
        <v>5.2505769522190686</v>
      </c>
      <c r="AA58" s="299" t="s">
        <v>1101</v>
      </c>
      <c r="AB58" s="240">
        <v>6.5209790000000004E-2</v>
      </c>
      <c r="AC58" s="190">
        <f t="shared" si="32"/>
        <v>1.1657181521120179E-2</v>
      </c>
      <c r="AD58" s="299" t="s">
        <v>638</v>
      </c>
      <c r="AE58" s="240">
        <v>37.1</v>
      </c>
      <c r="AF58" s="190">
        <f t="shared" si="30"/>
        <v>11.59375</v>
      </c>
      <c r="AG58" s="299" t="s">
        <v>1102</v>
      </c>
      <c r="AH58" s="240">
        <v>31.3</v>
      </c>
      <c r="AI58" s="190">
        <f t="shared" si="31"/>
        <v>11.126910771418414</v>
      </c>
      <c r="AJ58" s="299"/>
      <c r="AK58" s="240"/>
      <c r="AL58" s="190"/>
      <c r="AM58" s="299"/>
      <c r="AN58" s="240"/>
      <c r="AO58" s="190"/>
    </row>
    <row r="59" spans="1:41" s="147" customFormat="1" ht="12.75" customHeight="1">
      <c r="A59" s="299"/>
      <c r="C59" s="299"/>
      <c r="D59" s="240"/>
      <c r="E59" s="190"/>
      <c r="F59" s="299"/>
      <c r="G59" s="240"/>
      <c r="H59" s="190"/>
      <c r="I59" s="299"/>
      <c r="J59" s="240"/>
      <c r="K59" s="190"/>
      <c r="L59" s="299"/>
      <c r="M59" s="240"/>
      <c r="N59" s="190"/>
      <c r="O59" s="299"/>
      <c r="P59" s="240"/>
      <c r="Q59" s="190"/>
      <c r="R59" s="299"/>
      <c r="S59" s="240"/>
      <c r="T59" s="190"/>
      <c r="U59" s="299" t="s">
        <v>1098</v>
      </c>
      <c r="V59" s="240">
        <v>23.567365670000001</v>
      </c>
      <c r="W59" s="190">
        <f t="shared" si="29"/>
        <v>22.673371402555397</v>
      </c>
      <c r="X59" s="299"/>
      <c r="Y59" s="240"/>
      <c r="Z59" s="190"/>
      <c r="AA59" s="299" t="s">
        <v>1103</v>
      </c>
      <c r="AB59" s="240">
        <v>333.73381124000002</v>
      </c>
      <c r="AC59" s="190">
        <f t="shared" si="32"/>
        <v>59.659686334826986</v>
      </c>
      <c r="AD59" s="299" t="s">
        <v>645</v>
      </c>
      <c r="AE59" s="240">
        <v>48.7</v>
      </c>
      <c r="AF59" s="190">
        <f t="shared" si="30"/>
        <v>15.21875</v>
      </c>
      <c r="AG59" s="299" t="s">
        <v>1104</v>
      </c>
      <c r="AH59" s="240">
        <v>155.4</v>
      </c>
      <c r="AI59" s="190">
        <f t="shared" si="31"/>
        <v>55.243512264486313</v>
      </c>
      <c r="AJ59" s="299"/>
      <c r="AK59" s="240"/>
      <c r="AL59" s="190"/>
      <c r="AM59" s="299"/>
      <c r="AN59" s="240"/>
      <c r="AO59" s="190"/>
    </row>
    <row r="60" spans="1:41" s="147" customFormat="1" ht="12.75" customHeight="1">
      <c r="A60" s="299"/>
      <c r="C60" s="299"/>
      <c r="D60" s="240"/>
      <c r="E60" s="190"/>
      <c r="F60" s="299"/>
      <c r="G60" s="240"/>
      <c r="H60" s="190"/>
      <c r="I60" s="299"/>
      <c r="J60" s="240"/>
      <c r="K60" s="190"/>
      <c r="L60" s="299"/>
      <c r="M60" s="240"/>
      <c r="N60" s="190"/>
      <c r="O60" s="299"/>
      <c r="P60" s="240"/>
      <c r="Q60" s="190"/>
      <c r="R60" s="299"/>
      <c r="S60" s="240"/>
      <c r="T60" s="190"/>
      <c r="U60" s="299" t="s">
        <v>1105</v>
      </c>
      <c r="V60" s="240">
        <v>10.49594974</v>
      </c>
      <c r="W60" s="190">
        <f t="shared" si="29"/>
        <v>10.097800917160155</v>
      </c>
      <c r="X60" s="299"/>
      <c r="Y60" s="240"/>
      <c r="Z60" s="190"/>
      <c r="AA60" s="299" t="s">
        <v>1106</v>
      </c>
      <c r="AB60" s="240">
        <v>9.987667720000001</v>
      </c>
      <c r="AC60" s="190">
        <f t="shared" si="32"/>
        <v>1.7854382844151548</v>
      </c>
      <c r="AD60" s="299" t="s">
        <v>634</v>
      </c>
      <c r="AE60" s="240">
        <v>115.8</v>
      </c>
      <c r="AF60" s="190">
        <f t="shared" si="30"/>
        <v>36.1875</v>
      </c>
      <c r="AG60" s="299" t="s">
        <v>1107</v>
      </c>
      <c r="AH60" s="240">
        <v>40.200000000000003</v>
      </c>
      <c r="AI60" s="190">
        <f t="shared" si="31"/>
        <v>14.290792747955919</v>
      </c>
      <c r="AJ60" s="299"/>
      <c r="AK60" s="240"/>
      <c r="AL60" s="190"/>
      <c r="AM60" s="299"/>
      <c r="AN60" s="240"/>
      <c r="AO60" s="190"/>
    </row>
    <row r="61" spans="1:41" s="147" customFormat="1" ht="12.75" customHeight="1">
      <c r="A61" s="299"/>
      <c r="C61" s="299"/>
      <c r="D61" s="240"/>
      <c r="E61" s="190"/>
      <c r="F61" s="299"/>
      <c r="G61" s="240"/>
      <c r="H61" s="190"/>
      <c r="I61" s="299"/>
      <c r="J61" s="240"/>
      <c r="K61" s="190"/>
      <c r="L61" s="299"/>
      <c r="M61" s="240"/>
      <c r="N61" s="190"/>
      <c r="O61" s="299"/>
      <c r="P61" s="240"/>
      <c r="Q61" s="190"/>
      <c r="R61" s="299"/>
      <c r="S61" s="240"/>
      <c r="T61" s="190"/>
      <c r="U61" s="299"/>
      <c r="V61" s="240"/>
      <c r="W61" s="190"/>
      <c r="X61" s="299"/>
      <c r="Y61" s="240"/>
      <c r="Z61" s="190"/>
      <c r="AA61" s="299" t="s">
        <v>1108</v>
      </c>
      <c r="AB61" s="240">
        <v>93.58468062</v>
      </c>
      <c r="AC61" s="190">
        <f t="shared" si="32"/>
        <v>16.729598570757513</v>
      </c>
      <c r="AD61" s="299"/>
      <c r="AE61" s="240"/>
      <c r="AF61" s="190"/>
      <c r="AG61" s="299"/>
      <c r="AH61" s="240"/>
      <c r="AI61" s="190"/>
      <c r="AJ61" s="299"/>
      <c r="AK61" s="240"/>
      <c r="AL61" s="190"/>
      <c r="AM61" s="299"/>
      <c r="AN61" s="240"/>
      <c r="AO61" s="190"/>
    </row>
    <row r="62" spans="1:41" s="147" customFormat="1" ht="12.75" customHeight="1">
      <c r="A62" s="292"/>
      <c r="C62" s="292"/>
      <c r="E62" s="190"/>
      <c r="F62" s="292"/>
      <c r="H62" s="190"/>
      <c r="I62" s="292"/>
      <c r="K62" s="190"/>
      <c r="L62" s="292"/>
      <c r="N62" s="190"/>
      <c r="O62" s="292"/>
      <c r="Q62" s="190"/>
      <c r="R62" s="292"/>
      <c r="T62" s="190"/>
      <c r="U62" s="292"/>
      <c r="W62" s="190"/>
      <c r="X62" s="292"/>
      <c r="Z62" s="190"/>
      <c r="AA62" s="292" t="s">
        <v>1109</v>
      </c>
      <c r="AB62" s="147">
        <v>42.952488270000003</v>
      </c>
      <c r="AC62" s="190">
        <f t="shared" si="32"/>
        <v>7.6783708787771783</v>
      </c>
      <c r="AD62" s="292"/>
      <c r="AF62" s="190"/>
      <c r="AG62" s="292"/>
      <c r="AI62" s="190"/>
      <c r="AJ62" s="292"/>
      <c r="AL62" s="190"/>
      <c r="AM62" s="292"/>
      <c r="AO62" s="190"/>
    </row>
    <row r="63" spans="1:41" s="147" customFormat="1" ht="12.75" customHeight="1">
      <c r="A63" s="292"/>
      <c r="C63" s="292"/>
      <c r="E63" s="190"/>
      <c r="F63" s="292"/>
      <c r="H63" s="190"/>
      <c r="I63" s="292"/>
      <c r="K63" s="190"/>
      <c r="L63" s="292"/>
      <c r="N63" s="190"/>
      <c r="O63" s="292"/>
      <c r="Q63" s="190"/>
      <c r="R63" s="292"/>
      <c r="T63" s="190"/>
      <c r="U63" s="292"/>
      <c r="W63" s="190"/>
      <c r="X63" s="292"/>
      <c r="Z63" s="190"/>
      <c r="AA63" s="292"/>
      <c r="AC63" s="190"/>
      <c r="AD63" s="292"/>
      <c r="AF63" s="190"/>
      <c r="AG63" s="292"/>
      <c r="AI63" s="190"/>
      <c r="AJ63" s="292"/>
      <c r="AL63" s="190"/>
      <c r="AM63" s="292"/>
      <c r="AO63" s="190"/>
    </row>
    <row r="64" spans="1:41" s="147" customFormat="1" ht="12.75" customHeight="1">
      <c r="A64" s="292"/>
      <c r="C64" s="292"/>
      <c r="E64" s="190"/>
      <c r="F64" s="292"/>
      <c r="H64" s="190"/>
      <c r="I64" s="292"/>
      <c r="K64" s="190"/>
      <c r="L64" s="292"/>
      <c r="N64" s="190"/>
      <c r="O64" s="292"/>
      <c r="Q64" s="190"/>
      <c r="R64" s="292"/>
      <c r="T64" s="190"/>
      <c r="U64" s="292"/>
      <c r="W64" s="190"/>
      <c r="X64" s="292"/>
      <c r="Z64" s="190"/>
      <c r="AA64" s="292"/>
      <c r="AC64" s="190"/>
      <c r="AD64" s="292"/>
      <c r="AF64" s="190"/>
      <c r="AG64" s="292"/>
      <c r="AI64" s="190"/>
      <c r="AJ64" s="292"/>
      <c r="AL64" s="190"/>
      <c r="AM64" s="292"/>
      <c r="AO64" s="190"/>
    </row>
    <row r="65" spans="1:41" s="147" customFormat="1" ht="12.75" customHeight="1">
      <c r="A65" s="292"/>
      <c r="C65" s="292"/>
      <c r="E65" s="190"/>
      <c r="F65" s="292"/>
      <c r="H65" s="190"/>
      <c r="I65" s="292"/>
      <c r="K65" s="190"/>
      <c r="L65" s="292"/>
      <c r="N65" s="190"/>
      <c r="O65" s="292"/>
      <c r="Q65" s="190"/>
      <c r="R65" s="292"/>
      <c r="T65" s="190"/>
      <c r="U65" s="292"/>
      <c r="W65" s="190"/>
      <c r="X65" s="292"/>
      <c r="Z65" s="190"/>
      <c r="AA65" s="292"/>
      <c r="AC65" s="190"/>
      <c r="AD65" s="292"/>
      <c r="AF65" s="190"/>
      <c r="AG65" s="292"/>
      <c r="AI65" s="190"/>
      <c r="AJ65" s="292"/>
      <c r="AL65" s="190"/>
      <c r="AM65" s="292"/>
      <c r="AO65" s="190"/>
    </row>
    <row r="66" spans="1:41" s="147" customFormat="1" ht="12.75" customHeight="1">
      <c r="A66" s="292"/>
      <c r="C66" s="292"/>
      <c r="E66" s="190"/>
      <c r="F66" s="292"/>
      <c r="H66" s="190"/>
      <c r="I66" s="292"/>
      <c r="K66" s="190"/>
      <c r="L66" s="292"/>
      <c r="N66" s="190"/>
      <c r="O66" s="292"/>
      <c r="Q66" s="190"/>
      <c r="R66" s="292"/>
      <c r="T66" s="190"/>
      <c r="U66" s="292"/>
      <c r="W66" s="190"/>
      <c r="X66" s="292"/>
      <c r="Z66" s="190"/>
      <c r="AA66" s="292"/>
      <c r="AC66" s="190"/>
      <c r="AD66" s="292"/>
      <c r="AF66" s="190"/>
      <c r="AG66" s="292"/>
      <c r="AI66" s="190"/>
      <c r="AJ66" s="292"/>
      <c r="AL66" s="190"/>
      <c r="AM66" s="292"/>
      <c r="AO66" s="190"/>
    </row>
    <row r="67" spans="1:41" s="147" customFormat="1" ht="12.75" customHeight="1">
      <c r="A67" s="292"/>
      <c r="C67" s="292"/>
      <c r="E67" s="190"/>
      <c r="F67" s="292"/>
      <c r="H67" s="190"/>
      <c r="I67" s="292"/>
      <c r="K67" s="190"/>
      <c r="L67" s="292"/>
      <c r="N67" s="190"/>
      <c r="O67" s="292"/>
      <c r="Q67" s="190"/>
      <c r="R67" s="292"/>
      <c r="T67" s="190"/>
      <c r="U67" s="292"/>
      <c r="W67" s="190"/>
      <c r="X67" s="292"/>
      <c r="Z67" s="190"/>
      <c r="AA67" s="292"/>
      <c r="AC67" s="190"/>
      <c r="AD67" s="292"/>
      <c r="AF67" s="190"/>
      <c r="AG67" s="292"/>
      <c r="AI67" s="190"/>
      <c r="AJ67" s="292"/>
      <c r="AL67" s="190"/>
      <c r="AM67" s="292"/>
      <c r="AO67" s="190"/>
    </row>
    <row r="68" spans="1:41" s="147" customFormat="1" ht="12.75" customHeight="1">
      <c r="A68" s="292"/>
      <c r="C68" s="292"/>
      <c r="E68" s="190"/>
      <c r="F68" s="292"/>
      <c r="H68" s="190"/>
      <c r="I68" s="292"/>
      <c r="K68" s="190"/>
      <c r="L68" s="292"/>
      <c r="N68" s="190"/>
      <c r="O68" s="292"/>
      <c r="Q68" s="190"/>
      <c r="R68" s="292"/>
      <c r="T68" s="190"/>
      <c r="U68" s="292"/>
      <c r="W68" s="190"/>
      <c r="X68" s="292"/>
      <c r="Z68" s="190"/>
      <c r="AA68" s="292"/>
      <c r="AC68" s="190"/>
      <c r="AD68" s="292"/>
      <c r="AF68" s="190"/>
      <c r="AG68" s="292"/>
      <c r="AI68" s="190"/>
      <c r="AJ68" s="292"/>
      <c r="AL68" s="190"/>
      <c r="AM68" s="292"/>
      <c r="AO68" s="190"/>
    </row>
    <row r="69" spans="1:41" s="147" customFormat="1" ht="12.75" customHeight="1">
      <c r="A69" s="292"/>
      <c r="C69" s="292"/>
      <c r="E69" s="190"/>
      <c r="F69" s="292"/>
      <c r="H69" s="190"/>
      <c r="I69" s="292"/>
      <c r="K69" s="190"/>
      <c r="L69" s="292"/>
      <c r="N69" s="190"/>
      <c r="O69" s="292"/>
      <c r="Q69" s="190"/>
      <c r="R69" s="292"/>
      <c r="T69" s="190"/>
      <c r="U69" s="292"/>
      <c r="W69" s="190"/>
      <c r="X69" s="292"/>
      <c r="Z69" s="190"/>
      <c r="AA69" s="292"/>
      <c r="AC69" s="190"/>
      <c r="AD69" s="292"/>
      <c r="AF69" s="190"/>
      <c r="AG69" s="292"/>
      <c r="AI69" s="190"/>
      <c r="AJ69" s="292"/>
      <c r="AL69" s="190"/>
      <c r="AM69" s="292"/>
      <c r="AO69" s="190"/>
    </row>
    <row r="70" spans="1:41" s="147" customFormat="1" ht="12.75" customHeight="1">
      <c r="A70" s="292"/>
      <c r="C70" s="292"/>
      <c r="E70" s="190"/>
      <c r="F70" s="292"/>
      <c r="H70" s="190"/>
      <c r="I70" s="292"/>
      <c r="K70" s="190"/>
      <c r="L70" s="292"/>
      <c r="N70" s="190"/>
      <c r="O70" s="292"/>
      <c r="Q70" s="190"/>
      <c r="R70" s="292"/>
      <c r="T70" s="190"/>
      <c r="U70" s="292"/>
      <c r="W70" s="190"/>
      <c r="X70" s="292"/>
      <c r="Z70" s="190"/>
      <c r="AA70" s="292"/>
      <c r="AC70" s="190"/>
      <c r="AD70" s="292"/>
      <c r="AF70" s="190"/>
      <c r="AG70" s="292"/>
      <c r="AI70" s="190"/>
      <c r="AJ70" s="292"/>
      <c r="AL70" s="190"/>
      <c r="AM70" s="292"/>
      <c r="AO70" s="190"/>
    </row>
    <row r="71" spans="1:41" s="147" customFormat="1" ht="12.75" customHeight="1">
      <c r="A71" s="292"/>
      <c r="C71" s="292"/>
      <c r="E71" s="190"/>
      <c r="F71" s="292"/>
      <c r="H71" s="190"/>
      <c r="I71" s="292"/>
      <c r="K71" s="190"/>
      <c r="L71" s="292"/>
      <c r="N71" s="190"/>
      <c r="O71" s="292"/>
      <c r="Q71" s="190"/>
      <c r="R71" s="292"/>
      <c r="T71" s="190"/>
      <c r="U71" s="292"/>
      <c r="W71" s="190"/>
      <c r="X71" s="292"/>
      <c r="Z71" s="190"/>
      <c r="AA71" s="292"/>
      <c r="AC71" s="190"/>
      <c r="AD71" s="292"/>
      <c r="AF71" s="190"/>
      <c r="AG71" s="292"/>
      <c r="AI71" s="190"/>
      <c r="AJ71" s="292"/>
      <c r="AL71" s="190"/>
      <c r="AM71" s="292"/>
      <c r="AO71" s="190"/>
    </row>
    <row r="72" spans="1:41" s="147" customFormat="1" ht="12.75" customHeight="1">
      <c r="A72" s="292"/>
      <c r="C72" s="292"/>
      <c r="E72" s="190"/>
      <c r="F72" s="292"/>
      <c r="H72" s="190"/>
      <c r="I72" s="292"/>
      <c r="K72" s="190"/>
      <c r="L72" s="292"/>
      <c r="N72" s="190"/>
      <c r="O72" s="292"/>
      <c r="Q72" s="190"/>
      <c r="R72" s="292"/>
      <c r="T72" s="190"/>
      <c r="U72" s="292"/>
      <c r="W72" s="190"/>
      <c r="X72" s="292"/>
      <c r="Z72" s="190"/>
      <c r="AA72" s="292"/>
      <c r="AC72" s="190"/>
      <c r="AD72" s="292"/>
      <c r="AF72" s="190"/>
      <c r="AG72" s="292"/>
      <c r="AI72" s="190"/>
      <c r="AJ72" s="292"/>
      <c r="AL72" s="190"/>
      <c r="AM72" s="292"/>
      <c r="AO72" s="190"/>
    </row>
    <row r="73" spans="1:41" s="147" customFormat="1" ht="12.75" customHeight="1">
      <c r="A73" s="292"/>
      <c r="C73" s="292"/>
      <c r="E73" s="190"/>
      <c r="F73" s="292"/>
      <c r="H73" s="190"/>
      <c r="I73" s="292"/>
      <c r="K73" s="190"/>
      <c r="L73" s="292"/>
      <c r="N73" s="190"/>
      <c r="O73" s="292"/>
      <c r="Q73" s="190"/>
      <c r="R73" s="292"/>
      <c r="T73" s="190"/>
      <c r="U73" s="292"/>
      <c r="W73" s="190"/>
      <c r="X73" s="292"/>
      <c r="Z73" s="190"/>
      <c r="AA73" s="292"/>
      <c r="AC73" s="190"/>
      <c r="AD73" s="292"/>
      <c r="AF73" s="190"/>
      <c r="AG73" s="292"/>
      <c r="AI73" s="190"/>
      <c r="AJ73" s="292"/>
      <c r="AL73" s="190"/>
      <c r="AM73" s="292"/>
      <c r="AO73" s="190"/>
    </row>
    <row r="74" spans="1:41" s="147" customFormat="1" ht="12.75" customHeight="1" thickBot="1">
      <c r="A74" s="292"/>
      <c r="C74" s="292"/>
      <c r="E74" s="190"/>
      <c r="F74" s="292"/>
      <c r="H74" s="190"/>
      <c r="I74" s="292"/>
      <c r="K74" s="190"/>
      <c r="L74" s="292"/>
      <c r="N74" s="190"/>
      <c r="O74" s="292"/>
      <c r="Q74" s="190"/>
      <c r="R74" s="292"/>
      <c r="T74" s="190"/>
      <c r="U74" s="292"/>
      <c r="W74" s="190"/>
      <c r="X74" s="292"/>
      <c r="Z74" s="190"/>
      <c r="AA74" s="292"/>
      <c r="AC74" s="190"/>
      <c r="AD74" s="292"/>
      <c r="AF74" s="190"/>
      <c r="AG74" s="292"/>
      <c r="AI74" s="190"/>
      <c r="AJ74" s="292"/>
      <c r="AL74" s="190"/>
      <c r="AM74" s="292"/>
      <c r="AO74" s="190"/>
    </row>
    <row r="75" spans="1:41" s="147" customFormat="1" ht="12.75" customHeight="1" thickBot="1">
      <c r="A75" s="1671" t="s">
        <v>651</v>
      </c>
      <c r="B75" s="67"/>
      <c r="C75" s="293"/>
      <c r="D75" s="67">
        <f>SUM(D55:D74)</f>
        <v>151.30000000000001</v>
      </c>
      <c r="E75" s="294">
        <f>D75/D$53*100</f>
        <v>97.783235313126085</v>
      </c>
      <c r="F75" s="293"/>
      <c r="G75" s="67">
        <f>G47</f>
        <v>341.86500000000001</v>
      </c>
      <c r="H75" s="294">
        <f>G75/G$53*100</f>
        <v>97.522186500680363</v>
      </c>
      <c r="I75" s="293"/>
      <c r="J75" s="67">
        <v>0</v>
      </c>
      <c r="K75" s="294">
        <f>J75/J$53*100</f>
        <v>0</v>
      </c>
      <c r="L75" s="293"/>
      <c r="M75" s="67">
        <f>SUM(M55:M74)</f>
        <v>57.6</v>
      </c>
      <c r="N75" s="294">
        <f>M75/M$53*100</f>
        <v>83.357452966714902</v>
      </c>
      <c r="O75" s="293"/>
      <c r="P75" s="67">
        <f>SUM(P55:P74)</f>
        <v>1</v>
      </c>
      <c r="Q75" s="294">
        <f>P75/P$53*100</f>
        <v>100</v>
      </c>
      <c r="R75" s="293"/>
      <c r="S75" s="67">
        <f>SUM(S55:S74)</f>
        <v>1</v>
      </c>
      <c r="T75" s="294">
        <f>S75/S$53*100</f>
        <v>100</v>
      </c>
      <c r="U75" s="293"/>
      <c r="V75" s="67">
        <v>0</v>
      </c>
      <c r="W75" s="294">
        <f>V75/V$53*100</f>
        <v>0</v>
      </c>
      <c r="X75" s="293"/>
      <c r="Y75" s="67">
        <v>0</v>
      </c>
      <c r="Z75" s="294">
        <f>Y75/Y$53*100</f>
        <v>0</v>
      </c>
      <c r="AA75" s="293"/>
      <c r="AB75" s="67">
        <v>0</v>
      </c>
      <c r="AC75" s="294">
        <f>AB75/AB$53*100</f>
        <v>0</v>
      </c>
      <c r="AD75" s="293"/>
      <c r="AE75" s="67">
        <f>SUM(AE55:AE74)</f>
        <v>308.40000000000003</v>
      </c>
      <c r="AF75" s="294">
        <f>AE75/AE$53*100</f>
        <v>96.375000000000014</v>
      </c>
      <c r="AG75" s="293"/>
      <c r="AH75" s="67">
        <f>SUM(AH55:AH74)</f>
        <v>270.60000000000002</v>
      </c>
      <c r="AI75" s="294">
        <f>AH75/AH$53*100</f>
        <v>96.196231781016721</v>
      </c>
      <c r="AJ75" s="293"/>
      <c r="AK75" s="67">
        <f>SUM(AK55:AK74)</f>
        <v>0</v>
      </c>
      <c r="AL75" s="294">
        <f>AK75/AK$53*100</f>
        <v>0</v>
      </c>
      <c r="AM75" s="293"/>
      <c r="AN75" s="67">
        <f>SUM(AN55:AN74)</f>
        <v>0</v>
      </c>
      <c r="AO75" s="294">
        <f>AN75/AN$53*100</f>
        <v>0</v>
      </c>
    </row>
    <row r="76" spans="1:41" s="147" customFormat="1" ht="12.75" customHeight="1" thickBot="1">
      <c r="A76" s="1671" t="s">
        <v>652</v>
      </c>
      <c r="B76" s="67"/>
      <c r="C76" s="293"/>
      <c r="D76" s="67">
        <f>D51</f>
        <v>0</v>
      </c>
      <c r="E76" s="294">
        <f>D76/D$53*100</f>
        <v>0</v>
      </c>
      <c r="F76" s="293"/>
      <c r="G76" s="67">
        <f>G51</f>
        <v>6.806</v>
      </c>
      <c r="H76" s="294">
        <f>G76/G$53*100</f>
        <v>1.9415149293540739</v>
      </c>
      <c r="I76" s="293"/>
      <c r="J76" s="67">
        <f>J51</f>
        <v>210.928</v>
      </c>
      <c r="K76" s="294">
        <f>J76/J$53*100</f>
        <v>99.992415048543691</v>
      </c>
      <c r="L76" s="293"/>
      <c r="M76" s="67">
        <f>M51</f>
        <v>0</v>
      </c>
      <c r="N76" s="294">
        <f>M76/M$53*100</f>
        <v>0</v>
      </c>
      <c r="O76" s="293"/>
      <c r="P76" s="67">
        <f>P51</f>
        <v>0</v>
      </c>
      <c r="Q76" s="294">
        <f>P76/P$53*100</f>
        <v>0</v>
      </c>
      <c r="R76" s="293"/>
      <c r="S76" s="67">
        <f>S51</f>
        <v>0</v>
      </c>
      <c r="T76" s="294">
        <f>S76/S$53*100</f>
        <v>0</v>
      </c>
      <c r="U76" s="293"/>
      <c r="V76" s="67">
        <v>101.8</v>
      </c>
      <c r="W76" s="294">
        <f>V76/V$53*100</f>
        <v>97.93836278096579</v>
      </c>
      <c r="X76" s="293"/>
      <c r="Y76" s="67">
        <f>Y51</f>
        <v>91.914598369999993</v>
      </c>
      <c r="Z76" s="294">
        <f>Y76/Y$53*100</f>
        <v>94.54813254229083</v>
      </c>
      <c r="AA76" s="293"/>
      <c r="AB76" s="67">
        <f>AB51</f>
        <v>567.06396159999997</v>
      </c>
      <c r="AC76" s="294">
        <f>AB76/AB$53*100</f>
        <v>101.3707839644434</v>
      </c>
      <c r="AD76" s="293"/>
      <c r="AE76" s="67">
        <f>AE51</f>
        <v>0</v>
      </c>
      <c r="AF76" s="294">
        <f>AE76/AE$53*100</f>
        <v>0</v>
      </c>
      <c r="AG76" s="293"/>
      <c r="AH76" s="67">
        <f>AH51</f>
        <v>0</v>
      </c>
      <c r="AI76" s="294">
        <f>AH76/AH$53*100</f>
        <v>0</v>
      </c>
      <c r="AJ76" s="293"/>
      <c r="AK76" s="67">
        <f>AK51</f>
        <v>160.4</v>
      </c>
      <c r="AL76" s="294">
        <f>AK76/AK$53*100</f>
        <v>93.039443155452446</v>
      </c>
      <c r="AM76" s="293"/>
      <c r="AN76" s="67">
        <f>AN51</f>
        <v>86.5</v>
      </c>
      <c r="AO76" s="294">
        <f>AN76/AN$53*100</f>
        <v>96.540178571428555</v>
      </c>
    </row>
    <row r="77" spans="1:41" s="147" customFormat="1" ht="12.75" customHeight="1" thickBot="1">
      <c r="A77" s="1671" t="s">
        <v>653</v>
      </c>
      <c r="B77" s="67"/>
      <c r="C77" s="293"/>
      <c r="D77" s="67">
        <f>SUM(D75:D76)</f>
        <v>151.30000000000001</v>
      </c>
      <c r="E77" s="294">
        <f>D77/D$53*100</f>
        <v>97.783235313126085</v>
      </c>
      <c r="F77" s="293"/>
      <c r="G77" s="67">
        <f>SUM(G75:G76)</f>
        <v>348.67099999999999</v>
      </c>
      <c r="H77" s="294">
        <f>G77/G$53*100</f>
        <v>99.463701430034433</v>
      </c>
      <c r="I77" s="293"/>
      <c r="J77" s="67">
        <f>SUM(J75:J76)</f>
        <v>210.928</v>
      </c>
      <c r="K77" s="294">
        <f>J77/J$53*100</f>
        <v>99.992415048543691</v>
      </c>
      <c r="L77" s="293"/>
      <c r="M77" s="67">
        <f>SUM(M75:M76)</f>
        <v>57.6</v>
      </c>
      <c r="N77" s="294">
        <f>M77/M$53*100</f>
        <v>83.357452966714902</v>
      </c>
      <c r="O77" s="293"/>
      <c r="P77" s="67">
        <f>SUM(P75:P76)</f>
        <v>1</v>
      </c>
      <c r="Q77" s="294">
        <f>P77/P$53*100</f>
        <v>100</v>
      </c>
      <c r="R77" s="293"/>
      <c r="S77" s="67">
        <f>SUM(S75:S76)</f>
        <v>1</v>
      </c>
      <c r="T77" s="294">
        <f>S77/S$53*100</f>
        <v>100</v>
      </c>
      <c r="U77" s="293"/>
      <c r="V77" s="67">
        <f>SUM(V75:V76)</f>
        <v>101.8</v>
      </c>
      <c r="W77" s="294">
        <f>V77/V$53*100</f>
        <v>97.93836278096579</v>
      </c>
      <c r="X77" s="293"/>
      <c r="Y77" s="67">
        <f>SUM(Y75:Y76)</f>
        <v>91.914598369999993</v>
      </c>
      <c r="Z77" s="294">
        <f>Y77/Y$53*100</f>
        <v>94.54813254229083</v>
      </c>
      <c r="AA77" s="293"/>
      <c r="AB77" s="67">
        <f>SUM(AB75:AB76)</f>
        <v>567.06396159999997</v>
      </c>
      <c r="AC77" s="294">
        <f>AB77/AB$53*100</f>
        <v>101.3707839644434</v>
      </c>
      <c r="AD77" s="293"/>
      <c r="AE77" s="67">
        <f>SUM(AE75:AE76)</f>
        <v>308.40000000000003</v>
      </c>
      <c r="AF77" s="294">
        <f>AE77/AE$53*100</f>
        <v>96.375000000000014</v>
      </c>
      <c r="AG77" s="293"/>
      <c r="AH77" s="67">
        <f>SUM(AH75:AH76)</f>
        <v>270.60000000000002</v>
      </c>
      <c r="AI77" s="294">
        <f>AH77/AH$53*100</f>
        <v>96.196231781016721</v>
      </c>
      <c r="AJ77" s="293"/>
      <c r="AK77" s="67">
        <f>SUM(AK75:AK76)</f>
        <v>160.4</v>
      </c>
      <c r="AL77" s="294">
        <f>AK77/AK$53*100</f>
        <v>93.039443155452446</v>
      </c>
      <c r="AM77" s="293"/>
      <c r="AN77" s="67">
        <f>SUM(AN75:AN76)</f>
        <v>86.5</v>
      </c>
      <c r="AO77" s="294">
        <f>AN77/AN$53*100</f>
        <v>96.540178571428555</v>
      </c>
    </row>
    <row r="78" spans="1:41" s="147" customFormat="1" ht="12.75" customHeight="1" thickBot="1">
      <c r="A78" s="292"/>
      <c r="E78" s="148"/>
      <c r="H78" s="148"/>
      <c r="K78" s="148"/>
      <c r="N78" s="148"/>
      <c r="Q78" s="148"/>
      <c r="T78" s="148"/>
      <c r="W78" s="148"/>
      <c r="Z78" s="148"/>
      <c r="AC78" s="148"/>
      <c r="AF78" s="148"/>
      <c r="AI78" s="148"/>
      <c r="AL78" s="148"/>
      <c r="AO78" s="148"/>
    </row>
    <row r="79" spans="1:41" s="147" customFormat="1" ht="12.75" customHeight="1">
      <c r="A79" s="295" t="s">
        <v>182</v>
      </c>
      <c r="B79" s="152"/>
      <c r="C79" s="295"/>
      <c r="D79" s="152">
        <v>11</v>
      </c>
      <c r="E79" s="1350"/>
      <c r="F79" s="295"/>
      <c r="G79" s="152">
        <v>1749</v>
      </c>
      <c r="H79" s="1350"/>
      <c r="I79" s="295"/>
      <c r="J79" s="152">
        <v>51</v>
      </c>
      <c r="K79" s="1350"/>
      <c r="L79" s="295"/>
      <c r="M79" s="152">
        <v>11</v>
      </c>
      <c r="N79" s="1350"/>
      <c r="O79" s="295"/>
      <c r="P79" s="152">
        <v>1</v>
      </c>
      <c r="Q79" s="1350"/>
      <c r="R79" s="295"/>
      <c r="S79" s="152">
        <v>3</v>
      </c>
      <c r="T79" s="1350"/>
      <c r="U79" s="295"/>
      <c r="V79" s="152">
        <v>123</v>
      </c>
      <c r="W79" s="1350"/>
      <c r="X79" s="295"/>
      <c r="Y79" s="152">
        <v>37</v>
      </c>
      <c r="Z79" s="1350"/>
      <c r="AA79" s="295"/>
      <c r="AB79" s="152">
        <v>150</v>
      </c>
      <c r="AC79" s="1350"/>
      <c r="AD79" s="295"/>
      <c r="AE79" s="152">
        <v>168</v>
      </c>
      <c r="AF79" s="1350"/>
      <c r="AG79" s="295"/>
      <c r="AH79" s="152">
        <v>140</v>
      </c>
      <c r="AI79" s="1350"/>
      <c r="AJ79" s="295"/>
      <c r="AK79" s="152">
        <v>2442</v>
      </c>
      <c r="AL79" s="1350"/>
      <c r="AM79" s="295"/>
      <c r="AN79" s="152">
        <v>345</v>
      </c>
      <c r="AO79" s="1350"/>
    </row>
    <row r="80" spans="1:41" s="147" customFormat="1" ht="12.75" customHeight="1" thickBot="1">
      <c r="A80" s="297" t="s">
        <v>184</v>
      </c>
      <c r="B80" s="154"/>
      <c r="C80" s="297"/>
      <c r="D80" s="154">
        <f>D53/D79*1000000</f>
        <v>14066363.636363639</v>
      </c>
      <c r="E80" s="296"/>
      <c r="F80" s="297"/>
      <c r="G80" s="154">
        <f>G53/G79*1000000</f>
        <v>200429.38822184104</v>
      </c>
      <c r="H80" s="296"/>
      <c r="I80" s="297"/>
      <c r="J80" s="154">
        <f>J53/J79*1000000</f>
        <v>4136156.8627450983</v>
      </c>
      <c r="K80" s="296"/>
      <c r="L80" s="297"/>
      <c r="M80" s="154">
        <f>M53/M79*1000000</f>
        <v>6281818.1818181826</v>
      </c>
      <c r="N80" s="296"/>
      <c r="O80" s="297"/>
      <c r="P80" s="154">
        <f>P53/P79*1000000</f>
        <v>1000000</v>
      </c>
      <c r="Q80" s="296"/>
      <c r="R80" s="297"/>
      <c r="S80" s="154">
        <f>S53/S79*1000000</f>
        <v>333333.33333333331</v>
      </c>
      <c r="T80" s="296"/>
      <c r="U80" s="297"/>
      <c r="V80" s="154">
        <f>V53/V79*1000000</f>
        <v>845064.43943089421</v>
      </c>
      <c r="W80" s="296"/>
      <c r="X80" s="297"/>
      <c r="Y80" s="154">
        <f>Y53/Y79*1000000</f>
        <v>2627421.8935135133</v>
      </c>
      <c r="Z80" s="296"/>
      <c r="AA80" s="297"/>
      <c r="AB80" s="154">
        <f>AB53/AB79*1000000</f>
        <v>3729305.6863333331</v>
      </c>
      <c r="AC80" s="296"/>
      <c r="AD80" s="297"/>
      <c r="AE80" s="154">
        <f>AE53/AE79*1000000</f>
        <v>1904761.9047619046</v>
      </c>
      <c r="AF80" s="296"/>
      <c r="AG80" s="297"/>
      <c r="AH80" s="154">
        <f>AH53/AH79*1000000</f>
        <v>2009285.7142857143</v>
      </c>
      <c r="AI80" s="296"/>
      <c r="AJ80" s="297"/>
      <c r="AK80" s="154">
        <f>AK53/AK79*1000000</f>
        <v>70597.870597870598</v>
      </c>
      <c r="AL80" s="296"/>
      <c r="AM80" s="297"/>
      <c r="AN80" s="154">
        <f>AN53/AN79*1000000</f>
        <v>259710.14492753625</v>
      </c>
      <c r="AO80" s="296"/>
    </row>
  </sheetData>
  <phoneticPr fontId="0" type="noConversion"/>
  <pageMargins left="0.75" right="0.75" top="1" bottom="1" header="0.5" footer="0.5"/>
  <pageSetup paperSize="9" scale="31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pageSetUpPr fitToPage="1"/>
  </sheetPr>
  <dimension ref="A1:IQ81"/>
  <sheetViews>
    <sheetView workbookViewId="0" xr3:uid="{44C9DB06-433C-50F5-8210-7EB2F2901AA3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1" style="133" customWidth="1"/>
    <col min="2" max="2" width="9.7109375" style="133" bestFit="1" customWidth="1"/>
    <col min="3" max="3" width="9.140625" style="133"/>
    <col min="4" max="4" width="11.140625" style="133" customWidth="1"/>
    <col min="5" max="5" width="10.42578125" style="133" customWidth="1"/>
    <col min="6" max="6" width="22" style="133" customWidth="1"/>
    <col min="7" max="7" width="9.85546875" style="133" customWidth="1"/>
    <col min="8" max="8" width="4" style="133" bestFit="1" customWidth="1"/>
    <col min="9" max="9" width="26.42578125" style="133" customWidth="1"/>
    <col min="10" max="10" width="10" style="133" customWidth="1"/>
    <col min="11" max="11" width="5.7109375" style="133" customWidth="1"/>
    <col min="12" max="12" width="16.7109375" style="133" customWidth="1"/>
    <col min="13" max="13" width="11.140625" style="133" customWidth="1"/>
    <col min="14" max="14" width="4" style="133" bestFit="1" customWidth="1"/>
    <col min="15" max="15" width="16.85546875" style="133" customWidth="1"/>
    <col min="16" max="16" width="11.42578125" style="133" customWidth="1"/>
    <col min="17" max="17" width="4" style="133" bestFit="1" customWidth="1"/>
    <col min="18" max="18" width="16.85546875" style="133" customWidth="1"/>
    <col min="19" max="19" width="11.42578125" style="133" customWidth="1"/>
    <col min="20" max="20" width="4" style="133" bestFit="1" customWidth="1"/>
    <col min="21" max="21" width="20" style="133" customWidth="1"/>
    <col min="22" max="22" width="11.42578125" style="133" customWidth="1"/>
    <col min="23" max="23" width="4" style="133" bestFit="1" customWidth="1"/>
    <col min="24" max="24" width="22" style="133" customWidth="1"/>
    <col min="25" max="25" width="10.85546875" style="133" customWidth="1"/>
    <col min="26" max="26" width="6.140625" style="133" bestFit="1" customWidth="1"/>
    <col min="27" max="27" width="19.42578125" style="133" customWidth="1"/>
    <col min="28" max="28" width="12.5703125" style="133" customWidth="1"/>
    <col min="29" max="29" width="4.140625" style="133" customWidth="1"/>
    <col min="30" max="30" width="11.85546875" style="133" customWidth="1"/>
    <col min="31" max="31" width="13" style="133" customWidth="1"/>
    <col min="32" max="32" width="5" style="133" bestFit="1" customWidth="1"/>
    <col min="33" max="33" width="13.5703125" style="133" customWidth="1"/>
    <col min="34" max="34" width="11" style="133" customWidth="1"/>
    <col min="35" max="35" width="4.7109375" style="133" customWidth="1"/>
    <col min="36" max="36" width="14.140625" style="133" customWidth="1"/>
    <col min="37" max="37" width="9.140625" style="133"/>
    <col min="38" max="38" width="4.7109375" style="133" customWidth="1"/>
    <col min="39" max="40" width="9.140625" style="133"/>
    <col min="41" max="41" width="4" style="133" bestFit="1" customWidth="1"/>
    <col min="42" max="43" width="9.140625" style="133"/>
    <col min="44" max="44" width="4" style="133" bestFit="1" customWidth="1"/>
    <col min="45" max="16384" width="9.140625" style="133"/>
  </cols>
  <sheetData>
    <row r="1" spans="1:251">
      <c r="A1" s="63"/>
      <c r="AM1" s="133" t="str">
        <f>Summary!AF1</f>
        <v>QUARTER ENDED 30 JUNE 2006</v>
      </c>
    </row>
    <row r="2" spans="1:251">
      <c r="A2" s="147"/>
    </row>
    <row r="3" spans="1:251" s="177" customFormat="1" ht="12.75" customHeight="1">
      <c r="A3" s="1665" t="s">
        <v>18</v>
      </c>
      <c r="B3" s="149" t="s">
        <v>62</v>
      </c>
      <c r="C3" s="1277" t="s">
        <v>1110</v>
      </c>
      <c r="D3" s="671"/>
      <c r="E3" s="1278"/>
      <c r="F3" s="1277" t="s">
        <v>1110</v>
      </c>
      <c r="G3" s="671"/>
      <c r="H3" s="1278"/>
      <c r="I3" s="1277" t="s">
        <v>1110</v>
      </c>
      <c r="J3" s="671"/>
      <c r="K3" s="1278"/>
      <c r="L3" s="1277" t="s">
        <v>1110</v>
      </c>
      <c r="M3" s="671"/>
      <c r="N3" s="1278"/>
      <c r="O3" s="1277" t="s">
        <v>1110</v>
      </c>
      <c r="P3" s="671"/>
      <c r="Q3" s="1278"/>
      <c r="R3" s="1277" t="s">
        <v>1111</v>
      </c>
      <c r="S3" s="671"/>
      <c r="T3" s="1278"/>
      <c r="U3" s="1277" t="s">
        <v>489</v>
      </c>
      <c r="V3" s="671"/>
      <c r="W3" s="1278"/>
      <c r="X3" s="1277" t="s">
        <v>489</v>
      </c>
      <c r="Y3" s="671"/>
      <c r="Z3" s="1278"/>
      <c r="AA3" s="1277" t="s">
        <v>1112</v>
      </c>
      <c r="AB3" s="671"/>
      <c r="AC3" s="1278"/>
      <c r="AD3" s="1277" t="s">
        <v>489</v>
      </c>
      <c r="AE3" s="671"/>
      <c r="AF3" s="1278"/>
      <c r="AG3" s="1277" t="s">
        <v>1111</v>
      </c>
      <c r="AH3" s="671"/>
      <c r="AI3" s="1278"/>
      <c r="AJ3" s="1277" t="s">
        <v>1113</v>
      </c>
      <c r="AK3" s="671"/>
      <c r="AL3" s="1278"/>
      <c r="AM3" s="1277" t="s">
        <v>1113</v>
      </c>
      <c r="AN3" s="671"/>
      <c r="AO3" s="1278"/>
      <c r="CI3" s="307"/>
    </row>
    <row r="4" spans="1:251" s="177" customFormat="1" ht="12.75" customHeight="1">
      <c r="A4" s="1666" t="s">
        <v>1114</v>
      </c>
      <c r="B4" s="661"/>
      <c r="C4" s="1279" t="s">
        <v>1115</v>
      </c>
      <c r="D4" s="674"/>
      <c r="E4" s="1280"/>
      <c r="F4" s="1279" t="s">
        <v>1116</v>
      </c>
      <c r="G4" s="674"/>
      <c r="H4" s="1280"/>
      <c r="I4" s="1279" t="s">
        <v>493</v>
      </c>
      <c r="J4" s="674"/>
      <c r="K4" s="1280"/>
      <c r="L4" s="1279" t="s">
        <v>684</v>
      </c>
      <c r="M4" s="674"/>
      <c r="N4" s="1280"/>
      <c r="O4" s="1279" t="s">
        <v>1117</v>
      </c>
      <c r="P4" s="674"/>
      <c r="Q4" s="1280"/>
      <c r="R4" s="1279" t="s">
        <v>412</v>
      </c>
      <c r="S4" s="674"/>
      <c r="T4" s="1280"/>
      <c r="U4" s="1279" t="s">
        <v>1118</v>
      </c>
      <c r="V4" s="674"/>
      <c r="W4" s="1280"/>
      <c r="X4" s="1279" t="s">
        <v>685</v>
      </c>
      <c r="Y4" s="674"/>
      <c r="Z4" s="1280"/>
      <c r="AA4" s="1279" t="s">
        <v>412</v>
      </c>
      <c r="AB4" s="674"/>
      <c r="AC4" s="1280"/>
      <c r="AD4" s="1279" t="s">
        <v>1119</v>
      </c>
      <c r="AE4" s="674"/>
      <c r="AF4" s="1280"/>
      <c r="AG4" s="1279" t="s">
        <v>660</v>
      </c>
      <c r="AH4" s="674"/>
      <c r="AI4" s="1280"/>
      <c r="AJ4" s="1279" t="s">
        <v>1120</v>
      </c>
      <c r="AK4" s="674"/>
      <c r="AL4" s="1280"/>
      <c r="AM4" s="1279" t="s">
        <v>1121</v>
      </c>
      <c r="AN4" s="674"/>
      <c r="AO4" s="1280"/>
      <c r="CI4" s="307"/>
    </row>
    <row r="5" spans="1:251" s="147" customFormat="1" ht="12.75" customHeight="1">
      <c r="A5" s="1667"/>
      <c r="B5" s="182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82" t="s">
        <v>108</v>
      </c>
      <c r="AL5" s="305" t="s">
        <v>14</v>
      </c>
      <c r="AM5" s="304"/>
      <c r="AN5" s="182" t="s">
        <v>108</v>
      </c>
      <c r="AO5" s="305" t="s">
        <v>14</v>
      </c>
      <c r="AY5" s="133"/>
      <c r="AZ5" s="133"/>
      <c r="BA5" s="133"/>
      <c r="BB5" s="133"/>
      <c r="BC5" s="133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133"/>
      <c r="CM5" s="133"/>
      <c r="CN5" s="133"/>
      <c r="CO5" s="133"/>
      <c r="CP5" s="133"/>
    </row>
    <row r="6" spans="1:251">
      <c r="A6" s="1668" t="s">
        <v>106</v>
      </c>
      <c r="B6" s="147"/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V6" s="147"/>
      <c r="W6" s="190"/>
      <c r="X6" s="292"/>
      <c r="Y6" s="147"/>
      <c r="Z6" s="190"/>
      <c r="AA6" s="292"/>
      <c r="AB6" s="147"/>
      <c r="AC6" s="190"/>
      <c r="AD6" s="292"/>
      <c r="AE6" s="147"/>
      <c r="AF6" s="190"/>
      <c r="AG6" s="292"/>
      <c r="AH6" s="147"/>
      <c r="AI6" s="190"/>
      <c r="AJ6" s="292"/>
      <c r="AK6" s="147"/>
      <c r="AL6" s="190"/>
      <c r="AM6" s="292"/>
      <c r="AN6" s="147"/>
      <c r="AO6" s="190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132"/>
      <c r="BD6" s="132"/>
      <c r="BE6" s="132"/>
      <c r="BF6" s="132"/>
      <c r="BG6" s="132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32"/>
      <c r="CZ6" s="132"/>
      <c r="DA6" s="132"/>
      <c r="DB6" s="132"/>
      <c r="DC6" s="132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</row>
    <row r="7" spans="1:251">
      <c r="A7" s="292" t="s">
        <v>598</v>
      </c>
      <c r="B7" s="147">
        <f t="shared" ref="B7:B13" si="0">D7+G7+J7+M7+P7+S7+V7+Y7+AB7+AE7+AH7+AB47+D47+G47+J47+M47+P47+S47+V47+Y47+AE47+AH47+AK7+AN7+AK47</f>
        <v>2643.92</v>
      </c>
      <c r="C7" s="292"/>
      <c r="D7" s="147"/>
      <c r="E7" s="190">
        <f t="shared" ref="E7:E12" si="1">D7/D$13*100</f>
        <v>0</v>
      </c>
      <c r="F7" s="292"/>
      <c r="G7" s="147">
        <v>2.1</v>
      </c>
      <c r="H7" s="190">
        <f t="shared" ref="H7:H12" si="2">G7/G$13*100</f>
        <v>75.000000000000014</v>
      </c>
      <c r="I7" s="292"/>
      <c r="J7" s="147">
        <v>1259.2</v>
      </c>
      <c r="K7" s="190">
        <f t="shared" ref="K7:K12" si="3">J7/J$13*100</f>
        <v>92.683644928602973</v>
      </c>
      <c r="L7" s="292"/>
      <c r="M7" s="147">
        <v>1.7</v>
      </c>
      <c r="N7" s="190">
        <f t="shared" ref="N7:N12" si="4">M7/M$13*100</f>
        <v>62.962962962962955</v>
      </c>
      <c r="O7" s="292"/>
      <c r="P7" s="147">
        <v>2.9</v>
      </c>
      <c r="Q7" s="190">
        <f t="shared" ref="Q7:Q12" si="5">P7/P$13*100</f>
        <v>80.555555555555557</v>
      </c>
      <c r="R7" s="292"/>
      <c r="S7" s="147">
        <v>49.3</v>
      </c>
      <c r="T7" s="190">
        <f t="shared" ref="T7:T12" si="6">S7/S$13*100</f>
        <v>98.700674688181948</v>
      </c>
      <c r="U7" s="292"/>
      <c r="V7" s="147"/>
      <c r="W7" s="190">
        <f t="shared" ref="W7:W12" si="7">V7/V$13*100</f>
        <v>0</v>
      </c>
      <c r="X7" s="292"/>
      <c r="Y7" s="147">
        <v>139.30000000000001</v>
      </c>
      <c r="Z7" s="190">
        <f t="shared" ref="Z7:Z12" si="8">Y7/Y$13*100</f>
        <v>80.241935483870961</v>
      </c>
      <c r="AA7" s="292"/>
      <c r="AB7" s="147"/>
      <c r="AC7" s="190">
        <f t="shared" ref="AC7:AC12" si="9">AB7/AB$13*100</f>
        <v>0</v>
      </c>
      <c r="AD7" s="292"/>
      <c r="AE7" s="147"/>
      <c r="AF7" s="190">
        <f t="shared" ref="AF7:AF12" si="10">AE7/AE$13*100</f>
        <v>0</v>
      </c>
      <c r="AG7" s="292"/>
      <c r="AH7" s="147">
        <v>59.72</v>
      </c>
      <c r="AI7" s="190">
        <f t="shared" ref="AI7:AI12" si="11">AH7/AH$13*100</f>
        <v>97.709424083769633</v>
      </c>
      <c r="AJ7" s="292"/>
      <c r="AK7" s="147"/>
      <c r="AL7" s="190">
        <f t="shared" ref="AL7:AL12" si="12">AK7/AK$13*100</f>
        <v>0</v>
      </c>
      <c r="AM7" s="292"/>
      <c r="AN7" s="147"/>
      <c r="AO7" s="190">
        <f t="shared" ref="AO7:AO12" si="13">AN7/AN$13*100</f>
        <v>0</v>
      </c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132"/>
      <c r="BD7" s="132"/>
      <c r="BE7" s="132"/>
      <c r="BF7" s="132"/>
      <c r="BG7" s="132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147"/>
      <c r="BU7" s="147"/>
      <c r="BV7" s="148"/>
      <c r="BW7" s="147"/>
      <c r="BX7" s="147"/>
      <c r="BY7" s="148"/>
      <c r="BZ7" s="147"/>
      <c r="CA7" s="147"/>
      <c r="CB7" s="148"/>
      <c r="CC7" s="147"/>
      <c r="CD7" s="147"/>
      <c r="CE7" s="148"/>
      <c r="CF7" s="147"/>
      <c r="CG7" s="147"/>
      <c r="CH7" s="148"/>
      <c r="CI7" s="147"/>
      <c r="CJ7" s="147"/>
      <c r="CK7" s="148"/>
      <c r="CL7" s="147"/>
      <c r="CM7" s="147"/>
      <c r="CN7" s="148"/>
      <c r="CO7" s="147"/>
      <c r="CP7" s="147"/>
      <c r="CQ7" s="148"/>
      <c r="CR7" s="147"/>
      <c r="CS7" s="147"/>
      <c r="CT7" s="148"/>
      <c r="CU7" s="147"/>
      <c r="CV7" s="147"/>
      <c r="CW7" s="148"/>
      <c r="CX7" s="147"/>
      <c r="CY7" s="132"/>
      <c r="CZ7" s="132"/>
      <c r="DA7" s="132"/>
      <c r="DB7" s="132"/>
      <c r="DC7" s="132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</row>
    <row r="8" spans="1:251">
      <c r="A8" s="292" t="s">
        <v>599</v>
      </c>
      <c r="B8" s="147">
        <f t="shared" si="0"/>
        <v>193.82599999999999</v>
      </c>
      <c r="C8" s="292"/>
      <c r="D8" s="147"/>
      <c r="E8" s="190">
        <f t="shared" si="1"/>
        <v>0</v>
      </c>
      <c r="F8" s="292"/>
      <c r="G8" s="147">
        <v>0.7</v>
      </c>
      <c r="H8" s="190">
        <f t="shared" si="2"/>
        <v>25</v>
      </c>
      <c r="I8" s="292"/>
      <c r="J8" s="147">
        <v>99.4</v>
      </c>
      <c r="K8" s="190">
        <f t="shared" si="3"/>
        <v>7.3163550713970267</v>
      </c>
      <c r="L8" s="292"/>
      <c r="M8" s="147">
        <v>1</v>
      </c>
      <c r="N8" s="190">
        <f t="shared" si="4"/>
        <v>37.037037037037038</v>
      </c>
      <c r="O8" s="292"/>
      <c r="P8" s="147">
        <v>0.7</v>
      </c>
      <c r="Q8" s="190">
        <f t="shared" si="5"/>
        <v>19.444444444444446</v>
      </c>
      <c r="R8" s="292"/>
      <c r="S8" s="147">
        <v>0.64900000000000002</v>
      </c>
      <c r="T8" s="190">
        <f t="shared" si="6"/>
        <v>1.2993253118180546</v>
      </c>
      <c r="U8" s="292"/>
      <c r="V8" s="147">
        <v>2.6</v>
      </c>
      <c r="W8" s="190">
        <f t="shared" si="7"/>
        <v>2.2844089091947462</v>
      </c>
      <c r="X8" s="292"/>
      <c r="Y8" s="147">
        <v>34.299999999999997</v>
      </c>
      <c r="Z8" s="190">
        <f t="shared" si="8"/>
        <v>19.758064516129028</v>
      </c>
      <c r="AA8" s="292"/>
      <c r="AB8" s="147">
        <v>0.129</v>
      </c>
      <c r="AC8" s="190">
        <f t="shared" si="9"/>
        <v>5.3520530724518643E-2</v>
      </c>
      <c r="AD8" s="292"/>
      <c r="AE8" s="147">
        <v>4.0999999999999996</v>
      </c>
      <c r="AF8" s="190">
        <f t="shared" si="10"/>
        <v>6.677524429967427</v>
      </c>
      <c r="AG8" s="292"/>
      <c r="AH8" s="147">
        <v>1.4</v>
      </c>
      <c r="AI8" s="190">
        <f t="shared" si="11"/>
        <v>2.2905759162303663</v>
      </c>
      <c r="AJ8" s="292"/>
      <c r="AK8" s="147"/>
      <c r="AL8" s="190">
        <f t="shared" si="12"/>
        <v>0</v>
      </c>
      <c r="AM8" s="292"/>
      <c r="AN8" s="147"/>
      <c r="AO8" s="190">
        <f t="shared" si="13"/>
        <v>0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132"/>
      <c r="BD8" s="132"/>
      <c r="BE8" s="132"/>
      <c r="BF8" s="132"/>
      <c r="BG8" s="132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147"/>
      <c r="BU8" s="147"/>
      <c r="BV8" s="148"/>
      <c r="BW8" s="147"/>
      <c r="BX8" s="147"/>
      <c r="BY8" s="148"/>
      <c r="BZ8" s="147"/>
      <c r="CA8" s="147"/>
      <c r="CB8" s="148"/>
      <c r="CC8" s="147"/>
      <c r="CD8" s="147"/>
      <c r="CE8" s="148"/>
      <c r="CF8" s="147"/>
      <c r="CG8" s="147"/>
      <c r="CH8" s="148"/>
      <c r="CI8" s="147"/>
      <c r="CJ8" s="147"/>
      <c r="CK8" s="148"/>
      <c r="CL8" s="147"/>
      <c r="CM8" s="147"/>
      <c r="CN8" s="148"/>
      <c r="CO8" s="147"/>
      <c r="CP8" s="147"/>
      <c r="CQ8" s="148"/>
      <c r="CR8" s="147"/>
      <c r="CS8" s="147"/>
      <c r="CT8" s="148"/>
      <c r="CU8" s="147"/>
      <c r="CV8" s="147"/>
      <c r="CW8" s="148"/>
      <c r="CX8" s="147"/>
      <c r="CY8" s="132"/>
      <c r="CZ8" s="132"/>
      <c r="DA8" s="132"/>
      <c r="DB8" s="132"/>
      <c r="DC8" s="132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</row>
    <row r="9" spans="1:251">
      <c r="A9" s="292" t="s">
        <v>600</v>
      </c>
      <c r="B9" s="147">
        <f t="shared" si="0"/>
        <v>0</v>
      </c>
      <c r="C9" s="292"/>
      <c r="D9" s="147"/>
      <c r="E9" s="190">
        <f t="shared" si="1"/>
        <v>0</v>
      </c>
      <c r="F9" s="292"/>
      <c r="G9" s="147"/>
      <c r="H9" s="190">
        <f t="shared" si="2"/>
        <v>0</v>
      </c>
      <c r="I9" s="292"/>
      <c r="J9" s="147"/>
      <c r="K9" s="190">
        <f t="shared" si="3"/>
        <v>0</v>
      </c>
      <c r="L9" s="292"/>
      <c r="M9" s="147"/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V9" s="147"/>
      <c r="W9" s="190">
        <f t="shared" si="7"/>
        <v>0</v>
      </c>
      <c r="X9" s="292"/>
      <c r="Y9" s="147"/>
      <c r="Z9" s="190">
        <f t="shared" si="8"/>
        <v>0</v>
      </c>
      <c r="AA9" s="292"/>
      <c r="AB9" s="147"/>
      <c r="AC9" s="190">
        <f t="shared" si="9"/>
        <v>0</v>
      </c>
      <c r="AD9" s="292"/>
      <c r="AE9" s="147"/>
      <c r="AF9" s="190">
        <f t="shared" si="10"/>
        <v>0</v>
      </c>
      <c r="AG9" s="292"/>
      <c r="AH9" s="147"/>
      <c r="AI9" s="190">
        <f t="shared" si="11"/>
        <v>0</v>
      </c>
      <c r="AJ9" s="292"/>
      <c r="AK9" s="147"/>
      <c r="AL9" s="190">
        <f t="shared" si="12"/>
        <v>0</v>
      </c>
      <c r="AM9" s="292"/>
      <c r="AN9" s="147"/>
      <c r="AO9" s="190">
        <f t="shared" si="13"/>
        <v>0</v>
      </c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132"/>
      <c r="BD9" s="132"/>
      <c r="BE9" s="132"/>
      <c r="BF9" s="132"/>
      <c r="BG9" s="132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147"/>
      <c r="BU9" s="147"/>
      <c r="BV9" s="148"/>
      <c r="BW9" s="147"/>
      <c r="BX9" s="147"/>
      <c r="BY9" s="148"/>
      <c r="BZ9" s="147"/>
      <c r="CA9" s="147"/>
      <c r="CB9" s="148"/>
      <c r="CC9" s="147"/>
      <c r="CD9" s="147"/>
      <c r="CE9" s="148"/>
      <c r="CF9" s="147"/>
      <c r="CG9" s="147"/>
      <c r="CH9" s="148"/>
      <c r="CI9" s="147"/>
      <c r="CJ9" s="147"/>
      <c r="CK9" s="148"/>
      <c r="CL9" s="147"/>
      <c r="CM9" s="147"/>
      <c r="CN9" s="148"/>
      <c r="CO9" s="147"/>
      <c r="CP9" s="147"/>
      <c r="CQ9" s="148"/>
      <c r="CR9" s="147"/>
      <c r="CS9" s="147"/>
      <c r="CT9" s="148"/>
      <c r="CU9" s="147"/>
      <c r="CV9" s="147"/>
      <c r="CW9" s="148"/>
      <c r="CX9" s="147"/>
      <c r="CY9" s="132"/>
      <c r="CZ9" s="132"/>
      <c r="DA9" s="132"/>
      <c r="DB9" s="132"/>
      <c r="DC9" s="132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</row>
    <row r="10" spans="1:251">
      <c r="A10" s="292" t="s">
        <v>601</v>
      </c>
      <c r="B10" s="147">
        <f t="shared" si="0"/>
        <v>0</v>
      </c>
      <c r="C10" s="292"/>
      <c r="D10" s="147"/>
      <c r="E10" s="190">
        <f t="shared" si="1"/>
        <v>0</v>
      </c>
      <c r="F10" s="292"/>
      <c r="G10" s="147"/>
      <c r="H10" s="190">
        <f t="shared" si="2"/>
        <v>0</v>
      </c>
      <c r="I10" s="292"/>
      <c r="J10" s="147"/>
      <c r="K10" s="190">
        <f t="shared" si="3"/>
        <v>0</v>
      </c>
      <c r="L10" s="292"/>
      <c r="M10" s="147"/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V10" s="147"/>
      <c r="W10" s="190">
        <f t="shared" si="7"/>
        <v>0</v>
      </c>
      <c r="X10" s="292"/>
      <c r="Y10" s="147"/>
      <c r="Z10" s="190">
        <f t="shared" si="8"/>
        <v>0</v>
      </c>
      <c r="AA10" s="292"/>
      <c r="AB10" s="147"/>
      <c r="AC10" s="190">
        <f t="shared" si="9"/>
        <v>0</v>
      </c>
      <c r="AD10" s="292"/>
      <c r="AE10" s="147"/>
      <c r="AF10" s="190">
        <f t="shared" si="10"/>
        <v>0</v>
      </c>
      <c r="AG10" s="292"/>
      <c r="AH10" s="147"/>
      <c r="AI10" s="190">
        <f t="shared" si="11"/>
        <v>0</v>
      </c>
      <c r="AJ10" s="292"/>
      <c r="AK10" s="147"/>
      <c r="AL10" s="190">
        <f t="shared" si="12"/>
        <v>0</v>
      </c>
      <c r="AM10" s="292"/>
      <c r="AN10" s="147"/>
      <c r="AO10" s="190">
        <f t="shared" si="13"/>
        <v>0</v>
      </c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132"/>
      <c r="BD10" s="132"/>
      <c r="BE10" s="132"/>
      <c r="BF10" s="132"/>
      <c r="BG10" s="132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147"/>
      <c r="BU10" s="147"/>
      <c r="BV10" s="148"/>
      <c r="BW10" s="147"/>
      <c r="BX10" s="147"/>
      <c r="BY10" s="148"/>
      <c r="BZ10" s="147"/>
      <c r="CA10" s="147"/>
      <c r="CB10" s="148"/>
      <c r="CC10" s="147"/>
      <c r="CD10" s="147"/>
      <c r="CE10" s="148"/>
      <c r="CF10" s="147"/>
      <c r="CG10" s="147"/>
      <c r="CH10" s="148"/>
      <c r="CI10" s="147"/>
      <c r="CJ10" s="147"/>
      <c r="CK10" s="148"/>
      <c r="CL10" s="147"/>
      <c r="CM10" s="147"/>
      <c r="CN10" s="148"/>
      <c r="CO10" s="147"/>
      <c r="CP10" s="147"/>
      <c r="CQ10" s="148"/>
      <c r="CR10" s="147"/>
      <c r="CS10" s="147"/>
      <c r="CT10" s="148"/>
      <c r="CU10" s="147"/>
      <c r="CV10" s="147"/>
      <c r="CW10" s="148"/>
      <c r="CX10" s="147"/>
      <c r="CY10" s="132"/>
      <c r="CZ10" s="132"/>
      <c r="DA10" s="132"/>
      <c r="DB10" s="132"/>
      <c r="DC10" s="132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</row>
    <row r="11" spans="1:251">
      <c r="A11" s="1669" t="s">
        <v>602</v>
      </c>
      <c r="B11" s="147">
        <f t="shared" si="0"/>
        <v>1664.7910000000002</v>
      </c>
      <c r="C11" s="292"/>
      <c r="D11" s="147"/>
      <c r="E11" s="190">
        <f t="shared" si="1"/>
        <v>0</v>
      </c>
      <c r="F11" s="292"/>
      <c r="G11" s="147"/>
      <c r="H11" s="190">
        <f t="shared" si="2"/>
        <v>0</v>
      </c>
      <c r="I11" s="292"/>
      <c r="J11" s="147"/>
      <c r="K11" s="190">
        <f t="shared" si="3"/>
        <v>0</v>
      </c>
      <c r="L11" s="292"/>
      <c r="M11" s="147"/>
      <c r="N11" s="190">
        <f t="shared" si="4"/>
        <v>0</v>
      </c>
      <c r="O11" s="292"/>
      <c r="P11" s="147"/>
      <c r="Q11" s="190">
        <f t="shared" si="5"/>
        <v>0</v>
      </c>
      <c r="R11" s="292"/>
      <c r="S11" s="147"/>
      <c r="T11" s="190">
        <f t="shared" si="6"/>
        <v>0</v>
      </c>
      <c r="U11" s="292"/>
      <c r="V11" s="147">
        <v>110.3</v>
      </c>
      <c r="W11" s="190">
        <f t="shared" si="7"/>
        <v>96.911654878530953</v>
      </c>
      <c r="X11" s="292"/>
      <c r="Y11" s="147"/>
      <c r="Z11" s="190">
        <f t="shared" si="8"/>
        <v>0</v>
      </c>
      <c r="AA11" s="292"/>
      <c r="AB11" s="147">
        <v>239.2</v>
      </c>
      <c r="AC11" s="190">
        <f t="shared" si="9"/>
        <v>99.241170149650046</v>
      </c>
      <c r="AD11" s="292"/>
      <c r="AE11" s="147">
        <v>44.4</v>
      </c>
      <c r="AF11" s="190">
        <f t="shared" si="10"/>
        <v>72.312703583061889</v>
      </c>
      <c r="AG11" s="292"/>
      <c r="AH11" s="147"/>
      <c r="AI11" s="190">
        <f t="shared" si="11"/>
        <v>0</v>
      </c>
      <c r="AJ11" s="292"/>
      <c r="AK11" s="147"/>
      <c r="AL11" s="190">
        <f t="shared" si="12"/>
        <v>0</v>
      </c>
      <c r="AM11" s="292"/>
      <c r="AN11" s="147"/>
      <c r="AO11" s="190">
        <f t="shared" si="13"/>
        <v>0</v>
      </c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132"/>
      <c r="BD11" s="132"/>
      <c r="BE11" s="132"/>
      <c r="BF11" s="132"/>
      <c r="BG11" s="132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147"/>
      <c r="BU11" s="147"/>
      <c r="BV11" s="148"/>
      <c r="BW11" s="147"/>
      <c r="BX11" s="147"/>
      <c r="BY11" s="148"/>
      <c r="BZ11" s="147"/>
      <c r="CA11" s="147"/>
      <c r="CB11" s="148"/>
      <c r="CC11" s="147"/>
      <c r="CD11" s="147"/>
      <c r="CE11" s="148"/>
      <c r="CF11" s="147"/>
      <c r="CG11" s="147"/>
      <c r="CH11" s="148"/>
      <c r="CI11" s="147"/>
      <c r="CJ11" s="147"/>
      <c r="CK11" s="148"/>
      <c r="CL11" s="147"/>
      <c r="CM11" s="147"/>
      <c r="CN11" s="148"/>
      <c r="CO11" s="147"/>
      <c r="CP11" s="147"/>
      <c r="CQ11" s="148"/>
      <c r="CR11" s="147"/>
      <c r="CS11" s="147"/>
      <c r="CT11" s="148"/>
      <c r="CU11" s="147"/>
      <c r="CV11" s="147"/>
      <c r="CW11" s="148"/>
      <c r="CX11" s="147"/>
      <c r="CY11" s="132"/>
      <c r="CZ11" s="132"/>
      <c r="DA11" s="132"/>
      <c r="DB11" s="132"/>
      <c r="DC11" s="132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</row>
    <row r="12" spans="1:251" ht="13.5" thickBot="1">
      <c r="A12" s="1670" t="s">
        <v>603</v>
      </c>
      <c r="B12" s="147">
        <f t="shared" si="0"/>
        <v>49.416999999999994</v>
      </c>
      <c r="C12" s="292"/>
      <c r="D12" s="147"/>
      <c r="E12" s="190">
        <f t="shared" si="1"/>
        <v>0</v>
      </c>
      <c r="F12" s="292"/>
      <c r="G12" s="147"/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/>
      <c r="T12" s="190">
        <f t="shared" si="6"/>
        <v>0</v>
      </c>
      <c r="U12" s="292"/>
      <c r="V12" s="147">
        <v>0.91500000000000004</v>
      </c>
      <c r="W12" s="190">
        <f t="shared" si="7"/>
        <v>0.80393621227430478</v>
      </c>
      <c r="X12" s="292"/>
      <c r="Y12" s="147">
        <v>0</v>
      </c>
      <c r="Z12" s="190">
        <f t="shared" si="8"/>
        <v>0</v>
      </c>
      <c r="AA12" s="292"/>
      <c r="AB12" s="147">
        <v>1.7</v>
      </c>
      <c r="AC12" s="190">
        <f t="shared" si="9"/>
        <v>0.70530931962543941</v>
      </c>
      <c r="AD12" s="292"/>
      <c r="AE12" s="147">
        <v>12.9</v>
      </c>
      <c r="AF12" s="190">
        <f t="shared" si="10"/>
        <v>21.009771986970684</v>
      </c>
      <c r="AG12" s="292"/>
      <c r="AH12" s="147"/>
      <c r="AI12" s="190">
        <f t="shared" si="11"/>
        <v>0</v>
      </c>
      <c r="AJ12" s="292"/>
      <c r="AK12" s="147"/>
      <c r="AL12" s="190">
        <f t="shared" si="12"/>
        <v>0</v>
      </c>
      <c r="AM12" s="292"/>
      <c r="AN12" s="147"/>
      <c r="AO12" s="190">
        <f t="shared" si="13"/>
        <v>0</v>
      </c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132"/>
      <c r="BD12" s="132"/>
      <c r="BE12" s="132"/>
      <c r="BF12" s="132"/>
      <c r="BG12" s="132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147"/>
      <c r="BU12" s="147"/>
      <c r="BV12" s="148"/>
      <c r="BW12" s="147"/>
      <c r="BX12" s="147"/>
      <c r="BY12" s="148"/>
      <c r="BZ12" s="147"/>
      <c r="CA12" s="147"/>
      <c r="CB12" s="148"/>
      <c r="CC12" s="147"/>
      <c r="CD12" s="147"/>
      <c r="CE12" s="148"/>
      <c r="CF12" s="147"/>
      <c r="CG12" s="147"/>
      <c r="CH12" s="148"/>
      <c r="CI12" s="147"/>
      <c r="CJ12" s="147"/>
      <c r="CK12" s="148"/>
      <c r="CL12" s="147"/>
      <c r="CM12" s="147"/>
      <c r="CN12" s="148"/>
      <c r="CO12" s="147"/>
      <c r="CP12" s="147"/>
      <c r="CQ12" s="148"/>
      <c r="CR12" s="147"/>
      <c r="CS12" s="147"/>
      <c r="CT12" s="148"/>
      <c r="CU12" s="147"/>
      <c r="CV12" s="147"/>
      <c r="CW12" s="148"/>
      <c r="CX12" s="147"/>
      <c r="CY12" s="132"/>
      <c r="CZ12" s="132"/>
      <c r="DA12" s="132"/>
      <c r="DB12" s="132"/>
      <c r="DC12" s="132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</row>
    <row r="13" spans="1:251" ht="13.5" thickBot="1">
      <c r="A13" s="1671" t="s">
        <v>3</v>
      </c>
      <c r="B13" s="67">
        <f t="shared" si="0"/>
        <v>4551.9540399999996</v>
      </c>
      <c r="C13" s="293"/>
      <c r="D13" s="67">
        <v>1.0000000000000001E-5</v>
      </c>
      <c r="E13" s="294">
        <f>SUM(E7:E12)</f>
        <v>0</v>
      </c>
      <c r="F13" s="293"/>
      <c r="G13" s="67">
        <f>SUM(G7:G12)</f>
        <v>2.8</v>
      </c>
      <c r="H13" s="294">
        <f>SUM(H7:H12)</f>
        <v>100.00000000000001</v>
      </c>
      <c r="I13" s="293"/>
      <c r="J13" s="67">
        <f>SUM(J7:J12)</f>
        <v>1358.6000000000001</v>
      </c>
      <c r="K13" s="294">
        <f>SUM(K7:K12)</f>
        <v>100</v>
      </c>
      <c r="L13" s="293"/>
      <c r="M13" s="67">
        <f>SUM(M7:M12)</f>
        <v>2.7</v>
      </c>
      <c r="N13" s="294">
        <f>SUM(N7:N12)</f>
        <v>100</v>
      </c>
      <c r="O13" s="293"/>
      <c r="P13" s="67">
        <f>SUM(P7:P12)</f>
        <v>3.5999999999999996</v>
      </c>
      <c r="Q13" s="294">
        <f>SUM(Q7:Q12)</f>
        <v>100</v>
      </c>
      <c r="R13" s="293"/>
      <c r="S13" s="67">
        <f>SUM(S7:S12)</f>
        <v>49.948999999999998</v>
      </c>
      <c r="T13" s="294">
        <f>SUM(T7:T12)</f>
        <v>100</v>
      </c>
      <c r="U13" s="293"/>
      <c r="V13" s="67">
        <f>SUM(V7:V12)</f>
        <v>113.815</v>
      </c>
      <c r="W13" s="294">
        <f>SUM(W7:W12)</f>
        <v>100.00000000000001</v>
      </c>
      <c r="X13" s="293"/>
      <c r="Y13" s="67">
        <f>SUM(Y7:Y12)</f>
        <v>173.60000000000002</v>
      </c>
      <c r="Z13" s="294">
        <f>SUM(Z7:Z12)</f>
        <v>99.999999999999986</v>
      </c>
      <c r="AA13" s="293"/>
      <c r="AB13" s="67">
        <f>SUM(AB7:AB12)</f>
        <v>241.02899999999997</v>
      </c>
      <c r="AC13" s="294">
        <f>SUM(AC7:AC12)</f>
        <v>100</v>
      </c>
      <c r="AD13" s="293"/>
      <c r="AE13" s="67">
        <f>SUM(AE7:AE12)</f>
        <v>61.4</v>
      </c>
      <c r="AF13" s="294">
        <f>SUM(AF7:AF12)</f>
        <v>100</v>
      </c>
      <c r="AG13" s="293"/>
      <c r="AH13" s="67">
        <f>SUM(AH7:AH12)</f>
        <v>61.12</v>
      </c>
      <c r="AI13" s="294">
        <f>SUM(AI7:AI12)</f>
        <v>100</v>
      </c>
      <c r="AJ13" s="293"/>
      <c r="AK13" s="67">
        <v>1.0000000000000001E-5</v>
      </c>
      <c r="AL13" s="294">
        <f>SUM(AL7:AL12)</f>
        <v>0</v>
      </c>
      <c r="AM13" s="293"/>
      <c r="AN13" s="67">
        <v>1.0000000000000001E-5</v>
      </c>
      <c r="AO13" s="294">
        <f>SUM(AO7:AO12)</f>
        <v>0</v>
      </c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132"/>
      <c r="BD13" s="132"/>
      <c r="BE13" s="132"/>
      <c r="BF13" s="132"/>
      <c r="BG13" s="132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147"/>
      <c r="BU13" s="147"/>
      <c r="BV13" s="148"/>
      <c r="BW13" s="147"/>
      <c r="BX13" s="147"/>
      <c r="BY13" s="148"/>
      <c r="BZ13" s="147"/>
      <c r="CA13" s="147"/>
      <c r="CB13" s="148"/>
      <c r="CC13" s="147"/>
      <c r="CD13" s="147"/>
      <c r="CE13" s="148"/>
      <c r="CF13" s="147"/>
      <c r="CG13" s="147"/>
      <c r="CH13" s="148"/>
      <c r="CI13" s="147"/>
      <c r="CJ13" s="147"/>
      <c r="CK13" s="148"/>
      <c r="CL13" s="147"/>
      <c r="CM13" s="147"/>
      <c r="CN13" s="148"/>
      <c r="CO13" s="147"/>
      <c r="CP13" s="147"/>
      <c r="CQ13" s="148"/>
      <c r="CR13" s="147"/>
      <c r="CS13" s="147"/>
      <c r="CT13" s="148"/>
      <c r="CU13" s="147"/>
      <c r="CV13" s="147"/>
      <c r="CW13" s="148"/>
      <c r="CX13" s="147"/>
      <c r="CY13" s="132"/>
      <c r="CZ13" s="132"/>
      <c r="DA13" s="132"/>
      <c r="DB13" s="132"/>
      <c r="DC13" s="132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</row>
    <row r="14" spans="1:251">
      <c r="A14" s="1672" t="s">
        <v>604</v>
      </c>
      <c r="B14" s="147"/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V14" s="147"/>
      <c r="W14" s="190"/>
      <c r="X14" s="292"/>
      <c r="Y14" s="147"/>
      <c r="Z14" s="190"/>
      <c r="AA14" s="292"/>
      <c r="AB14" s="147"/>
      <c r="AC14" s="190"/>
      <c r="AD14" s="292"/>
      <c r="AE14" s="147"/>
      <c r="AF14" s="190"/>
      <c r="AG14" s="292"/>
      <c r="AH14" s="147"/>
      <c r="AI14" s="190"/>
      <c r="AJ14" s="292"/>
      <c r="AK14" s="147"/>
      <c r="AL14" s="190"/>
      <c r="AM14" s="292"/>
      <c r="AN14" s="147"/>
      <c r="AO14" s="190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132"/>
      <c r="BD14" s="132"/>
      <c r="BE14" s="132"/>
      <c r="BF14" s="132"/>
      <c r="BG14" s="132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147"/>
      <c r="BU14" s="147"/>
      <c r="BV14" s="148"/>
      <c r="BW14" s="147"/>
      <c r="BX14" s="147"/>
      <c r="BY14" s="148"/>
      <c r="BZ14" s="147"/>
      <c r="CA14" s="147"/>
      <c r="CB14" s="148"/>
      <c r="CC14" s="147"/>
      <c r="CD14" s="147"/>
      <c r="CE14" s="148"/>
      <c r="CF14" s="147"/>
      <c r="CG14" s="147"/>
      <c r="CH14" s="148"/>
      <c r="CI14" s="147"/>
      <c r="CJ14" s="147"/>
      <c r="CK14" s="148"/>
      <c r="CL14" s="147"/>
      <c r="CM14" s="147"/>
      <c r="CN14" s="148"/>
      <c r="CO14" s="147"/>
      <c r="CP14" s="147"/>
      <c r="CQ14" s="148"/>
      <c r="CR14" s="147"/>
      <c r="CS14" s="147"/>
      <c r="CT14" s="148"/>
      <c r="CU14" s="147"/>
      <c r="CV14" s="147"/>
      <c r="CW14" s="148"/>
      <c r="CX14" s="147"/>
      <c r="CY14" s="132"/>
      <c r="CZ14" s="132"/>
      <c r="DA14" s="132"/>
      <c r="DB14" s="132"/>
      <c r="DC14" s="132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</row>
    <row r="15" spans="1:251">
      <c r="A15" s="299"/>
      <c r="B15" s="240"/>
      <c r="C15" s="299"/>
      <c r="D15" s="240"/>
      <c r="E15" s="190"/>
      <c r="F15" s="299" t="s">
        <v>1122</v>
      </c>
      <c r="G15" s="240">
        <v>0.4</v>
      </c>
      <c r="H15" s="190">
        <f>G15/G$37*100</f>
        <v>19.047619047619047</v>
      </c>
      <c r="I15" s="299" t="s">
        <v>1123</v>
      </c>
      <c r="J15" s="240">
        <v>122.2</v>
      </c>
      <c r="K15" s="190">
        <f>J15/J$37*100</f>
        <v>10.4973799501761</v>
      </c>
      <c r="L15" s="299" t="s">
        <v>1122</v>
      </c>
      <c r="M15" s="240">
        <v>0.1</v>
      </c>
      <c r="N15" s="190">
        <f>M15/M$37*100</f>
        <v>5.8823529411764701</v>
      </c>
      <c r="O15" s="299" t="s">
        <v>1122</v>
      </c>
      <c r="P15" s="240">
        <v>0.5</v>
      </c>
      <c r="Q15" s="190">
        <f>P15/P$37*100</f>
        <v>17.241379310344829</v>
      </c>
      <c r="R15" s="299" t="s">
        <v>1124</v>
      </c>
      <c r="S15" s="240">
        <v>7.4</v>
      </c>
      <c r="T15" s="190">
        <f>S15/S$37*100</f>
        <v>15.010141987829616</v>
      </c>
      <c r="U15" s="299" t="s">
        <v>1125</v>
      </c>
      <c r="V15" s="240">
        <v>50.1</v>
      </c>
      <c r="W15" s="190">
        <f>V15/V$37*100</f>
        <v>45.421577515865827</v>
      </c>
      <c r="X15" s="299" t="s">
        <v>1126</v>
      </c>
      <c r="Y15" s="240">
        <v>13</v>
      </c>
      <c r="Z15" s="190">
        <f>Y15/Y$37*100</f>
        <v>9.3323761665470197</v>
      </c>
      <c r="AA15" s="299" t="s">
        <v>1127</v>
      </c>
      <c r="AB15" s="240">
        <v>58.7</v>
      </c>
      <c r="AC15" s="190">
        <f>AB15/AB$37*100</f>
        <v>24.540133779264217</v>
      </c>
      <c r="AD15" s="299" t="s">
        <v>1128</v>
      </c>
      <c r="AE15" s="240">
        <v>29.2</v>
      </c>
      <c r="AF15" s="190">
        <f>AE15/AE$37*100</f>
        <v>65.765765765765778</v>
      </c>
      <c r="AG15" s="299" t="s">
        <v>1129</v>
      </c>
      <c r="AH15" s="240">
        <v>0.02</v>
      </c>
      <c r="AI15" s="190">
        <f t="shared" ref="AI15:AI20" si="14">AH15/AH$37*100</f>
        <v>3.3489618218352307E-2</v>
      </c>
      <c r="AJ15" s="299"/>
      <c r="AK15" s="240"/>
      <c r="AL15" s="190"/>
      <c r="AM15" s="299"/>
      <c r="AN15" s="240"/>
      <c r="AO15" s="190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132"/>
      <c r="BD15" s="132"/>
      <c r="BE15" s="132"/>
      <c r="BF15" s="132"/>
      <c r="BG15" s="132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147"/>
      <c r="BU15" s="147"/>
      <c r="BV15" s="148"/>
      <c r="BW15" s="147"/>
      <c r="BX15" s="147"/>
      <c r="BY15" s="148"/>
      <c r="BZ15" s="147"/>
      <c r="CA15" s="147"/>
      <c r="CB15" s="148"/>
      <c r="CC15" s="147"/>
      <c r="CD15" s="147"/>
      <c r="CE15" s="148"/>
      <c r="CF15" s="147"/>
      <c r="CG15" s="147"/>
      <c r="CH15" s="148"/>
      <c r="CI15" s="147"/>
      <c r="CJ15" s="147"/>
      <c r="CK15" s="148"/>
      <c r="CL15" s="147"/>
      <c r="CM15" s="147"/>
      <c r="CN15" s="148"/>
      <c r="CO15" s="147"/>
      <c r="CP15" s="147"/>
      <c r="CQ15" s="148"/>
      <c r="CR15" s="147"/>
      <c r="CS15" s="147"/>
      <c r="CT15" s="148"/>
      <c r="CU15" s="147"/>
      <c r="CV15" s="147"/>
      <c r="CW15" s="148"/>
      <c r="CX15" s="147"/>
      <c r="CY15" s="132"/>
      <c r="CZ15" s="132"/>
      <c r="DA15" s="132"/>
      <c r="DB15" s="132"/>
      <c r="DC15" s="132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</row>
    <row r="16" spans="1:251">
      <c r="A16" s="299"/>
      <c r="B16" s="240"/>
      <c r="C16" s="299"/>
      <c r="D16" s="240"/>
      <c r="E16" s="190"/>
      <c r="F16" s="299" t="s">
        <v>1130</v>
      </c>
      <c r="G16" s="240">
        <v>0.3</v>
      </c>
      <c r="H16" s="190">
        <f t="shared" ref="H16:H21" si="15">G16/G$37*100</f>
        <v>14.285714285714285</v>
      </c>
      <c r="I16" s="299" t="s">
        <v>1131</v>
      </c>
      <c r="J16" s="240">
        <v>135.5</v>
      </c>
      <c r="K16" s="190">
        <f t="shared" ref="K16:K27" si="16">J16/J$37*100</f>
        <v>11.639893479941584</v>
      </c>
      <c r="L16" s="299" t="s">
        <v>1130</v>
      </c>
      <c r="M16" s="240">
        <v>0.1</v>
      </c>
      <c r="N16" s="190">
        <f t="shared" ref="N16:N21" si="17">M16/M$37*100</f>
        <v>5.8823529411764701</v>
      </c>
      <c r="O16" s="299" t="s">
        <v>1130</v>
      </c>
      <c r="P16" s="240">
        <v>0.4</v>
      </c>
      <c r="Q16" s="190">
        <f t="shared" ref="Q16:Q21" si="18">P16/P$37*100</f>
        <v>13.793103448275861</v>
      </c>
      <c r="R16" s="299" t="s">
        <v>1132</v>
      </c>
      <c r="S16" s="240">
        <v>12</v>
      </c>
      <c r="T16" s="190">
        <f>S16/S$37*100</f>
        <v>24.340770791075052</v>
      </c>
      <c r="U16" s="299" t="s">
        <v>1133</v>
      </c>
      <c r="V16" s="240">
        <v>24.6</v>
      </c>
      <c r="W16" s="190">
        <f>V16/V$37*100</f>
        <v>22.302810516772439</v>
      </c>
      <c r="X16" s="299" t="s">
        <v>1134</v>
      </c>
      <c r="Y16" s="240">
        <v>8.9</v>
      </c>
      <c r="Z16" s="190">
        <f>Y16/Y$37*100</f>
        <v>6.389088298636036</v>
      </c>
      <c r="AA16" s="299" t="s">
        <v>1135</v>
      </c>
      <c r="AB16" s="240">
        <v>180.5</v>
      </c>
      <c r="AC16" s="190">
        <f>AB16/AB$37*100</f>
        <v>75.45986622073579</v>
      </c>
      <c r="AD16" s="299" t="s">
        <v>1136</v>
      </c>
      <c r="AE16" s="240">
        <v>5.7</v>
      </c>
      <c r="AF16" s="190">
        <f>AE16/AE$37*100</f>
        <v>12.83783783783784</v>
      </c>
      <c r="AG16" s="299" t="s">
        <v>1137</v>
      </c>
      <c r="AH16" s="240">
        <v>10.6</v>
      </c>
      <c r="AI16" s="190">
        <f t="shared" si="14"/>
        <v>17.749497655726724</v>
      </c>
      <c r="AJ16" s="299"/>
      <c r="AK16" s="240"/>
      <c r="AL16" s="190"/>
      <c r="AM16" s="299"/>
      <c r="AN16" s="240"/>
      <c r="AO16" s="190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132"/>
      <c r="BD16" s="132"/>
      <c r="BE16" s="132"/>
      <c r="BF16" s="132"/>
      <c r="BG16" s="132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147"/>
      <c r="BU16" s="147"/>
      <c r="BV16" s="148"/>
      <c r="BW16" s="147"/>
      <c r="BX16" s="147"/>
      <c r="BY16" s="148"/>
      <c r="BZ16" s="147"/>
      <c r="CA16" s="147"/>
      <c r="CB16" s="148"/>
      <c r="CC16" s="147"/>
      <c r="CD16" s="147"/>
      <c r="CE16" s="148"/>
      <c r="CF16" s="147"/>
      <c r="CG16" s="147"/>
      <c r="CH16" s="148"/>
      <c r="CI16" s="147"/>
      <c r="CJ16" s="147"/>
      <c r="CK16" s="148"/>
      <c r="CL16" s="147"/>
      <c r="CM16" s="147"/>
      <c r="CN16" s="148"/>
      <c r="CO16" s="147"/>
      <c r="CP16" s="147"/>
      <c r="CQ16" s="148"/>
      <c r="CR16" s="147"/>
      <c r="CS16" s="147"/>
      <c r="CT16" s="148"/>
      <c r="CU16" s="147"/>
      <c r="CV16" s="147"/>
      <c r="CW16" s="148"/>
      <c r="CX16" s="147"/>
      <c r="CY16" s="132"/>
      <c r="CZ16" s="132"/>
      <c r="DA16" s="132"/>
      <c r="DB16" s="132"/>
      <c r="DC16" s="132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</row>
    <row r="17" spans="1:251">
      <c r="A17" s="299"/>
      <c r="B17" s="240"/>
      <c r="C17" s="299"/>
      <c r="D17" s="240"/>
      <c r="E17" s="190"/>
      <c r="F17" s="299" t="s">
        <v>1138</v>
      </c>
      <c r="G17" s="240">
        <v>0.2</v>
      </c>
      <c r="H17" s="190">
        <f t="shared" si="15"/>
        <v>9.5238095238095237</v>
      </c>
      <c r="I17" s="299" t="s">
        <v>1139</v>
      </c>
      <c r="J17" s="240">
        <v>48.6</v>
      </c>
      <c r="K17" s="190">
        <f t="shared" si="16"/>
        <v>4.1748990636543244</v>
      </c>
      <c r="L17" s="299" t="s">
        <v>1138</v>
      </c>
      <c r="M17" s="240">
        <v>0.2</v>
      </c>
      <c r="N17" s="190">
        <f t="shared" si="17"/>
        <v>11.76470588235294</v>
      </c>
      <c r="O17" s="299" t="s">
        <v>1138</v>
      </c>
      <c r="P17" s="240">
        <v>0.3</v>
      </c>
      <c r="Q17" s="190">
        <f t="shared" si="18"/>
        <v>10.344827586206897</v>
      </c>
      <c r="R17" s="299" t="s">
        <v>1140</v>
      </c>
      <c r="S17" s="240">
        <v>7.5</v>
      </c>
      <c r="T17" s="190">
        <f>S17/S$37*100</f>
        <v>15.212981744421908</v>
      </c>
      <c r="U17" s="299" t="s">
        <v>1141</v>
      </c>
      <c r="V17" s="240">
        <v>28.2</v>
      </c>
      <c r="W17" s="190">
        <f>V17/V$37*100</f>
        <v>25.566636446056211</v>
      </c>
      <c r="X17" s="299" t="s">
        <v>1142</v>
      </c>
      <c r="Y17" s="240">
        <v>38.5</v>
      </c>
      <c r="Z17" s="190">
        <f>Y17/Y$37*100</f>
        <v>27.638190954773869</v>
      </c>
      <c r="AA17" s="299"/>
      <c r="AB17" s="240"/>
      <c r="AC17" s="190"/>
      <c r="AD17" s="299" t="s">
        <v>1143</v>
      </c>
      <c r="AE17" s="240">
        <v>4.3</v>
      </c>
      <c r="AF17" s="190">
        <f>AE17/AE$37*100</f>
        <v>9.6846846846846848</v>
      </c>
      <c r="AG17" s="299" t="s">
        <v>1144</v>
      </c>
      <c r="AH17" s="240">
        <v>9.8000000000000007</v>
      </c>
      <c r="AI17" s="190">
        <f t="shared" si="14"/>
        <v>16.409912926992632</v>
      </c>
      <c r="AJ17" s="299"/>
      <c r="AK17" s="240"/>
      <c r="AL17" s="190"/>
      <c r="AM17" s="299"/>
      <c r="AN17" s="240"/>
      <c r="AO17" s="190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132"/>
      <c r="BD17" s="132"/>
      <c r="BE17" s="132"/>
      <c r="BF17" s="132"/>
      <c r="BG17" s="132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147"/>
      <c r="BU17" s="147"/>
      <c r="BV17" s="148"/>
      <c r="BW17" s="147"/>
      <c r="BX17" s="147"/>
      <c r="BY17" s="148"/>
      <c r="BZ17" s="147"/>
      <c r="CA17" s="147"/>
      <c r="CB17" s="148"/>
      <c r="CC17" s="147"/>
      <c r="CD17" s="147"/>
      <c r="CE17" s="148"/>
      <c r="CF17" s="147"/>
      <c r="CG17" s="147"/>
      <c r="CH17" s="148"/>
      <c r="CI17" s="147"/>
      <c r="CJ17" s="147"/>
      <c r="CK17" s="148"/>
      <c r="CL17" s="147"/>
      <c r="CM17" s="147"/>
      <c r="CN17" s="148"/>
      <c r="CO17" s="147"/>
      <c r="CP17" s="147"/>
      <c r="CQ17" s="148"/>
      <c r="CR17" s="147"/>
      <c r="CS17" s="147"/>
      <c r="CT17" s="148"/>
      <c r="CU17" s="147"/>
      <c r="CV17" s="147"/>
      <c r="CW17" s="148"/>
      <c r="CX17" s="147"/>
      <c r="CY17" s="132"/>
      <c r="CZ17" s="132"/>
      <c r="DA17" s="132"/>
      <c r="DB17" s="132"/>
      <c r="DC17" s="132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</row>
    <row r="18" spans="1:251">
      <c r="A18" s="299"/>
      <c r="B18" s="240"/>
      <c r="C18" s="299"/>
      <c r="D18" s="240"/>
      <c r="E18" s="190"/>
      <c r="F18" s="299"/>
      <c r="G18" s="240">
        <v>0.1</v>
      </c>
      <c r="H18" s="190">
        <f t="shared" si="15"/>
        <v>4.7619047619047619</v>
      </c>
      <c r="I18" s="299" t="s">
        <v>1145</v>
      </c>
      <c r="J18" s="240">
        <v>0</v>
      </c>
      <c r="K18" s="190">
        <f t="shared" si="16"/>
        <v>0</v>
      </c>
      <c r="L18" s="299" t="s">
        <v>1146</v>
      </c>
      <c r="M18" s="240">
        <v>0.2</v>
      </c>
      <c r="N18" s="190">
        <f t="shared" si="17"/>
        <v>11.76470588235294</v>
      </c>
      <c r="O18" s="299" t="s">
        <v>1146</v>
      </c>
      <c r="P18" s="240">
        <v>0.3</v>
      </c>
      <c r="Q18" s="190">
        <f t="shared" si="18"/>
        <v>10.344827586206897</v>
      </c>
      <c r="R18" s="299" t="s">
        <v>1147</v>
      </c>
      <c r="S18" s="240">
        <v>22.4</v>
      </c>
      <c r="T18" s="190">
        <f>S18/S$37*100</f>
        <v>45.436105476673426</v>
      </c>
      <c r="U18" s="299" t="s">
        <v>1148</v>
      </c>
      <c r="V18" s="240">
        <v>7.4</v>
      </c>
      <c r="W18" s="190">
        <f>V18/V$37*100</f>
        <v>6.7089755213055309</v>
      </c>
      <c r="X18" s="299" t="s">
        <v>1149</v>
      </c>
      <c r="Y18" s="240">
        <v>26.9</v>
      </c>
      <c r="Z18" s="190">
        <f>Y18/Y$37*100</f>
        <v>19.310839913854988</v>
      </c>
      <c r="AA18" s="299"/>
      <c r="AB18" s="240"/>
      <c r="AC18" s="190"/>
      <c r="AD18" s="299" t="s">
        <v>1150</v>
      </c>
      <c r="AE18" s="240">
        <v>5.2</v>
      </c>
      <c r="AF18" s="190">
        <f>AE18/AE$37*100</f>
        <v>11.711711711711713</v>
      </c>
      <c r="AG18" s="299" t="s">
        <v>1151</v>
      </c>
      <c r="AH18" s="240">
        <v>12.1</v>
      </c>
      <c r="AI18" s="190">
        <f t="shared" si="14"/>
        <v>20.261219022103145</v>
      </c>
      <c r="AJ18" s="299"/>
      <c r="AK18" s="240"/>
      <c r="AL18" s="190"/>
      <c r="AM18" s="299"/>
      <c r="AN18" s="240"/>
      <c r="AO18" s="190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132"/>
      <c r="BD18" s="132"/>
      <c r="BE18" s="132"/>
      <c r="BF18" s="132"/>
      <c r="BG18" s="132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147"/>
      <c r="BU18" s="147"/>
      <c r="BV18" s="148"/>
      <c r="BW18" s="147"/>
      <c r="BX18" s="147"/>
      <c r="BY18" s="148"/>
      <c r="BZ18" s="147"/>
      <c r="CA18" s="147"/>
      <c r="CB18" s="148"/>
      <c r="CC18" s="147"/>
      <c r="CD18" s="147"/>
      <c r="CE18" s="148"/>
      <c r="CF18" s="147"/>
      <c r="CG18" s="147"/>
      <c r="CH18" s="148"/>
      <c r="CI18" s="147"/>
      <c r="CJ18" s="147"/>
      <c r="CK18" s="148"/>
      <c r="CL18" s="147"/>
      <c r="CM18" s="147"/>
      <c r="CN18" s="148"/>
      <c r="CO18" s="147"/>
      <c r="CP18" s="147"/>
      <c r="CQ18" s="148"/>
      <c r="CR18" s="147"/>
      <c r="CS18" s="147"/>
      <c r="CT18" s="148"/>
      <c r="CU18" s="147"/>
      <c r="CV18" s="147"/>
      <c r="CW18" s="148"/>
      <c r="CX18" s="147"/>
      <c r="CY18" s="132"/>
      <c r="CZ18" s="132"/>
      <c r="DA18" s="132"/>
      <c r="DB18" s="132"/>
      <c r="DC18" s="132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</row>
    <row r="19" spans="1:251">
      <c r="A19" s="299"/>
      <c r="B19" s="240"/>
      <c r="C19" s="299"/>
      <c r="D19" s="240"/>
      <c r="E19" s="190"/>
      <c r="F19" s="299" t="s">
        <v>1152</v>
      </c>
      <c r="G19" s="240">
        <v>0.5</v>
      </c>
      <c r="H19" s="190">
        <f t="shared" si="15"/>
        <v>23.809523809523807</v>
      </c>
      <c r="I19" s="299" t="s">
        <v>615</v>
      </c>
      <c r="J19" s="240">
        <v>64.2</v>
      </c>
      <c r="K19" s="190">
        <f t="shared" si="16"/>
        <v>5.5149901211236143</v>
      </c>
      <c r="L19" s="299" t="s">
        <v>1152</v>
      </c>
      <c r="M19" s="240">
        <v>0.6</v>
      </c>
      <c r="N19" s="190">
        <f t="shared" si="17"/>
        <v>35.294117647058819</v>
      </c>
      <c r="O19" s="299" t="s">
        <v>1152</v>
      </c>
      <c r="P19" s="240">
        <v>0.5</v>
      </c>
      <c r="Q19" s="190">
        <f t="shared" si="18"/>
        <v>17.241379310344829</v>
      </c>
      <c r="R19" s="299"/>
      <c r="S19" s="240"/>
      <c r="T19" s="190"/>
      <c r="U19" s="299"/>
      <c r="V19" s="240"/>
      <c r="W19" s="190"/>
      <c r="X19" s="299" t="s">
        <v>1017</v>
      </c>
      <c r="Y19" s="240">
        <v>52</v>
      </c>
      <c r="Z19" s="190">
        <f>Y19/Y$37*100</f>
        <v>37.329504666188079</v>
      </c>
      <c r="AA19" s="299"/>
      <c r="AB19" s="240"/>
      <c r="AC19" s="190"/>
      <c r="AD19" s="299"/>
      <c r="AE19" s="240"/>
      <c r="AF19" s="190"/>
      <c r="AG19" s="299" t="s">
        <v>1153</v>
      </c>
      <c r="AH19" s="240">
        <v>8.6</v>
      </c>
      <c r="AI19" s="190">
        <f t="shared" si="14"/>
        <v>14.400535833891492</v>
      </c>
      <c r="AJ19" s="299"/>
      <c r="AK19" s="240"/>
      <c r="AL19" s="190"/>
      <c r="AM19" s="299"/>
      <c r="AN19" s="240"/>
      <c r="AO19" s="190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132"/>
      <c r="BD19" s="132"/>
      <c r="BE19" s="132"/>
      <c r="BF19" s="132"/>
      <c r="BG19" s="132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147"/>
      <c r="BU19" s="147"/>
      <c r="BV19" s="148"/>
      <c r="BW19" s="147"/>
      <c r="BX19" s="147"/>
      <c r="BY19" s="148"/>
      <c r="BZ19" s="147"/>
      <c r="CA19" s="147"/>
      <c r="CB19" s="148"/>
      <c r="CC19" s="147"/>
      <c r="CD19" s="147"/>
      <c r="CE19" s="148"/>
      <c r="CF19" s="147"/>
      <c r="CG19" s="147"/>
      <c r="CH19" s="148"/>
      <c r="CI19" s="147"/>
      <c r="CJ19" s="147"/>
      <c r="CK19" s="148"/>
      <c r="CL19" s="147"/>
      <c r="CM19" s="147"/>
      <c r="CN19" s="148"/>
      <c r="CO19" s="147"/>
      <c r="CP19" s="147"/>
      <c r="CQ19" s="148"/>
      <c r="CR19" s="147"/>
      <c r="CS19" s="147"/>
      <c r="CT19" s="148"/>
      <c r="CU19" s="147"/>
      <c r="CV19" s="147"/>
      <c r="CW19" s="148"/>
      <c r="CX19" s="147"/>
      <c r="CY19" s="132"/>
      <c r="CZ19" s="132"/>
      <c r="DA19" s="132"/>
      <c r="DB19" s="132"/>
      <c r="DC19" s="132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</row>
    <row r="20" spans="1:251">
      <c r="A20" s="299"/>
      <c r="B20" s="240"/>
      <c r="C20" s="299"/>
      <c r="D20" s="240"/>
      <c r="E20" s="190"/>
      <c r="F20" s="299" t="s">
        <v>1154</v>
      </c>
      <c r="G20" s="240">
        <v>0.3</v>
      </c>
      <c r="H20" s="190">
        <f t="shared" si="15"/>
        <v>14.285714285714285</v>
      </c>
      <c r="I20" s="299" t="s">
        <v>1155</v>
      </c>
      <c r="J20" s="240">
        <v>350.5</v>
      </c>
      <c r="K20" s="190">
        <f t="shared" si="16"/>
        <v>30.10909715660166</v>
      </c>
      <c r="L20" s="299" t="s">
        <v>1154</v>
      </c>
      <c r="M20" s="240">
        <v>0.1</v>
      </c>
      <c r="N20" s="190">
        <f t="shared" si="17"/>
        <v>5.8823529411764701</v>
      </c>
      <c r="O20" s="299" t="s">
        <v>1154</v>
      </c>
      <c r="P20" s="240">
        <v>0.4</v>
      </c>
      <c r="Q20" s="190">
        <f t="shared" si="18"/>
        <v>13.793103448275861</v>
      </c>
      <c r="R20" s="299"/>
      <c r="S20" s="240"/>
      <c r="T20" s="190"/>
      <c r="U20" s="299"/>
      <c r="V20" s="240"/>
      <c r="W20" s="190"/>
      <c r="X20" s="299"/>
      <c r="Y20" s="240"/>
      <c r="Z20" s="190"/>
      <c r="AA20" s="299"/>
      <c r="AB20" s="240"/>
      <c r="AC20" s="190"/>
      <c r="AD20" s="299"/>
      <c r="AE20" s="240"/>
      <c r="AF20" s="190"/>
      <c r="AG20" s="299" t="s">
        <v>1156</v>
      </c>
      <c r="AH20" s="240">
        <v>18.600000000000001</v>
      </c>
      <c r="AI20" s="190">
        <f t="shared" si="14"/>
        <v>31.145344943067649</v>
      </c>
      <c r="AJ20" s="299"/>
      <c r="AK20" s="240"/>
      <c r="AL20" s="190"/>
      <c r="AM20" s="299"/>
      <c r="AN20" s="240"/>
      <c r="AO20" s="190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132"/>
      <c r="BD20" s="132"/>
      <c r="BE20" s="132"/>
      <c r="BF20" s="132"/>
      <c r="BG20" s="132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147"/>
      <c r="BU20" s="147"/>
      <c r="BV20" s="148"/>
      <c r="BW20" s="147"/>
      <c r="BX20" s="147"/>
      <c r="BY20" s="148"/>
      <c r="BZ20" s="147"/>
      <c r="CA20" s="147"/>
      <c r="CB20" s="148"/>
      <c r="CC20" s="147"/>
      <c r="CD20" s="147"/>
      <c r="CE20" s="148"/>
      <c r="CF20" s="147"/>
      <c r="CG20" s="147"/>
      <c r="CH20" s="148"/>
      <c r="CI20" s="147"/>
      <c r="CJ20" s="147"/>
      <c r="CK20" s="148"/>
      <c r="CL20" s="147"/>
      <c r="CM20" s="147"/>
      <c r="CN20" s="148"/>
      <c r="CO20" s="147"/>
      <c r="CP20" s="147"/>
      <c r="CQ20" s="148"/>
      <c r="CR20" s="147"/>
      <c r="CS20" s="147"/>
      <c r="CT20" s="148"/>
      <c r="CU20" s="147"/>
      <c r="CV20" s="147"/>
      <c r="CW20" s="148"/>
      <c r="CX20" s="147"/>
      <c r="CY20" s="132"/>
      <c r="CZ20" s="132"/>
      <c r="DA20" s="132"/>
      <c r="DB20" s="132"/>
      <c r="DC20" s="132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</row>
    <row r="21" spans="1:251">
      <c r="A21" s="299"/>
      <c r="B21" s="240"/>
      <c r="C21" s="299"/>
      <c r="D21" s="240"/>
      <c r="E21" s="190"/>
      <c r="F21" s="299" t="s">
        <v>1157</v>
      </c>
      <c r="G21" s="240">
        <v>0.3</v>
      </c>
      <c r="H21" s="190">
        <f t="shared" si="15"/>
        <v>14.285714285714285</v>
      </c>
      <c r="I21" s="299" t="s">
        <v>1158</v>
      </c>
      <c r="J21" s="240">
        <v>65.599999999999994</v>
      </c>
      <c r="K21" s="190">
        <f t="shared" si="16"/>
        <v>5.6352547032041906</v>
      </c>
      <c r="L21" s="299" t="s">
        <v>1157</v>
      </c>
      <c r="M21" s="240">
        <v>0.4</v>
      </c>
      <c r="N21" s="190">
        <f t="shared" si="17"/>
        <v>23.52941176470588</v>
      </c>
      <c r="O21" s="299" t="s">
        <v>1157</v>
      </c>
      <c r="P21" s="240">
        <v>0.5</v>
      </c>
      <c r="Q21" s="190">
        <f t="shared" si="18"/>
        <v>17.241379310344829</v>
      </c>
      <c r="R21" s="299"/>
      <c r="S21" s="240"/>
      <c r="T21" s="190"/>
      <c r="U21" s="299"/>
      <c r="V21" s="240"/>
      <c r="W21" s="190"/>
      <c r="X21" s="299"/>
      <c r="Y21" s="240"/>
      <c r="Z21" s="190"/>
      <c r="AA21" s="299"/>
      <c r="AB21" s="240"/>
      <c r="AC21" s="190"/>
      <c r="AD21" s="299"/>
      <c r="AE21" s="240"/>
      <c r="AF21" s="190"/>
      <c r="AG21" s="299"/>
      <c r="AH21" s="240"/>
      <c r="AI21" s="190"/>
      <c r="AJ21" s="299"/>
      <c r="AK21" s="240"/>
      <c r="AL21" s="190"/>
      <c r="AM21" s="299"/>
      <c r="AN21" s="240"/>
      <c r="AO21" s="190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132"/>
      <c r="BD21" s="132"/>
      <c r="BE21" s="132"/>
      <c r="BF21" s="132"/>
      <c r="BG21" s="132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147"/>
      <c r="BU21" s="147"/>
      <c r="BV21" s="148"/>
      <c r="BW21" s="147"/>
      <c r="BX21" s="147"/>
      <c r="BY21" s="148"/>
      <c r="BZ21" s="147"/>
      <c r="CA21" s="147"/>
      <c r="CB21" s="148"/>
      <c r="CC21" s="147"/>
      <c r="CD21" s="147"/>
      <c r="CE21" s="148"/>
      <c r="CF21" s="147"/>
      <c r="CG21" s="147"/>
      <c r="CH21" s="148"/>
      <c r="CI21" s="147"/>
      <c r="CJ21" s="147"/>
      <c r="CK21" s="148"/>
      <c r="CL21" s="147"/>
      <c r="CM21" s="147"/>
      <c r="CN21" s="148"/>
      <c r="CO21" s="147"/>
      <c r="CP21" s="147"/>
      <c r="CQ21" s="148"/>
      <c r="CR21" s="147"/>
      <c r="CS21" s="147"/>
      <c r="CT21" s="148"/>
      <c r="CU21" s="147"/>
      <c r="CV21" s="147"/>
      <c r="CW21" s="148"/>
      <c r="CX21" s="147"/>
      <c r="CY21" s="132"/>
      <c r="CZ21" s="132"/>
      <c r="DA21" s="132"/>
      <c r="DB21" s="132"/>
      <c r="DC21" s="132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</row>
    <row r="22" spans="1:251">
      <c r="A22" s="292"/>
      <c r="B22" s="147"/>
      <c r="C22" s="292"/>
      <c r="D22" s="147"/>
      <c r="E22" s="190"/>
      <c r="F22" s="292"/>
      <c r="G22" s="147"/>
      <c r="H22" s="190"/>
      <c r="I22" s="292" t="s">
        <v>1159</v>
      </c>
      <c r="J22" s="147"/>
      <c r="K22" s="190">
        <f t="shared" si="16"/>
        <v>0</v>
      </c>
      <c r="L22" s="292"/>
      <c r="M22" s="147"/>
      <c r="N22" s="190"/>
      <c r="O22" s="292"/>
      <c r="P22" s="147"/>
      <c r="Q22" s="190"/>
      <c r="R22" s="292"/>
      <c r="S22" s="147"/>
      <c r="T22" s="190"/>
      <c r="U22" s="292"/>
      <c r="V22" s="147"/>
      <c r="W22" s="190"/>
      <c r="X22" s="292"/>
      <c r="Y22" s="147"/>
      <c r="Z22" s="190"/>
      <c r="AA22" s="292"/>
      <c r="AB22" s="147"/>
      <c r="AC22" s="190"/>
      <c r="AD22" s="292"/>
      <c r="AE22" s="147"/>
      <c r="AF22" s="190"/>
      <c r="AG22" s="292"/>
      <c r="AH22" s="147"/>
      <c r="AI22" s="190"/>
      <c r="AJ22" s="292"/>
      <c r="AK22" s="147"/>
      <c r="AL22" s="190"/>
      <c r="AM22" s="292"/>
      <c r="AN22" s="147"/>
      <c r="AO22" s="190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132"/>
      <c r="BD22" s="132"/>
      <c r="BE22" s="132"/>
      <c r="BF22" s="132"/>
      <c r="BG22" s="132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147"/>
      <c r="BU22" s="147"/>
      <c r="BV22" s="148"/>
      <c r="BW22" s="147"/>
      <c r="BX22" s="147"/>
      <c r="BY22" s="148"/>
      <c r="BZ22" s="147"/>
      <c r="CA22" s="147"/>
      <c r="CB22" s="148"/>
      <c r="CC22" s="147"/>
      <c r="CD22" s="147"/>
      <c r="CE22" s="148"/>
      <c r="CF22" s="147"/>
      <c r="CG22" s="147"/>
      <c r="CH22" s="148"/>
      <c r="CI22" s="147"/>
      <c r="CJ22" s="147"/>
      <c r="CK22" s="148"/>
      <c r="CL22" s="147"/>
      <c r="CM22" s="147"/>
      <c r="CN22" s="148"/>
      <c r="CO22" s="147"/>
      <c r="CP22" s="147"/>
      <c r="CQ22" s="148"/>
      <c r="CR22" s="147"/>
      <c r="CS22" s="147"/>
      <c r="CT22" s="148"/>
      <c r="CU22" s="147"/>
      <c r="CV22" s="147"/>
      <c r="CW22" s="148"/>
      <c r="CX22" s="147"/>
      <c r="CY22" s="132"/>
      <c r="CZ22" s="132"/>
      <c r="DA22" s="132"/>
      <c r="DB22" s="132"/>
      <c r="DC22" s="132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68"/>
      <c r="IQ22" s="68"/>
    </row>
    <row r="23" spans="1:251">
      <c r="A23" s="292"/>
      <c r="B23" s="147"/>
      <c r="C23" s="292"/>
      <c r="D23" s="147"/>
      <c r="E23" s="190"/>
      <c r="F23" s="292"/>
      <c r="G23" s="147"/>
      <c r="H23" s="190"/>
      <c r="I23" s="292" t="s">
        <v>1122</v>
      </c>
      <c r="J23" s="147">
        <v>168.1</v>
      </c>
      <c r="K23" s="190">
        <f t="shared" si="16"/>
        <v>14.440340176960738</v>
      </c>
      <c r="L23" s="292"/>
      <c r="M23" s="147"/>
      <c r="N23" s="190"/>
      <c r="O23" s="292"/>
      <c r="P23" s="147"/>
      <c r="Q23" s="190"/>
      <c r="R23" s="292"/>
      <c r="S23" s="147"/>
      <c r="T23" s="190"/>
      <c r="U23" s="292"/>
      <c r="V23" s="147"/>
      <c r="W23" s="190"/>
      <c r="X23" s="292"/>
      <c r="Y23" s="147"/>
      <c r="Z23" s="190"/>
      <c r="AA23" s="292"/>
      <c r="AB23" s="147"/>
      <c r="AC23" s="190"/>
      <c r="AD23" s="292"/>
      <c r="AE23" s="147"/>
      <c r="AF23" s="190"/>
      <c r="AG23" s="292"/>
      <c r="AH23" s="147"/>
      <c r="AI23" s="190"/>
      <c r="AJ23" s="292"/>
      <c r="AK23" s="147"/>
      <c r="AL23" s="190"/>
      <c r="AM23" s="292"/>
      <c r="AN23" s="147"/>
      <c r="AO23" s="190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132"/>
      <c r="BD23" s="132"/>
      <c r="BE23" s="132"/>
      <c r="BF23" s="132"/>
      <c r="BG23" s="132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147"/>
      <c r="BU23" s="147"/>
      <c r="BV23" s="148"/>
      <c r="BW23" s="147"/>
      <c r="BX23" s="147"/>
      <c r="BY23" s="148"/>
      <c r="BZ23" s="147"/>
      <c r="CA23" s="147"/>
      <c r="CB23" s="148"/>
      <c r="CC23" s="147"/>
      <c r="CD23" s="147"/>
      <c r="CE23" s="148"/>
      <c r="CF23" s="147"/>
      <c r="CG23" s="147"/>
      <c r="CH23" s="148"/>
      <c r="CI23" s="147"/>
      <c r="CJ23" s="147"/>
      <c r="CK23" s="148"/>
      <c r="CL23" s="147"/>
      <c r="CM23" s="147"/>
      <c r="CN23" s="148"/>
      <c r="CO23" s="147"/>
      <c r="CP23" s="147"/>
      <c r="CQ23" s="148"/>
      <c r="CR23" s="147"/>
      <c r="CS23" s="147"/>
      <c r="CT23" s="148"/>
      <c r="CU23" s="147"/>
      <c r="CV23" s="147"/>
      <c r="CW23" s="148"/>
      <c r="CX23" s="147"/>
      <c r="CY23" s="132"/>
      <c r="CZ23" s="132"/>
      <c r="DA23" s="132"/>
      <c r="DB23" s="132"/>
      <c r="DC23" s="132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  <c r="IQ23" s="68"/>
    </row>
    <row r="24" spans="1:251">
      <c r="A24" s="292"/>
      <c r="B24" s="147"/>
      <c r="C24" s="292"/>
      <c r="D24" s="147"/>
      <c r="E24" s="190"/>
      <c r="F24" s="292"/>
      <c r="G24" s="147"/>
      <c r="H24" s="190"/>
      <c r="I24" s="292" t="s">
        <v>1130</v>
      </c>
      <c r="J24" s="147">
        <v>91.8</v>
      </c>
      <c r="K24" s="190">
        <f t="shared" si="16"/>
        <v>7.8859204535692795</v>
      </c>
      <c r="L24" s="292"/>
      <c r="M24" s="147"/>
      <c r="N24" s="190"/>
      <c r="O24" s="292"/>
      <c r="P24" s="147"/>
      <c r="Q24" s="190"/>
      <c r="R24" s="292"/>
      <c r="S24" s="147"/>
      <c r="T24" s="190"/>
      <c r="U24" s="292"/>
      <c r="V24" s="147"/>
      <c r="W24" s="190"/>
      <c r="X24" s="292"/>
      <c r="Y24" s="147"/>
      <c r="Z24" s="190"/>
      <c r="AA24" s="292"/>
      <c r="AB24" s="147"/>
      <c r="AC24" s="190"/>
      <c r="AD24" s="292"/>
      <c r="AE24" s="147"/>
      <c r="AF24" s="190"/>
      <c r="AG24" s="292"/>
      <c r="AH24" s="147"/>
      <c r="AI24" s="190"/>
      <c r="AJ24" s="292"/>
      <c r="AK24" s="147"/>
      <c r="AL24" s="190"/>
      <c r="AM24" s="292"/>
      <c r="AN24" s="147"/>
      <c r="AO24" s="190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132"/>
      <c r="BD24" s="132"/>
      <c r="BE24" s="132"/>
      <c r="BF24" s="132"/>
      <c r="BG24" s="132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147"/>
      <c r="BU24" s="147"/>
      <c r="BV24" s="148"/>
      <c r="BW24" s="147"/>
      <c r="BX24" s="147"/>
      <c r="BY24" s="148"/>
      <c r="BZ24" s="147"/>
      <c r="CA24" s="147"/>
      <c r="CB24" s="148"/>
      <c r="CC24" s="147"/>
      <c r="CD24" s="147"/>
      <c r="CE24" s="148"/>
      <c r="CF24" s="147"/>
      <c r="CG24" s="147"/>
      <c r="CH24" s="148"/>
      <c r="CI24" s="147"/>
      <c r="CJ24" s="147"/>
      <c r="CK24" s="148"/>
      <c r="CL24" s="147"/>
      <c r="CM24" s="147"/>
      <c r="CN24" s="148"/>
      <c r="CO24" s="147"/>
      <c r="CP24" s="147"/>
      <c r="CQ24" s="148"/>
      <c r="CR24" s="147"/>
      <c r="CS24" s="147"/>
      <c r="CT24" s="148"/>
      <c r="CU24" s="147"/>
      <c r="CV24" s="147"/>
      <c r="CW24" s="148"/>
      <c r="CX24" s="147"/>
      <c r="CY24" s="132"/>
      <c r="CZ24" s="132"/>
      <c r="DA24" s="132"/>
      <c r="DB24" s="132"/>
      <c r="DC24" s="132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</row>
    <row r="25" spans="1:251">
      <c r="A25" s="292"/>
      <c r="B25" s="147"/>
      <c r="C25" s="292"/>
      <c r="D25" s="147"/>
      <c r="E25" s="190"/>
      <c r="F25" s="292"/>
      <c r="G25" s="147"/>
      <c r="H25" s="190"/>
      <c r="I25" s="292" t="s">
        <v>1138</v>
      </c>
      <c r="J25" s="147">
        <v>29.5</v>
      </c>
      <c r="K25" s="190">
        <f t="shared" si="16"/>
        <v>2.5341465509835919</v>
      </c>
      <c r="L25" s="292"/>
      <c r="M25" s="147"/>
      <c r="N25" s="190"/>
      <c r="O25" s="292"/>
      <c r="P25" s="147"/>
      <c r="Q25" s="190"/>
      <c r="R25" s="292"/>
      <c r="S25" s="147"/>
      <c r="T25" s="190"/>
      <c r="U25" s="292"/>
      <c r="V25" s="147"/>
      <c r="W25" s="190"/>
      <c r="X25" s="292"/>
      <c r="Y25" s="147"/>
      <c r="Z25" s="190"/>
      <c r="AA25" s="292"/>
      <c r="AB25" s="147"/>
      <c r="AC25" s="190"/>
      <c r="AD25" s="292"/>
      <c r="AE25" s="147"/>
      <c r="AF25" s="190"/>
      <c r="AG25" s="292"/>
      <c r="AH25" s="147"/>
      <c r="AI25" s="190"/>
      <c r="AJ25" s="292"/>
      <c r="AK25" s="147"/>
      <c r="AL25" s="190"/>
      <c r="AM25" s="292"/>
      <c r="AN25" s="147"/>
      <c r="AO25" s="190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132"/>
      <c r="BD25" s="132"/>
      <c r="BE25" s="132"/>
      <c r="BF25" s="132"/>
      <c r="BG25" s="132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147"/>
      <c r="BU25" s="147"/>
      <c r="BV25" s="148"/>
      <c r="BW25" s="147"/>
      <c r="BX25" s="147"/>
      <c r="BY25" s="148"/>
      <c r="BZ25" s="147"/>
      <c r="CA25" s="147"/>
      <c r="CB25" s="148"/>
      <c r="CC25" s="147"/>
      <c r="CD25" s="147"/>
      <c r="CE25" s="148"/>
      <c r="CF25" s="147"/>
      <c r="CG25" s="147"/>
      <c r="CH25" s="148"/>
      <c r="CI25" s="147"/>
      <c r="CJ25" s="147"/>
      <c r="CK25" s="148"/>
      <c r="CL25" s="147"/>
      <c r="CM25" s="147"/>
      <c r="CN25" s="148"/>
      <c r="CO25" s="147"/>
      <c r="CP25" s="147"/>
      <c r="CQ25" s="148"/>
      <c r="CR25" s="147"/>
      <c r="CS25" s="147"/>
      <c r="CT25" s="148"/>
      <c r="CU25" s="147"/>
      <c r="CV25" s="147"/>
      <c r="CW25" s="148"/>
      <c r="CX25" s="147"/>
      <c r="CY25" s="132"/>
      <c r="CZ25" s="132"/>
      <c r="DA25" s="132"/>
      <c r="DB25" s="132"/>
      <c r="DC25" s="132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68"/>
      <c r="IQ25" s="68"/>
    </row>
    <row r="26" spans="1:251">
      <c r="A26" s="292"/>
      <c r="B26" s="147"/>
      <c r="C26" s="292"/>
      <c r="D26" s="147"/>
      <c r="E26" s="190"/>
      <c r="F26" s="292"/>
      <c r="G26" s="147"/>
      <c r="H26" s="190"/>
      <c r="I26" s="292" t="s">
        <v>1146</v>
      </c>
      <c r="J26" s="147">
        <v>42.2</v>
      </c>
      <c r="K26" s="190">
        <f t="shared" si="16"/>
        <v>3.6251181170002575</v>
      </c>
      <c r="L26" s="292"/>
      <c r="M26" s="147"/>
      <c r="N26" s="190"/>
      <c r="O26" s="292"/>
      <c r="P26" s="147"/>
      <c r="Q26" s="190"/>
      <c r="R26" s="292"/>
      <c r="S26" s="147"/>
      <c r="T26" s="190"/>
      <c r="U26" s="292"/>
      <c r="V26" s="147"/>
      <c r="W26" s="190"/>
      <c r="X26" s="292"/>
      <c r="Y26" s="147"/>
      <c r="Z26" s="190"/>
      <c r="AA26" s="292"/>
      <c r="AB26" s="147"/>
      <c r="AC26" s="190"/>
      <c r="AD26" s="292"/>
      <c r="AE26" s="147"/>
      <c r="AF26" s="190"/>
      <c r="AG26" s="292"/>
      <c r="AH26" s="147"/>
      <c r="AI26" s="190"/>
      <c r="AJ26" s="292"/>
      <c r="AK26" s="147"/>
      <c r="AL26" s="190"/>
      <c r="AM26" s="292"/>
      <c r="AN26" s="147"/>
      <c r="AO26" s="190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132"/>
      <c r="BD26" s="132"/>
      <c r="BE26" s="132"/>
      <c r="BF26" s="132"/>
      <c r="BG26" s="132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147"/>
      <c r="BU26" s="147"/>
      <c r="BV26" s="148"/>
      <c r="BW26" s="147"/>
      <c r="BX26" s="147"/>
      <c r="BY26" s="148"/>
      <c r="BZ26" s="147"/>
      <c r="CA26" s="147"/>
      <c r="CB26" s="148"/>
      <c r="CC26" s="147"/>
      <c r="CD26" s="147"/>
      <c r="CE26" s="148"/>
      <c r="CF26" s="147"/>
      <c r="CG26" s="147"/>
      <c r="CH26" s="148"/>
      <c r="CI26" s="147"/>
      <c r="CJ26" s="147"/>
      <c r="CK26" s="148"/>
      <c r="CL26" s="147"/>
      <c r="CM26" s="147"/>
      <c r="CN26" s="148"/>
      <c r="CO26" s="147"/>
      <c r="CP26" s="147"/>
      <c r="CQ26" s="148"/>
      <c r="CR26" s="147"/>
      <c r="CS26" s="147"/>
      <c r="CT26" s="148"/>
      <c r="CU26" s="147"/>
      <c r="CV26" s="147"/>
      <c r="CW26" s="148"/>
      <c r="CX26" s="147"/>
      <c r="CY26" s="132"/>
      <c r="CZ26" s="132"/>
      <c r="DA26" s="132"/>
      <c r="DB26" s="132"/>
      <c r="DC26" s="132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68"/>
      <c r="ID26" s="68"/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68"/>
      <c r="IQ26" s="68"/>
    </row>
    <row r="27" spans="1:251">
      <c r="A27" s="292"/>
      <c r="B27" s="147"/>
      <c r="C27" s="292"/>
      <c r="D27" s="147"/>
      <c r="E27" s="190"/>
      <c r="F27" s="292"/>
      <c r="G27" s="147"/>
      <c r="H27" s="190"/>
      <c r="I27" s="292" t="s">
        <v>1154</v>
      </c>
      <c r="J27" s="147">
        <v>45.9</v>
      </c>
      <c r="K27" s="190">
        <f t="shared" si="16"/>
        <v>3.9429602267846398</v>
      </c>
      <c r="L27" s="292"/>
      <c r="M27" s="147"/>
      <c r="N27" s="190"/>
      <c r="O27" s="292"/>
      <c r="P27" s="147"/>
      <c r="Q27" s="190"/>
      <c r="R27" s="292"/>
      <c r="S27" s="147"/>
      <c r="T27" s="190"/>
      <c r="U27" s="292"/>
      <c r="V27" s="147"/>
      <c r="W27" s="190"/>
      <c r="X27" s="292"/>
      <c r="Y27" s="147"/>
      <c r="Z27" s="190"/>
      <c r="AA27" s="292"/>
      <c r="AB27" s="147"/>
      <c r="AC27" s="190"/>
      <c r="AD27" s="292"/>
      <c r="AE27" s="147"/>
      <c r="AF27" s="190"/>
      <c r="AG27" s="292"/>
      <c r="AH27" s="147"/>
      <c r="AI27" s="190"/>
      <c r="AJ27" s="292"/>
      <c r="AK27" s="147"/>
      <c r="AL27" s="190"/>
      <c r="AM27" s="292"/>
      <c r="AN27" s="147"/>
      <c r="AO27" s="190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132"/>
      <c r="BD27" s="132"/>
      <c r="BE27" s="132"/>
      <c r="BF27" s="132"/>
      <c r="BG27" s="132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147"/>
      <c r="BU27" s="147"/>
      <c r="BV27" s="148"/>
      <c r="BW27" s="147"/>
      <c r="BX27" s="147"/>
      <c r="BY27" s="148"/>
      <c r="BZ27" s="147"/>
      <c r="CA27" s="147"/>
      <c r="CB27" s="148"/>
      <c r="CC27" s="147"/>
      <c r="CD27" s="147"/>
      <c r="CE27" s="148"/>
      <c r="CF27" s="147"/>
      <c r="CG27" s="147"/>
      <c r="CH27" s="148"/>
      <c r="CI27" s="147"/>
      <c r="CJ27" s="147"/>
      <c r="CK27" s="148"/>
      <c r="CL27" s="147"/>
      <c r="CM27" s="147"/>
      <c r="CN27" s="148"/>
      <c r="CO27" s="147"/>
      <c r="CP27" s="147"/>
      <c r="CQ27" s="148"/>
      <c r="CR27" s="147"/>
      <c r="CS27" s="147"/>
      <c r="CT27" s="148"/>
      <c r="CU27" s="147"/>
      <c r="CV27" s="147"/>
      <c r="CW27" s="148"/>
      <c r="CX27" s="147"/>
      <c r="CY27" s="132"/>
      <c r="CZ27" s="132"/>
      <c r="DA27" s="132"/>
      <c r="DB27" s="132"/>
      <c r="DC27" s="132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</row>
    <row r="28" spans="1:251">
      <c r="A28" s="292"/>
      <c r="B28" s="147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/>
      <c r="V28" s="147"/>
      <c r="W28" s="190"/>
      <c r="X28" s="292"/>
      <c r="Y28" s="147"/>
      <c r="Z28" s="190"/>
      <c r="AA28" s="292"/>
      <c r="AB28" s="147"/>
      <c r="AC28" s="190"/>
      <c r="AD28" s="292"/>
      <c r="AE28" s="147"/>
      <c r="AF28" s="190"/>
      <c r="AG28" s="292"/>
      <c r="AH28" s="147"/>
      <c r="AI28" s="190"/>
      <c r="AJ28" s="292"/>
      <c r="AK28" s="147"/>
      <c r="AL28" s="190"/>
      <c r="AM28" s="292"/>
      <c r="AN28" s="147"/>
      <c r="AO28" s="190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132"/>
      <c r="BD28" s="132"/>
      <c r="BE28" s="132"/>
      <c r="BF28" s="132"/>
      <c r="BG28" s="132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147"/>
      <c r="BU28" s="147"/>
      <c r="BV28" s="148"/>
      <c r="BW28" s="147"/>
      <c r="BX28" s="147"/>
      <c r="BY28" s="148"/>
      <c r="BZ28" s="147"/>
      <c r="CA28" s="147"/>
      <c r="CB28" s="148"/>
      <c r="CC28" s="147"/>
      <c r="CD28" s="147"/>
      <c r="CE28" s="148"/>
      <c r="CF28" s="147"/>
      <c r="CG28" s="147"/>
      <c r="CH28" s="148"/>
      <c r="CI28" s="147"/>
      <c r="CJ28" s="147"/>
      <c r="CK28" s="148"/>
      <c r="CL28" s="147"/>
      <c r="CM28" s="147"/>
      <c r="CN28" s="148"/>
      <c r="CO28" s="147"/>
      <c r="CP28" s="147"/>
      <c r="CQ28" s="148"/>
      <c r="CR28" s="147"/>
      <c r="CS28" s="147"/>
      <c r="CT28" s="148"/>
      <c r="CU28" s="147"/>
      <c r="CV28" s="147"/>
      <c r="CW28" s="148"/>
      <c r="CX28" s="147"/>
      <c r="CY28" s="132"/>
      <c r="CZ28" s="132"/>
      <c r="DA28" s="132"/>
      <c r="DB28" s="132"/>
      <c r="DC28" s="132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</row>
    <row r="29" spans="1:251">
      <c r="A29" s="292"/>
      <c r="B29" s="147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V29" s="147"/>
      <c r="W29" s="190"/>
      <c r="X29" s="292"/>
      <c r="Y29" s="147"/>
      <c r="Z29" s="190"/>
      <c r="AA29" s="292"/>
      <c r="AB29" s="147"/>
      <c r="AC29" s="190"/>
      <c r="AD29" s="292"/>
      <c r="AE29" s="147"/>
      <c r="AF29" s="190"/>
      <c r="AG29" s="292"/>
      <c r="AH29" s="147"/>
      <c r="AI29" s="190"/>
      <c r="AJ29" s="292"/>
      <c r="AK29" s="147"/>
      <c r="AL29" s="190"/>
      <c r="AM29" s="292"/>
      <c r="AN29" s="147"/>
      <c r="AO29" s="190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132"/>
      <c r="BD29" s="132"/>
      <c r="BE29" s="132"/>
      <c r="BF29" s="132"/>
      <c r="BG29" s="132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147"/>
      <c r="BU29" s="147"/>
      <c r="BV29" s="148"/>
      <c r="BW29" s="147"/>
      <c r="BX29" s="147"/>
      <c r="BY29" s="148"/>
      <c r="BZ29" s="147"/>
      <c r="CA29" s="147"/>
      <c r="CB29" s="148"/>
      <c r="CC29" s="147"/>
      <c r="CD29" s="147"/>
      <c r="CE29" s="148"/>
      <c r="CF29" s="147"/>
      <c r="CG29" s="147"/>
      <c r="CH29" s="148"/>
      <c r="CI29" s="147"/>
      <c r="CJ29" s="147"/>
      <c r="CK29" s="148"/>
      <c r="CL29" s="147"/>
      <c r="CM29" s="147"/>
      <c r="CN29" s="148"/>
      <c r="CO29" s="147"/>
      <c r="CP29" s="147"/>
      <c r="CQ29" s="148"/>
      <c r="CR29" s="147"/>
      <c r="CS29" s="147"/>
      <c r="CT29" s="148"/>
      <c r="CU29" s="147"/>
      <c r="CV29" s="147"/>
      <c r="CW29" s="148"/>
      <c r="CX29" s="147"/>
      <c r="CY29" s="132"/>
      <c r="CZ29" s="132"/>
      <c r="DA29" s="132"/>
      <c r="DB29" s="132"/>
      <c r="DC29" s="132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68"/>
      <c r="IQ29" s="68"/>
    </row>
    <row r="30" spans="1:251">
      <c r="A30" s="292"/>
      <c r="B30" s="147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V30" s="147"/>
      <c r="W30" s="190"/>
      <c r="X30" s="292"/>
      <c r="Y30" s="147"/>
      <c r="Z30" s="190"/>
      <c r="AA30" s="292"/>
      <c r="AB30" s="147"/>
      <c r="AC30" s="190"/>
      <c r="AD30" s="292"/>
      <c r="AE30" s="147"/>
      <c r="AF30" s="190"/>
      <c r="AG30" s="292"/>
      <c r="AH30" s="147"/>
      <c r="AI30" s="190"/>
      <c r="AJ30" s="292"/>
      <c r="AK30" s="147"/>
      <c r="AL30" s="190"/>
      <c r="AM30" s="292"/>
      <c r="AN30" s="147"/>
      <c r="AO30" s="190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132"/>
      <c r="BD30" s="132"/>
      <c r="BE30" s="132"/>
      <c r="BF30" s="132"/>
      <c r="BG30" s="132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147"/>
      <c r="BU30" s="147"/>
      <c r="BV30" s="148"/>
      <c r="BW30" s="147"/>
      <c r="BX30" s="147"/>
      <c r="BY30" s="148"/>
      <c r="BZ30" s="147"/>
      <c r="CA30" s="147"/>
      <c r="CB30" s="148"/>
      <c r="CC30" s="147"/>
      <c r="CD30" s="147"/>
      <c r="CE30" s="148"/>
      <c r="CF30" s="147"/>
      <c r="CG30" s="147"/>
      <c r="CH30" s="148"/>
      <c r="CI30" s="147"/>
      <c r="CJ30" s="147"/>
      <c r="CK30" s="148"/>
      <c r="CL30" s="147"/>
      <c r="CM30" s="147"/>
      <c r="CN30" s="148"/>
      <c r="CO30" s="147"/>
      <c r="CP30" s="147"/>
      <c r="CQ30" s="148"/>
      <c r="CR30" s="147"/>
      <c r="CS30" s="147"/>
      <c r="CT30" s="148"/>
      <c r="CU30" s="147"/>
      <c r="CV30" s="147"/>
      <c r="CW30" s="148"/>
      <c r="CX30" s="147"/>
      <c r="CY30" s="132"/>
      <c r="CZ30" s="132"/>
      <c r="DA30" s="132"/>
      <c r="DB30" s="132"/>
      <c r="DC30" s="132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68"/>
      <c r="IQ30" s="68"/>
    </row>
    <row r="31" spans="1:251">
      <c r="A31" s="292"/>
      <c r="B31" s="147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V31" s="147"/>
      <c r="W31" s="190"/>
      <c r="X31" s="292"/>
      <c r="Y31" s="147"/>
      <c r="Z31" s="190"/>
      <c r="AA31" s="292"/>
      <c r="AB31" s="147"/>
      <c r="AC31" s="190"/>
      <c r="AD31" s="292"/>
      <c r="AE31" s="147"/>
      <c r="AF31" s="190"/>
      <c r="AG31" s="292"/>
      <c r="AH31" s="147"/>
      <c r="AI31" s="190"/>
      <c r="AJ31" s="292"/>
      <c r="AK31" s="147"/>
      <c r="AL31" s="190"/>
      <c r="AM31" s="292"/>
      <c r="AN31" s="147"/>
      <c r="AO31" s="190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132"/>
      <c r="BD31" s="132"/>
      <c r="BE31" s="132"/>
      <c r="BF31" s="132"/>
      <c r="BG31" s="132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147"/>
      <c r="BU31" s="147"/>
      <c r="BV31" s="148"/>
      <c r="BW31" s="147"/>
      <c r="BX31" s="147"/>
      <c r="BY31" s="148"/>
      <c r="BZ31" s="147"/>
      <c r="CA31" s="147"/>
      <c r="CB31" s="148"/>
      <c r="CC31" s="147"/>
      <c r="CD31" s="147"/>
      <c r="CE31" s="148"/>
      <c r="CF31" s="147"/>
      <c r="CG31" s="147"/>
      <c r="CH31" s="148"/>
      <c r="CI31" s="147"/>
      <c r="CJ31" s="147"/>
      <c r="CK31" s="148"/>
      <c r="CL31" s="147"/>
      <c r="CM31" s="147"/>
      <c r="CN31" s="148"/>
      <c r="CO31" s="147"/>
      <c r="CP31" s="147"/>
      <c r="CQ31" s="148"/>
      <c r="CR31" s="147"/>
      <c r="CS31" s="147"/>
      <c r="CT31" s="148"/>
      <c r="CU31" s="147"/>
      <c r="CV31" s="147"/>
      <c r="CW31" s="148"/>
      <c r="CX31" s="147"/>
      <c r="CY31" s="132"/>
      <c r="CZ31" s="132"/>
      <c r="DA31" s="132"/>
      <c r="DB31" s="132"/>
      <c r="DC31" s="132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68"/>
      <c r="IQ31" s="68"/>
    </row>
    <row r="32" spans="1:251">
      <c r="A32" s="292"/>
      <c r="B32" s="147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V32" s="147"/>
      <c r="W32" s="190"/>
      <c r="X32" s="292"/>
      <c r="Y32" s="147"/>
      <c r="Z32" s="190"/>
      <c r="AA32" s="292"/>
      <c r="AB32" s="147"/>
      <c r="AC32" s="190"/>
      <c r="AD32" s="292"/>
      <c r="AE32" s="147"/>
      <c r="AF32" s="190"/>
      <c r="AG32" s="292"/>
      <c r="AH32" s="147"/>
      <c r="AI32" s="190"/>
      <c r="AJ32" s="292"/>
      <c r="AK32" s="147"/>
      <c r="AL32" s="190"/>
      <c r="AM32" s="292"/>
      <c r="AN32" s="147"/>
      <c r="AO32" s="190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132"/>
      <c r="BD32" s="132"/>
      <c r="BE32" s="132"/>
      <c r="BF32" s="132"/>
      <c r="BG32" s="132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147"/>
      <c r="BU32" s="147"/>
      <c r="BV32" s="148"/>
      <c r="BW32" s="147"/>
      <c r="BX32" s="147"/>
      <c r="BY32" s="148"/>
      <c r="BZ32" s="147"/>
      <c r="CA32" s="147"/>
      <c r="CB32" s="148"/>
      <c r="CC32" s="147"/>
      <c r="CD32" s="147"/>
      <c r="CE32" s="148"/>
      <c r="CF32" s="147"/>
      <c r="CG32" s="147"/>
      <c r="CH32" s="148"/>
      <c r="CI32" s="147"/>
      <c r="CJ32" s="147"/>
      <c r="CK32" s="148"/>
      <c r="CL32" s="147"/>
      <c r="CM32" s="147"/>
      <c r="CN32" s="148"/>
      <c r="CO32" s="147"/>
      <c r="CP32" s="147"/>
      <c r="CQ32" s="148"/>
      <c r="CR32" s="147"/>
      <c r="CS32" s="147"/>
      <c r="CT32" s="148"/>
      <c r="CU32" s="147"/>
      <c r="CV32" s="147"/>
      <c r="CW32" s="148"/>
      <c r="CX32" s="147"/>
      <c r="CY32" s="132"/>
      <c r="CZ32" s="132"/>
      <c r="DA32" s="132"/>
      <c r="DB32" s="132"/>
      <c r="DC32" s="132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  <c r="IQ32" s="68"/>
    </row>
    <row r="33" spans="1:251">
      <c r="A33" s="292"/>
      <c r="B33" s="147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V33" s="147"/>
      <c r="W33" s="190"/>
      <c r="X33" s="292"/>
      <c r="Y33" s="147"/>
      <c r="Z33" s="190"/>
      <c r="AA33" s="292"/>
      <c r="AB33" s="147"/>
      <c r="AC33" s="190"/>
      <c r="AD33" s="292"/>
      <c r="AE33" s="147"/>
      <c r="AF33" s="190"/>
      <c r="AG33" s="292"/>
      <c r="AH33" s="147"/>
      <c r="AI33" s="190"/>
      <c r="AJ33" s="292"/>
      <c r="AK33" s="147"/>
      <c r="AL33" s="190"/>
      <c r="AM33" s="292"/>
      <c r="AN33" s="147"/>
      <c r="AO33" s="190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132"/>
      <c r="BD33" s="132"/>
      <c r="BE33" s="132"/>
      <c r="BF33" s="132"/>
      <c r="BG33" s="132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147"/>
      <c r="BU33" s="147"/>
      <c r="BV33" s="148"/>
      <c r="BW33" s="147"/>
      <c r="BX33" s="147"/>
      <c r="BY33" s="148"/>
      <c r="BZ33" s="147"/>
      <c r="CA33" s="147"/>
      <c r="CB33" s="148"/>
      <c r="CC33" s="147"/>
      <c r="CD33" s="147"/>
      <c r="CE33" s="148"/>
      <c r="CF33" s="147"/>
      <c r="CG33" s="147"/>
      <c r="CH33" s="148"/>
      <c r="CI33" s="147"/>
      <c r="CJ33" s="147"/>
      <c r="CK33" s="148"/>
      <c r="CL33" s="147"/>
      <c r="CM33" s="147"/>
      <c r="CN33" s="148"/>
      <c r="CO33" s="147"/>
      <c r="CP33" s="147"/>
      <c r="CQ33" s="148"/>
      <c r="CR33" s="147"/>
      <c r="CS33" s="147"/>
      <c r="CT33" s="148"/>
      <c r="CU33" s="147"/>
      <c r="CV33" s="147"/>
      <c r="CW33" s="148"/>
      <c r="CX33" s="147"/>
      <c r="CY33" s="132"/>
      <c r="CZ33" s="132"/>
      <c r="DA33" s="132"/>
      <c r="DB33" s="132"/>
      <c r="DC33" s="132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68"/>
      <c r="IQ33" s="68"/>
    </row>
    <row r="34" spans="1:251" ht="13.5" thickBot="1">
      <c r="A34" s="292"/>
      <c r="B34" s="147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V34" s="147"/>
      <c r="W34" s="190"/>
      <c r="X34" s="292"/>
      <c r="Y34" s="147"/>
      <c r="Z34" s="190"/>
      <c r="AA34" s="292"/>
      <c r="AB34" s="147"/>
      <c r="AC34" s="190"/>
      <c r="AD34" s="292"/>
      <c r="AE34" s="147"/>
      <c r="AF34" s="190"/>
      <c r="AG34" s="292"/>
      <c r="AH34" s="147"/>
      <c r="AI34" s="190"/>
      <c r="AJ34" s="292"/>
      <c r="AK34" s="147"/>
      <c r="AL34" s="190"/>
      <c r="AM34" s="292"/>
      <c r="AN34" s="147"/>
      <c r="AO34" s="190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132"/>
      <c r="BD34" s="132"/>
      <c r="BE34" s="132"/>
      <c r="BF34" s="132"/>
      <c r="BG34" s="132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147"/>
      <c r="BU34" s="147"/>
      <c r="BV34" s="148"/>
      <c r="BW34" s="147"/>
      <c r="BX34" s="147"/>
      <c r="BY34" s="148"/>
      <c r="BZ34" s="147"/>
      <c r="CA34" s="147"/>
      <c r="CB34" s="148"/>
      <c r="CC34" s="147"/>
      <c r="CD34" s="147"/>
      <c r="CE34" s="148"/>
      <c r="CF34" s="147"/>
      <c r="CG34" s="147"/>
      <c r="CH34" s="148"/>
      <c r="CI34" s="147"/>
      <c r="CJ34" s="147"/>
      <c r="CK34" s="148"/>
      <c r="CL34" s="147"/>
      <c r="CM34" s="147"/>
      <c r="CN34" s="148"/>
      <c r="CO34" s="147"/>
      <c r="CP34" s="147"/>
      <c r="CQ34" s="148"/>
      <c r="CR34" s="147"/>
      <c r="CS34" s="147"/>
      <c r="CT34" s="148"/>
      <c r="CU34" s="147"/>
      <c r="CV34" s="147"/>
      <c r="CW34" s="148"/>
      <c r="CX34" s="147"/>
      <c r="CY34" s="132"/>
      <c r="CZ34" s="132"/>
      <c r="DA34" s="132"/>
      <c r="DB34" s="132"/>
      <c r="DC34" s="132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68"/>
      <c r="IQ34" s="68"/>
    </row>
    <row r="35" spans="1:251" ht="13.5" thickBot="1">
      <c r="A35" s="1671" t="s">
        <v>651</v>
      </c>
      <c r="B35" s="67">
        <f>D35+G35+J35+M35+P35+S35+V35+Y35+AB35+AE35+AH35+AB75+D75+G75+J75+M75+P75+S75+V75+Y75+AE75+AH75+AK35+AN35+AK75</f>
        <v>2548.8200000000002</v>
      </c>
      <c r="C35" s="293"/>
      <c r="D35" s="67">
        <f>SUM(D15:D34)</f>
        <v>0</v>
      </c>
      <c r="E35" s="294" t="e">
        <f>D35/D$37*100</f>
        <v>#DIV/0!</v>
      </c>
      <c r="F35" s="293"/>
      <c r="G35" s="67">
        <f>SUM(G15:G34)</f>
        <v>2.1</v>
      </c>
      <c r="H35" s="294">
        <f>G35/G$37*100</f>
        <v>100</v>
      </c>
      <c r="I35" s="293"/>
      <c r="J35" s="67">
        <f>SUM(J15:J34)</f>
        <v>1164.1000000000001</v>
      </c>
      <c r="K35" s="294">
        <f>J35/J$37*100</f>
        <v>100</v>
      </c>
      <c r="L35" s="293"/>
      <c r="M35" s="67">
        <f>SUM(M15:M34)</f>
        <v>1.7000000000000002</v>
      </c>
      <c r="N35" s="294">
        <f>M35/M$37*100</f>
        <v>100</v>
      </c>
      <c r="O35" s="293"/>
      <c r="P35" s="67">
        <f>SUM(P15:P34)</f>
        <v>2.9</v>
      </c>
      <c r="Q35" s="294">
        <f>P35/P$37*100</f>
        <v>100</v>
      </c>
      <c r="R35" s="293"/>
      <c r="S35" s="67">
        <f>SUM(S15:S34)</f>
        <v>49.3</v>
      </c>
      <c r="T35" s="294">
        <f>S35/S$37*100</f>
        <v>100</v>
      </c>
      <c r="U35" s="293"/>
      <c r="V35" s="67">
        <v>0</v>
      </c>
      <c r="W35" s="294">
        <f>V35/V$37*100</f>
        <v>0</v>
      </c>
      <c r="X35" s="293"/>
      <c r="Y35" s="67">
        <f>SUM(Y15:Y34)</f>
        <v>139.30000000000001</v>
      </c>
      <c r="Z35" s="294">
        <f>Y35/Y$37*100</f>
        <v>100</v>
      </c>
      <c r="AA35" s="293"/>
      <c r="AB35" s="67">
        <v>0</v>
      </c>
      <c r="AC35" s="294">
        <f>AB35/AB$37*100</f>
        <v>0</v>
      </c>
      <c r="AD35" s="293"/>
      <c r="AE35" s="67">
        <v>0</v>
      </c>
      <c r="AF35" s="294">
        <f>AE35/AE$37*100</f>
        <v>0</v>
      </c>
      <c r="AG35" s="293"/>
      <c r="AH35" s="67">
        <f>SUM(AH15:AH34)</f>
        <v>59.720000000000006</v>
      </c>
      <c r="AI35" s="294">
        <f>AH35/AH$37*100</f>
        <v>100</v>
      </c>
      <c r="AJ35" s="293"/>
      <c r="AK35" s="67">
        <f>SUM(AK15:AK34)</f>
        <v>0</v>
      </c>
      <c r="AL35" s="294" t="e">
        <f>AK35/AK$37*100</f>
        <v>#DIV/0!</v>
      </c>
      <c r="AM35" s="293"/>
      <c r="AN35" s="67">
        <f>SUM(AN15:AN34)</f>
        <v>0</v>
      </c>
      <c r="AO35" s="294" t="e">
        <f>AN35/AN$37*100</f>
        <v>#DIV/0!</v>
      </c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132"/>
      <c r="BD35" s="132"/>
      <c r="BE35" s="132"/>
      <c r="BF35" s="132"/>
      <c r="BG35" s="132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147"/>
      <c r="BU35" s="147"/>
      <c r="BV35" s="148"/>
      <c r="BW35" s="147"/>
      <c r="BX35" s="147"/>
      <c r="BY35" s="148"/>
      <c r="BZ35" s="147"/>
      <c r="CA35" s="147"/>
      <c r="CB35" s="148"/>
      <c r="CC35" s="147"/>
      <c r="CD35" s="147"/>
      <c r="CE35" s="148"/>
      <c r="CF35" s="147"/>
      <c r="CG35" s="147"/>
      <c r="CH35" s="148"/>
      <c r="CI35" s="147"/>
      <c r="CJ35" s="147"/>
      <c r="CK35" s="148"/>
      <c r="CL35" s="147"/>
      <c r="CM35" s="147"/>
      <c r="CN35" s="148"/>
      <c r="CO35" s="147"/>
      <c r="CP35" s="147"/>
      <c r="CQ35" s="148"/>
      <c r="CR35" s="147"/>
      <c r="CS35" s="147"/>
      <c r="CT35" s="148"/>
      <c r="CU35" s="147"/>
      <c r="CV35" s="147"/>
      <c r="CW35" s="148"/>
      <c r="CX35" s="147"/>
      <c r="CY35" s="132"/>
      <c r="CZ35" s="132"/>
      <c r="DA35" s="132"/>
      <c r="DB35" s="132"/>
      <c r="DC35" s="132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68"/>
      <c r="IQ35" s="68"/>
    </row>
    <row r="36" spans="1:251" ht="13.5" thickBot="1">
      <c r="A36" s="1671" t="s">
        <v>652</v>
      </c>
      <c r="B36" s="67">
        <f>D36+G36+J36+M36+P36+S36+V36+Y36+AB36+AE36+AH36+AB76+D76+G76+J76+M76+P76+S76+V76+Y76+AE76+AH76+AK36+AN36+AK76</f>
        <v>1664.7910000000002</v>
      </c>
      <c r="C36" s="293"/>
      <c r="D36" s="67">
        <f>D11</f>
        <v>0</v>
      </c>
      <c r="E36" s="294" t="e">
        <f>D36/D$37*100</f>
        <v>#DIV/0!</v>
      </c>
      <c r="F36" s="293"/>
      <c r="G36" s="67">
        <f>G11</f>
        <v>0</v>
      </c>
      <c r="H36" s="294">
        <f>G36/G$37*100</f>
        <v>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0</v>
      </c>
      <c r="N36" s="294">
        <f>M36/M$37*100</f>
        <v>0</v>
      </c>
      <c r="O36" s="293"/>
      <c r="P36" s="67">
        <f>P11</f>
        <v>0</v>
      </c>
      <c r="Q36" s="294">
        <f>P36/P$37*100</f>
        <v>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110.3</v>
      </c>
      <c r="W36" s="294">
        <f>V36/V$37*100</f>
        <v>100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239.2</v>
      </c>
      <c r="AC36" s="294">
        <f>AB36/AB$37*100</f>
        <v>100</v>
      </c>
      <c r="AD36" s="293"/>
      <c r="AE36" s="67">
        <f>AE11</f>
        <v>44.4</v>
      </c>
      <c r="AF36" s="294">
        <f>AE36/AE$37*100</f>
        <v>100</v>
      </c>
      <c r="AG36" s="293"/>
      <c r="AH36" s="67">
        <f>AH11</f>
        <v>0</v>
      </c>
      <c r="AI36" s="294">
        <f>AH36/AH$37*100</f>
        <v>0</v>
      </c>
      <c r="AJ36" s="293"/>
      <c r="AK36" s="67">
        <f>AK11</f>
        <v>0</v>
      </c>
      <c r="AL36" s="294" t="e">
        <f>AK36/AK$37*100</f>
        <v>#DIV/0!</v>
      </c>
      <c r="AM36" s="293"/>
      <c r="AN36" s="67">
        <f>AN11</f>
        <v>0</v>
      </c>
      <c r="AO36" s="294" t="e">
        <f>AN36/AN$37*100</f>
        <v>#DIV/0!</v>
      </c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132"/>
      <c r="BD36" s="132"/>
      <c r="BE36" s="132"/>
      <c r="BF36" s="132"/>
      <c r="BG36" s="132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147"/>
      <c r="BU36" s="147"/>
      <c r="BV36" s="148"/>
      <c r="BW36" s="147"/>
      <c r="BX36" s="147"/>
      <c r="BY36" s="148"/>
      <c r="BZ36" s="147"/>
      <c r="CA36" s="147"/>
      <c r="CB36" s="148"/>
      <c r="CC36" s="147"/>
      <c r="CD36" s="147"/>
      <c r="CE36" s="148"/>
      <c r="CF36" s="147"/>
      <c r="CG36" s="147"/>
      <c r="CH36" s="148"/>
      <c r="CI36" s="147"/>
      <c r="CJ36" s="147"/>
      <c r="CK36" s="148"/>
      <c r="CL36" s="147"/>
      <c r="CM36" s="147"/>
      <c r="CN36" s="148"/>
      <c r="CO36" s="147"/>
      <c r="CP36" s="147"/>
      <c r="CQ36" s="148"/>
      <c r="CR36" s="147"/>
      <c r="CS36" s="147"/>
      <c r="CT36" s="148"/>
      <c r="CU36" s="147"/>
      <c r="CV36" s="147"/>
      <c r="CW36" s="148"/>
      <c r="CX36" s="147"/>
      <c r="CY36" s="132"/>
      <c r="CZ36" s="132"/>
      <c r="DA36" s="132"/>
      <c r="DB36" s="132"/>
      <c r="DC36" s="132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68"/>
      <c r="ID36" s="68"/>
      <c r="IE36" s="68"/>
      <c r="IF36" s="68"/>
      <c r="IG36" s="68"/>
      <c r="IH36" s="68"/>
      <c r="II36" s="68"/>
      <c r="IJ36" s="68"/>
      <c r="IK36" s="68"/>
      <c r="IL36" s="68"/>
      <c r="IM36" s="68"/>
      <c r="IN36" s="68"/>
      <c r="IO36" s="68"/>
      <c r="IP36" s="68"/>
      <c r="IQ36" s="68"/>
    </row>
    <row r="37" spans="1:251" ht="13.5" thickBot="1">
      <c r="A37" s="1671" t="s">
        <v>653</v>
      </c>
      <c r="B37" s="67">
        <f>D37+G37+J37+M37+P37+S37+V37+Y37+AB37+AE37+AH37+AB77+D77+G77+J77+M77+P77+S77+V77+Y77+AE77+AH77+AK37+AN37+AK77</f>
        <v>4213.6110000000008</v>
      </c>
      <c r="C37" s="293"/>
      <c r="D37" s="67">
        <f>SUM(D35:D36)</f>
        <v>0</v>
      </c>
      <c r="E37" s="294" t="e">
        <f>SUM(E35:E36)</f>
        <v>#DIV/0!</v>
      </c>
      <c r="F37" s="293"/>
      <c r="G37" s="67">
        <f>SUM(G35:G36)</f>
        <v>2.1</v>
      </c>
      <c r="H37" s="294">
        <f>SUM(H35:H36)</f>
        <v>100</v>
      </c>
      <c r="I37" s="293"/>
      <c r="J37" s="67">
        <f>SUM(J35:J36)</f>
        <v>1164.1000000000001</v>
      </c>
      <c r="K37" s="294">
        <f>SUM(K35:K36)</f>
        <v>100</v>
      </c>
      <c r="L37" s="293"/>
      <c r="M37" s="67">
        <f>SUM(M35:M36)</f>
        <v>1.7000000000000002</v>
      </c>
      <c r="N37" s="294">
        <f>SUM(N35:N36)</f>
        <v>100</v>
      </c>
      <c r="O37" s="293"/>
      <c r="P37" s="67">
        <f>SUM(P35:P36)</f>
        <v>2.9</v>
      </c>
      <c r="Q37" s="294">
        <f>SUM(Q35:Q36)</f>
        <v>100</v>
      </c>
      <c r="R37" s="293"/>
      <c r="S37" s="67">
        <f>SUM(S35:S36)</f>
        <v>49.3</v>
      </c>
      <c r="T37" s="294">
        <f>SUM(T35:T36)</f>
        <v>100</v>
      </c>
      <c r="U37" s="293"/>
      <c r="V37" s="67">
        <f>SUM(V35:V36)</f>
        <v>110.3</v>
      </c>
      <c r="W37" s="294">
        <f>SUM(W35:W36)</f>
        <v>100</v>
      </c>
      <c r="X37" s="293"/>
      <c r="Y37" s="67">
        <f>SUM(Y35:Y36)</f>
        <v>139.30000000000001</v>
      </c>
      <c r="Z37" s="294">
        <f>SUM(Z35:Z36)</f>
        <v>100</v>
      </c>
      <c r="AA37" s="293"/>
      <c r="AB37" s="67">
        <f>SUM(AB35:AB36)</f>
        <v>239.2</v>
      </c>
      <c r="AC37" s="294">
        <f>SUM(AC35:AC36)</f>
        <v>100</v>
      </c>
      <c r="AD37" s="293"/>
      <c r="AE37" s="67">
        <f>SUM(AE35:AE36)</f>
        <v>44.4</v>
      </c>
      <c r="AF37" s="294">
        <f>SUM(AF35:AF36)</f>
        <v>100</v>
      </c>
      <c r="AG37" s="293"/>
      <c r="AH37" s="67">
        <f>SUM(AH35:AH36)</f>
        <v>59.720000000000006</v>
      </c>
      <c r="AI37" s="294">
        <f>SUM(AI35:AI36)</f>
        <v>100</v>
      </c>
      <c r="AJ37" s="293"/>
      <c r="AK37" s="67">
        <f>SUM(AK35:AK36)</f>
        <v>0</v>
      </c>
      <c r="AL37" s="294" t="e">
        <f>SUM(AL35:AL36)</f>
        <v>#DIV/0!</v>
      </c>
      <c r="AM37" s="293"/>
      <c r="AN37" s="67">
        <f>SUM(AN35:AN36)</f>
        <v>0</v>
      </c>
      <c r="AO37" s="294" t="e">
        <f>SUM(AO35:AO36)</f>
        <v>#DIV/0!</v>
      </c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132"/>
      <c r="BD37" s="132"/>
      <c r="BE37" s="132"/>
      <c r="BF37" s="132"/>
      <c r="BG37" s="132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147"/>
      <c r="BU37" s="147"/>
      <c r="BV37" s="148"/>
      <c r="BW37" s="147"/>
      <c r="BX37" s="147"/>
      <c r="BY37" s="148"/>
      <c r="BZ37" s="147"/>
      <c r="CA37" s="147"/>
      <c r="CB37" s="148"/>
      <c r="CC37" s="147"/>
      <c r="CD37" s="147"/>
      <c r="CE37" s="148"/>
      <c r="CF37" s="147"/>
      <c r="CG37" s="147"/>
      <c r="CH37" s="148"/>
      <c r="CI37" s="147"/>
      <c r="CJ37" s="147"/>
      <c r="CK37" s="148"/>
      <c r="CL37" s="147"/>
      <c r="CM37" s="147"/>
      <c r="CN37" s="148"/>
      <c r="CO37" s="147"/>
      <c r="CP37" s="147"/>
      <c r="CQ37" s="148"/>
      <c r="CR37" s="147"/>
      <c r="CS37" s="147"/>
      <c r="CT37" s="148"/>
      <c r="CU37" s="147"/>
      <c r="CV37" s="147"/>
      <c r="CW37" s="148"/>
      <c r="CX37" s="147"/>
      <c r="CY37" s="132"/>
      <c r="CZ37" s="132"/>
      <c r="DA37" s="132"/>
      <c r="DB37" s="132"/>
      <c r="DC37" s="132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68"/>
      <c r="IQ37" s="68"/>
    </row>
    <row r="38" spans="1:251" ht="13.5" thickBot="1">
      <c r="A38" s="292"/>
      <c r="B38" s="147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U38" s="147"/>
      <c r="V38" s="147"/>
      <c r="W38" s="148"/>
      <c r="X38" s="147"/>
      <c r="Y38" s="147"/>
      <c r="Z38" s="148"/>
      <c r="AA38" s="147"/>
      <c r="AB38" s="147"/>
      <c r="AC38" s="148"/>
      <c r="AD38" s="147"/>
      <c r="AE38" s="147"/>
      <c r="AF38" s="148"/>
      <c r="AG38" s="147"/>
      <c r="AH38" s="147"/>
      <c r="AI38" s="148"/>
      <c r="AJ38" s="147"/>
      <c r="AK38" s="147"/>
      <c r="AL38" s="148"/>
      <c r="AM38" s="147"/>
      <c r="AN38" s="147"/>
      <c r="AO38" s="14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132"/>
      <c r="BG38" s="132"/>
      <c r="BH38" s="132"/>
      <c r="BI38" s="132"/>
      <c r="BJ38" s="132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147"/>
      <c r="BX38" s="147"/>
      <c r="BY38" s="148"/>
      <c r="BZ38" s="147"/>
      <c r="CA38" s="147"/>
      <c r="CB38" s="148"/>
      <c r="CC38" s="147"/>
      <c r="CD38" s="147"/>
      <c r="CE38" s="148"/>
      <c r="CF38" s="147"/>
      <c r="CG38" s="147"/>
      <c r="CH38" s="148"/>
      <c r="CI38" s="147"/>
      <c r="CJ38" s="147"/>
      <c r="CK38" s="148"/>
      <c r="CL38" s="147"/>
      <c r="CM38" s="147"/>
      <c r="CN38" s="148"/>
      <c r="CO38" s="147"/>
      <c r="CP38" s="147"/>
      <c r="CQ38" s="148"/>
      <c r="CR38" s="147"/>
      <c r="CS38" s="147"/>
      <c r="CT38" s="148"/>
      <c r="CU38" s="147"/>
      <c r="CV38" s="147"/>
      <c r="CW38" s="148"/>
      <c r="CX38" s="147"/>
      <c r="CY38" s="147"/>
      <c r="CZ38" s="148"/>
      <c r="DA38" s="147"/>
      <c r="DB38" s="132"/>
      <c r="DC38" s="132"/>
      <c r="DD38" s="132"/>
      <c r="DE38" s="132"/>
      <c r="DF38" s="132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</row>
    <row r="39" spans="1:251">
      <c r="A39" s="295" t="s">
        <v>182</v>
      </c>
      <c r="B39" s="152">
        <f>D39+G39+J39+M39+P39+S39+V39+Y39+AB39+AE39+AH39+AB79+D79+G79+J79+M79+P79+S79+V79+Y79+AE79+AH79+AK39+AN39+AK79</f>
        <v>15221</v>
      </c>
      <c r="C39" s="295"/>
      <c r="D39" s="152">
        <v>0</v>
      </c>
      <c r="E39" s="1350"/>
      <c r="F39" s="295"/>
      <c r="G39" s="152">
        <v>69</v>
      </c>
      <c r="H39" s="1350"/>
      <c r="I39" s="295"/>
      <c r="J39" s="152">
        <v>180</v>
      </c>
      <c r="K39" s="1350"/>
      <c r="L39" s="295"/>
      <c r="M39" s="152">
        <v>97</v>
      </c>
      <c r="N39" s="1350"/>
      <c r="O39" s="295"/>
      <c r="P39" s="152">
        <v>258</v>
      </c>
      <c r="Q39" s="1350"/>
      <c r="R39" s="295"/>
      <c r="S39" s="152">
        <v>1572</v>
      </c>
      <c r="T39" s="1350"/>
      <c r="U39" s="295"/>
      <c r="V39" s="152">
        <v>206</v>
      </c>
      <c r="W39" s="1350"/>
      <c r="X39" s="295"/>
      <c r="Y39" s="152">
        <v>5605</v>
      </c>
      <c r="Z39" s="1350"/>
      <c r="AA39" s="295"/>
      <c r="AB39" s="152">
        <v>3181</v>
      </c>
      <c r="AC39" s="1350"/>
      <c r="AD39" s="295"/>
      <c r="AE39" s="152">
        <v>318</v>
      </c>
      <c r="AF39" s="1350"/>
      <c r="AG39" s="295"/>
      <c r="AH39" s="152">
        <v>1543</v>
      </c>
      <c r="AI39" s="1350"/>
      <c r="AJ39" s="295"/>
      <c r="AK39" s="152">
        <v>0</v>
      </c>
      <c r="AL39" s="1350"/>
      <c r="AM39" s="295"/>
      <c r="AN39" s="152">
        <v>0</v>
      </c>
      <c r="AO39" s="1350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210"/>
      <c r="BX39" s="210"/>
      <c r="BY39" s="148"/>
      <c r="BZ39" s="210"/>
      <c r="CA39" s="210"/>
      <c r="CB39" s="148"/>
      <c r="CC39" s="210"/>
      <c r="CD39" s="210"/>
      <c r="CE39" s="148"/>
      <c r="CF39" s="210"/>
      <c r="CG39" s="210"/>
      <c r="CH39" s="148"/>
      <c r="CI39" s="210"/>
      <c r="CJ39" s="210"/>
      <c r="CK39" s="148"/>
      <c r="CL39" s="210"/>
      <c r="CM39" s="210"/>
      <c r="CN39" s="148"/>
      <c r="CO39" s="210"/>
      <c r="CP39" s="210"/>
      <c r="CQ39" s="148"/>
      <c r="CR39" s="210"/>
      <c r="CS39" s="210"/>
      <c r="CT39" s="148"/>
      <c r="CU39" s="210"/>
      <c r="CV39" s="210"/>
      <c r="CW39" s="148"/>
      <c r="CX39" s="210"/>
      <c r="CY39" s="210"/>
      <c r="CZ39" s="148"/>
      <c r="DA39" s="210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8"/>
      <c r="ES39" s="138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8"/>
      <c r="FF39" s="138"/>
      <c r="FG39" s="138"/>
      <c r="FH39" s="138"/>
      <c r="FI39" s="138"/>
      <c r="FJ39" s="138"/>
      <c r="FK39" s="138"/>
      <c r="FL39" s="138"/>
      <c r="FM39" s="138"/>
      <c r="FN39" s="138"/>
      <c r="FO39" s="138"/>
      <c r="FP39" s="138"/>
      <c r="FQ39" s="138"/>
      <c r="FR39" s="138"/>
      <c r="FS39" s="138"/>
      <c r="FT39" s="138"/>
      <c r="FU39" s="138"/>
      <c r="FV39" s="138"/>
      <c r="FW39" s="138"/>
      <c r="FX39" s="138"/>
      <c r="FY39" s="138"/>
      <c r="FZ39" s="138"/>
      <c r="GA39" s="138"/>
      <c r="GB39" s="138"/>
      <c r="GC39" s="138"/>
      <c r="GD39" s="138"/>
      <c r="GE39" s="138"/>
      <c r="GF39" s="138"/>
      <c r="GG39" s="138"/>
      <c r="GH39" s="138"/>
      <c r="GI39" s="138"/>
      <c r="GJ39" s="138"/>
      <c r="GK39" s="138"/>
      <c r="GL39" s="138"/>
      <c r="GM39" s="138"/>
      <c r="GN39" s="138"/>
      <c r="GO39" s="138"/>
      <c r="GP39" s="138"/>
      <c r="GQ39" s="138"/>
      <c r="GR39" s="138"/>
      <c r="GS39" s="138"/>
      <c r="GT39" s="138"/>
      <c r="GU39" s="138"/>
      <c r="GV39" s="138"/>
      <c r="GW39" s="138"/>
      <c r="GX39" s="138"/>
      <c r="GY39" s="138"/>
      <c r="GZ39" s="138"/>
      <c r="HA39" s="138"/>
      <c r="HB39" s="138"/>
      <c r="HC39" s="138"/>
      <c r="HD39" s="138"/>
      <c r="HE39" s="138"/>
      <c r="HF39" s="138"/>
      <c r="HG39" s="138"/>
      <c r="HH39" s="138"/>
      <c r="HI39" s="138"/>
      <c r="HJ39" s="138"/>
      <c r="HK39" s="138"/>
      <c r="HL39" s="138"/>
      <c r="HM39" s="138"/>
      <c r="HN39" s="138"/>
      <c r="HO39" s="138"/>
      <c r="HP39" s="138"/>
      <c r="HQ39" s="138"/>
      <c r="HR39" s="138"/>
      <c r="HS39" s="138"/>
      <c r="HT39" s="138"/>
      <c r="HU39" s="138"/>
      <c r="HV39" s="138"/>
      <c r="HW39" s="138"/>
      <c r="HX39" s="138"/>
      <c r="HY39" s="138"/>
      <c r="HZ39" s="138"/>
      <c r="IA39" s="138"/>
      <c r="IB39" s="138"/>
      <c r="IC39" s="138"/>
      <c r="ID39" s="138"/>
      <c r="IE39" s="138"/>
      <c r="IF39" s="138"/>
      <c r="IG39" s="138"/>
      <c r="IH39" s="138"/>
      <c r="II39" s="138"/>
      <c r="IJ39" s="138"/>
      <c r="IK39" s="138"/>
      <c r="IL39" s="138"/>
      <c r="IM39" s="138"/>
      <c r="IN39" s="138"/>
      <c r="IO39" s="138"/>
      <c r="IP39" s="138"/>
      <c r="IQ39" s="138"/>
    </row>
    <row r="40" spans="1:251" ht="13.5" thickBot="1">
      <c r="A40" s="297" t="s">
        <v>184</v>
      </c>
      <c r="B40" s="154">
        <f>B13/B39*1000000</f>
        <v>299057.48899546673</v>
      </c>
      <c r="C40" s="297"/>
      <c r="D40" s="154" t="e">
        <f>D13/D39*1000000</f>
        <v>#DIV/0!</v>
      </c>
      <c r="E40" s="296"/>
      <c r="F40" s="297"/>
      <c r="G40" s="154">
        <f>G13/G39*1000000</f>
        <v>40579.710144927536</v>
      </c>
      <c r="H40" s="296"/>
      <c r="I40" s="297"/>
      <c r="J40" s="154">
        <f>J13/J39*1000000</f>
        <v>7547777.777777778</v>
      </c>
      <c r="K40" s="296"/>
      <c r="L40" s="297"/>
      <c r="M40" s="154">
        <f>M13/M39*1000000</f>
        <v>27835.051546391755</v>
      </c>
      <c r="N40" s="296"/>
      <c r="O40" s="297"/>
      <c r="P40" s="154">
        <f>P13/P39*1000000</f>
        <v>13953.488372093021</v>
      </c>
      <c r="Q40" s="296"/>
      <c r="R40" s="297"/>
      <c r="S40" s="154">
        <f>S13/S39*1000000</f>
        <v>31774.173027989822</v>
      </c>
      <c r="T40" s="296"/>
      <c r="U40" s="297"/>
      <c r="V40" s="154">
        <f>V13/V39*1000000</f>
        <v>552500</v>
      </c>
      <c r="W40" s="296"/>
      <c r="X40" s="297"/>
      <c r="Y40" s="154">
        <f>Y13/Y39*1000000</f>
        <v>30972.346119536131</v>
      </c>
      <c r="Z40" s="296"/>
      <c r="AA40" s="297"/>
      <c r="AB40" s="154">
        <f>AB13/AB39*1000000</f>
        <v>75771.455517132956</v>
      </c>
      <c r="AC40" s="296"/>
      <c r="AD40" s="297"/>
      <c r="AE40" s="154">
        <f>AE13/AE39*1000000</f>
        <v>193081.76100628931</v>
      </c>
      <c r="AF40" s="296"/>
      <c r="AG40" s="297"/>
      <c r="AH40" s="154">
        <f>AH13/AH39*1000000</f>
        <v>39611.147116007771</v>
      </c>
      <c r="AI40" s="296"/>
      <c r="AJ40" s="297"/>
      <c r="AK40" s="154" t="e">
        <f>AK13/AK39*1000000</f>
        <v>#DIV/0!</v>
      </c>
      <c r="AL40" s="296"/>
      <c r="AM40" s="297"/>
      <c r="AN40" s="154" t="e">
        <f>AN13/AN39*1000000</f>
        <v>#DIV/0!</v>
      </c>
      <c r="AO40" s="296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210"/>
      <c r="BX40" s="210"/>
      <c r="BY40" s="148"/>
      <c r="BZ40" s="210"/>
      <c r="CA40" s="210"/>
      <c r="CB40" s="148"/>
      <c r="CC40" s="210"/>
      <c r="CD40" s="210"/>
      <c r="CE40" s="148"/>
      <c r="CF40" s="210"/>
      <c r="CG40" s="210"/>
      <c r="CH40" s="148"/>
      <c r="CI40" s="210"/>
      <c r="CJ40" s="210"/>
      <c r="CK40" s="148"/>
      <c r="CL40" s="210"/>
      <c r="CM40" s="210"/>
      <c r="CN40" s="148"/>
      <c r="CO40" s="210"/>
      <c r="CP40" s="210"/>
      <c r="CQ40" s="148"/>
      <c r="CR40" s="210"/>
      <c r="CS40" s="210"/>
      <c r="CT40" s="148"/>
      <c r="CU40" s="210"/>
      <c r="CV40" s="210"/>
      <c r="CW40" s="148"/>
      <c r="CX40" s="210"/>
      <c r="CY40" s="210"/>
      <c r="CZ40" s="148"/>
      <c r="DA40" s="210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  <c r="EP40" s="138"/>
      <c r="EQ40" s="138"/>
      <c r="ER40" s="138"/>
      <c r="ES40" s="138"/>
      <c r="ET40" s="138"/>
      <c r="EU40" s="138"/>
      <c r="EV40" s="138"/>
      <c r="EW40" s="138"/>
      <c r="EX40" s="138"/>
      <c r="EY40" s="138"/>
      <c r="EZ40" s="138"/>
      <c r="FA40" s="138"/>
      <c r="FB40" s="138"/>
      <c r="FC40" s="138"/>
      <c r="FD40" s="138"/>
      <c r="FE40" s="138"/>
      <c r="FF40" s="138"/>
      <c r="FG40" s="138"/>
      <c r="FH40" s="138"/>
      <c r="FI40" s="138"/>
      <c r="FJ40" s="138"/>
      <c r="FK40" s="138"/>
      <c r="FL40" s="138"/>
      <c r="FM40" s="138"/>
      <c r="FN40" s="138"/>
      <c r="FO40" s="138"/>
      <c r="FP40" s="138"/>
      <c r="FQ40" s="138"/>
      <c r="FR40" s="138"/>
      <c r="FS40" s="138"/>
      <c r="FT40" s="138"/>
      <c r="FU40" s="138"/>
      <c r="FV40" s="138"/>
      <c r="FW40" s="138"/>
      <c r="FX40" s="138"/>
      <c r="FY40" s="138"/>
      <c r="FZ40" s="138"/>
      <c r="GA40" s="138"/>
      <c r="GB40" s="138"/>
      <c r="GC40" s="138"/>
      <c r="GD40" s="138"/>
      <c r="GE40" s="138"/>
      <c r="GF40" s="138"/>
      <c r="GG40" s="138"/>
      <c r="GH40" s="138"/>
      <c r="GI40" s="138"/>
      <c r="GJ40" s="138"/>
      <c r="GK40" s="138"/>
      <c r="GL40" s="138"/>
      <c r="GM40" s="138"/>
      <c r="GN40" s="138"/>
      <c r="GO40" s="138"/>
      <c r="GP40" s="138"/>
      <c r="GQ40" s="138"/>
      <c r="GR40" s="138"/>
      <c r="GS40" s="138"/>
      <c r="GT40" s="138"/>
      <c r="GU40" s="138"/>
      <c r="GV40" s="138"/>
      <c r="GW40" s="138"/>
      <c r="GX40" s="138"/>
      <c r="GY40" s="138"/>
      <c r="GZ40" s="138"/>
      <c r="HA40" s="138"/>
      <c r="HB40" s="138"/>
      <c r="HC40" s="138"/>
      <c r="HD40" s="138"/>
      <c r="HE40" s="138"/>
      <c r="HF40" s="138"/>
      <c r="HG40" s="138"/>
      <c r="HH40" s="138"/>
      <c r="HI40" s="138"/>
      <c r="HJ40" s="138"/>
      <c r="HK40" s="138"/>
      <c r="HL40" s="138"/>
      <c r="HM40" s="138"/>
      <c r="HN40" s="138"/>
      <c r="HO40" s="138"/>
      <c r="HP40" s="138"/>
      <c r="HQ40" s="138"/>
      <c r="HR40" s="138"/>
      <c r="HS40" s="138"/>
      <c r="HT40" s="138"/>
      <c r="HU40" s="138"/>
      <c r="HV40" s="138"/>
      <c r="HW40" s="138"/>
      <c r="HX40" s="138"/>
      <c r="HY40" s="138"/>
      <c r="HZ40" s="138"/>
      <c r="IA40" s="138"/>
      <c r="IB40" s="138"/>
      <c r="IC40" s="138"/>
      <c r="ID40" s="138"/>
      <c r="IE40" s="138"/>
      <c r="IF40" s="138"/>
      <c r="IG40" s="138"/>
      <c r="IH40" s="138"/>
      <c r="II40" s="138"/>
      <c r="IJ40" s="138"/>
      <c r="IK40" s="138"/>
      <c r="IL40" s="138"/>
      <c r="IM40" s="138"/>
      <c r="IN40" s="138"/>
      <c r="IO40" s="138"/>
      <c r="IP40" s="138"/>
      <c r="IQ40" s="138"/>
    </row>
    <row r="41" spans="1:251">
      <c r="A41" s="210"/>
      <c r="C41" s="210"/>
      <c r="D41" s="210"/>
      <c r="E41" s="148"/>
      <c r="F41" s="210"/>
      <c r="G41" s="210"/>
      <c r="H41" s="148"/>
      <c r="I41" s="210"/>
      <c r="J41" s="210"/>
      <c r="K41" s="148"/>
      <c r="L41" s="210"/>
      <c r="M41" s="210"/>
      <c r="N41" s="148"/>
      <c r="O41" s="210"/>
      <c r="P41" s="210"/>
      <c r="Q41" s="148"/>
      <c r="R41" s="210"/>
      <c r="S41" s="210"/>
      <c r="T41" s="148"/>
      <c r="U41" s="210"/>
      <c r="V41" s="210"/>
      <c r="W41" s="148"/>
      <c r="X41" s="210"/>
      <c r="Y41" s="210"/>
      <c r="Z41" s="148"/>
      <c r="AA41" s="210"/>
      <c r="AB41" s="210"/>
      <c r="AC41" s="14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210"/>
      <c r="BR41" s="210"/>
      <c r="BS41" s="148"/>
      <c r="BT41" s="210"/>
      <c r="BU41" s="210"/>
      <c r="BV41" s="148"/>
      <c r="BW41" s="210"/>
      <c r="BX41" s="210"/>
      <c r="BY41" s="148"/>
      <c r="BZ41" s="210"/>
      <c r="CA41" s="210"/>
      <c r="CB41" s="148"/>
      <c r="CC41" s="210"/>
      <c r="CD41" s="210"/>
      <c r="CE41" s="148"/>
      <c r="CF41" s="210"/>
      <c r="CG41" s="210"/>
      <c r="CH41" s="148"/>
      <c r="CI41" s="210"/>
      <c r="CJ41" s="210"/>
      <c r="CK41" s="148"/>
      <c r="CL41" s="210"/>
      <c r="CM41" s="210"/>
      <c r="CN41" s="148"/>
      <c r="CO41" s="210"/>
      <c r="CP41" s="210"/>
      <c r="CQ41" s="148"/>
      <c r="CR41" s="210"/>
      <c r="CS41" s="210"/>
      <c r="CT41" s="148"/>
      <c r="CU41" s="210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8"/>
      <c r="ER41" s="138"/>
      <c r="ES41" s="138"/>
      <c r="ET41" s="138"/>
      <c r="EU41" s="138"/>
      <c r="EV41" s="138"/>
      <c r="EW41" s="138"/>
      <c r="EX41" s="138"/>
      <c r="EY41" s="138"/>
      <c r="EZ41" s="138"/>
      <c r="FA41" s="138"/>
      <c r="FB41" s="138"/>
      <c r="FC41" s="138"/>
      <c r="FD41" s="138"/>
      <c r="FE41" s="138"/>
      <c r="FF41" s="138"/>
      <c r="FG41" s="138"/>
      <c r="FH41" s="138"/>
      <c r="FI41" s="138"/>
      <c r="FJ41" s="138"/>
      <c r="FK41" s="138"/>
      <c r="FL41" s="138"/>
      <c r="FM41" s="138"/>
      <c r="FN41" s="138"/>
      <c r="FO41" s="138"/>
      <c r="FP41" s="138"/>
      <c r="FQ41" s="138"/>
      <c r="FR41" s="138"/>
      <c r="FS41" s="138"/>
      <c r="FT41" s="138"/>
      <c r="FU41" s="138"/>
      <c r="FV41" s="138"/>
      <c r="FW41" s="138"/>
      <c r="FX41" s="138"/>
      <c r="FY41" s="138"/>
      <c r="FZ41" s="138"/>
      <c r="GA41" s="138"/>
      <c r="GB41" s="138"/>
      <c r="GC41" s="138"/>
      <c r="GD41" s="138"/>
      <c r="GE41" s="138"/>
      <c r="GF41" s="138"/>
      <c r="GG41" s="138"/>
      <c r="GH41" s="138"/>
      <c r="GI41" s="138"/>
      <c r="GJ41" s="138"/>
      <c r="GK41" s="138"/>
      <c r="GL41" s="138"/>
      <c r="GM41" s="138"/>
      <c r="GN41" s="138"/>
      <c r="GO41" s="138"/>
      <c r="GP41" s="138"/>
      <c r="GQ41" s="138"/>
      <c r="GR41" s="138"/>
      <c r="GS41" s="138"/>
      <c r="GT41" s="138"/>
      <c r="GU41" s="138"/>
      <c r="GV41" s="138"/>
      <c r="GW41" s="138"/>
      <c r="GX41" s="138"/>
      <c r="GY41" s="138"/>
      <c r="GZ41" s="138"/>
      <c r="HA41" s="138"/>
      <c r="HB41" s="138"/>
      <c r="HC41" s="138"/>
      <c r="HD41" s="138"/>
      <c r="HE41" s="138"/>
      <c r="HF41" s="138"/>
      <c r="HG41" s="138"/>
      <c r="HH41" s="138"/>
      <c r="HI41" s="138"/>
      <c r="HJ41" s="138"/>
      <c r="HK41" s="138"/>
      <c r="HL41" s="138"/>
      <c r="HM41" s="138"/>
      <c r="HN41" s="138"/>
      <c r="HO41" s="138"/>
      <c r="HP41" s="138"/>
      <c r="HQ41" s="138"/>
      <c r="HR41" s="138"/>
      <c r="HS41" s="138"/>
      <c r="HT41" s="138"/>
      <c r="HU41" s="138"/>
      <c r="HV41" s="138"/>
      <c r="HW41" s="138"/>
      <c r="HX41" s="138"/>
      <c r="HY41" s="138"/>
      <c r="HZ41" s="138"/>
      <c r="IA41" s="138"/>
      <c r="IB41" s="138"/>
      <c r="IC41" s="138"/>
      <c r="ID41" s="138"/>
      <c r="IE41" s="138"/>
      <c r="IF41" s="138"/>
      <c r="IG41" s="138"/>
      <c r="IH41" s="138"/>
      <c r="II41" s="138"/>
      <c r="IJ41" s="138"/>
      <c r="IK41" s="138"/>
      <c r="IL41" s="138"/>
      <c r="IM41" s="138"/>
      <c r="IN41" s="138"/>
      <c r="IO41" s="138"/>
      <c r="IP41" s="138"/>
      <c r="IQ41" s="138"/>
    </row>
    <row r="42" spans="1:251">
      <c r="F42" s="147"/>
      <c r="G42" s="307"/>
      <c r="H42" s="147"/>
      <c r="I42" s="208"/>
      <c r="J42" s="200"/>
      <c r="K42" s="147"/>
      <c r="L42" s="147"/>
      <c r="M42" s="200"/>
      <c r="N42" s="147"/>
      <c r="O42" s="147"/>
      <c r="P42" s="200"/>
      <c r="Q42" s="147"/>
      <c r="R42" s="147"/>
      <c r="S42" s="200"/>
      <c r="T42" s="147"/>
      <c r="U42" s="147"/>
      <c r="V42" s="200"/>
      <c r="W42" s="147"/>
      <c r="X42" s="147"/>
      <c r="Y42" s="200"/>
      <c r="Z42" s="147"/>
      <c r="AA42" s="147"/>
      <c r="AB42" s="200"/>
      <c r="AC42" s="147"/>
      <c r="AD42" s="147"/>
    </row>
    <row r="43" spans="1:251" s="147" customFormat="1" ht="12.75" customHeight="1">
      <c r="A43" s="1665"/>
      <c r="B43" s="150"/>
      <c r="C43" s="66" t="s">
        <v>1160</v>
      </c>
      <c r="D43" s="201"/>
      <c r="E43" s="300"/>
      <c r="F43" s="66" t="s">
        <v>1160</v>
      </c>
      <c r="G43" s="201"/>
      <c r="H43" s="300"/>
      <c r="I43" s="66" t="s">
        <v>1161</v>
      </c>
      <c r="J43" s="201"/>
      <c r="K43" s="300"/>
      <c r="L43" s="66" t="s">
        <v>1162</v>
      </c>
      <c r="M43" s="201"/>
      <c r="N43" s="300"/>
      <c r="O43" s="66" t="s">
        <v>1163</v>
      </c>
      <c r="P43" s="201"/>
      <c r="Q43" s="300"/>
      <c r="R43" s="66" t="s">
        <v>1164</v>
      </c>
      <c r="S43" s="201"/>
      <c r="T43" s="300"/>
      <c r="U43" s="66" t="s">
        <v>1165</v>
      </c>
      <c r="V43" s="201"/>
      <c r="W43" s="300"/>
      <c r="X43" s="66" t="s">
        <v>446</v>
      </c>
      <c r="Y43" s="201"/>
      <c r="Z43" s="300"/>
      <c r="AA43" s="66" t="s">
        <v>1166</v>
      </c>
      <c r="AB43" s="201"/>
      <c r="AC43" s="300"/>
      <c r="AD43" s="66" t="s">
        <v>1167</v>
      </c>
      <c r="AE43" s="201"/>
      <c r="AF43" s="300"/>
      <c r="AG43" s="66" t="s">
        <v>1167</v>
      </c>
      <c r="AH43" s="201"/>
      <c r="AI43" s="300"/>
      <c r="AJ43" s="66" t="s">
        <v>1113</v>
      </c>
      <c r="AK43" s="201"/>
      <c r="AL43" s="300"/>
      <c r="BG43" s="208"/>
      <c r="BH43" s="200"/>
      <c r="BJ43" s="208"/>
      <c r="BK43" s="200"/>
      <c r="BM43" s="208"/>
      <c r="BN43" s="200"/>
      <c r="BP43" s="200"/>
      <c r="BQ43" s="200"/>
      <c r="BS43" s="200"/>
      <c r="BT43" s="208"/>
      <c r="BV43" s="208"/>
      <c r="BW43" s="200"/>
      <c r="BY43" s="200"/>
      <c r="BZ43" s="208"/>
      <c r="CB43" s="200"/>
      <c r="CE43" s="208"/>
      <c r="CI43" s="133"/>
    </row>
    <row r="44" spans="1:251" s="147" customFormat="1" ht="12.75" customHeight="1">
      <c r="A44" s="1666"/>
      <c r="B44" s="242"/>
      <c r="C44" s="180" t="s">
        <v>685</v>
      </c>
      <c r="D44" s="204"/>
      <c r="E44" s="301"/>
      <c r="F44" s="180" t="s">
        <v>660</v>
      </c>
      <c r="G44" s="204"/>
      <c r="H44" s="301"/>
      <c r="I44" s="180" t="s">
        <v>1168</v>
      </c>
      <c r="J44" s="204"/>
      <c r="K44" s="301"/>
      <c r="L44" s="180" t="s">
        <v>1169</v>
      </c>
      <c r="M44" s="204"/>
      <c r="N44" s="301"/>
      <c r="O44" s="180" t="s">
        <v>1169</v>
      </c>
      <c r="P44" s="204"/>
      <c r="Q44" s="301"/>
      <c r="R44" s="180" t="s">
        <v>1170</v>
      </c>
      <c r="S44" s="204"/>
      <c r="T44" s="301"/>
      <c r="U44" s="180" t="s">
        <v>1171</v>
      </c>
      <c r="V44" s="204"/>
      <c r="W44" s="301"/>
      <c r="X44" s="180" t="s">
        <v>1172</v>
      </c>
      <c r="Y44" s="204"/>
      <c r="Z44" s="301"/>
      <c r="AA44" s="180" t="s">
        <v>1173</v>
      </c>
      <c r="AB44" s="204"/>
      <c r="AC44" s="301"/>
      <c r="AD44" s="180" t="s">
        <v>692</v>
      </c>
      <c r="AE44" s="204"/>
      <c r="AF44" s="301"/>
      <c r="AG44" s="180" t="s">
        <v>1174</v>
      </c>
      <c r="AH44" s="204"/>
      <c r="AI44" s="301"/>
      <c r="AJ44" s="180" t="s">
        <v>1175</v>
      </c>
      <c r="AK44" s="204"/>
      <c r="AL44" s="301"/>
      <c r="BG44" s="200"/>
      <c r="BH44" s="200"/>
      <c r="BJ44" s="200"/>
      <c r="BK44" s="200"/>
      <c r="BM44" s="200"/>
      <c r="BN44" s="200"/>
      <c r="BP44" s="200"/>
      <c r="BQ44" s="200"/>
      <c r="BS44" s="200"/>
      <c r="BT44" s="200"/>
      <c r="BV44" s="208"/>
      <c r="BW44" s="200"/>
      <c r="BY44" s="200"/>
      <c r="BZ44" s="200"/>
      <c r="CB44" s="200"/>
      <c r="CE44" s="208"/>
      <c r="CI44" s="133"/>
    </row>
    <row r="45" spans="1:251" s="147" customFormat="1" ht="12.75" customHeight="1">
      <c r="A45" s="1667"/>
      <c r="B45" s="151"/>
      <c r="C45" s="304"/>
      <c r="D45" s="182" t="s">
        <v>108</v>
      </c>
      <c r="E45" s="305" t="s">
        <v>14</v>
      </c>
      <c r="F45" s="304"/>
      <c r="G45" s="182"/>
      <c r="H45" s="305"/>
      <c r="I45" s="304"/>
      <c r="J45" s="182" t="s">
        <v>108</v>
      </c>
      <c r="K45" s="305" t="s">
        <v>14</v>
      </c>
      <c r="L45" s="304"/>
      <c r="M45" s="182" t="s">
        <v>108</v>
      </c>
      <c r="N45" s="305" t="s">
        <v>14</v>
      </c>
      <c r="O45" s="304"/>
      <c r="P45" s="182" t="s">
        <v>108</v>
      </c>
      <c r="Q45" s="305" t="s">
        <v>14</v>
      </c>
      <c r="R45" s="304"/>
      <c r="S45" s="182" t="s">
        <v>108</v>
      </c>
      <c r="T45" s="305" t="s">
        <v>14</v>
      </c>
      <c r="U45" s="304"/>
      <c r="V45" s="182" t="s">
        <v>108</v>
      </c>
      <c r="W45" s="305" t="s">
        <v>14</v>
      </c>
      <c r="X45" s="304"/>
      <c r="Y45" s="182" t="s">
        <v>108</v>
      </c>
      <c r="Z45" s="305" t="s">
        <v>14</v>
      </c>
      <c r="AA45" s="304"/>
      <c r="AB45" s="182" t="s">
        <v>108</v>
      </c>
      <c r="AC45" s="305" t="s">
        <v>14</v>
      </c>
      <c r="AD45" s="304"/>
      <c r="AE45" s="182" t="s">
        <v>108</v>
      </c>
      <c r="AF45" s="305" t="s">
        <v>14</v>
      </c>
      <c r="AG45" s="304"/>
      <c r="AH45" s="182" t="s">
        <v>108</v>
      </c>
      <c r="AI45" s="305" t="s">
        <v>14</v>
      </c>
      <c r="AJ45" s="304"/>
      <c r="AK45" s="182" t="s">
        <v>108</v>
      </c>
      <c r="AL45" s="305" t="s">
        <v>14</v>
      </c>
      <c r="AY45" s="133"/>
      <c r="AZ45" s="133"/>
      <c r="BA45" s="133"/>
      <c r="BB45" s="133"/>
      <c r="BC45" s="133"/>
      <c r="BG45" s="208"/>
      <c r="BH45" s="208"/>
      <c r="BI45" s="208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208"/>
      <c r="CI45" s="208"/>
      <c r="CJ45" s="208"/>
      <c r="CK45" s="208"/>
      <c r="CL45" s="133"/>
      <c r="CM45" s="133"/>
      <c r="CN45" s="133"/>
      <c r="CO45" s="133"/>
      <c r="CP45" s="133"/>
    </row>
    <row r="46" spans="1:251" s="147" customFormat="1" ht="12.75" customHeight="1">
      <c r="A46" s="1668" t="s">
        <v>106</v>
      </c>
      <c r="C46" s="292"/>
      <c r="E46" s="190"/>
      <c r="F46" s="292"/>
      <c r="H46" s="190"/>
      <c r="I46" s="292"/>
      <c r="K46" s="190"/>
      <c r="L46" s="292"/>
      <c r="N46" s="190"/>
      <c r="O46" s="292"/>
      <c r="Q46" s="190"/>
      <c r="R46" s="292"/>
      <c r="T46" s="190"/>
      <c r="U46" s="292"/>
      <c r="W46" s="190"/>
      <c r="X46" s="292"/>
      <c r="Z46" s="190"/>
      <c r="AA46" s="292"/>
      <c r="AC46" s="190"/>
      <c r="AD46" s="292"/>
      <c r="AF46" s="190"/>
      <c r="AG46" s="292"/>
      <c r="AI46" s="190"/>
      <c r="AJ46" s="292"/>
      <c r="AL46" s="190"/>
    </row>
    <row r="47" spans="1:251" s="147" customFormat="1" ht="12.75" customHeight="1">
      <c r="A47" s="292" t="s">
        <v>598</v>
      </c>
      <c r="C47" s="292"/>
      <c r="D47" s="147">
        <v>35.299999999999997</v>
      </c>
      <c r="E47" s="190">
        <f t="shared" ref="E47:E52" si="19">D47/D$53*100</f>
        <v>8.449018669219722</v>
      </c>
      <c r="F47" s="292"/>
      <c r="H47" s="190">
        <f t="shared" ref="H47:H52" si="20">G47/G$53*100</f>
        <v>0</v>
      </c>
      <c r="I47" s="292"/>
      <c r="J47" s="147">
        <v>69</v>
      </c>
      <c r="K47" s="190">
        <f t="shared" ref="K47:K52" si="21">J47/J$53*100</f>
        <v>54.906579240538569</v>
      </c>
      <c r="L47" s="292"/>
      <c r="M47" s="147">
        <v>78.099999999999994</v>
      </c>
      <c r="N47" s="190">
        <f t="shared" ref="N47:N52" si="22">M47/M$53*100</f>
        <v>88.109205776173297</v>
      </c>
      <c r="O47" s="292"/>
      <c r="P47" s="147">
        <v>284.60000000000002</v>
      </c>
      <c r="Q47" s="190">
        <f t="shared" ref="Q47:Q52" si="23">P47/P$53*100</f>
        <v>85.85218702865761</v>
      </c>
      <c r="R47" s="292"/>
      <c r="T47" s="190">
        <f t="shared" ref="T47:T52" si="24">S47/S$53*100</f>
        <v>0</v>
      </c>
      <c r="U47" s="292"/>
      <c r="V47" s="147">
        <v>196.9</v>
      </c>
      <c r="W47" s="190">
        <f t="shared" ref="W47:W52" si="25">V47/V$53*100</f>
        <v>96.756756756756758</v>
      </c>
      <c r="X47" s="292"/>
      <c r="Y47" s="147">
        <v>6.8</v>
      </c>
      <c r="Z47" s="190">
        <f t="shared" ref="Z47:Z52" si="26">Y47/Y$53*100</f>
        <v>21.725239616613418</v>
      </c>
      <c r="AA47" s="292"/>
      <c r="AC47" s="190">
        <f t="shared" ref="AC47:AC52" si="27">AB47/AB$53*100</f>
        <v>0</v>
      </c>
      <c r="AD47" s="292"/>
      <c r="AE47" s="147">
        <v>440.6</v>
      </c>
      <c r="AF47" s="190">
        <f t="shared" ref="AF47:AF52" si="28">AE47/AE$53*100</f>
        <v>83.762347627050332</v>
      </c>
      <c r="AG47" s="292"/>
      <c r="AH47" s="147">
        <v>18.399999999999999</v>
      </c>
      <c r="AI47" s="190">
        <f t="shared" ref="AI47:AI52" si="29">AH47/AH$53*100</f>
        <v>74.493927125506062</v>
      </c>
      <c r="AJ47" s="292"/>
      <c r="AL47" s="190">
        <f t="shared" ref="AL47:AL52" si="30">AK47/AK$53*100</f>
        <v>0</v>
      </c>
    </row>
    <row r="48" spans="1:251" s="147" customFormat="1" ht="12.75" customHeight="1">
      <c r="A48" s="292" t="s">
        <v>599</v>
      </c>
      <c r="C48" s="292"/>
      <c r="D48" s="147">
        <v>-5.2</v>
      </c>
      <c r="E48" s="190">
        <f t="shared" si="19"/>
        <v>-1.2446146481570128</v>
      </c>
      <c r="F48" s="292"/>
      <c r="G48" s="147">
        <v>-1.5</v>
      </c>
      <c r="H48" s="190">
        <f t="shared" si="20"/>
        <v>-3.7426083485116899</v>
      </c>
      <c r="I48" s="292"/>
      <c r="J48" s="147">
        <v>4.7</v>
      </c>
      <c r="K48" s="190">
        <f t="shared" si="21"/>
        <v>3.7400133685584245</v>
      </c>
      <c r="L48" s="292"/>
      <c r="M48" s="147">
        <v>2.8</v>
      </c>
      <c r="N48" s="190">
        <f t="shared" si="22"/>
        <v>3.1588447653429608</v>
      </c>
      <c r="O48" s="292"/>
      <c r="P48" s="147">
        <v>12.3</v>
      </c>
      <c r="Q48" s="190">
        <f t="shared" si="23"/>
        <v>3.7104072398190038</v>
      </c>
      <c r="R48" s="292"/>
      <c r="S48" s="147">
        <v>0.54800000000000004</v>
      </c>
      <c r="T48" s="190">
        <f t="shared" si="24"/>
        <v>0.7150126562459227</v>
      </c>
      <c r="U48" s="292"/>
      <c r="V48" s="147">
        <v>6.6</v>
      </c>
      <c r="W48" s="190">
        <f t="shared" si="25"/>
        <v>3.2432432432432425</v>
      </c>
      <c r="X48" s="292"/>
      <c r="Y48" s="147">
        <v>0.5</v>
      </c>
      <c r="Z48" s="190">
        <f t="shared" si="26"/>
        <v>1.5974440894568689</v>
      </c>
      <c r="AA48" s="292"/>
      <c r="AB48" s="147">
        <v>12.9</v>
      </c>
      <c r="AC48" s="190">
        <f t="shared" si="27"/>
        <v>2.0890688259109313</v>
      </c>
      <c r="AD48" s="292"/>
      <c r="AE48" s="147">
        <v>12.6</v>
      </c>
      <c r="AF48" s="190">
        <f t="shared" si="28"/>
        <v>2.3953826148452881</v>
      </c>
      <c r="AG48" s="292"/>
      <c r="AH48" s="147">
        <v>2.6</v>
      </c>
      <c r="AI48" s="190">
        <f t="shared" si="29"/>
        <v>10.526315789473685</v>
      </c>
      <c r="AJ48" s="292"/>
      <c r="AL48" s="190">
        <f t="shared" si="30"/>
        <v>0</v>
      </c>
    </row>
    <row r="49" spans="1:38" s="147" customFormat="1" ht="12.75" customHeight="1">
      <c r="A49" s="292" t="s">
        <v>600</v>
      </c>
      <c r="C49" s="292"/>
      <c r="E49" s="190">
        <f t="shared" si="19"/>
        <v>0</v>
      </c>
      <c r="F49" s="292"/>
      <c r="H49" s="190">
        <f t="shared" si="20"/>
        <v>0</v>
      </c>
      <c r="I49" s="292"/>
      <c r="K49" s="190">
        <f t="shared" si="21"/>
        <v>0</v>
      </c>
      <c r="L49" s="292"/>
      <c r="N49" s="190">
        <f t="shared" si="22"/>
        <v>0</v>
      </c>
      <c r="O49" s="292"/>
      <c r="Q49" s="190">
        <f t="shared" si="23"/>
        <v>0</v>
      </c>
      <c r="R49" s="292"/>
      <c r="T49" s="190">
        <f t="shared" si="24"/>
        <v>0</v>
      </c>
      <c r="U49" s="292"/>
      <c r="W49" s="190">
        <f t="shared" si="25"/>
        <v>0</v>
      </c>
      <c r="X49" s="292"/>
      <c r="Z49" s="190">
        <f t="shared" si="26"/>
        <v>0</v>
      </c>
      <c r="AA49" s="292"/>
      <c r="AC49" s="190">
        <f t="shared" si="27"/>
        <v>0</v>
      </c>
      <c r="AD49" s="292"/>
      <c r="AF49" s="190">
        <f t="shared" si="28"/>
        <v>0</v>
      </c>
      <c r="AG49" s="292"/>
      <c r="AI49" s="190">
        <f t="shared" si="29"/>
        <v>0</v>
      </c>
      <c r="AJ49" s="292"/>
      <c r="AL49" s="190">
        <f t="shared" si="30"/>
        <v>0</v>
      </c>
    </row>
    <row r="50" spans="1:38" s="147" customFormat="1" ht="12.75" customHeight="1">
      <c r="A50" s="292" t="s">
        <v>601</v>
      </c>
      <c r="C50" s="292"/>
      <c r="E50" s="190">
        <f t="shared" si="19"/>
        <v>0</v>
      </c>
      <c r="F50" s="292"/>
      <c r="H50" s="190">
        <f t="shared" si="20"/>
        <v>0</v>
      </c>
      <c r="I50" s="292"/>
      <c r="K50" s="190">
        <f t="shared" si="21"/>
        <v>0</v>
      </c>
      <c r="L50" s="292"/>
      <c r="N50" s="190">
        <f t="shared" si="22"/>
        <v>0</v>
      </c>
      <c r="O50" s="292"/>
      <c r="Q50" s="190">
        <f t="shared" si="23"/>
        <v>0</v>
      </c>
      <c r="R50" s="292"/>
      <c r="T50" s="190">
        <f t="shared" si="24"/>
        <v>0</v>
      </c>
      <c r="U50" s="292"/>
      <c r="W50" s="190">
        <f t="shared" si="25"/>
        <v>0</v>
      </c>
      <c r="X50" s="292"/>
      <c r="Z50" s="190">
        <f t="shared" si="26"/>
        <v>0</v>
      </c>
      <c r="AA50" s="292"/>
      <c r="AC50" s="190">
        <f t="shared" si="27"/>
        <v>0</v>
      </c>
      <c r="AD50" s="292"/>
      <c r="AF50" s="190">
        <f t="shared" si="28"/>
        <v>0</v>
      </c>
      <c r="AG50" s="292"/>
      <c r="AI50" s="190">
        <f t="shared" si="29"/>
        <v>0</v>
      </c>
      <c r="AJ50" s="292"/>
      <c r="AL50" s="190">
        <f t="shared" si="30"/>
        <v>0</v>
      </c>
    </row>
    <row r="51" spans="1:38" s="147" customFormat="1" ht="12.75" customHeight="1">
      <c r="A51" s="1669" t="s">
        <v>602</v>
      </c>
      <c r="C51" s="292"/>
      <c r="D51" s="147">
        <v>358.7</v>
      </c>
      <c r="E51" s="190">
        <f t="shared" si="19"/>
        <v>85.854475825753937</v>
      </c>
      <c r="F51" s="292"/>
      <c r="G51" s="147">
        <v>39.679000000000002</v>
      </c>
      <c r="H51" s="190">
        <f t="shared" si="20"/>
        <v>99.001971107063554</v>
      </c>
      <c r="I51" s="292"/>
      <c r="J51" s="147">
        <v>51.9</v>
      </c>
      <c r="K51" s="190">
        <f t="shared" si="21"/>
        <v>41.299296559187702</v>
      </c>
      <c r="L51" s="292"/>
      <c r="M51" s="147">
        <v>7.3</v>
      </c>
      <c r="N51" s="190">
        <f t="shared" si="22"/>
        <v>8.2355595667870034</v>
      </c>
      <c r="O51" s="292"/>
      <c r="P51" s="147">
        <v>33</v>
      </c>
      <c r="Q51" s="190">
        <f t="shared" si="23"/>
        <v>9.9547511312217178</v>
      </c>
      <c r="R51" s="292"/>
      <c r="S51" s="147">
        <v>76</v>
      </c>
      <c r="T51" s="190">
        <f t="shared" si="24"/>
        <v>99.162339187390742</v>
      </c>
      <c r="U51" s="292"/>
      <c r="W51" s="190">
        <f t="shared" si="25"/>
        <v>0</v>
      </c>
      <c r="X51" s="292"/>
      <c r="Y51" s="147">
        <v>23.2</v>
      </c>
      <c r="Z51" s="190">
        <f t="shared" si="26"/>
        <v>74.121405750798715</v>
      </c>
      <c r="AA51" s="292"/>
      <c r="AB51" s="147">
        <v>604.6</v>
      </c>
      <c r="AC51" s="190">
        <f t="shared" si="27"/>
        <v>97.910931174089072</v>
      </c>
      <c r="AD51" s="292"/>
      <c r="AE51" s="147">
        <v>72.811999999999998</v>
      </c>
      <c r="AF51" s="190">
        <f t="shared" si="28"/>
        <v>13.842269758104376</v>
      </c>
      <c r="AG51" s="292"/>
      <c r="AH51" s="147">
        <v>3.7</v>
      </c>
      <c r="AI51" s="190">
        <f t="shared" si="29"/>
        <v>14.979757085020243</v>
      </c>
      <c r="AJ51" s="292"/>
      <c r="AL51" s="190">
        <f t="shared" si="30"/>
        <v>0</v>
      </c>
    </row>
    <row r="52" spans="1:38" s="147" customFormat="1" ht="12.75" customHeight="1" thickBot="1">
      <c r="A52" s="1670" t="s">
        <v>603</v>
      </c>
      <c r="C52" s="292"/>
      <c r="D52" s="147">
        <v>29</v>
      </c>
      <c r="E52" s="190">
        <f t="shared" si="19"/>
        <v>6.9411201531833413</v>
      </c>
      <c r="F52" s="292"/>
      <c r="G52" s="147">
        <v>1.9</v>
      </c>
      <c r="H52" s="190">
        <f t="shared" si="20"/>
        <v>4.7406372414481392</v>
      </c>
      <c r="I52" s="292"/>
      <c r="J52" s="147">
        <v>6.8000000000000005E-2</v>
      </c>
      <c r="K52" s="190">
        <f t="shared" si="21"/>
        <v>5.4110831715313369E-2</v>
      </c>
      <c r="L52" s="292"/>
      <c r="M52" s="147">
        <v>0.44</v>
      </c>
      <c r="N52" s="190">
        <f t="shared" si="22"/>
        <v>0.49638989169675102</v>
      </c>
      <c r="O52" s="292"/>
      <c r="P52" s="147">
        <v>1.6</v>
      </c>
      <c r="Q52" s="190">
        <f t="shared" si="23"/>
        <v>0.48265460030165908</v>
      </c>
      <c r="R52" s="292"/>
      <c r="S52" s="147">
        <v>9.4E-2</v>
      </c>
      <c r="T52" s="190">
        <f t="shared" si="24"/>
        <v>0.1226481563633517</v>
      </c>
      <c r="U52" s="292"/>
      <c r="W52" s="190">
        <f t="shared" si="25"/>
        <v>0</v>
      </c>
      <c r="X52" s="292"/>
      <c r="Y52" s="147">
        <v>0.8</v>
      </c>
      <c r="Z52" s="190">
        <f t="shared" si="26"/>
        <v>2.5559105431309908</v>
      </c>
      <c r="AA52" s="292"/>
      <c r="AB52" s="147">
        <v>0</v>
      </c>
      <c r="AC52" s="190">
        <f t="shared" si="27"/>
        <v>0</v>
      </c>
      <c r="AD52" s="292"/>
      <c r="AF52" s="190">
        <f t="shared" si="28"/>
        <v>0</v>
      </c>
      <c r="AG52" s="292"/>
      <c r="AI52" s="190">
        <f t="shared" si="29"/>
        <v>0</v>
      </c>
      <c r="AJ52" s="292"/>
      <c r="AL52" s="190">
        <f t="shared" si="30"/>
        <v>0</v>
      </c>
    </row>
    <row r="53" spans="1:38" s="147" customFormat="1" ht="12.75" customHeight="1" thickBot="1">
      <c r="A53" s="1671" t="s">
        <v>3</v>
      </c>
      <c r="B53" s="67"/>
      <c r="C53" s="293"/>
      <c r="D53" s="67">
        <f>SUM(D47:D52)</f>
        <v>417.8</v>
      </c>
      <c r="E53" s="294">
        <f>SUM(E47:E52)</f>
        <v>100</v>
      </c>
      <c r="F53" s="293"/>
      <c r="G53" s="67">
        <f>SUM(G47:G52)</f>
        <v>40.079000000000001</v>
      </c>
      <c r="H53" s="294">
        <f>SUM(H47:H52)</f>
        <v>100</v>
      </c>
      <c r="I53" s="293"/>
      <c r="J53" s="67">
        <f>SUM(J47:J52)</f>
        <v>125.66799999999999</v>
      </c>
      <c r="K53" s="294">
        <f>SUM(K47:K52)</f>
        <v>100.00000000000001</v>
      </c>
      <c r="L53" s="293"/>
      <c r="M53" s="67">
        <f>SUM(M47:M52)</f>
        <v>88.639999999999986</v>
      </c>
      <c r="N53" s="294">
        <f>SUM(N47:N52)</f>
        <v>100.00000000000001</v>
      </c>
      <c r="O53" s="293"/>
      <c r="P53" s="67">
        <f>SUM(P47:P52)</f>
        <v>331.50000000000006</v>
      </c>
      <c r="Q53" s="294">
        <f>SUM(Q47:Q52)</f>
        <v>99.999999999999986</v>
      </c>
      <c r="R53" s="293"/>
      <c r="S53" s="67">
        <f>SUM(S47:S52)</f>
        <v>76.641999999999996</v>
      </c>
      <c r="T53" s="294">
        <f>SUM(T47:T52)</f>
        <v>100.00000000000001</v>
      </c>
      <c r="U53" s="293"/>
      <c r="V53" s="67">
        <f>SUM(V47:V52)</f>
        <v>203.5</v>
      </c>
      <c r="W53" s="294">
        <f>SUM(W47:W52)</f>
        <v>100</v>
      </c>
      <c r="X53" s="293"/>
      <c r="Y53" s="67">
        <f>SUM(Y47:Y52)</f>
        <v>31.3</v>
      </c>
      <c r="Z53" s="294">
        <f>SUM(Z47:Z52)</f>
        <v>99.999999999999986</v>
      </c>
      <c r="AA53" s="293"/>
      <c r="AB53" s="67">
        <f>SUM(AB47:AB52)</f>
        <v>617.5</v>
      </c>
      <c r="AC53" s="294">
        <f>SUM(AC47:AC52)</f>
        <v>100</v>
      </c>
      <c r="AD53" s="293"/>
      <c r="AE53" s="67">
        <f>SUM(AE47:AE52)</f>
        <v>526.01200000000006</v>
      </c>
      <c r="AF53" s="294">
        <f>SUM(AF47:AF52)</f>
        <v>100</v>
      </c>
      <c r="AG53" s="293"/>
      <c r="AH53" s="67">
        <f>SUM(AH47:AH52)</f>
        <v>24.7</v>
      </c>
      <c r="AI53" s="294">
        <f>SUM(AI47:AI52)</f>
        <v>99.999999999999986</v>
      </c>
      <c r="AJ53" s="293"/>
      <c r="AK53" s="67">
        <v>1.0000000000000001E-5</v>
      </c>
      <c r="AL53" s="294">
        <f>SUM(AL47:AL52)</f>
        <v>0</v>
      </c>
    </row>
    <row r="54" spans="1:38" s="147" customFormat="1" ht="12.75" customHeight="1">
      <c r="A54" s="1672" t="s">
        <v>604</v>
      </c>
      <c r="C54" s="292"/>
      <c r="E54" s="190"/>
      <c r="F54" s="292"/>
      <c r="H54" s="190"/>
      <c r="I54" s="292"/>
      <c r="K54" s="190"/>
      <c r="L54" s="292"/>
      <c r="N54" s="190"/>
      <c r="O54" s="292"/>
      <c r="Q54" s="190"/>
      <c r="R54" s="292"/>
      <c r="T54" s="190"/>
      <c r="U54" s="292"/>
      <c r="W54" s="190"/>
      <c r="X54" s="292"/>
      <c r="Z54" s="190"/>
      <c r="AA54" s="292"/>
      <c r="AC54" s="190"/>
      <c r="AD54" s="292"/>
      <c r="AF54" s="190"/>
      <c r="AG54" s="292"/>
      <c r="AI54" s="190"/>
      <c r="AJ54" s="292"/>
      <c r="AL54" s="190"/>
    </row>
    <row r="55" spans="1:38" s="147" customFormat="1" ht="12.75" customHeight="1">
      <c r="A55" s="299"/>
      <c r="C55" s="299" t="s">
        <v>1176</v>
      </c>
      <c r="D55" s="240">
        <v>35.299999999999997</v>
      </c>
      <c r="E55" s="190">
        <f>D55/D$53*100</f>
        <v>8.449018669219722</v>
      </c>
      <c r="F55" s="299" t="s">
        <v>1177</v>
      </c>
      <c r="G55" s="240">
        <v>3.3</v>
      </c>
      <c r="H55" s="190">
        <f>G55/G$53*100</f>
        <v>8.2337383667257171</v>
      </c>
      <c r="I55" s="299" t="s">
        <v>891</v>
      </c>
      <c r="J55" s="240">
        <v>4</v>
      </c>
      <c r="K55" s="190">
        <f>J55/J$53*100</f>
        <v>3.1829901009007866</v>
      </c>
      <c r="L55" s="299" t="s">
        <v>1178</v>
      </c>
      <c r="M55" s="240">
        <v>51.8</v>
      </c>
      <c r="N55" s="190">
        <f t="shared" ref="N55:N60" si="31">M55/M$53*100</f>
        <v>58.438628158844772</v>
      </c>
      <c r="O55" s="299" t="s">
        <v>1178</v>
      </c>
      <c r="P55" s="240">
        <v>56.9</v>
      </c>
      <c r="Q55" s="190">
        <f t="shared" ref="Q55:Q60" si="32">P55/P$53*100</f>
        <v>17.164404223227749</v>
      </c>
      <c r="R55" s="299" t="s">
        <v>1179</v>
      </c>
      <c r="S55" s="240">
        <v>53.1</v>
      </c>
      <c r="T55" s="190">
        <f>S55/S$53*100</f>
        <v>69.283160669084836</v>
      </c>
      <c r="U55" s="299" t="s">
        <v>1017</v>
      </c>
      <c r="V55" s="240">
        <v>56.2</v>
      </c>
      <c r="W55" s="190">
        <f>V55/V$53*100</f>
        <v>27.616707616707618</v>
      </c>
      <c r="X55" s="299" t="s">
        <v>1154</v>
      </c>
      <c r="Y55" s="240">
        <v>6.8</v>
      </c>
      <c r="Z55" s="190">
        <f>Y55/Y$53*100</f>
        <v>21.725239616613418</v>
      </c>
      <c r="AA55" s="299" t="s">
        <v>1180</v>
      </c>
      <c r="AB55" s="240">
        <v>295</v>
      </c>
      <c r="AC55" s="190">
        <f>AB55/AB$53*100</f>
        <v>47.773279352226723</v>
      </c>
      <c r="AD55" s="299" t="s">
        <v>1181</v>
      </c>
      <c r="AE55" s="240">
        <v>57.4</v>
      </c>
      <c r="AF55" s="190">
        <f>AE55/AE$53*100</f>
        <v>10.912298578739648</v>
      </c>
      <c r="AG55" s="299" t="s">
        <v>1182</v>
      </c>
      <c r="AH55" s="240">
        <v>2.2999999999999998</v>
      </c>
      <c r="AI55" s="190">
        <f t="shared" ref="AI55:AI60" si="33">AH55/AH$53*100</f>
        <v>9.3117408906882577</v>
      </c>
      <c r="AJ55" s="299"/>
      <c r="AK55" s="240"/>
      <c r="AL55" s="190"/>
    </row>
    <row r="56" spans="1:38" s="147" customFormat="1" ht="12.75" customHeight="1">
      <c r="A56" s="299"/>
      <c r="C56" s="299" t="s">
        <v>1183</v>
      </c>
      <c r="D56" s="240">
        <v>47.3</v>
      </c>
      <c r="E56" s="190">
        <f t="shared" ref="E56:E63" si="34">D56/D$53*100</f>
        <v>11.321206318812829</v>
      </c>
      <c r="F56" s="299" t="s">
        <v>1184</v>
      </c>
      <c r="G56" s="240">
        <v>0.85399999999999998</v>
      </c>
      <c r="H56" s="190">
        <f t="shared" ref="H56:H65" si="35">G56/G$53*100</f>
        <v>2.1307916864193217</v>
      </c>
      <c r="I56" s="299" t="s">
        <v>1185</v>
      </c>
      <c r="J56" s="240">
        <v>9.1999999999999993</v>
      </c>
      <c r="K56" s="190">
        <f t="shared" ref="K56:K61" si="36">J56/J$53*100</f>
        <v>7.3208772320718083</v>
      </c>
      <c r="L56" s="299" t="s">
        <v>1185</v>
      </c>
      <c r="M56" s="240">
        <v>2.9</v>
      </c>
      <c r="N56" s="190">
        <f t="shared" si="31"/>
        <v>3.2716606498194953</v>
      </c>
      <c r="O56" s="299" t="s">
        <v>1185</v>
      </c>
      <c r="P56" s="240">
        <v>13.9</v>
      </c>
      <c r="Q56" s="190">
        <f t="shared" si="32"/>
        <v>4.193061840120663</v>
      </c>
      <c r="R56" s="299" t="s">
        <v>1186</v>
      </c>
      <c r="S56" s="240">
        <v>8.6999999999999993</v>
      </c>
      <c r="T56" s="190">
        <f>S56/S$53*100</f>
        <v>11.351478301714463</v>
      </c>
      <c r="U56" s="299" t="s">
        <v>1178</v>
      </c>
      <c r="V56" s="240">
        <v>31.2</v>
      </c>
      <c r="W56" s="190">
        <f>V56/V$53*100</f>
        <v>15.331695331695331</v>
      </c>
      <c r="X56" s="299"/>
      <c r="Y56" s="240"/>
      <c r="Z56" s="190"/>
      <c r="AA56" s="299" t="s">
        <v>1054</v>
      </c>
      <c r="AB56" s="240">
        <v>182.1</v>
      </c>
      <c r="AC56" s="190">
        <f>AB56/AB$53*100</f>
        <v>29.489878542510123</v>
      </c>
      <c r="AD56" s="299" t="s">
        <v>1129</v>
      </c>
      <c r="AE56" s="240">
        <v>66.900000000000006</v>
      </c>
      <c r="AF56" s="190">
        <f t="shared" ref="AF56:AF63" si="37">AE56/AE$53*100</f>
        <v>12.718341026440461</v>
      </c>
      <c r="AG56" s="299" t="s">
        <v>1187</v>
      </c>
      <c r="AH56" s="240">
        <v>2.2000000000000002</v>
      </c>
      <c r="AI56" s="190">
        <f t="shared" si="33"/>
        <v>8.9068825910931189</v>
      </c>
      <c r="AJ56" s="299"/>
      <c r="AK56" s="240"/>
      <c r="AL56" s="190"/>
    </row>
    <row r="57" spans="1:38" s="147" customFormat="1" ht="12.75" customHeight="1">
      <c r="A57" s="299"/>
      <c r="C57" s="299" t="s">
        <v>1188</v>
      </c>
      <c r="D57" s="240">
        <v>27</v>
      </c>
      <c r="E57" s="190">
        <f t="shared" si="34"/>
        <v>6.4624222115844896</v>
      </c>
      <c r="F57" s="299" t="s">
        <v>1189</v>
      </c>
      <c r="G57" s="240">
        <v>13</v>
      </c>
      <c r="H57" s="190">
        <f t="shared" si="35"/>
        <v>32.435939020434638</v>
      </c>
      <c r="I57" s="299" t="s">
        <v>1190</v>
      </c>
      <c r="J57" s="240">
        <v>6</v>
      </c>
      <c r="K57" s="190">
        <f t="shared" si="36"/>
        <v>4.774485151351179</v>
      </c>
      <c r="L57" s="299" t="s">
        <v>1191</v>
      </c>
      <c r="M57" s="240">
        <v>18.8</v>
      </c>
      <c r="N57" s="190">
        <f t="shared" si="31"/>
        <v>21.209386281588451</v>
      </c>
      <c r="O57" s="299" t="s">
        <v>1191</v>
      </c>
      <c r="P57" s="240">
        <v>177</v>
      </c>
      <c r="Q57" s="190">
        <f t="shared" si="32"/>
        <v>53.393665158371029</v>
      </c>
      <c r="R57" s="299" t="s">
        <v>1185</v>
      </c>
      <c r="S57" s="240">
        <v>5.7</v>
      </c>
      <c r="T57" s="190">
        <f>S57/S$53*100</f>
        <v>7.4371754390543057</v>
      </c>
      <c r="U57" s="299" t="s">
        <v>1192</v>
      </c>
      <c r="V57" s="240">
        <v>46.5</v>
      </c>
      <c r="W57" s="190">
        <f>V57/V$53*100</f>
        <v>22.850122850122851</v>
      </c>
      <c r="X57" s="299"/>
      <c r="Y57" s="240"/>
      <c r="Z57" s="190"/>
      <c r="AA57" s="299" t="s">
        <v>1193</v>
      </c>
      <c r="AB57" s="240">
        <v>127.5</v>
      </c>
      <c r="AC57" s="190">
        <f>AB57/AB$53*100</f>
        <v>20.647773279352226</v>
      </c>
      <c r="AD57" s="299" t="s">
        <v>1194</v>
      </c>
      <c r="AE57" s="240">
        <v>105.7</v>
      </c>
      <c r="AF57" s="190">
        <f t="shared" si="37"/>
        <v>20.094598602313255</v>
      </c>
      <c r="AG57" s="299" t="s">
        <v>1195</v>
      </c>
      <c r="AH57" s="240">
        <v>6.9</v>
      </c>
      <c r="AI57" s="190">
        <f t="shared" si="33"/>
        <v>27.935222672064778</v>
      </c>
      <c r="AJ57" s="299"/>
      <c r="AK57" s="240"/>
      <c r="AL57" s="190"/>
    </row>
    <row r="58" spans="1:38" s="147" customFormat="1" ht="12.75" customHeight="1">
      <c r="A58" s="299"/>
      <c r="C58" s="299" t="s">
        <v>1196</v>
      </c>
      <c r="D58" s="240">
        <v>112.7</v>
      </c>
      <c r="E58" s="190">
        <f t="shared" si="34"/>
        <v>26.974629009095263</v>
      </c>
      <c r="F58" s="299" t="s">
        <v>1183</v>
      </c>
      <c r="G58" s="240">
        <v>2.2999999999999998</v>
      </c>
      <c r="H58" s="190">
        <f t="shared" si="35"/>
        <v>5.7386661343845899</v>
      </c>
      <c r="I58" s="299" t="s">
        <v>1191</v>
      </c>
      <c r="J58" s="240">
        <v>55.9</v>
      </c>
      <c r="K58" s="190">
        <f t="shared" si="36"/>
        <v>44.482286660088491</v>
      </c>
      <c r="L58" s="299" t="s">
        <v>921</v>
      </c>
      <c r="M58" s="240">
        <v>3.5</v>
      </c>
      <c r="N58" s="190">
        <f t="shared" si="31"/>
        <v>3.948555956678701</v>
      </c>
      <c r="O58" s="299" t="s">
        <v>921</v>
      </c>
      <c r="P58" s="240">
        <v>25.7</v>
      </c>
      <c r="Q58" s="190">
        <f t="shared" si="32"/>
        <v>7.7526395173453988</v>
      </c>
      <c r="R58" s="299" t="s">
        <v>1190</v>
      </c>
      <c r="S58" s="240">
        <v>8.5</v>
      </c>
      <c r="T58" s="190">
        <f>S58/S$53*100</f>
        <v>11.090524777537121</v>
      </c>
      <c r="U58" s="299" t="s">
        <v>963</v>
      </c>
      <c r="V58" s="240">
        <v>31.1</v>
      </c>
      <c r="W58" s="190">
        <f>V58/V$53*100</f>
        <v>15.282555282555283</v>
      </c>
      <c r="X58" s="299"/>
      <c r="Y58" s="240"/>
      <c r="Z58" s="190"/>
      <c r="AA58" s="299"/>
      <c r="AB58" s="240"/>
      <c r="AC58" s="190"/>
      <c r="AD58" s="299" t="s">
        <v>1197</v>
      </c>
      <c r="AE58" s="240">
        <v>47.7</v>
      </c>
      <c r="AF58" s="190">
        <f t="shared" si="37"/>
        <v>9.06823418477145</v>
      </c>
      <c r="AG58" s="299" t="s">
        <v>1198</v>
      </c>
      <c r="AH58" s="240">
        <v>7</v>
      </c>
      <c r="AI58" s="190">
        <f t="shared" si="33"/>
        <v>28.340080971659919</v>
      </c>
      <c r="AJ58" s="299"/>
      <c r="AK58" s="240"/>
      <c r="AL58" s="190"/>
    </row>
    <row r="59" spans="1:38" s="147" customFormat="1" ht="12.75" customHeight="1">
      <c r="A59" s="299"/>
      <c r="C59" s="299" t="s">
        <v>1177</v>
      </c>
      <c r="D59" s="240">
        <v>22.4</v>
      </c>
      <c r="E59" s="190">
        <f t="shared" si="34"/>
        <v>5.3614169459071315</v>
      </c>
      <c r="F59" s="299" t="s">
        <v>1150</v>
      </c>
      <c r="G59" s="240">
        <v>0.95599999999999996</v>
      </c>
      <c r="H59" s="190">
        <f t="shared" si="35"/>
        <v>2.3852890541181169</v>
      </c>
      <c r="I59" s="299" t="s">
        <v>921</v>
      </c>
      <c r="J59" s="240">
        <v>9.1</v>
      </c>
      <c r="K59" s="190">
        <f t="shared" si="36"/>
        <v>7.2413024795492884</v>
      </c>
      <c r="L59" s="299" t="s">
        <v>1186</v>
      </c>
      <c r="M59" s="240">
        <v>4.4000000000000004</v>
      </c>
      <c r="N59" s="190">
        <f t="shared" si="31"/>
        <v>4.9638989169675103</v>
      </c>
      <c r="O59" s="299" t="s">
        <v>1186</v>
      </c>
      <c r="P59" s="240">
        <v>19.100000000000001</v>
      </c>
      <c r="Q59" s="190">
        <f t="shared" si="32"/>
        <v>5.7616892911010558</v>
      </c>
      <c r="R59" s="299"/>
      <c r="S59" s="240"/>
      <c r="T59" s="190"/>
      <c r="U59" s="299" t="s">
        <v>1199</v>
      </c>
      <c r="V59" s="240">
        <v>31.9</v>
      </c>
      <c r="W59" s="190">
        <f>V59/V$53*100</f>
        <v>15.675675675675674</v>
      </c>
      <c r="X59" s="299"/>
      <c r="Y59" s="240"/>
      <c r="Z59" s="190"/>
      <c r="AA59" s="299"/>
      <c r="AB59" s="240"/>
      <c r="AC59" s="190"/>
      <c r="AD59" s="299" t="s">
        <v>1200</v>
      </c>
      <c r="AE59" s="240">
        <v>94.9</v>
      </c>
      <c r="AF59" s="190">
        <f t="shared" si="37"/>
        <v>18.041413503874434</v>
      </c>
      <c r="AG59" s="299" t="s">
        <v>1201</v>
      </c>
      <c r="AH59" s="240">
        <v>1.9</v>
      </c>
      <c r="AI59" s="190">
        <f t="shared" si="33"/>
        <v>7.6923076923076925</v>
      </c>
      <c r="AJ59" s="299"/>
      <c r="AK59" s="240"/>
      <c r="AL59" s="190"/>
    </row>
    <row r="60" spans="1:38" s="147" customFormat="1" ht="12.75" customHeight="1">
      <c r="A60" s="299"/>
      <c r="C60" s="299" t="s">
        <v>1202</v>
      </c>
      <c r="D60" s="240">
        <v>67.7</v>
      </c>
      <c r="E60" s="190">
        <f t="shared" si="34"/>
        <v>16.203925323121108</v>
      </c>
      <c r="F60" s="299" t="s">
        <v>1188</v>
      </c>
      <c r="G60" s="240">
        <v>0.53400000000000003</v>
      </c>
      <c r="H60" s="190">
        <f t="shared" si="35"/>
        <v>1.3323685720701615</v>
      </c>
      <c r="I60" s="299" t="s">
        <v>1179</v>
      </c>
      <c r="J60" s="240">
        <v>29.6</v>
      </c>
      <c r="K60" s="190">
        <f t="shared" si="36"/>
        <v>23.554126746665823</v>
      </c>
      <c r="L60" s="299" t="s">
        <v>1192</v>
      </c>
      <c r="M60" s="240">
        <v>4</v>
      </c>
      <c r="N60" s="190">
        <f t="shared" si="31"/>
        <v>4.5126353790613729</v>
      </c>
      <c r="O60" s="299" t="s">
        <v>891</v>
      </c>
      <c r="P60" s="240">
        <v>25</v>
      </c>
      <c r="Q60" s="190">
        <f t="shared" si="32"/>
        <v>7.5414781297134219</v>
      </c>
      <c r="R60" s="299"/>
      <c r="S60" s="240"/>
      <c r="T60" s="190"/>
      <c r="U60" s="299"/>
      <c r="V60" s="240"/>
      <c r="W60" s="190"/>
      <c r="X60" s="299"/>
      <c r="Y60" s="240"/>
      <c r="Z60" s="190"/>
      <c r="AA60" s="299"/>
      <c r="AB60" s="240"/>
      <c r="AC60" s="190"/>
      <c r="AD60" s="299" t="s">
        <v>1203</v>
      </c>
      <c r="AE60" s="240">
        <v>1.2E-2</v>
      </c>
      <c r="AF60" s="190">
        <f t="shared" si="37"/>
        <v>2.2813167760431319E-3</v>
      </c>
      <c r="AG60" s="299" t="s">
        <v>1196</v>
      </c>
      <c r="AH60" s="240">
        <v>1.8</v>
      </c>
      <c r="AI60" s="190">
        <f t="shared" si="33"/>
        <v>7.287449392712551</v>
      </c>
      <c r="AJ60" s="299"/>
      <c r="AK60" s="240"/>
      <c r="AL60" s="190"/>
    </row>
    <row r="61" spans="1:38" s="147" customFormat="1" ht="12.75" customHeight="1">
      <c r="A61" s="299"/>
      <c r="C61" s="299" t="s">
        <v>1204</v>
      </c>
      <c r="D61" s="240">
        <v>32.799999999999997</v>
      </c>
      <c r="E61" s="190">
        <f t="shared" si="34"/>
        <v>7.8506462422211571</v>
      </c>
      <c r="F61" s="299" t="s">
        <v>1205</v>
      </c>
      <c r="G61" s="240">
        <v>7.5</v>
      </c>
      <c r="H61" s="190">
        <f t="shared" si="35"/>
        <v>18.713041742558449</v>
      </c>
      <c r="I61" s="299" t="s">
        <v>1186</v>
      </c>
      <c r="J61" s="240">
        <v>7.1</v>
      </c>
      <c r="K61" s="190">
        <f t="shared" si="36"/>
        <v>5.649807429098896</v>
      </c>
      <c r="L61" s="299"/>
      <c r="M61" s="240"/>
      <c r="N61" s="190"/>
      <c r="O61" s="299"/>
      <c r="P61" s="240"/>
      <c r="Q61" s="190"/>
      <c r="R61" s="299"/>
      <c r="S61" s="240"/>
      <c r="T61" s="190"/>
      <c r="U61" s="299"/>
      <c r="V61" s="240"/>
      <c r="W61" s="190"/>
      <c r="X61" s="299"/>
      <c r="Y61" s="240"/>
      <c r="Z61" s="190"/>
      <c r="AA61" s="299"/>
      <c r="AB61" s="240"/>
      <c r="AC61" s="190"/>
      <c r="AD61" s="299" t="s">
        <v>1196</v>
      </c>
      <c r="AE61" s="240">
        <v>46.6</v>
      </c>
      <c r="AF61" s="190">
        <f t="shared" si="37"/>
        <v>8.8591134803008291</v>
      </c>
      <c r="AG61" s="299"/>
      <c r="AH61" s="240"/>
      <c r="AI61" s="190"/>
      <c r="AJ61" s="299"/>
      <c r="AK61" s="240"/>
      <c r="AL61" s="190"/>
    </row>
    <row r="62" spans="1:38" s="147" customFormat="1" ht="12.75" customHeight="1">
      <c r="A62" s="292"/>
      <c r="C62" s="292" t="s">
        <v>1128</v>
      </c>
      <c r="D62" s="147">
        <v>28.1</v>
      </c>
      <c r="E62" s="190">
        <f t="shared" si="34"/>
        <v>6.7257060794638583</v>
      </c>
      <c r="F62" s="292" t="s">
        <v>1202</v>
      </c>
      <c r="G62" s="147">
        <v>5.5</v>
      </c>
      <c r="H62" s="190">
        <f t="shared" si="35"/>
        <v>13.722897277876195</v>
      </c>
      <c r="I62" s="292"/>
      <c r="K62" s="190"/>
      <c r="L62" s="292"/>
      <c r="N62" s="190"/>
      <c r="O62" s="292"/>
      <c r="Q62" s="190"/>
      <c r="R62" s="292"/>
      <c r="T62" s="190"/>
      <c r="U62" s="292"/>
      <c r="W62" s="190"/>
      <c r="X62" s="292"/>
      <c r="Z62" s="190"/>
      <c r="AA62" s="292"/>
      <c r="AC62" s="190"/>
      <c r="AD62" s="292" t="s">
        <v>1147</v>
      </c>
      <c r="AE62" s="147">
        <v>68</v>
      </c>
      <c r="AF62" s="190">
        <f t="shared" si="37"/>
        <v>12.92746173091108</v>
      </c>
      <c r="AG62" s="292"/>
      <c r="AI62" s="190"/>
      <c r="AJ62" s="292"/>
      <c r="AL62" s="190"/>
    </row>
    <row r="63" spans="1:38" s="147" customFormat="1" ht="12.75" customHeight="1">
      <c r="A63" s="292"/>
      <c r="C63" s="292" t="s">
        <v>1205</v>
      </c>
      <c r="D63" s="147">
        <v>20.7</v>
      </c>
      <c r="E63" s="190">
        <f t="shared" si="34"/>
        <v>4.9545236955481089</v>
      </c>
      <c r="F63" s="292" t="s">
        <v>1128</v>
      </c>
      <c r="G63" s="147">
        <v>3.3</v>
      </c>
      <c r="H63" s="190">
        <f t="shared" si="35"/>
        <v>8.2337383667257171</v>
      </c>
      <c r="I63" s="292"/>
      <c r="K63" s="190"/>
      <c r="L63" s="292"/>
      <c r="N63" s="190"/>
      <c r="O63" s="292"/>
      <c r="Q63" s="190"/>
      <c r="R63" s="292"/>
      <c r="T63" s="190"/>
      <c r="U63" s="292"/>
      <c r="W63" s="190"/>
      <c r="X63" s="292"/>
      <c r="Z63" s="190"/>
      <c r="AA63" s="292"/>
      <c r="AC63" s="190"/>
      <c r="AD63" s="292" t="s">
        <v>1206</v>
      </c>
      <c r="AE63" s="147">
        <v>26.2</v>
      </c>
      <c r="AF63" s="190">
        <f t="shared" si="37"/>
        <v>4.9808749610275047</v>
      </c>
      <c r="AG63" s="292"/>
      <c r="AI63" s="190"/>
      <c r="AJ63" s="292"/>
      <c r="AL63" s="190"/>
    </row>
    <row r="64" spans="1:38" s="147" customFormat="1" ht="12.75" customHeight="1">
      <c r="A64" s="292"/>
      <c r="C64" s="292"/>
      <c r="E64" s="190"/>
      <c r="F64" s="292" t="s">
        <v>1204</v>
      </c>
      <c r="G64" s="147">
        <v>2.1</v>
      </c>
      <c r="H64" s="190">
        <f t="shared" si="35"/>
        <v>5.2396516879163659</v>
      </c>
      <c r="I64" s="292"/>
      <c r="K64" s="190"/>
      <c r="L64" s="292"/>
      <c r="N64" s="190"/>
      <c r="O64" s="292"/>
      <c r="Q64" s="190"/>
      <c r="R64" s="292"/>
      <c r="T64" s="190"/>
      <c r="U64" s="292"/>
      <c r="W64" s="190"/>
      <c r="X64" s="292"/>
      <c r="Z64" s="190"/>
      <c r="AA64" s="292"/>
      <c r="AC64" s="190"/>
      <c r="AD64" s="292"/>
      <c r="AF64" s="190"/>
      <c r="AG64" s="292"/>
      <c r="AI64" s="190"/>
      <c r="AJ64" s="292"/>
      <c r="AL64" s="190"/>
    </row>
    <row r="65" spans="1:38" s="147" customFormat="1" ht="12.75" customHeight="1">
      <c r="A65" s="292"/>
      <c r="C65" s="292"/>
      <c r="E65" s="190"/>
      <c r="F65" s="292" t="s">
        <v>1143</v>
      </c>
      <c r="G65" s="147">
        <v>0.33500000000000002</v>
      </c>
      <c r="H65" s="190">
        <f t="shared" si="35"/>
        <v>0.83584919783427736</v>
      </c>
      <c r="I65" s="292"/>
      <c r="K65" s="190"/>
      <c r="L65" s="292"/>
      <c r="N65" s="190"/>
      <c r="O65" s="292"/>
      <c r="Q65" s="190"/>
      <c r="R65" s="292"/>
      <c r="T65" s="190"/>
      <c r="U65" s="292"/>
      <c r="W65" s="190"/>
      <c r="X65" s="292"/>
      <c r="Z65" s="190"/>
      <c r="AA65" s="292"/>
      <c r="AC65" s="190"/>
      <c r="AD65" s="292"/>
      <c r="AF65" s="190"/>
      <c r="AG65" s="292"/>
      <c r="AI65" s="190"/>
      <c r="AJ65" s="292"/>
      <c r="AL65" s="190"/>
    </row>
    <row r="66" spans="1:38" s="147" customFormat="1" ht="12.75" customHeight="1">
      <c r="A66" s="292"/>
      <c r="C66" s="292"/>
      <c r="E66" s="190"/>
      <c r="F66" s="292"/>
      <c r="H66" s="190"/>
      <c r="I66" s="292"/>
      <c r="K66" s="190"/>
      <c r="L66" s="292"/>
      <c r="N66" s="190"/>
      <c r="O66" s="292"/>
      <c r="Q66" s="190"/>
      <c r="R66" s="292"/>
      <c r="T66" s="190"/>
      <c r="U66" s="292"/>
      <c r="W66" s="190"/>
      <c r="X66" s="292"/>
      <c r="Z66" s="190"/>
      <c r="AA66" s="292"/>
      <c r="AC66" s="190"/>
      <c r="AD66" s="292"/>
      <c r="AF66" s="190"/>
      <c r="AG66" s="292"/>
      <c r="AI66" s="190"/>
      <c r="AJ66" s="292"/>
      <c r="AL66" s="190"/>
    </row>
    <row r="67" spans="1:38" s="147" customFormat="1" ht="12.75" customHeight="1">
      <c r="A67" s="292"/>
      <c r="C67" s="292"/>
      <c r="E67" s="190"/>
      <c r="F67" s="292"/>
      <c r="H67" s="190"/>
      <c r="I67" s="292"/>
      <c r="K67" s="190"/>
      <c r="L67" s="292"/>
      <c r="N67" s="190"/>
      <c r="O67" s="292"/>
      <c r="Q67" s="190"/>
      <c r="R67" s="292"/>
      <c r="T67" s="190"/>
      <c r="U67" s="292"/>
      <c r="W67" s="190"/>
      <c r="X67" s="292"/>
      <c r="Z67" s="190"/>
      <c r="AA67" s="292"/>
      <c r="AC67" s="190"/>
      <c r="AD67" s="292"/>
      <c r="AF67" s="190"/>
      <c r="AG67" s="292"/>
      <c r="AI67" s="190"/>
      <c r="AJ67" s="292"/>
      <c r="AL67" s="190"/>
    </row>
    <row r="68" spans="1:38" s="147" customFormat="1" ht="12.75" customHeight="1">
      <c r="A68" s="292"/>
      <c r="C68" s="292"/>
      <c r="E68" s="190"/>
      <c r="F68" s="292"/>
      <c r="H68" s="190"/>
      <c r="I68" s="292"/>
      <c r="K68" s="190"/>
      <c r="L68" s="292"/>
      <c r="N68" s="190"/>
      <c r="O68" s="292"/>
      <c r="Q68" s="190"/>
      <c r="R68" s="292"/>
      <c r="T68" s="190"/>
      <c r="U68" s="292"/>
      <c r="W68" s="190"/>
      <c r="X68" s="292"/>
      <c r="Z68" s="190"/>
      <c r="AA68" s="292"/>
      <c r="AC68" s="190"/>
      <c r="AD68" s="292"/>
      <c r="AF68" s="190"/>
      <c r="AG68" s="292"/>
      <c r="AI68" s="190"/>
      <c r="AJ68" s="292"/>
      <c r="AL68" s="190"/>
    </row>
    <row r="69" spans="1:38" s="147" customFormat="1" ht="12.75" customHeight="1">
      <c r="A69" s="292"/>
      <c r="C69" s="292"/>
      <c r="E69" s="190"/>
      <c r="F69" s="292"/>
      <c r="H69" s="190"/>
      <c r="I69" s="292"/>
      <c r="K69" s="190"/>
      <c r="L69" s="292"/>
      <c r="N69" s="190"/>
      <c r="O69" s="292"/>
      <c r="Q69" s="190"/>
      <c r="R69" s="292"/>
      <c r="T69" s="190"/>
      <c r="U69" s="292"/>
      <c r="W69" s="190"/>
      <c r="X69" s="292"/>
      <c r="Z69" s="190"/>
      <c r="AA69" s="292"/>
      <c r="AC69" s="190"/>
      <c r="AD69" s="292"/>
      <c r="AF69" s="190"/>
      <c r="AG69" s="292"/>
      <c r="AI69" s="190"/>
      <c r="AJ69" s="292"/>
      <c r="AL69" s="190"/>
    </row>
    <row r="70" spans="1:38" s="147" customFormat="1" ht="12.75" customHeight="1">
      <c r="A70" s="292"/>
      <c r="C70" s="292"/>
      <c r="E70" s="190"/>
      <c r="F70" s="292"/>
      <c r="H70" s="190"/>
      <c r="I70" s="292"/>
      <c r="K70" s="190"/>
      <c r="L70" s="292"/>
      <c r="N70" s="190"/>
      <c r="O70" s="292"/>
      <c r="Q70" s="190"/>
      <c r="R70" s="292"/>
      <c r="T70" s="190"/>
      <c r="U70" s="292"/>
      <c r="W70" s="190"/>
      <c r="X70" s="292"/>
      <c r="Z70" s="190"/>
      <c r="AA70" s="292"/>
      <c r="AC70" s="190"/>
      <c r="AD70" s="292"/>
      <c r="AF70" s="190"/>
      <c r="AG70" s="292"/>
      <c r="AI70" s="190"/>
      <c r="AJ70" s="292"/>
      <c r="AL70" s="190"/>
    </row>
    <row r="71" spans="1:38" s="147" customFormat="1" ht="12.75" customHeight="1">
      <c r="A71" s="292"/>
      <c r="C71" s="292"/>
      <c r="E71" s="190"/>
      <c r="F71" s="292"/>
      <c r="H71" s="190"/>
      <c r="I71" s="292"/>
      <c r="K71" s="190"/>
      <c r="L71" s="292"/>
      <c r="N71" s="190"/>
      <c r="O71" s="292"/>
      <c r="Q71" s="190"/>
      <c r="R71" s="292"/>
      <c r="T71" s="190"/>
      <c r="U71" s="292"/>
      <c r="W71" s="190"/>
      <c r="X71" s="292"/>
      <c r="Z71" s="190"/>
      <c r="AA71" s="292"/>
      <c r="AC71" s="190"/>
      <c r="AD71" s="292"/>
      <c r="AF71" s="190"/>
      <c r="AG71" s="292"/>
      <c r="AI71" s="190"/>
      <c r="AJ71" s="292"/>
      <c r="AL71" s="190"/>
    </row>
    <row r="72" spans="1:38" s="147" customFormat="1" ht="12.75" customHeight="1">
      <c r="A72" s="292"/>
      <c r="C72" s="292"/>
      <c r="E72" s="190"/>
      <c r="F72" s="292"/>
      <c r="H72" s="190"/>
      <c r="I72" s="292"/>
      <c r="K72" s="190"/>
      <c r="L72" s="292"/>
      <c r="N72" s="190"/>
      <c r="O72" s="292"/>
      <c r="Q72" s="190"/>
      <c r="R72" s="292"/>
      <c r="T72" s="190"/>
      <c r="U72" s="292"/>
      <c r="W72" s="190"/>
      <c r="X72" s="292"/>
      <c r="Z72" s="190"/>
      <c r="AA72" s="292"/>
      <c r="AC72" s="190"/>
      <c r="AD72" s="292"/>
      <c r="AF72" s="190"/>
      <c r="AG72" s="292"/>
      <c r="AI72" s="190"/>
      <c r="AJ72" s="292"/>
      <c r="AL72" s="190"/>
    </row>
    <row r="73" spans="1:38" s="147" customFormat="1" ht="12.75" customHeight="1">
      <c r="A73" s="292"/>
      <c r="C73" s="292"/>
      <c r="E73" s="190"/>
      <c r="F73" s="292"/>
      <c r="H73" s="190"/>
      <c r="I73" s="292"/>
      <c r="K73" s="190"/>
      <c r="L73" s="292"/>
      <c r="N73" s="190"/>
      <c r="O73" s="292"/>
      <c r="Q73" s="190"/>
      <c r="R73" s="292"/>
      <c r="T73" s="190"/>
      <c r="U73" s="292"/>
      <c r="W73" s="190"/>
      <c r="X73" s="292"/>
      <c r="Z73" s="190"/>
      <c r="AA73" s="292"/>
      <c r="AC73" s="190"/>
      <c r="AD73" s="292"/>
      <c r="AF73" s="190"/>
      <c r="AG73" s="292"/>
      <c r="AI73" s="190"/>
      <c r="AJ73" s="292"/>
      <c r="AL73" s="190"/>
    </row>
    <row r="74" spans="1:38" s="147" customFormat="1" ht="12.75" customHeight="1" thickBot="1">
      <c r="A74" s="292"/>
      <c r="C74" s="292"/>
      <c r="E74" s="190"/>
      <c r="F74" s="292"/>
      <c r="H74" s="190"/>
      <c r="I74" s="292"/>
      <c r="K74" s="190"/>
      <c r="L74" s="292"/>
      <c r="N74" s="190"/>
      <c r="O74" s="292"/>
      <c r="Q74" s="190"/>
      <c r="R74" s="292"/>
      <c r="T74" s="190"/>
      <c r="U74" s="292"/>
      <c r="W74" s="190"/>
      <c r="X74" s="292"/>
      <c r="Z74" s="190"/>
      <c r="AA74" s="292"/>
      <c r="AC74" s="190"/>
      <c r="AD74" s="292"/>
      <c r="AF74" s="190"/>
      <c r="AG74" s="292"/>
      <c r="AI74" s="190"/>
      <c r="AJ74" s="292"/>
      <c r="AL74" s="190"/>
    </row>
    <row r="75" spans="1:38" s="147" customFormat="1" ht="12.75" customHeight="1" thickBot="1">
      <c r="A75" s="1671" t="s">
        <v>651</v>
      </c>
      <c r="B75" s="67"/>
      <c r="C75" s="293"/>
      <c r="D75" s="67">
        <v>35.299999999999997</v>
      </c>
      <c r="E75" s="294">
        <f>D75/D$53*100</f>
        <v>8.449018669219722</v>
      </c>
      <c r="F75" s="293"/>
      <c r="G75" s="67">
        <v>0</v>
      </c>
      <c r="H75" s="294">
        <f>G75/G$53*100</f>
        <v>0</v>
      </c>
      <c r="I75" s="293"/>
      <c r="J75" s="67">
        <v>69</v>
      </c>
      <c r="K75" s="294">
        <f>J75/J$53*100</f>
        <v>54.906579240538569</v>
      </c>
      <c r="L75" s="293"/>
      <c r="M75" s="67">
        <v>78.099999999999994</v>
      </c>
      <c r="N75" s="294">
        <f>M75/M$53*100</f>
        <v>88.109205776173297</v>
      </c>
      <c r="O75" s="293"/>
      <c r="P75" s="67">
        <v>284.60000000000002</v>
      </c>
      <c r="Q75" s="294">
        <f>P75/P$53*100</f>
        <v>85.85218702865761</v>
      </c>
      <c r="R75" s="293"/>
      <c r="S75" s="67">
        <v>0</v>
      </c>
      <c r="T75" s="294">
        <f>S75/S$53*100</f>
        <v>0</v>
      </c>
      <c r="U75" s="293"/>
      <c r="V75" s="67">
        <f>SUM(V55:V74)</f>
        <v>196.9</v>
      </c>
      <c r="W75" s="294">
        <f>V75/V$53*100</f>
        <v>96.756756756756758</v>
      </c>
      <c r="X75" s="293"/>
      <c r="Y75" s="67">
        <f>SUM(Y55:Y74)</f>
        <v>6.8</v>
      </c>
      <c r="Z75" s="294">
        <f>Y75/Y$53*100</f>
        <v>21.725239616613418</v>
      </c>
      <c r="AA75" s="293"/>
      <c r="AB75" s="67">
        <v>0</v>
      </c>
      <c r="AC75" s="294">
        <f>AB75/AB$53*100</f>
        <v>0</v>
      </c>
      <c r="AD75" s="293"/>
      <c r="AE75" s="67">
        <v>440.6</v>
      </c>
      <c r="AF75" s="294">
        <f>AE75/AE$53*100</f>
        <v>83.762347627050332</v>
      </c>
      <c r="AG75" s="293"/>
      <c r="AH75" s="67">
        <v>18.399999999999999</v>
      </c>
      <c r="AI75" s="294">
        <f>AH75/AH$53*100</f>
        <v>74.493927125506062</v>
      </c>
      <c r="AJ75" s="293"/>
      <c r="AK75" s="67">
        <f>SUM(AK55:AK74)</f>
        <v>0</v>
      </c>
      <c r="AL75" s="294">
        <f>AK75/AK$53*100</f>
        <v>0</v>
      </c>
    </row>
    <row r="76" spans="1:38" s="147" customFormat="1" ht="12.75" customHeight="1" thickBot="1">
      <c r="A76" s="1671" t="s">
        <v>652</v>
      </c>
      <c r="B76" s="67"/>
      <c r="C76" s="293"/>
      <c r="D76" s="67">
        <f>D51</f>
        <v>358.7</v>
      </c>
      <c r="E76" s="294">
        <f>D76/D$53*100</f>
        <v>85.854475825753937</v>
      </c>
      <c r="F76" s="293"/>
      <c r="G76" s="67">
        <f>G51</f>
        <v>39.679000000000002</v>
      </c>
      <c r="H76" s="294">
        <f>G76/G$53*100</f>
        <v>99.001971107063554</v>
      </c>
      <c r="I76" s="293"/>
      <c r="J76" s="67">
        <f>J51</f>
        <v>51.9</v>
      </c>
      <c r="K76" s="294">
        <f>J76/J$53*100</f>
        <v>41.299296559187702</v>
      </c>
      <c r="L76" s="293"/>
      <c r="M76" s="67">
        <f>M51</f>
        <v>7.3</v>
      </c>
      <c r="N76" s="294">
        <f>M76/M$53*100</f>
        <v>8.2355595667870034</v>
      </c>
      <c r="O76" s="293"/>
      <c r="P76" s="67">
        <f>P51</f>
        <v>33</v>
      </c>
      <c r="Q76" s="294">
        <f>P76/P$53*100</f>
        <v>9.9547511312217178</v>
      </c>
      <c r="R76" s="293"/>
      <c r="S76" s="67">
        <f>S51</f>
        <v>76</v>
      </c>
      <c r="T76" s="294">
        <f>S76/S$53*100</f>
        <v>99.162339187390742</v>
      </c>
      <c r="U76" s="293"/>
      <c r="V76" s="67">
        <f>V51</f>
        <v>0</v>
      </c>
      <c r="W76" s="294">
        <f>V76/V$53*100</f>
        <v>0</v>
      </c>
      <c r="X76" s="293"/>
      <c r="Y76" s="67">
        <f>Y51</f>
        <v>23.2</v>
      </c>
      <c r="Z76" s="294">
        <f>Y76/Y$53*100</f>
        <v>74.121405750798715</v>
      </c>
      <c r="AA76" s="293"/>
      <c r="AB76" s="67">
        <f>AB51</f>
        <v>604.6</v>
      </c>
      <c r="AC76" s="294">
        <f>AB76/AB$53*100</f>
        <v>97.910931174089072</v>
      </c>
      <c r="AD76" s="293"/>
      <c r="AE76" s="67">
        <f>AE51</f>
        <v>72.811999999999998</v>
      </c>
      <c r="AF76" s="294">
        <f>AE76/AE$53*100</f>
        <v>13.842269758104376</v>
      </c>
      <c r="AG76" s="293"/>
      <c r="AH76" s="67">
        <f>AH51</f>
        <v>3.7</v>
      </c>
      <c r="AI76" s="294">
        <f>AH76/AH$53*100</f>
        <v>14.979757085020243</v>
      </c>
      <c r="AJ76" s="293"/>
      <c r="AK76" s="67">
        <f>AK51</f>
        <v>0</v>
      </c>
      <c r="AL76" s="294">
        <f>AK76/AK$53*100</f>
        <v>0</v>
      </c>
    </row>
    <row r="77" spans="1:38" s="147" customFormat="1" ht="12.75" customHeight="1" thickBot="1">
      <c r="A77" s="1671" t="s">
        <v>653</v>
      </c>
      <c r="B77" s="67"/>
      <c r="C77" s="293"/>
      <c r="D77" s="67">
        <f>SUM(D75:D76)</f>
        <v>394</v>
      </c>
      <c r="E77" s="294">
        <f>D77/D$53*100</f>
        <v>94.303494494973677</v>
      </c>
      <c r="F77" s="293"/>
      <c r="G77" s="67">
        <f>SUM(G75:G76)</f>
        <v>39.679000000000002</v>
      </c>
      <c r="H77" s="294">
        <f>G77/G$53*100</f>
        <v>99.001971107063554</v>
      </c>
      <c r="I77" s="293"/>
      <c r="J77" s="67">
        <f>SUM(J75:J76)</f>
        <v>120.9</v>
      </c>
      <c r="K77" s="294">
        <f>J77/J$53*100</f>
        <v>96.205875799726272</v>
      </c>
      <c r="L77" s="293"/>
      <c r="M77" s="67">
        <f>SUM(M75:M76)</f>
        <v>85.399999999999991</v>
      </c>
      <c r="N77" s="294">
        <f>M77/M$53*100</f>
        <v>96.344765342960287</v>
      </c>
      <c r="O77" s="293"/>
      <c r="P77" s="67">
        <f>SUM(P75:P76)</f>
        <v>317.60000000000002</v>
      </c>
      <c r="Q77" s="294">
        <f>P77/P$53*100</f>
        <v>95.806938159879323</v>
      </c>
      <c r="R77" s="293"/>
      <c r="S77" s="67">
        <f>SUM(S75:S76)</f>
        <v>76</v>
      </c>
      <c r="T77" s="294">
        <f>S77/S$53*100</f>
        <v>99.162339187390742</v>
      </c>
      <c r="U77" s="293"/>
      <c r="V77" s="67">
        <f>SUM(V75:V76)</f>
        <v>196.9</v>
      </c>
      <c r="W77" s="294">
        <f>V77/V$53*100</f>
        <v>96.756756756756758</v>
      </c>
      <c r="X77" s="293"/>
      <c r="Y77" s="67">
        <f>SUM(Y75:Y76)</f>
        <v>30</v>
      </c>
      <c r="Z77" s="294">
        <f>Y77/Y$53*100</f>
        <v>95.846645367412137</v>
      </c>
      <c r="AA77" s="293"/>
      <c r="AB77" s="67">
        <f>SUM(AB75:AB76)</f>
        <v>604.6</v>
      </c>
      <c r="AC77" s="294">
        <f>AB77/AB$53*100</f>
        <v>97.910931174089072</v>
      </c>
      <c r="AD77" s="293"/>
      <c r="AE77" s="67">
        <f>SUM(AE75:AE76)</f>
        <v>513.41200000000003</v>
      </c>
      <c r="AF77" s="294">
        <f>AE77/AE$53*100</f>
        <v>97.604617385154711</v>
      </c>
      <c r="AG77" s="293"/>
      <c r="AH77" s="67">
        <f>SUM(AH75:AH76)</f>
        <v>22.099999999999998</v>
      </c>
      <c r="AI77" s="294">
        <f>AH77/AH$53*100</f>
        <v>89.473684210526301</v>
      </c>
      <c r="AJ77" s="293"/>
      <c r="AK77" s="67">
        <f>SUM(AK75:AK76)</f>
        <v>0</v>
      </c>
      <c r="AL77" s="294">
        <f>AK77/AK$53*100</f>
        <v>0</v>
      </c>
    </row>
    <row r="78" spans="1:38" s="147" customFormat="1" ht="12.75" customHeight="1" thickBot="1">
      <c r="A78" s="292"/>
      <c r="E78" s="148"/>
      <c r="H78" s="148"/>
      <c r="K78" s="148"/>
      <c r="N78" s="148"/>
      <c r="Q78" s="148"/>
      <c r="T78" s="148"/>
      <c r="W78" s="148"/>
      <c r="Z78" s="148"/>
      <c r="AC78" s="148"/>
      <c r="AF78" s="148"/>
      <c r="AI78" s="148"/>
      <c r="AL78" s="148"/>
    </row>
    <row r="79" spans="1:38" s="147" customFormat="1" ht="12.75" customHeight="1">
      <c r="A79" s="295" t="s">
        <v>182</v>
      </c>
      <c r="B79" s="152"/>
      <c r="C79" s="295"/>
      <c r="D79" s="152">
        <v>14</v>
      </c>
      <c r="E79" s="1350"/>
      <c r="F79" s="295"/>
      <c r="G79" s="152">
        <v>60</v>
      </c>
      <c r="H79" s="1350"/>
      <c r="I79" s="295"/>
      <c r="J79" s="152">
        <v>21</v>
      </c>
      <c r="K79" s="1350"/>
      <c r="L79" s="295"/>
      <c r="M79" s="152">
        <v>23</v>
      </c>
      <c r="N79" s="1350"/>
      <c r="O79" s="295"/>
      <c r="P79" s="152">
        <v>28</v>
      </c>
      <c r="Q79" s="1350"/>
      <c r="R79" s="295"/>
      <c r="S79" s="152">
        <v>19</v>
      </c>
      <c r="T79" s="1350"/>
      <c r="U79" s="295"/>
      <c r="V79" s="152">
        <v>33</v>
      </c>
      <c r="W79" s="1350"/>
      <c r="X79" s="295"/>
      <c r="Y79" s="152">
        <v>1969</v>
      </c>
      <c r="Z79" s="1350"/>
      <c r="AA79" s="295"/>
      <c r="AB79" s="152">
        <v>18</v>
      </c>
      <c r="AC79" s="1350"/>
      <c r="AD79" s="295"/>
      <c r="AE79" s="152">
        <v>5</v>
      </c>
      <c r="AF79" s="1350"/>
      <c r="AG79" s="295"/>
      <c r="AH79" s="152">
        <v>2</v>
      </c>
      <c r="AI79" s="1350"/>
      <c r="AJ79" s="295"/>
      <c r="AK79" s="152">
        <v>0</v>
      </c>
      <c r="AL79" s="1350"/>
    </row>
    <row r="80" spans="1:38" s="147" customFormat="1" ht="12.75" customHeight="1" thickBot="1">
      <c r="A80" s="297" t="s">
        <v>184</v>
      </c>
      <c r="B80" s="154"/>
      <c r="C80" s="297"/>
      <c r="D80" s="154">
        <f>D53/D79*1000000</f>
        <v>29842857.142857146</v>
      </c>
      <c r="E80" s="296"/>
      <c r="F80" s="297"/>
      <c r="G80" s="154">
        <f>G53/G79*1000000</f>
        <v>667983.33333333337</v>
      </c>
      <c r="H80" s="296"/>
      <c r="I80" s="297"/>
      <c r="J80" s="154">
        <f>J53/J79*1000000</f>
        <v>5984190.4761904757</v>
      </c>
      <c r="K80" s="296"/>
      <c r="L80" s="297"/>
      <c r="M80" s="154">
        <f>M53/M79*1000000</f>
        <v>3853913.0434782603</v>
      </c>
      <c r="N80" s="296"/>
      <c r="O80" s="297"/>
      <c r="P80" s="154">
        <f>P53/P79*1000000</f>
        <v>11839285.714285716</v>
      </c>
      <c r="Q80" s="296"/>
      <c r="R80" s="297"/>
      <c r="S80" s="154">
        <f>S53/S79*1000000</f>
        <v>4033789.4736842108</v>
      </c>
      <c r="T80" s="296"/>
      <c r="U80" s="297"/>
      <c r="V80" s="154">
        <f>V53/V79*1000000</f>
        <v>6166666.666666667</v>
      </c>
      <c r="W80" s="296"/>
      <c r="X80" s="297"/>
      <c r="Y80" s="154">
        <f>Y53/Y79*1000000</f>
        <v>15896.394108684612</v>
      </c>
      <c r="Z80" s="296"/>
      <c r="AA80" s="297"/>
      <c r="AB80" s="154">
        <f>AB53/AB79*1000000</f>
        <v>34305555.55555556</v>
      </c>
      <c r="AC80" s="296"/>
      <c r="AD80" s="297"/>
      <c r="AE80" s="154">
        <f>AE53/AE79*1000000</f>
        <v>105202400.00000001</v>
      </c>
      <c r="AF80" s="296"/>
      <c r="AG80" s="297"/>
      <c r="AH80" s="154">
        <f>AH53/AH79*1000000</f>
        <v>12350000</v>
      </c>
      <c r="AI80" s="296"/>
      <c r="AJ80" s="297"/>
      <c r="AK80" s="154" t="e">
        <f>AK53/AK79*1000000</f>
        <v>#DIV/0!</v>
      </c>
      <c r="AL80" s="296"/>
    </row>
    <row r="81" ht="12.75" customHeight="1"/>
  </sheetData>
  <phoneticPr fontId="0" type="noConversion"/>
  <pageMargins left="0.75" right="0.75" top="1" bottom="1" header="0.5" footer="0.5"/>
  <pageSetup paperSize="9" scale="27" orientation="landscape" horizontalDpi="4294967292" verticalDpi="300" r:id="rId1"/>
  <headerFooter alignWithMargins="0">
    <oddHeader xml:space="preserve">&amp;CASSOCIATION OF COLLECTIVE INVESTMENTS
QUARTERLY REPORT
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pageSetUpPr fitToPage="1"/>
  </sheetPr>
  <dimension ref="A1:IQ119"/>
  <sheetViews>
    <sheetView workbookViewId="0" xr3:uid="{8CA7FA36-F026-53D8-85D7-7434F22EA588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customWidth="1"/>
    <col min="2" max="4" width="9.140625" style="133"/>
    <col min="5" max="5" width="7.7109375" style="133" bestFit="1" customWidth="1"/>
    <col min="6" max="6" width="22" style="133" customWidth="1"/>
    <col min="7" max="7" width="9.140625" style="133"/>
    <col min="8" max="8" width="4" style="133" bestFit="1" customWidth="1"/>
    <col min="9" max="9" width="26.42578125" style="133" customWidth="1"/>
    <col min="10" max="10" width="9.140625" style="133"/>
    <col min="11" max="11" width="5.7109375" style="133" customWidth="1"/>
    <col min="12" max="12" width="26.42578125" style="133" customWidth="1"/>
    <col min="13" max="13" width="9.140625" style="133"/>
    <col min="14" max="14" width="5.7109375" style="133" customWidth="1"/>
    <col min="15" max="15" width="26.42578125" style="133" customWidth="1"/>
    <col min="16" max="16" width="9.140625" style="133"/>
    <col min="17" max="17" width="5.7109375" style="133" customWidth="1"/>
    <col min="18" max="18" width="26.42578125" style="133" customWidth="1"/>
    <col min="19" max="19" width="9.140625" style="133"/>
    <col min="20" max="20" width="5.7109375" style="133" customWidth="1"/>
    <col min="21" max="21" width="26.42578125" style="133" customWidth="1"/>
    <col min="22" max="22" width="11.140625" style="133" customWidth="1"/>
    <col min="23" max="23" width="6.7109375" style="133" customWidth="1"/>
    <col min="24" max="24" width="16.7109375" style="133" customWidth="1"/>
    <col min="25" max="25" width="11.140625" style="133" customWidth="1"/>
    <col min="26" max="26" width="7" style="133" bestFit="1" customWidth="1"/>
    <col min="27" max="27" width="16.85546875" style="133" customWidth="1"/>
    <col min="28" max="28" width="11.42578125" style="133" customWidth="1"/>
    <col min="29" max="29" width="4" style="133" bestFit="1" customWidth="1"/>
    <col min="30" max="30" width="16.85546875" style="133" customWidth="1"/>
    <col min="31" max="31" width="11.42578125" style="133" customWidth="1"/>
    <col min="32" max="32" width="8" style="133" bestFit="1" customWidth="1"/>
    <col min="33" max="33" width="16.85546875" style="133" customWidth="1"/>
    <col min="34" max="34" width="11.42578125" style="133" customWidth="1"/>
    <col min="35" max="35" width="5" style="133" bestFit="1" customWidth="1"/>
    <col min="36" max="36" width="22" style="133" customWidth="1"/>
    <col min="37" max="37" width="9.140625" style="133"/>
    <col min="38" max="38" width="4" style="133" bestFit="1" customWidth="1"/>
    <col min="39" max="39" width="15.42578125" style="133" customWidth="1"/>
    <col min="40" max="40" width="9.140625" style="133"/>
    <col min="41" max="41" width="4" style="133" bestFit="1" customWidth="1"/>
    <col min="42" max="43" width="9.140625" style="133"/>
    <col min="44" max="44" width="4" style="133" bestFit="1" customWidth="1"/>
    <col min="45" max="45" width="13.85546875" style="133" customWidth="1"/>
    <col min="46" max="46" width="9.140625" style="133"/>
    <col min="47" max="47" width="4" style="133" bestFit="1" customWidth="1"/>
    <col min="48" max="49" width="9.140625" style="133"/>
    <col min="50" max="50" width="4" style="133" bestFit="1" customWidth="1"/>
    <col min="51" max="52" width="9.140625" style="133"/>
    <col min="53" max="53" width="4" style="133" bestFit="1" customWidth="1"/>
    <col min="54" max="55" width="9.140625" style="133"/>
    <col min="56" max="56" width="4" style="133" bestFit="1" customWidth="1"/>
    <col min="57" max="58" width="9.140625" style="133"/>
    <col min="59" max="59" width="4" style="133" bestFit="1" customWidth="1"/>
    <col min="60" max="16384" width="9.140625" style="133"/>
  </cols>
  <sheetData>
    <row r="1" spans="1:251" ht="12.75" customHeight="1">
      <c r="A1" s="63"/>
      <c r="AJ1" s="656" t="str">
        <f>Summary!AF1</f>
        <v>QUARTER ENDED 30 JUNE 2006</v>
      </c>
    </row>
    <row r="2" spans="1:251" ht="12.75" customHeight="1">
      <c r="A2" s="147"/>
    </row>
    <row r="3" spans="1:251" s="177" customFormat="1" ht="12.75" customHeight="1">
      <c r="A3" s="1665" t="s">
        <v>18</v>
      </c>
      <c r="B3" s="149" t="s">
        <v>62</v>
      </c>
      <c r="C3" s="1277" t="s">
        <v>486</v>
      </c>
      <c r="D3" s="671"/>
      <c r="E3" s="1278"/>
      <c r="F3" s="1277" t="s">
        <v>486</v>
      </c>
      <c r="G3" s="671"/>
      <c r="H3" s="1278"/>
      <c r="I3" s="1277" t="s">
        <v>486</v>
      </c>
      <c r="J3" s="671"/>
      <c r="K3" s="1278"/>
      <c r="L3" s="1277" t="s">
        <v>486</v>
      </c>
      <c r="M3" s="671"/>
      <c r="N3" s="1278"/>
      <c r="O3" s="1277" t="s">
        <v>1207</v>
      </c>
      <c r="P3" s="671"/>
      <c r="Q3" s="1278"/>
      <c r="R3" s="1277" t="s">
        <v>1207</v>
      </c>
      <c r="S3" s="671"/>
      <c r="T3" s="1278"/>
      <c r="U3" s="1277" t="s">
        <v>486</v>
      </c>
      <c r="V3" s="671"/>
      <c r="W3" s="1278"/>
      <c r="X3" s="1277" t="s">
        <v>488</v>
      </c>
      <c r="Y3" s="671"/>
      <c r="Z3" s="1278"/>
      <c r="AA3" s="1277" t="s">
        <v>488</v>
      </c>
      <c r="AB3" s="671"/>
      <c r="AC3" s="1278"/>
      <c r="AD3" s="1277" t="s">
        <v>1208</v>
      </c>
      <c r="AE3" s="671"/>
      <c r="AF3" s="1278"/>
      <c r="AG3" s="1277" t="s">
        <v>1207</v>
      </c>
      <c r="AH3" s="671"/>
      <c r="AI3" s="1278"/>
      <c r="AJ3" s="1277" t="s">
        <v>1207</v>
      </c>
      <c r="AK3" s="671"/>
      <c r="AL3" s="1278"/>
      <c r="CI3" s="307"/>
    </row>
    <row r="4" spans="1:251" s="177" customFormat="1" ht="12.75" customHeight="1">
      <c r="A4" s="1666" t="s">
        <v>1209</v>
      </c>
      <c r="B4" s="661"/>
      <c r="C4" s="1279" t="s">
        <v>1210</v>
      </c>
      <c r="D4" s="674"/>
      <c r="E4" s="1280"/>
      <c r="F4" s="1279" t="s">
        <v>1211</v>
      </c>
      <c r="G4" s="674"/>
      <c r="H4" s="1280"/>
      <c r="I4" s="1279" t="s">
        <v>1212</v>
      </c>
      <c r="J4" s="674"/>
      <c r="K4" s="1280"/>
      <c r="L4" s="1279" t="s">
        <v>911</v>
      </c>
      <c r="M4" s="674"/>
      <c r="N4" s="1280"/>
      <c r="O4" s="1279" t="s">
        <v>1213</v>
      </c>
      <c r="P4" s="674"/>
      <c r="Q4" s="1280"/>
      <c r="R4" s="1279" t="s">
        <v>1214</v>
      </c>
      <c r="S4" s="674"/>
      <c r="T4" s="1280"/>
      <c r="U4" s="1279" t="s">
        <v>1215</v>
      </c>
      <c r="V4" s="674"/>
      <c r="W4" s="1280"/>
      <c r="X4" s="1279" t="s">
        <v>1216</v>
      </c>
      <c r="Y4" s="674"/>
      <c r="Z4" s="1280"/>
      <c r="AA4" s="1279" t="s">
        <v>1217</v>
      </c>
      <c r="AB4" s="674"/>
      <c r="AC4" s="1280"/>
      <c r="AD4" s="1279" t="s">
        <v>1218</v>
      </c>
      <c r="AE4" s="674"/>
      <c r="AF4" s="1280"/>
      <c r="AG4" s="1279" t="s">
        <v>1219</v>
      </c>
      <c r="AH4" s="674"/>
      <c r="AI4" s="1280"/>
      <c r="AJ4" s="1279" t="s">
        <v>1220</v>
      </c>
      <c r="AK4" s="674"/>
      <c r="AL4" s="1280"/>
      <c r="CI4" s="307"/>
    </row>
    <row r="5" spans="1:251" s="147" customFormat="1" ht="12.75" customHeight="1">
      <c r="A5" s="1667"/>
      <c r="B5" s="151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82" t="s">
        <v>108</v>
      </c>
      <c r="AL5" s="305" t="s">
        <v>14</v>
      </c>
      <c r="AY5" s="133"/>
      <c r="AZ5" s="133"/>
      <c r="BA5" s="133"/>
      <c r="BB5" s="133"/>
      <c r="BC5" s="133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133"/>
      <c r="CM5" s="133"/>
      <c r="CN5" s="133"/>
      <c r="CO5" s="133"/>
      <c r="CP5" s="133"/>
    </row>
    <row r="6" spans="1:251" ht="12.75" customHeight="1">
      <c r="A6" s="1668" t="s">
        <v>106</v>
      </c>
      <c r="B6" s="200"/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V6" s="147"/>
      <c r="W6" s="190"/>
      <c r="X6" s="292"/>
      <c r="Y6" s="147"/>
      <c r="Z6" s="190"/>
      <c r="AA6" s="292"/>
      <c r="AB6" s="147"/>
      <c r="AC6" s="190"/>
      <c r="AD6" s="292"/>
      <c r="AE6" s="147"/>
      <c r="AF6" s="190"/>
      <c r="AG6" s="292"/>
      <c r="AH6" s="147"/>
      <c r="AI6" s="190"/>
      <c r="AJ6" s="292"/>
      <c r="AK6" s="147"/>
      <c r="AL6" s="190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132"/>
      <c r="BD6" s="132"/>
      <c r="BE6" s="132"/>
      <c r="BF6" s="132"/>
      <c r="BG6" s="132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32"/>
      <c r="CZ6" s="132"/>
      <c r="DA6" s="132"/>
      <c r="DB6" s="132"/>
      <c r="DC6" s="132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</row>
    <row r="7" spans="1:251" ht="12.75" customHeight="1">
      <c r="A7" s="292" t="s">
        <v>598</v>
      </c>
      <c r="B7" s="302">
        <f t="shared" ref="B7:B13" si="0">D7+G7+J7+M7+P7+S7+V7+AE7+D47+G47+J47+M47+Y7+AB7+P47+S47+V47+AH7+AK7+Y47+AB47</f>
        <v>3317.3590675</v>
      </c>
      <c r="C7" s="292"/>
      <c r="D7" s="147">
        <v>14.137745000000001</v>
      </c>
      <c r="E7" s="190">
        <f t="shared" ref="E7:E12" si="1">D7/D$13*100</f>
        <v>6.6513346356785474</v>
      </c>
      <c r="F7" s="292"/>
      <c r="G7" s="147">
        <v>3.2</v>
      </c>
      <c r="H7" s="190">
        <f t="shared" ref="H7:H12" si="2">G7/G$13*100</f>
        <v>5.8252483740275478</v>
      </c>
      <c r="I7" s="292"/>
      <c r="J7" s="147">
        <v>46.910049000000001</v>
      </c>
      <c r="K7" s="190">
        <f t="shared" ref="K7:K12" si="3">J7/J$13*100</f>
        <v>14.94400433903858</v>
      </c>
      <c r="L7" s="292"/>
      <c r="M7" s="147">
        <v>0</v>
      </c>
      <c r="N7" s="190">
        <f t="shared" ref="N7:N12" si="4">M7/M$13*100</f>
        <v>0</v>
      </c>
      <c r="O7" s="292"/>
      <c r="P7" s="147">
        <v>83.191463999999996</v>
      </c>
      <c r="Q7" s="190">
        <f t="shared" ref="Q7:Q12" si="5">P7/P$13*100</f>
        <v>99.394332493675691</v>
      </c>
      <c r="R7" s="292"/>
      <c r="S7" s="147">
        <v>551.05382400000008</v>
      </c>
      <c r="T7" s="190">
        <f t="shared" ref="T7:T12" si="6">S7/S$13*100</f>
        <v>99.621617467991115</v>
      </c>
      <c r="U7" s="292"/>
      <c r="V7" s="147">
        <v>0</v>
      </c>
      <c r="W7" s="190">
        <f t="shared" ref="W7:W12" si="7">V7/V$13*100</f>
        <v>0</v>
      </c>
      <c r="X7" s="292"/>
      <c r="Y7" s="147">
        <v>1.8840000000000003E-2</v>
      </c>
      <c r="Z7" s="190">
        <f t="shared" ref="Z7:Z12" si="8">Y7/Y$13*100</f>
        <v>98.882065816406865</v>
      </c>
      <c r="AA7" s="292"/>
      <c r="AB7" s="147">
        <v>1.9383999999999998E-2</v>
      </c>
      <c r="AC7" s="190">
        <f t="shared" ref="AC7:AC12" si="9">AB7/AB$13*100</f>
        <v>99.21179240454498</v>
      </c>
      <c r="AD7" s="292"/>
      <c r="AE7" s="147">
        <v>164.79821899999996</v>
      </c>
      <c r="AF7" s="190">
        <f t="shared" ref="AF7:AF12" si="10">AE7/AE$13*100</f>
        <v>49.914133889478094</v>
      </c>
      <c r="AG7" s="292"/>
      <c r="AH7" s="147">
        <v>45.150308000000003</v>
      </c>
      <c r="AI7" s="190">
        <f t="shared" ref="AI7:AI12" si="11">AH7/AH$13*100</f>
        <v>98.939684982574676</v>
      </c>
      <c r="AJ7" s="292"/>
      <c r="AK7" s="147">
        <v>241.264802</v>
      </c>
      <c r="AL7" s="190">
        <f t="shared" ref="AL7:AL12" si="12">AK7/AK$13*100</f>
        <v>97.889794701076809</v>
      </c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132"/>
      <c r="BD7" s="132"/>
      <c r="BE7" s="132"/>
      <c r="BF7" s="132"/>
      <c r="BG7" s="132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147"/>
      <c r="BU7" s="147"/>
      <c r="BV7" s="148"/>
      <c r="BW7" s="147"/>
      <c r="BX7" s="147"/>
      <c r="BY7" s="148"/>
      <c r="BZ7" s="147"/>
      <c r="CA7" s="147"/>
      <c r="CB7" s="148"/>
      <c r="CC7" s="147"/>
      <c r="CD7" s="147"/>
      <c r="CE7" s="148"/>
      <c r="CF7" s="147"/>
      <c r="CG7" s="147"/>
      <c r="CH7" s="148"/>
      <c r="CI7" s="147"/>
      <c r="CJ7" s="147"/>
      <c r="CK7" s="148"/>
      <c r="CL7" s="147"/>
      <c r="CM7" s="147"/>
      <c r="CN7" s="148"/>
      <c r="CO7" s="147"/>
      <c r="CP7" s="147"/>
      <c r="CQ7" s="148"/>
      <c r="CR7" s="147"/>
      <c r="CS7" s="147"/>
      <c r="CT7" s="148"/>
      <c r="CU7" s="147"/>
      <c r="CV7" s="147"/>
      <c r="CW7" s="148"/>
      <c r="CX7" s="147"/>
      <c r="CY7" s="132"/>
      <c r="CZ7" s="132"/>
      <c r="DA7" s="132"/>
      <c r="DB7" s="132"/>
      <c r="DC7" s="132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</row>
    <row r="8" spans="1:251" ht="12.75" customHeight="1">
      <c r="A8" s="292" t="s">
        <v>599</v>
      </c>
      <c r="B8" s="302">
        <f t="shared" si="0"/>
        <v>217.98917899999998</v>
      </c>
      <c r="C8" s="292"/>
      <c r="D8" s="147">
        <v>4.3351670000000002</v>
      </c>
      <c r="E8" s="190">
        <f t="shared" si="1"/>
        <v>2.0395506085695185</v>
      </c>
      <c r="F8" s="292"/>
      <c r="G8" s="147">
        <v>1.5347900000000001</v>
      </c>
      <c r="H8" s="190">
        <f t="shared" si="2"/>
        <v>2.793916547491794</v>
      </c>
      <c r="I8" s="292"/>
      <c r="J8" s="147">
        <v>4.1344649999999996</v>
      </c>
      <c r="K8" s="190">
        <f t="shared" si="3"/>
        <v>1.3171050599329608</v>
      </c>
      <c r="L8" s="292"/>
      <c r="M8" s="147">
        <v>1.612412</v>
      </c>
      <c r="N8" s="190">
        <f t="shared" si="4"/>
        <v>0.14883903856981007</v>
      </c>
      <c r="O8" s="292"/>
      <c r="P8" s="147">
        <v>0.506934</v>
      </c>
      <c r="Q8" s="190">
        <f t="shared" si="5"/>
        <v>0.60566750632431465</v>
      </c>
      <c r="R8" s="292"/>
      <c r="S8" s="147">
        <v>2.0930110000000002</v>
      </c>
      <c r="T8" s="190">
        <f t="shared" si="6"/>
        <v>0.37838253200888328</v>
      </c>
      <c r="U8" s="292"/>
      <c r="V8" s="147">
        <v>11.865954</v>
      </c>
      <c r="W8" s="190">
        <f t="shared" si="7"/>
        <v>2.5136719467066775</v>
      </c>
      <c r="X8" s="292"/>
      <c r="Y8" s="147">
        <v>2.13E-4</v>
      </c>
      <c r="Z8" s="190">
        <f t="shared" si="8"/>
        <v>1.1179341835931347</v>
      </c>
      <c r="AA8" s="292"/>
      <c r="AB8" s="147">
        <v>1.54E-4</v>
      </c>
      <c r="AC8" s="190">
        <f t="shared" si="9"/>
        <v>0.78820759545501073</v>
      </c>
      <c r="AD8" s="292"/>
      <c r="AE8" s="147">
        <v>165.365216</v>
      </c>
      <c r="AF8" s="190">
        <f t="shared" si="10"/>
        <v>50.085866110521913</v>
      </c>
      <c r="AG8" s="292"/>
      <c r="AH8" s="147">
        <v>0.48386600000000002</v>
      </c>
      <c r="AI8" s="190">
        <f t="shared" si="11"/>
        <v>1.0603150174253182</v>
      </c>
      <c r="AJ8" s="292"/>
      <c r="AK8" s="147">
        <v>5.200933</v>
      </c>
      <c r="AL8" s="190">
        <f t="shared" si="12"/>
        <v>2.1102052989231952</v>
      </c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132"/>
      <c r="BD8" s="132"/>
      <c r="BE8" s="132"/>
      <c r="BF8" s="132"/>
      <c r="BG8" s="132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147"/>
      <c r="BU8" s="147"/>
      <c r="BV8" s="148"/>
      <c r="BW8" s="147"/>
      <c r="BX8" s="147"/>
      <c r="BY8" s="148"/>
      <c r="BZ8" s="147"/>
      <c r="CA8" s="147"/>
      <c r="CB8" s="148"/>
      <c r="CC8" s="147"/>
      <c r="CD8" s="147"/>
      <c r="CE8" s="148"/>
      <c r="CF8" s="147"/>
      <c r="CG8" s="147"/>
      <c r="CH8" s="148"/>
      <c r="CI8" s="147"/>
      <c r="CJ8" s="147"/>
      <c r="CK8" s="148"/>
      <c r="CL8" s="147"/>
      <c r="CM8" s="147"/>
      <c r="CN8" s="148"/>
      <c r="CO8" s="147"/>
      <c r="CP8" s="147"/>
      <c r="CQ8" s="148"/>
      <c r="CR8" s="147"/>
      <c r="CS8" s="147"/>
      <c r="CT8" s="148"/>
      <c r="CU8" s="147"/>
      <c r="CV8" s="147"/>
      <c r="CW8" s="148"/>
      <c r="CX8" s="147"/>
      <c r="CY8" s="132"/>
      <c r="CZ8" s="132"/>
      <c r="DA8" s="132"/>
      <c r="DB8" s="132"/>
      <c r="DC8" s="132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</row>
    <row r="9" spans="1:251" ht="12.75" customHeight="1">
      <c r="A9" s="292" t="s">
        <v>600</v>
      </c>
      <c r="B9" s="302">
        <f t="shared" si="0"/>
        <v>0</v>
      </c>
      <c r="C9" s="292"/>
      <c r="D9" s="147">
        <v>0</v>
      </c>
      <c r="E9" s="190">
        <f t="shared" si="1"/>
        <v>0</v>
      </c>
      <c r="F9" s="292"/>
      <c r="G9" s="147">
        <v>0</v>
      </c>
      <c r="H9" s="190">
        <f t="shared" si="2"/>
        <v>0</v>
      </c>
      <c r="I9" s="292"/>
      <c r="J9" s="147">
        <v>0</v>
      </c>
      <c r="K9" s="190">
        <f t="shared" si="3"/>
        <v>0</v>
      </c>
      <c r="L9" s="292"/>
      <c r="M9" s="147">
        <v>0</v>
      </c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V9" s="147">
        <v>0</v>
      </c>
      <c r="W9" s="190">
        <f t="shared" si="7"/>
        <v>0</v>
      </c>
      <c r="X9" s="292"/>
      <c r="Y9" s="147"/>
      <c r="Z9" s="190">
        <f t="shared" si="8"/>
        <v>0</v>
      </c>
      <c r="AA9" s="292"/>
      <c r="AB9" s="147"/>
      <c r="AC9" s="190">
        <f t="shared" si="9"/>
        <v>0</v>
      </c>
      <c r="AD9" s="292"/>
      <c r="AE9" s="147"/>
      <c r="AF9" s="190">
        <f t="shared" si="10"/>
        <v>0</v>
      </c>
      <c r="AG9" s="292"/>
      <c r="AH9" s="147"/>
      <c r="AI9" s="190">
        <f t="shared" si="11"/>
        <v>0</v>
      </c>
      <c r="AJ9" s="292"/>
      <c r="AK9" s="147"/>
      <c r="AL9" s="190">
        <f t="shared" si="12"/>
        <v>0</v>
      </c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132"/>
      <c r="BD9" s="132"/>
      <c r="BE9" s="132"/>
      <c r="BF9" s="132"/>
      <c r="BG9" s="132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147"/>
      <c r="BU9" s="147"/>
      <c r="BV9" s="148"/>
      <c r="BW9" s="147"/>
      <c r="BX9" s="147"/>
      <c r="BY9" s="148"/>
      <c r="BZ9" s="147"/>
      <c r="CA9" s="147"/>
      <c r="CB9" s="148"/>
      <c r="CC9" s="147"/>
      <c r="CD9" s="147"/>
      <c r="CE9" s="148"/>
      <c r="CF9" s="147"/>
      <c r="CG9" s="147"/>
      <c r="CH9" s="148"/>
      <c r="CI9" s="147"/>
      <c r="CJ9" s="147"/>
      <c r="CK9" s="148"/>
      <c r="CL9" s="147"/>
      <c r="CM9" s="147"/>
      <c r="CN9" s="148"/>
      <c r="CO9" s="147"/>
      <c r="CP9" s="147"/>
      <c r="CQ9" s="148"/>
      <c r="CR9" s="147"/>
      <c r="CS9" s="147"/>
      <c r="CT9" s="148"/>
      <c r="CU9" s="147"/>
      <c r="CV9" s="147"/>
      <c r="CW9" s="148"/>
      <c r="CX9" s="147"/>
      <c r="CY9" s="132"/>
      <c r="CZ9" s="132"/>
      <c r="DA9" s="132"/>
      <c r="DB9" s="132"/>
      <c r="DC9" s="132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</row>
    <row r="10" spans="1:251" ht="12.75" customHeight="1">
      <c r="A10" s="292" t="s">
        <v>601</v>
      </c>
      <c r="B10" s="302">
        <f t="shared" si="0"/>
        <v>0</v>
      </c>
      <c r="C10" s="292"/>
      <c r="D10" s="147">
        <v>0</v>
      </c>
      <c r="E10" s="190">
        <f t="shared" si="1"/>
        <v>0</v>
      </c>
      <c r="F10" s="292"/>
      <c r="G10" s="147">
        <v>0</v>
      </c>
      <c r="H10" s="190">
        <f t="shared" si="2"/>
        <v>0</v>
      </c>
      <c r="I10" s="292"/>
      <c r="J10" s="147">
        <v>0</v>
      </c>
      <c r="K10" s="190">
        <f t="shared" si="3"/>
        <v>0</v>
      </c>
      <c r="L10" s="292"/>
      <c r="M10" s="147">
        <v>0</v>
      </c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V10" s="147">
        <v>0</v>
      </c>
      <c r="W10" s="190">
        <f t="shared" si="7"/>
        <v>0</v>
      </c>
      <c r="X10" s="292"/>
      <c r="Y10" s="147"/>
      <c r="Z10" s="190">
        <f t="shared" si="8"/>
        <v>0</v>
      </c>
      <c r="AA10" s="292"/>
      <c r="AB10" s="147"/>
      <c r="AC10" s="190">
        <f t="shared" si="9"/>
        <v>0</v>
      </c>
      <c r="AD10" s="292"/>
      <c r="AE10" s="147"/>
      <c r="AF10" s="190">
        <f t="shared" si="10"/>
        <v>0</v>
      </c>
      <c r="AG10" s="292"/>
      <c r="AH10" s="147"/>
      <c r="AI10" s="190">
        <f t="shared" si="11"/>
        <v>0</v>
      </c>
      <c r="AJ10" s="292"/>
      <c r="AK10" s="147"/>
      <c r="AL10" s="190">
        <f t="shared" si="12"/>
        <v>0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132"/>
      <c r="BD10" s="132"/>
      <c r="BE10" s="132"/>
      <c r="BF10" s="132"/>
      <c r="BG10" s="132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147"/>
      <c r="BU10" s="147"/>
      <c r="BV10" s="148"/>
      <c r="BW10" s="147"/>
      <c r="BX10" s="147"/>
      <c r="BY10" s="148"/>
      <c r="BZ10" s="147"/>
      <c r="CA10" s="147"/>
      <c r="CB10" s="148"/>
      <c r="CC10" s="147"/>
      <c r="CD10" s="147"/>
      <c r="CE10" s="148"/>
      <c r="CF10" s="147"/>
      <c r="CG10" s="147"/>
      <c r="CH10" s="148"/>
      <c r="CI10" s="147"/>
      <c r="CJ10" s="147"/>
      <c r="CK10" s="148"/>
      <c r="CL10" s="147"/>
      <c r="CM10" s="147"/>
      <c r="CN10" s="148"/>
      <c r="CO10" s="147"/>
      <c r="CP10" s="147"/>
      <c r="CQ10" s="148"/>
      <c r="CR10" s="147"/>
      <c r="CS10" s="147"/>
      <c r="CT10" s="148"/>
      <c r="CU10" s="147"/>
      <c r="CV10" s="147"/>
      <c r="CW10" s="148"/>
      <c r="CX10" s="147"/>
      <c r="CY10" s="132"/>
      <c r="CZ10" s="132"/>
      <c r="DA10" s="132"/>
      <c r="DB10" s="132"/>
      <c r="DC10" s="132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</row>
    <row r="11" spans="1:251" ht="12.75" customHeight="1">
      <c r="A11" s="1669" t="s">
        <v>602</v>
      </c>
      <c r="B11" s="302">
        <f t="shared" si="0"/>
        <v>3496.3318610000001</v>
      </c>
      <c r="C11" s="292"/>
      <c r="D11" s="147">
        <v>194.08209799999997</v>
      </c>
      <c r="E11" s="190">
        <f t="shared" si="1"/>
        <v>91.309114755751935</v>
      </c>
      <c r="F11" s="292"/>
      <c r="G11" s="147">
        <v>50.19849</v>
      </c>
      <c r="H11" s="190">
        <f t="shared" si="2"/>
        <v>91.380835078480658</v>
      </c>
      <c r="I11" s="292"/>
      <c r="J11" s="147">
        <v>262.86096899999995</v>
      </c>
      <c r="K11" s="190">
        <f t="shared" si="3"/>
        <v>83.738890601028459</v>
      </c>
      <c r="L11" s="292"/>
      <c r="M11" s="147">
        <v>1081.7135860000001</v>
      </c>
      <c r="N11" s="190">
        <f t="shared" si="4"/>
        <v>99.851160961430196</v>
      </c>
      <c r="O11" s="292"/>
      <c r="P11" s="147"/>
      <c r="Q11" s="190">
        <f t="shared" si="5"/>
        <v>0</v>
      </c>
      <c r="R11" s="292"/>
      <c r="S11" s="147"/>
      <c r="T11" s="190">
        <f t="shared" si="6"/>
        <v>0</v>
      </c>
      <c r="U11" s="292"/>
      <c r="V11" s="147">
        <v>460.19063299999999</v>
      </c>
      <c r="W11" s="190">
        <f t="shared" si="7"/>
        <v>97.48632805329332</v>
      </c>
      <c r="X11" s="292"/>
      <c r="Y11" s="147"/>
      <c r="Z11" s="190">
        <f t="shared" si="8"/>
        <v>0</v>
      </c>
      <c r="AA11" s="292"/>
      <c r="AB11" s="147"/>
      <c r="AC11" s="190">
        <f t="shared" si="9"/>
        <v>0</v>
      </c>
      <c r="AD11" s="292"/>
      <c r="AE11" s="147"/>
      <c r="AF11" s="190">
        <f t="shared" si="10"/>
        <v>0</v>
      </c>
      <c r="AG11" s="292"/>
      <c r="AH11" s="147"/>
      <c r="AI11" s="190">
        <f t="shared" si="11"/>
        <v>0</v>
      </c>
      <c r="AJ11" s="292"/>
      <c r="AK11" s="147"/>
      <c r="AL11" s="190">
        <f t="shared" si="12"/>
        <v>0</v>
      </c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132"/>
      <c r="BD11" s="132"/>
      <c r="BE11" s="132"/>
      <c r="BF11" s="132"/>
      <c r="BG11" s="132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147"/>
      <c r="BU11" s="147"/>
      <c r="BV11" s="148"/>
      <c r="BW11" s="147"/>
      <c r="BX11" s="147"/>
      <c r="BY11" s="148"/>
      <c r="BZ11" s="147"/>
      <c r="CA11" s="147"/>
      <c r="CB11" s="148"/>
      <c r="CC11" s="147"/>
      <c r="CD11" s="147"/>
      <c r="CE11" s="148"/>
      <c r="CF11" s="147"/>
      <c r="CG11" s="147"/>
      <c r="CH11" s="148"/>
      <c r="CI11" s="147"/>
      <c r="CJ11" s="147"/>
      <c r="CK11" s="148"/>
      <c r="CL11" s="147"/>
      <c r="CM11" s="147"/>
      <c r="CN11" s="148"/>
      <c r="CO11" s="147"/>
      <c r="CP11" s="147"/>
      <c r="CQ11" s="148"/>
      <c r="CR11" s="147"/>
      <c r="CS11" s="147"/>
      <c r="CT11" s="148"/>
      <c r="CU11" s="147"/>
      <c r="CV11" s="147"/>
      <c r="CW11" s="148"/>
      <c r="CX11" s="147"/>
      <c r="CY11" s="132"/>
      <c r="CZ11" s="132"/>
      <c r="DA11" s="132"/>
      <c r="DB11" s="132"/>
      <c r="DC11" s="132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</row>
    <row r="12" spans="1:251" ht="12.75" customHeight="1" thickBot="1">
      <c r="A12" s="1670" t="s">
        <v>603</v>
      </c>
      <c r="B12" s="302">
        <f t="shared" si="0"/>
        <v>0</v>
      </c>
      <c r="C12" s="292"/>
      <c r="D12" s="147"/>
      <c r="E12" s="190">
        <f t="shared" si="1"/>
        <v>0</v>
      </c>
      <c r="F12" s="292"/>
      <c r="G12" s="147"/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/>
      <c r="T12" s="190">
        <f t="shared" si="6"/>
        <v>0</v>
      </c>
      <c r="U12" s="292"/>
      <c r="V12" s="147"/>
      <c r="W12" s="190">
        <f t="shared" si="7"/>
        <v>0</v>
      </c>
      <c r="X12" s="292"/>
      <c r="Y12" s="147"/>
      <c r="Z12" s="190">
        <f t="shared" si="8"/>
        <v>0</v>
      </c>
      <c r="AA12" s="292"/>
      <c r="AB12" s="147"/>
      <c r="AC12" s="190">
        <f t="shared" si="9"/>
        <v>0</v>
      </c>
      <c r="AD12" s="292"/>
      <c r="AE12" s="147"/>
      <c r="AF12" s="190">
        <f t="shared" si="10"/>
        <v>0</v>
      </c>
      <c r="AG12" s="292"/>
      <c r="AH12" s="147"/>
      <c r="AI12" s="190">
        <f t="shared" si="11"/>
        <v>0</v>
      </c>
      <c r="AJ12" s="292"/>
      <c r="AK12" s="147"/>
      <c r="AL12" s="190">
        <f t="shared" si="12"/>
        <v>0</v>
      </c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132"/>
      <c r="BD12" s="132"/>
      <c r="BE12" s="132"/>
      <c r="BF12" s="132"/>
      <c r="BG12" s="132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147"/>
      <c r="BU12" s="147"/>
      <c r="BV12" s="148"/>
      <c r="BW12" s="147"/>
      <c r="BX12" s="147"/>
      <c r="BY12" s="148"/>
      <c r="BZ12" s="147"/>
      <c r="CA12" s="147"/>
      <c r="CB12" s="148"/>
      <c r="CC12" s="147"/>
      <c r="CD12" s="147"/>
      <c r="CE12" s="148"/>
      <c r="CF12" s="147"/>
      <c r="CG12" s="147"/>
      <c r="CH12" s="148"/>
      <c r="CI12" s="147"/>
      <c r="CJ12" s="147"/>
      <c r="CK12" s="148"/>
      <c r="CL12" s="147"/>
      <c r="CM12" s="147"/>
      <c r="CN12" s="148"/>
      <c r="CO12" s="147"/>
      <c r="CP12" s="147"/>
      <c r="CQ12" s="148"/>
      <c r="CR12" s="147"/>
      <c r="CS12" s="147"/>
      <c r="CT12" s="148"/>
      <c r="CU12" s="147"/>
      <c r="CV12" s="147"/>
      <c r="CW12" s="148"/>
      <c r="CX12" s="147"/>
      <c r="CY12" s="132"/>
      <c r="CZ12" s="132"/>
      <c r="DA12" s="132"/>
      <c r="DB12" s="132"/>
      <c r="DC12" s="132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</row>
    <row r="13" spans="1:251" ht="12.75" customHeight="1" thickBot="1">
      <c r="A13" s="1671" t="s">
        <v>3</v>
      </c>
      <c r="B13" s="67">
        <f t="shared" si="0"/>
        <v>7031.6801074999994</v>
      </c>
      <c r="C13" s="293"/>
      <c r="D13" s="67">
        <f>SUM(D7:D12)</f>
        <v>212.55500999999998</v>
      </c>
      <c r="E13" s="294">
        <f>SUM(E7:E12)</f>
        <v>100</v>
      </c>
      <c r="F13" s="293"/>
      <c r="G13" s="67">
        <f>SUM(G7:G12)</f>
        <v>54.933279999999996</v>
      </c>
      <c r="H13" s="294">
        <f>SUM(H7:H12)</f>
        <v>100</v>
      </c>
      <c r="I13" s="293"/>
      <c r="J13" s="67">
        <f>SUM(J7:J12)</f>
        <v>313.90548299999995</v>
      </c>
      <c r="K13" s="294">
        <f>SUM(K7:K12)</f>
        <v>100</v>
      </c>
      <c r="L13" s="293"/>
      <c r="M13" s="67">
        <f>SUM(M7:M12)</f>
        <v>1083.325998</v>
      </c>
      <c r="N13" s="294">
        <f>SUM(N7:N12)</f>
        <v>100</v>
      </c>
      <c r="O13" s="293"/>
      <c r="P13" s="67">
        <f>SUM(P7:P12)</f>
        <v>83.698397999999997</v>
      </c>
      <c r="Q13" s="294">
        <f>SUM(Q7:Q12)</f>
        <v>100</v>
      </c>
      <c r="R13" s="293"/>
      <c r="S13" s="67">
        <f>SUM(S7:S12)</f>
        <v>553.14683500000012</v>
      </c>
      <c r="T13" s="294">
        <f>SUM(T7:T12)</f>
        <v>100</v>
      </c>
      <c r="U13" s="293"/>
      <c r="V13" s="67">
        <f>SUM(V7:V12)</f>
        <v>472.05658699999998</v>
      </c>
      <c r="W13" s="294">
        <f>SUM(W7:W12)</f>
        <v>100</v>
      </c>
      <c r="X13" s="293"/>
      <c r="Y13" s="67">
        <f>SUM(Y7:Y12)</f>
        <v>1.9053000000000004E-2</v>
      </c>
      <c r="Z13" s="294">
        <f>SUM(Z7:Z12)</f>
        <v>100</v>
      </c>
      <c r="AA13" s="293"/>
      <c r="AB13" s="67">
        <f>SUM(AB7:AB12)</f>
        <v>1.9538E-2</v>
      </c>
      <c r="AC13" s="294">
        <f>SUM(AC7:AC12)</f>
        <v>99.999999999999986</v>
      </c>
      <c r="AD13" s="293"/>
      <c r="AE13" s="67">
        <f>SUM(AE7:AE12)</f>
        <v>330.16343499999994</v>
      </c>
      <c r="AF13" s="294">
        <f>SUM(AF7:AF12)</f>
        <v>100</v>
      </c>
      <c r="AG13" s="293"/>
      <c r="AH13" s="67">
        <f>SUM(AH7:AH12)</f>
        <v>45.634174000000002</v>
      </c>
      <c r="AI13" s="294">
        <f>SUM(AI7:AI12)</f>
        <v>100</v>
      </c>
      <c r="AJ13" s="293"/>
      <c r="AK13" s="67">
        <f>SUM(AK7:AK12)</f>
        <v>246.465735</v>
      </c>
      <c r="AL13" s="294">
        <f>SUM(AL7:AL12)</f>
        <v>100</v>
      </c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132"/>
      <c r="BD13" s="132"/>
      <c r="BE13" s="132"/>
      <c r="BF13" s="132"/>
      <c r="BG13" s="132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147"/>
      <c r="BU13" s="147"/>
      <c r="BV13" s="148"/>
      <c r="BW13" s="147"/>
      <c r="BX13" s="147"/>
      <c r="BY13" s="148"/>
      <c r="BZ13" s="147"/>
      <c r="CA13" s="147"/>
      <c r="CB13" s="148"/>
      <c r="CC13" s="147"/>
      <c r="CD13" s="147"/>
      <c r="CE13" s="148"/>
      <c r="CF13" s="147"/>
      <c r="CG13" s="147"/>
      <c r="CH13" s="148"/>
      <c r="CI13" s="147"/>
      <c r="CJ13" s="147"/>
      <c r="CK13" s="148"/>
      <c r="CL13" s="147"/>
      <c r="CM13" s="147"/>
      <c r="CN13" s="148"/>
      <c r="CO13" s="147"/>
      <c r="CP13" s="147"/>
      <c r="CQ13" s="148"/>
      <c r="CR13" s="147"/>
      <c r="CS13" s="147"/>
      <c r="CT13" s="148"/>
      <c r="CU13" s="147"/>
      <c r="CV13" s="147"/>
      <c r="CW13" s="148"/>
      <c r="CX13" s="147"/>
      <c r="CY13" s="132"/>
      <c r="CZ13" s="132"/>
      <c r="DA13" s="132"/>
      <c r="DB13" s="132"/>
      <c r="DC13" s="132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</row>
    <row r="14" spans="1:251" ht="12.75" customHeight="1">
      <c r="A14" s="1672" t="s">
        <v>604</v>
      </c>
      <c r="B14" s="147"/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V14" s="147"/>
      <c r="W14" s="190"/>
      <c r="X14" s="292"/>
      <c r="Y14" s="147"/>
      <c r="Z14" s="190"/>
      <c r="AA14" s="292"/>
      <c r="AB14" s="147"/>
      <c r="AC14" s="190"/>
      <c r="AD14" s="292"/>
      <c r="AE14" s="147"/>
      <c r="AF14" s="190"/>
      <c r="AG14" s="292"/>
      <c r="AH14" s="147"/>
      <c r="AI14" s="190"/>
      <c r="AJ14" s="292"/>
      <c r="AK14" s="147"/>
      <c r="AL14" s="190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132"/>
      <c r="BD14" s="132"/>
      <c r="BE14" s="132"/>
      <c r="BF14" s="132"/>
      <c r="BG14" s="132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147"/>
      <c r="BU14" s="147"/>
      <c r="BV14" s="148"/>
      <c r="BW14" s="147"/>
      <c r="BX14" s="147"/>
      <c r="BY14" s="148"/>
      <c r="BZ14" s="147"/>
      <c r="CA14" s="147"/>
      <c r="CB14" s="148"/>
      <c r="CC14" s="147"/>
      <c r="CD14" s="147"/>
      <c r="CE14" s="148"/>
      <c r="CF14" s="147"/>
      <c r="CG14" s="147"/>
      <c r="CH14" s="148"/>
      <c r="CI14" s="147"/>
      <c r="CJ14" s="147"/>
      <c r="CK14" s="148"/>
      <c r="CL14" s="147"/>
      <c r="CM14" s="147"/>
      <c r="CN14" s="148"/>
      <c r="CO14" s="147"/>
      <c r="CP14" s="147"/>
      <c r="CQ14" s="148"/>
      <c r="CR14" s="147"/>
      <c r="CS14" s="147"/>
      <c r="CT14" s="148"/>
      <c r="CU14" s="147"/>
      <c r="CV14" s="147"/>
      <c r="CW14" s="148"/>
      <c r="CX14" s="147"/>
      <c r="CY14" s="132"/>
      <c r="CZ14" s="132"/>
      <c r="DA14" s="132"/>
      <c r="DB14" s="132"/>
      <c r="DC14" s="132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</row>
    <row r="15" spans="1:251" ht="12.75" customHeight="1">
      <c r="A15" s="299"/>
      <c r="B15" s="302"/>
      <c r="C15" s="299" t="s">
        <v>1221</v>
      </c>
      <c r="D15" s="240">
        <v>14.137745000000001</v>
      </c>
      <c r="E15" s="190">
        <f>D15/D$37*100</f>
        <v>6.7898163769146649</v>
      </c>
      <c r="F15" s="299" t="s">
        <v>1221</v>
      </c>
      <c r="G15" s="240">
        <v>3.2</v>
      </c>
      <c r="H15" s="190">
        <f>G15/G$37*100</f>
        <v>5.9926788191950751</v>
      </c>
      <c r="I15" s="299" t="s">
        <v>1221</v>
      </c>
      <c r="J15" s="240">
        <v>46.910049000000001</v>
      </c>
      <c r="K15" s="190">
        <f>J15/J$37*100</f>
        <v>15.143459611834961</v>
      </c>
      <c r="L15" s="299"/>
      <c r="M15" s="240"/>
      <c r="N15" s="190"/>
      <c r="O15" s="299" t="s">
        <v>1222</v>
      </c>
      <c r="P15" s="240">
        <v>2.0655299999999999</v>
      </c>
      <c r="Q15" s="190">
        <f>P15/P$37*100</f>
        <v>2.4828629052615301</v>
      </c>
      <c r="R15" s="299" t="s">
        <v>1223</v>
      </c>
      <c r="S15" s="240">
        <v>279.87384900000001</v>
      </c>
      <c r="T15" s="190">
        <f>S15/S$37*100</f>
        <v>50.788840728560118</v>
      </c>
      <c r="U15" s="299"/>
      <c r="V15" s="240"/>
      <c r="W15" s="190"/>
      <c r="X15" s="299" t="s">
        <v>1223</v>
      </c>
      <c r="Y15" s="240">
        <v>1.3218000000000001E-2</v>
      </c>
      <c r="Z15" s="190">
        <f>Y15/Y$37*100</f>
        <v>70.159235668789805</v>
      </c>
      <c r="AA15" s="299" t="s">
        <v>1223</v>
      </c>
      <c r="AB15" s="240">
        <v>1.4114E-2</v>
      </c>
      <c r="AC15" s="190">
        <f>AB15/AB$37*100</f>
        <v>72.812628972348335</v>
      </c>
      <c r="AD15" s="299" t="s">
        <v>1224</v>
      </c>
      <c r="AE15" s="240">
        <v>33.998742</v>
      </c>
      <c r="AF15" s="190">
        <f>AE15/AE$37*100</f>
        <v>20.630527566563082</v>
      </c>
      <c r="AG15" s="299" t="s">
        <v>1225</v>
      </c>
      <c r="AH15" s="240">
        <v>45.150308000000003</v>
      </c>
      <c r="AI15" s="190">
        <f>AH15/AH$37*100</f>
        <v>100</v>
      </c>
      <c r="AJ15" s="299" t="s">
        <v>1226</v>
      </c>
      <c r="AK15" s="240">
        <v>241.264802</v>
      </c>
      <c r="AL15" s="190">
        <f>AK15/AK$37*100</f>
        <v>100</v>
      </c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132"/>
      <c r="BD15" s="132"/>
      <c r="BE15" s="132"/>
      <c r="BF15" s="132"/>
      <c r="BG15" s="132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147"/>
      <c r="BU15" s="147"/>
      <c r="BV15" s="148"/>
      <c r="BW15" s="147"/>
      <c r="BX15" s="147"/>
      <c r="BY15" s="148"/>
      <c r="BZ15" s="147"/>
      <c r="CA15" s="147"/>
      <c r="CB15" s="148"/>
      <c r="CC15" s="147"/>
      <c r="CD15" s="147"/>
      <c r="CE15" s="148"/>
      <c r="CF15" s="147"/>
      <c r="CG15" s="147"/>
      <c r="CH15" s="148"/>
      <c r="CI15" s="147"/>
      <c r="CJ15" s="147"/>
      <c r="CK15" s="148"/>
      <c r="CL15" s="147"/>
      <c r="CM15" s="147"/>
      <c r="CN15" s="148"/>
      <c r="CO15" s="147"/>
      <c r="CP15" s="147"/>
      <c r="CQ15" s="148"/>
      <c r="CR15" s="147"/>
      <c r="CS15" s="147"/>
      <c r="CT15" s="148"/>
      <c r="CU15" s="147"/>
      <c r="CV15" s="147"/>
      <c r="CW15" s="148"/>
      <c r="CX15" s="147"/>
      <c r="CY15" s="132"/>
      <c r="CZ15" s="132"/>
      <c r="DA15" s="132"/>
      <c r="DB15" s="132"/>
      <c r="DC15" s="132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</row>
    <row r="16" spans="1:251" ht="12.75" customHeight="1">
      <c r="A16" s="299"/>
      <c r="B16" s="302"/>
      <c r="C16" s="299"/>
      <c r="D16" s="240"/>
      <c r="E16" s="190"/>
      <c r="F16" s="299"/>
      <c r="G16" s="240"/>
      <c r="H16" s="190"/>
      <c r="I16" s="299"/>
      <c r="J16" s="240"/>
      <c r="K16" s="190"/>
      <c r="L16" s="299"/>
      <c r="M16" s="240"/>
      <c r="N16" s="190"/>
      <c r="O16" s="299" t="s">
        <v>1223</v>
      </c>
      <c r="P16" s="240">
        <v>63.136173999999997</v>
      </c>
      <c r="Q16" s="190">
        <f>P16/P$37*100</f>
        <v>75.892610809205138</v>
      </c>
      <c r="R16" s="299" t="s">
        <v>1227</v>
      </c>
      <c r="S16" s="240">
        <v>113.596486</v>
      </c>
      <c r="T16" s="190">
        <f>S16/S$37*100</f>
        <v>20.614408439346931</v>
      </c>
      <c r="U16" s="299"/>
      <c r="V16" s="240"/>
      <c r="W16" s="190"/>
      <c r="X16" s="299" t="s">
        <v>1227</v>
      </c>
      <c r="Y16" s="240">
        <v>3.8180000000000002E-3</v>
      </c>
      <c r="Z16" s="190">
        <f>Y16/Y$37*100</f>
        <v>20.265392781316347</v>
      </c>
      <c r="AA16" s="299" t="s">
        <v>1227</v>
      </c>
      <c r="AB16" s="240">
        <v>5.2700000000000004E-3</v>
      </c>
      <c r="AC16" s="190">
        <f>AB16/AB$37*100</f>
        <v>27.187371027651675</v>
      </c>
      <c r="AD16" s="299" t="s">
        <v>1228</v>
      </c>
      <c r="AE16" s="240">
        <v>31.126093999999998</v>
      </c>
      <c r="AF16" s="190">
        <f t="shared" ref="AF16:AF21" si="13">AE16/AE$37*100</f>
        <v>18.887397077998756</v>
      </c>
      <c r="AG16" s="299"/>
      <c r="AH16" s="240"/>
      <c r="AI16" s="190"/>
      <c r="AJ16" s="299"/>
      <c r="AK16" s="240"/>
      <c r="AL16" s="190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132"/>
      <c r="BD16" s="132"/>
      <c r="BE16" s="132"/>
      <c r="BF16" s="132"/>
      <c r="BG16" s="132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147"/>
      <c r="BU16" s="147"/>
      <c r="BV16" s="148"/>
      <c r="BW16" s="147"/>
      <c r="BX16" s="147"/>
      <c r="BY16" s="148"/>
      <c r="BZ16" s="147"/>
      <c r="CA16" s="147"/>
      <c r="CB16" s="148"/>
      <c r="CC16" s="147"/>
      <c r="CD16" s="147"/>
      <c r="CE16" s="148"/>
      <c r="CF16" s="147"/>
      <c r="CG16" s="147"/>
      <c r="CH16" s="148"/>
      <c r="CI16" s="147"/>
      <c r="CJ16" s="147"/>
      <c r="CK16" s="148"/>
      <c r="CL16" s="147"/>
      <c r="CM16" s="147"/>
      <c r="CN16" s="148"/>
      <c r="CO16" s="147"/>
      <c r="CP16" s="147"/>
      <c r="CQ16" s="148"/>
      <c r="CR16" s="147"/>
      <c r="CS16" s="147"/>
      <c r="CT16" s="148"/>
      <c r="CU16" s="147"/>
      <c r="CV16" s="147"/>
      <c r="CW16" s="148"/>
      <c r="CX16" s="147"/>
      <c r="CY16" s="132"/>
      <c r="CZ16" s="132"/>
      <c r="DA16" s="132"/>
      <c r="DB16" s="132"/>
      <c r="DC16" s="132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</row>
    <row r="17" spans="1:251" ht="12.75" customHeight="1">
      <c r="A17" s="299"/>
      <c r="B17" s="302"/>
      <c r="C17" s="299"/>
      <c r="D17" s="240"/>
      <c r="E17" s="190"/>
      <c r="F17" s="299"/>
      <c r="G17" s="240"/>
      <c r="H17" s="190"/>
      <c r="I17" s="299"/>
      <c r="J17" s="240"/>
      <c r="K17" s="190"/>
      <c r="L17" s="299"/>
      <c r="M17" s="240"/>
      <c r="N17" s="190"/>
      <c r="O17" s="299" t="s">
        <v>1227</v>
      </c>
      <c r="P17" s="240">
        <v>8.1101390000000002</v>
      </c>
      <c r="Q17" s="190">
        <f>P17/P$37*100</f>
        <v>9.7487634067841391</v>
      </c>
      <c r="R17" s="299" t="s">
        <v>1229</v>
      </c>
      <c r="S17" s="240">
        <v>85.608542</v>
      </c>
      <c r="T17" s="190">
        <f>S17/S$37*100</f>
        <v>15.535422906347526</v>
      </c>
      <c r="U17" s="299"/>
      <c r="V17" s="240"/>
      <c r="W17" s="190"/>
      <c r="X17" s="299" t="s">
        <v>1230</v>
      </c>
      <c r="Y17" s="240">
        <v>1.804E-3</v>
      </c>
      <c r="Z17" s="190">
        <f>Y17/Y$37*100</f>
        <v>9.575371549893843</v>
      </c>
      <c r="AA17" s="299"/>
      <c r="AB17" s="240"/>
      <c r="AC17" s="190"/>
      <c r="AD17" s="299" t="s">
        <v>1231</v>
      </c>
      <c r="AE17" s="240">
        <v>23.125178999999999</v>
      </c>
      <c r="AF17" s="190">
        <f t="shared" si="13"/>
        <v>14.032420459592466</v>
      </c>
      <c r="AG17" s="299"/>
      <c r="AH17" s="240"/>
      <c r="AI17" s="190"/>
      <c r="AJ17" s="299"/>
      <c r="AK17" s="240"/>
      <c r="AL17" s="190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132"/>
      <c r="BD17" s="132"/>
      <c r="BE17" s="132"/>
      <c r="BF17" s="132"/>
      <c r="BG17" s="132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147"/>
      <c r="BU17" s="147"/>
      <c r="BV17" s="148"/>
      <c r="BW17" s="147"/>
      <c r="BX17" s="147"/>
      <c r="BY17" s="148"/>
      <c r="BZ17" s="147"/>
      <c r="CA17" s="147"/>
      <c r="CB17" s="148"/>
      <c r="CC17" s="147"/>
      <c r="CD17" s="147"/>
      <c r="CE17" s="148"/>
      <c r="CF17" s="147"/>
      <c r="CG17" s="147"/>
      <c r="CH17" s="148"/>
      <c r="CI17" s="147"/>
      <c r="CJ17" s="147"/>
      <c r="CK17" s="148"/>
      <c r="CL17" s="147"/>
      <c r="CM17" s="147"/>
      <c r="CN17" s="148"/>
      <c r="CO17" s="147"/>
      <c r="CP17" s="147"/>
      <c r="CQ17" s="148"/>
      <c r="CR17" s="147"/>
      <c r="CS17" s="147"/>
      <c r="CT17" s="148"/>
      <c r="CU17" s="147"/>
      <c r="CV17" s="147"/>
      <c r="CW17" s="148"/>
      <c r="CX17" s="147"/>
      <c r="CY17" s="132"/>
      <c r="CZ17" s="132"/>
      <c r="DA17" s="132"/>
      <c r="DB17" s="132"/>
      <c r="DC17" s="132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</row>
    <row r="18" spans="1:251" ht="12.75" customHeight="1">
      <c r="A18" s="299"/>
      <c r="B18" s="302"/>
      <c r="C18" s="299"/>
      <c r="D18" s="240"/>
      <c r="E18" s="190"/>
      <c r="F18" s="299"/>
      <c r="G18" s="240"/>
      <c r="H18" s="190"/>
      <c r="I18" s="299"/>
      <c r="J18" s="240"/>
      <c r="K18" s="190"/>
      <c r="L18" s="299"/>
      <c r="M18" s="240"/>
      <c r="N18" s="190"/>
      <c r="O18" s="299" t="s">
        <v>1229</v>
      </c>
      <c r="P18" s="240">
        <v>4.0707259999999996</v>
      </c>
      <c r="Q18" s="190">
        <f>P18/P$37*100</f>
        <v>4.8932015428890629</v>
      </c>
      <c r="R18" s="299" t="s">
        <v>1232</v>
      </c>
      <c r="S18" s="240">
        <v>43.349198000000001</v>
      </c>
      <c r="T18" s="190">
        <f>S18/S$37*100</f>
        <v>7.8665996155032571</v>
      </c>
      <c r="U18" s="299"/>
      <c r="V18" s="240"/>
      <c r="W18" s="190"/>
      <c r="X18" s="299"/>
      <c r="Y18" s="240"/>
      <c r="Z18" s="190"/>
      <c r="AA18" s="299"/>
      <c r="AB18" s="240"/>
      <c r="AC18" s="190"/>
      <c r="AD18" s="299" t="s">
        <v>1233</v>
      </c>
      <c r="AE18" s="240">
        <v>22.680268999999999</v>
      </c>
      <c r="AF18" s="190">
        <f t="shared" si="13"/>
        <v>13.762447881794158</v>
      </c>
      <c r="AG18" s="299"/>
      <c r="AH18" s="240"/>
      <c r="AI18" s="190"/>
      <c r="AJ18" s="299"/>
      <c r="AK18" s="240"/>
      <c r="AL18" s="190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132"/>
      <c r="BD18" s="132"/>
      <c r="BE18" s="132"/>
      <c r="BF18" s="132"/>
      <c r="BG18" s="132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147"/>
      <c r="BU18" s="147"/>
      <c r="BV18" s="148"/>
      <c r="BW18" s="147"/>
      <c r="BX18" s="147"/>
      <c r="BY18" s="148"/>
      <c r="BZ18" s="147"/>
      <c r="CA18" s="147"/>
      <c r="CB18" s="148"/>
      <c r="CC18" s="147"/>
      <c r="CD18" s="147"/>
      <c r="CE18" s="148"/>
      <c r="CF18" s="147"/>
      <c r="CG18" s="147"/>
      <c r="CH18" s="148"/>
      <c r="CI18" s="147"/>
      <c r="CJ18" s="147"/>
      <c r="CK18" s="148"/>
      <c r="CL18" s="147"/>
      <c r="CM18" s="147"/>
      <c r="CN18" s="148"/>
      <c r="CO18" s="147"/>
      <c r="CP18" s="147"/>
      <c r="CQ18" s="148"/>
      <c r="CR18" s="147"/>
      <c r="CS18" s="147"/>
      <c r="CT18" s="148"/>
      <c r="CU18" s="147"/>
      <c r="CV18" s="147"/>
      <c r="CW18" s="148"/>
      <c r="CX18" s="147"/>
      <c r="CY18" s="132"/>
      <c r="CZ18" s="132"/>
      <c r="DA18" s="132"/>
      <c r="DB18" s="132"/>
      <c r="DC18" s="132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</row>
    <row r="19" spans="1:251" ht="12.75" customHeight="1">
      <c r="A19" s="299"/>
      <c r="B19" s="302"/>
      <c r="C19" s="299"/>
      <c r="D19" s="240"/>
      <c r="E19" s="190"/>
      <c r="F19" s="299"/>
      <c r="G19" s="240"/>
      <c r="H19" s="190"/>
      <c r="I19" s="299"/>
      <c r="J19" s="240"/>
      <c r="K19" s="190"/>
      <c r="L19" s="299"/>
      <c r="M19" s="240"/>
      <c r="N19" s="190"/>
      <c r="O19" s="299" t="s">
        <v>1230</v>
      </c>
      <c r="P19" s="240">
        <v>5.8088949999999997</v>
      </c>
      <c r="Q19" s="190">
        <f>P19/P$37*100</f>
        <v>6.9825613358601313</v>
      </c>
      <c r="R19" s="299" t="s">
        <v>1230</v>
      </c>
      <c r="S19" s="240">
        <v>28.625748999999999</v>
      </c>
      <c r="T19" s="190">
        <f>S19/S$37*100</f>
        <v>5.1947283102421586</v>
      </c>
      <c r="U19" s="299"/>
      <c r="V19" s="240"/>
      <c r="W19" s="190"/>
      <c r="X19" s="299"/>
      <c r="Y19" s="240"/>
      <c r="Z19" s="190"/>
      <c r="AA19" s="299"/>
      <c r="AB19" s="240"/>
      <c r="AC19" s="190"/>
      <c r="AD19" s="299" t="s">
        <v>1234</v>
      </c>
      <c r="AE19" s="240">
        <v>21.661569</v>
      </c>
      <c r="AF19" s="190">
        <f t="shared" si="13"/>
        <v>13.144297997540857</v>
      </c>
      <c r="AG19" s="299"/>
      <c r="AH19" s="240"/>
      <c r="AI19" s="190"/>
      <c r="AJ19" s="299"/>
      <c r="AK19" s="240"/>
      <c r="AL19" s="190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132"/>
      <c r="BD19" s="132"/>
      <c r="BE19" s="132"/>
      <c r="BF19" s="132"/>
      <c r="BG19" s="132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147"/>
      <c r="BU19" s="147"/>
      <c r="BV19" s="148"/>
      <c r="BW19" s="147"/>
      <c r="BX19" s="147"/>
      <c r="BY19" s="148"/>
      <c r="BZ19" s="147"/>
      <c r="CA19" s="147"/>
      <c r="CB19" s="148"/>
      <c r="CC19" s="147"/>
      <c r="CD19" s="147"/>
      <c r="CE19" s="148"/>
      <c r="CF19" s="147"/>
      <c r="CG19" s="147"/>
      <c r="CH19" s="148"/>
      <c r="CI19" s="147"/>
      <c r="CJ19" s="147"/>
      <c r="CK19" s="148"/>
      <c r="CL19" s="147"/>
      <c r="CM19" s="147"/>
      <c r="CN19" s="148"/>
      <c r="CO19" s="147"/>
      <c r="CP19" s="147"/>
      <c r="CQ19" s="148"/>
      <c r="CR19" s="147"/>
      <c r="CS19" s="147"/>
      <c r="CT19" s="148"/>
      <c r="CU19" s="147"/>
      <c r="CV19" s="147"/>
      <c r="CW19" s="148"/>
      <c r="CX19" s="147"/>
      <c r="CY19" s="132"/>
      <c r="CZ19" s="132"/>
      <c r="DA19" s="132"/>
      <c r="DB19" s="132"/>
      <c r="DC19" s="132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</row>
    <row r="20" spans="1:251" ht="12.75" customHeight="1">
      <c r="A20" s="299"/>
      <c r="B20" s="302"/>
      <c r="C20" s="299"/>
      <c r="D20" s="240"/>
      <c r="E20" s="190"/>
      <c r="F20" s="299"/>
      <c r="G20" s="240"/>
      <c r="H20" s="190"/>
      <c r="I20" s="299"/>
      <c r="J20" s="240"/>
      <c r="K20" s="190"/>
      <c r="L20" s="299"/>
      <c r="M20" s="240"/>
      <c r="N20" s="190"/>
      <c r="O20" s="299"/>
      <c r="P20" s="240"/>
      <c r="Q20" s="190"/>
      <c r="R20" s="299"/>
      <c r="S20" s="240"/>
      <c r="T20" s="190"/>
      <c r="U20" s="299"/>
      <c r="V20" s="240"/>
      <c r="W20" s="190"/>
      <c r="X20" s="299"/>
      <c r="Y20" s="240"/>
      <c r="Z20" s="190"/>
      <c r="AA20" s="299"/>
      <c r="AB20" s="240"/>
      <c r="AC20" s="190"/>
      <c r="AD20" s="299" t="s">
        <v>1235</v>
      </c>
      <c r="AE20" s="240">
        <v>19.836347</v>
      </c>
      <c r="AF20" s="190">
        <f t="shared" si="13"/>
        <v>12.036748406850197</v>
      </c>
      <c r="AG20" s="299"/>
      <c r="AH20" s="240"/>
      <c r="AI20" s="190"/>
      <c r="AJ20" s="299"/>
      <c r="AK20" s="240"/>
      <c r="AL20" s="190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132"/>
      <c r="BD20" s="132"/>
      <c r="BE20" s="132"/>
      <c r="BF20" s="132"/>
      <c r="BG20" s="132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147"/>
      <c r="BU20" s="147"/>
      <c r="BV20" s="148"/>
      <c r="BW20" s="147"/>
      <c r="BX20" s="147"/>
      <c r="BY20" s="148"/>
      <c r="BZ20" s="147"/>
      <c r="CA20" s="147"/>
      <c r="CB20" s="148"/>
      <c r="CC20" s="147"/>
      <c r="CD20" s="147"/>
      <c r="CE20" s="148"/>
      <c r="CF20" s="147"/>
      <c r="CG20" s="147"/>
      <c r="CH20" s="148"/>
      <c r="CI20" s="147"/>
      <c r="CJ20" s="147"/>
      <c r="CK20" s="148"/>
      <c r="CL20" s="147"/>
      <c r="CM20" s="147"/>
      <c r="CN20" s="148"/>
      <c r="CO20" s="147"/>
      <c r="CP20" s="147"/>
      <c r="CQ20" s="148"/>
      <c r="CR20" s="147"/>
      <c r="CS20" s="147"/>
      <c r="CT20" s="148"/>
      <c r="CU20" s="147"/>
      <c r="CV20" s="147"/>
      <c r="CW20" s="148"/>
      <c r="CX20" s="147"/>
      <c r="CY20" s="132"/>
      <c r="CZ20" s="132"/>
      <c r="DA20" s="132"/>
      <c r="DB20" s="132"/>
      <c r="DC20" s="132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</row>
    <row r="21" spans="1:251" ht="12.75" customHeight="1">
      <c r="A21" s="299"/>
      <c r="B21" s="302"/>
      <c r="C21" s="299"/>
      <c r="D21" s="240"/>
      <c r="E21" s="190"/>
      <c r="F21" s="299"/>
      <c r="G21" s="240"/>
      <c r="H21" s="190"/>
      <c r="I21" s="299"/>
      <c r="J21" s="240"/>
      <c r="K21" s="190"/>
      <c r="L21" s="299"/>
      <c r="M21" s="240"/>
      <c r="N21" s="190"/>
      <c r="O21" s="299"/>
      <c r="P21" s="240"/>
      <c r="Q21" s="190"/>
      <c r="R21" s="299"/>
      <c r="S21" s="240"/>
      <c r="T21" s="190"/>
      <c r="U21" s="299"/>
      <c r="V21" s="240"/>
      <c r="W21" s="190"/>
      <c r="X21" s="299"/>
      <c r="Y21" s="240"/>
      <c r="Z21" s="190"/>
      <c r="AA21" s="299"/>
      <c r="AB21" s="240"/>
      <c r="AC21" s="190"/>
      <c r="AD21" s="299" t="s">
        <v>1236</v>
      </c>
      <c r="AE21" s="240">
        <v>12.370018999999999</v>
      </c>
      <c r="AF21" s="190">
        <f t="shared" si="13"/>
        <v>7.5061606096604709</v>
      </c>
      <c r="AG21" s="299"/>
      <c r="AH21" s="240"/>
      <c r="AI21" s="190"/>
      <c r="AJ21" s="299"/>
      <c r="AK21" s="240"/>
      <c r="AL21" s="190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132"/>
      <c r="BD21" s="132"/>
      <c r="BE21" s="132"/>
      <c r="BF21" s="132"/>
      <c r="BG21" s="132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147"/>
      <c r="BU21" s="147"/>
      <c r="BV21" s="148"/>
      <c r="BW21" s="147"/>
      <c r="BX21" s="147"/>
      <c r="BY21" s="148"/>
      <c r="BZ21" s="147"/>
      <c r="CA21" s="147"/>
      <c r="CB21" s="148"/>
      <c r="CC21" s="147"/>
      <c r="CD21" s="147"/>
      <c r="CE21" s="148"/>
      <c r="CF21" s="147"/>
      <c r="CG21" s="147"/>
      <c r="CH21" s="148"/>
      <c r="CI21" s="147"/>
      <c r="CJ21" s="147"/>
      <c r="CK21" s="148"/>
      <c r="CL21" s="147"/>
      <c r="CM21" s="147"/>
      <c r="CN21" s="148"/>
      <c r="CO21" s="147"/>
      <c r="CP21" s="147"/>
      <c r="CQ21" s="148"/>
      <c r="CR21" s="147"/>
      <c r="CS21" s="147"/>
      <c r="CT21" s="148"/>
      <c r="CU21" s="147"/>
      <c r="CV21" s="147"/>
      <c r="CW21" s="148"/>
      <c r="CX21" s="147"/>
      <c r="CY21" s="132"/>
      <c r="CZ21" s="132"/>
      <c r="DA21" s="132"/>
      <c r="DB21" s="132"/>
      <c r="DC21" s="132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</row>
    <row r="22" spans="1:251" ht="12.75" customHeight="1">
      <c r="A22" s="292"/>
      <c r="B22" s="302"/>
      <c r="C22" s="292"/>
      <c r="D22" s="147"/>
      <c r="E22" s="190"/>
      <c r="F22" s="292"/>
      <c r="G22" s="147"/>
      <c r="H22" s="190"/>
      <c r="I22" s="292"/>
      <c r="J22" s="147"/>
      <c r="K22" s="190"/>
      <c r="L22" s="292"/>
      <c r="M22" s="147"/>
      <c r="N22" s="190"/>
      <c r="O22" s="292"/>
      <c r="P22" s="147"/>
      <c r="Q22" s="190"/>
      <c r="R22" s="292"/>
      <c r="S22" s="147"/>
      <c r="T22" s="190"/>
      <c r="U22" s="292"/>
      <c r="V22" s="147"/>
      <c r="W22" s="190"/>
      <c r="X22" s="292"/>
      <c r="Y22" s="147"/>
      <c r="Z22" s="190"/>
      <c r="AA22" s="292"/>
      <c r="AB22" s="147"/>
      <c r="AC22" s="190"/>
      <c r="AD22" s="292"/>
      <c r="AE22" s="147"/>
      <c r="AF22" s="190"/>
      <c r="AG22" s="292"/>
      <c r="AH22" s="147"/>
      <c r="AI22" s="190"/>
      <c r="AJ22" s="292"/>
      <c r="AK22" s="147"/>
      <c r="AL22" s="190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132"/>
      <c r="BD22" s="132"/>
      <c r="BE22" s="132"/>
      <c r="BF22" s="132"/>
      <c r="BG22" s="132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147"/>
      <c r="BU22" s="147"/>
      <c r="BV22" s="148"/>
      <c r="BW22" s="147"/>
      <c r="BX22" s="147"/>
      <c r="BY22" s="148"/>
      <c r="BZ22" s="147"/>
      <c r="CA22" s="147"/>
      <c r="CB22" s="148"/>
      <c r="CC22" s="147"/>
      <c r="CD22" s="147"/>
      <c r="CE22" s="148"/>
      <c r="CF22" s="147"/>
      <c r="CG22" s="147"/>
      <c r="CH22" s="148"/>
      <c r="CI22" s="147"/>
      <c r="CJ22" s="147"/>
      <c r="CK22" s="148"/>
      <c r="CL22" s="147"/>
      <c r="CM22" s="147"/>
      <c r="CN22" s="148"/>
      <c r="CO22" s="147"/>
      <c r="CP22" s="147"/>
      <c r="CQ22" s="148"/>
      <c r="CR22" s="147"/>
      <c r="CS22" s="147"/>
      <c r="CT22" s="148"/>
      <c r="CU22" s="147"/>
      <c r="CV22" s="147"/>
      <c r="CW22" s="148"/>
      <c r="CX22" s="147"/>
      <c r="CY22" s="132"/>
      <c r="CZ22" s="132"/>
      <c r="DA22" s="132"/>
      <c r="DB22" s="132"/>
      <c r="DC22" s="132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68"/>
      <c r="IQ22" s="68"/>
    </row>
    <row r="23" spans="1:251" ht="12.75" customHeight="1">
      <c r="A23" s="292"/>
      <c r="B23" s="302"/>
      <c r="C23" s="292"/>
      <c r="D23" s="147"/>
      <c r="E23" s="190"/>
      <c r="F23" s="292"/>
      <c r="G23" s="147"/>
      <c r="H23" s="190"/>
      <c r="I23" s="292"/>
      <c r="J23" s="147"/>
      <c r="K23" s="190"/>
      <c r="L23" s="292"/>
      <c r="M23" s="147"/>
      <c r="N23" s="190"/>
      <c r="O23" s="292"/>
      <c r="P23" s="147"/>
      <c r="Q23" s="190"/>
      <c r="R23" s="292"/>
      <c r="S23" s="147"/>
      <c r="T23" s="190"/>
      <c r="U23" s="292"/>
      <c r="V23" s="147"/>
      <c r="W23" s="190"/>
      <c r="X23" s="292"/>
      <c r="Y23" s="147"/>
      <c r="Z23" s="190"/>
      <c r="AA23" s="292"/>
      <c r="AB23" s="147"/>
      <c r="AC23" s="190"/>
      <c r="AD23" s="292"/>
      <c r="AE23" s="147"/>
      <c r="AF23" s="190"/>
      <c r="AG23" s="292"/>
      <c r="AH23" s="147"/>
      <c r="AI23" s="190"/>
      <c r="AJ23" s="292"/>
      <c r="AK23" s="147"/>
      <c r="AL23" s="190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132"/>
      <c r="BD23" s="132"/>
      <c r="BE23" s="132"/>
      <c r="BF23" s="132"/>
      <c r="BG23" s="132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147"/>
      <c r="BU23" s="147"/>
      <c r="BV23" s="148"/>
      <c r="BW23" s="147"/>
      <c r="BX23" s="147"/>
      <c r="BY23" s="148"/>
      <c r="BZ23" s="147"/>
      <c r="CA23" s="147"/>
      <c r="CB23" s="148"/>
      <c r="CC23" s="147"/>
      <c r="CD23" s="147"/>
      <c r="CE23" s="148"/>
      <c r="CF23" s="147"/>
      <c r="CG23" s="147"/>
      <c r="CH23" s="148"/>
      <c r="CI23" s="147"/>
      <c r="CJ23" s="147"/>
      <c r="CK23" s="148"/>
      <c r="CL23" s="147"/>
      <c r="CM23" s="147"/>
      <c r="CN23" s="148"/>
      <c r="CO23" s="147"/>
      <c r="CP23" s="147"/>
      <c r="CQ23" s="148"/>
      <c r="CR23" s="147"/>
      <c r="CS23" s="147"/>
      <c r="CT23" s="148"/>
      <c r="CU23" s="147"/>
      <c r="CV23" s="147"/>
      <c r="CW23" s="148"/>
      <c r="CX23" s="147"/>
      <c r="CY23" s="132"/>
      <c r="CZ23" s="132"/>
      <c r="DA23" s="132"/>
      <c r="DB23" s="132"/>
      <c r="DC23" s="132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  <c r="IQ23" s="68"/>
    </row>
    <row r="24" spans="1:251" ht="12.75" customHeight="1">
      <c r="A24" s="292"/>
      <c r="B24" s="302"/>
      <c r="C24" s="292"/>
      <c r="D24" s="147"/>
      <c r="E24" s="190"/>
      <c r="F24" s="292"/>
      <c r="G24" s="147"/>
      <c r="H24" s="190"/>
      <c r="I24" s="292"/>
      <c r="J24" s="147"/>
      <c r="K24" s="190"/>
      <c r="L24" s="292"/>
      <c r="M24" s="147"/>
      <c r="N24" s="190"/>
      <c r="O24" s="292"/>
      <c r="P24" s="147"/>
      <c r="Q24" s="190"/>
      <c r="R24" s="292"/>
      <c r="S24" s="147"/>
      <c r="T24" s="190"/>
      <c r="U24" s="292"/>
      <c r="V24" s="147"/>
      <c r="W24" s="190"/>
      <c r="X24" s="292"/>
      <c r="Y24" s="147"/>
      <c r="Z24" s="190"/>
      <c r="AA24" s="292"/>
      <c r="AB24" s="147"/>
      <c r="AC24" s="190"/>
      <c r="AD24" s="292"/>
      <c r="AE24" s="147"/>
      <c r="AF24" s="190"/>
      <c r="AG24" s="292"/>
      <c r="AH24" s="147"/>
      <c r="AI24" s="190"/>
      <c r="AJ24" s="292"/>
      <c r="AK24" s="147"/>
      <c r="AL24" s="190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132"/>
      <c r="BD24" s="132"/>
      <c r="BE24" s="132"/>
      <c r="BF24" s="132"/>
      <c r="BG24" s="132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147"/>
      <c r="BU24" s="147"/>
      <c r="BV24" s="148"/>
      <c r="BW24" s="147"/>
      <c r="BX24" s="147"/>
      <c r="BY24" s="148"/>
      <c r="BZ24" s="147"/>
      <c r="CA24" s="147"/>
      <c r="CB24" s="148"/>
      <c r="CC24" s="147"/>
      <c r="CD24" s="147"/>
      <c r="CE24" s="148"/>
      <c r="CF24" s="147"/>
      <c r="CG24" s="147"/>
      <c r="CH24" s="148"/>
      <c r="CI24" s="147"/>
      <c r="CJ24" s="147"/>
      <c r="CK24" s="148"/>
      <c r="CL24" s="147"/>
      <c r="CM24" s="147"/>
      <c r="CN24" s="148"/>
      <c r="CO24" s="147"/>
      <c r="CP24" s="147"/>
      <c r="CQ24" s="148"/>
      <c r="CR24" s="147"/>
      <c r="CS24" s="147"/>
      <c r="CT24" s="148"/>
      <c r="CU24" s="147"/>
      <c r="CV24" s="147"/>
      <c r="CW24" s="148"/>
      <c r="CX24" s="147"/>
      <c r="CY24" s="132"/>
      <c r="CZ24" s="132"/>
      <c r="DA24" s="132"/>
      <c r="DB24" s="132"/>
      <c r="DC24" s="132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</row>
    <row r="25" spans="1:251" ht="12.75" customHeight="1">
      <c r="A25" s="292"/>
      <c r="B25" s="302"/>
      <c r="C25" s="292"/>
      <c r="D25" s="147"/>
      <c r="E25" s="190"/>
      <c r="F25" s="292"/>
      <c r="G25" s="147"/>
      <c r="H25" s="190"/>
      <c r="I25" s="292"/>
      <c r="J25" s="147"/>
      <c r="K25" s="190"/>
      <c r="L25" s="292"/>
      <c r="M25" s="147"/>
      <c r="N25" s="190"/>
      <c r="O25" s="292"/>
      <c r="P25" s="147"/>
      <c r="Q25" s="190"/>
      <c r="R25" s="292"/>
      <c r="S25" s="147"/>
      <c r="T25" s="190"/>
      <c r="U25" s="292"/>
      <c r="V25" s="147"/>
      <c r="W25" s="190"/>
      <c r="X25" s="292"/>
      <c r="Y25" s="147"/>
      <c r="Z25" s="190"/>
      <c r="AA25" s="292"/>
      <c r="AB25" s="147"/>
      <c r="AC25" s="190"/>
      <c r="AD25" s="292"/>
      <c r="AE25" s="147"/>
      <c r="AF25" s="190"/>
      <c r="AG25" s="292"/>
      <c r="AH25" s="147"/>
      <c r="AI25" s="190"/>
      <c r="AJ25" s="292"/>
      <c r="AK25" s="147"/>
      <c r="AL25" s="190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132"/>
      <c r="BD25" s="132"/>
      <c r="BE25" s="132"/>
      <c r="BF25" s="132"/>
      <c r="BG25" s="132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147"/>
      <c r="BU25" s="147"/>
      <c r="BV25" s="148"/>
      <c r="BW25" s="147"/>
      <c r="BX25" s="147"/>
      <c r="BY25" s="148"/>
      <c r="BZ25" s="147"/>
      <c r="CA25" s="147"/>
      <c r="CB25" s="148"/>
      <c r="CC25" s="147"/>
      <c r="CD25" s="147"/>
      <c r="CE25" s="148"/>
      <c r="CF25" s="147"/>
      <c r="CG25" s="147"/>
      <c r="CH25" s="148"/>
      <c r="CI25" s="147"/>
      <c r="CJ25" s="147"/>
      <c r="CK25" s="148"/>
      <c r="CL25" s="147"/>
      <c r="CM25" s="147"/>
      <c r="CN25" s="148"/>
      <c r="CO25" s="147"/>
      <c r="CP25" s="147"/>
      <c r="CQ25" s="148"/>
      <c r="CR25" s="147"/>
      <c r="CS25" s="147"/>
      <c r="CT25" s="148"/>
      <c r="CU25" s="147"/>
      <c r="CV25" s="147"/>
      <c r="CW25" s="148"/>
      <c r="CX25" s="147"/>
      <c r="CY25" s="132"/>
      <c r="CZ25" s="132"/>
      <c r="DA25" s="132"/>
      <c r="DB25" s="132"/>
      <c r="DC25" s="132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68"/>
      <c r="IQ25" s="68"/>
    </row>
    <row r="26" spans="1:251" ht="12.75" customHeight="1">
      <c r="A26" s="292"/>
      <c r="B26" s="302"/>
      <c r="C26" s="292"/>
      <c r="D26" s="147"/>
      <c r="E26" s="190"/>
      <c r="F26" s="292"/>
      <c r="G26" s="147"/>
      <c r="H26" s="190"/>
      <c r="I26" s="292"/>
      <c r="J26" s="147"/>
      <c r="K26" s="190"/>
      <c r="L26" s="292"/>
      <c r="M26" s="147"/>
      <c r="N26" s="190"/>
      <c r="O26" s="292"/>
      <c r="P26" s="147"/>
      <c r="Q26" s="190"/>
      <c r="R26" s="292"/>
      <c r="S26" s="147"/>
      <c r="T26" s="190"/>
      <c r="U26" s="292"/>
      <c r="V26" s="147"/>
      <c r="W26" s="190"/>
      <c r="X26" s="292"/>
      <c r="Y26" s="147"/>
      <c r="Z26" s="190"/>
      <c r="AA26" s="292"/>
      <c r="AB26" s="147"/>
      <c r="AC26" s="190"/>
      <c r="AD26" s="292"/>
      <c r="AE26" s="147"/>
      <c r="AF26" s="190"/>
      <c r="AG26" s="292"/>
      <c r="AH26" s="147"/>
      <c r="AI26" s="190"/>
      <c r="AJ26" s="292"/>
      <c r="AK26" s="147"/>
      <c r="AL26" s="190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132"/>
      <c r="BD26" s="132"/>
      <c r="BE26" s="132"/>
      <c r="BF26" s="132"/>
      <c r="BG26" s="132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147"/>
      <c r="BU26" s="147"/>
      <c r="BV26" s="148"/>
      <c r="BW26" s="147"/>
      <c r="BX26" s="147"/>
      <c r="BY26" s="148"/>
      <c r="BZ26" s="147"/>
      <c r="CA26" s="147"/>
      <c r="CB26" s="148"/>
      <c r="CC26" s="147"/>
      <c r="CD26" s="147"/>
      <c r="CE26" s="148"/>
      <c r="CF26" s="147"/>
      <c r="CG26" s="147"/>
      <c r="CH26" s="148"/>
      <c r="CI26" s="147"/>
      <c r="CJ26" s="147"/>
      <c r="CK26" s="148"/>
      <c r="CL26" s="147"/>
      <c r="CM26" s="147"/>
      <c r="CN26" s="148"/>
      <c r="CO26" s="147"/>
      <c r="CP26" s="147"/>
      <c r="CQ26" s="148"/>
      <c r="CR26" s="147"/>
      <c r="CS26" s="147"/>
      <c r="CT26" s="148"/>
      <c r="CU26" s="147"/>
      <c r="CV26" s="147"/>
      <c r="CW26" s="148"/>
      <c r="CX26" s="147"/>
      <c r="CY26" s="132"/>
      <c r="CZ26" s="132"/>
      <c r="DA26" s="132"/>
      <c r="DB26" s="132"/>
      <c r="DC26" s="132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68"/>
      <c r="ID26" s="68"/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68"/>
      <c r="IQ26" s="68"/>
    </row>
    <row r="27" spans="1:251" ht="12.75" customHeight="1">
      <c r="A27" s="292"/>
      <c r="B27" s="302"/>
      <c r="C27" s="292"/>
      <c r="D27" s="147"/>
      <c r="E27" s="190"/>
      <c r="F27" s="292"/>
      <c r="G27" s="147"/>
      <c r="H27" s="190"/>
      <c r="I27" s="292"/>
      <c r="J27" s="147"/>
      <c r="K27" s="190"/>
      <c r="L27" s="292"/>
      <c r="M27" s="147"/>
      <c r="N27" s="190"/>
      <c r="O27" s="292"/>
      <c r="P27" s="147"/>
      <c r="Q27" s="190"/>
      <c r="R27" s="292"/>
      <c r="S27" s="147"/>
      <c r="T27" s="190"/>
      <c r="U27" s="292"/>
      <c r="V27" s="147"/>
      <c r="W27" s="190"/>
      <c r="X27" s="292"/>
      <c r="Y27" s="147"/>
      <c r="Z27" s="190"/>
      <c r="AA27" s="292"/>
      <c r="AB27" s="147"/>
      <c r="AC27" s="190"/>
      <c r="AD27" s="292"/>
      <c r="AE27" s="147"/>
      <c r="AF27" s="190"/>
      <c r="AG27" s="292"/>
      <c r="AH27" s="147"/>
      <c r="AI27" s="190"/>
      <c r="AJ27" s="292"/>
      <c r="AK27" s="147"/>
      <c r="AL27" s="190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132"/>
      <c r="BD27" s="132"/>
      <c r="BE27" s="132"/>
      <c r="BF27" s="132"/>
      <c r="BG27" s="132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147"/>
      <c r="BU27" s="147"/>
      <c r="BV27" s="148"/>
      <c r="BW27" s="147"/>
      <c r="BX27" s="147"/>
      <c r="BY27" s="148"/>
      <c r="BZ27" s="147"/>
      <c r="CA27" s="147"/>
      <c r="CB27" s="148"/>
      <c r="CC27" s="147"/>
      <c r="CD27" s="147"/>
      <c r="CE27" s="148"/>
      <c r="CF27" s="147"/>
      <c r="CG27" s="147"/>
      <c r="CH27" s="148"/>
      <c r="CI27" s="147"/>
      <c r="CJ27" s="147"/>
      <c r="CK27" s="148"/>
      <c r="CL27" s="147"/>
      <c r="CM27" s="147"/>
      <c r="CN27" s="148"/>
      <c r="CO27" s="147"/>
      <c r="CP27" s="147"/>
      <c r="CQ27" s="148"/>
      <c r="CR27" s="147"/>
      <c r="CS27" s="147"/>
      <c r="CT27" s="148"/>
      <c r="CU27" s="147"/>
      <c r="CV27" s="147"/>
      <c r="CW27" s="148"/>
      <c r="CX27" s="147"/>
      <c r="CY27" s="132"/>
      <c r="CZ27" s="132"/>
      <c r="DA27" s="132"/>
      <c r="DB27" s="132"/>
      <c r="DC27" s="132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</row>
    <row r="28" spans="1:251" ht="12.75" customHeight="1">
      <c r="A28" s="292"/>
      <c r="B28" s="302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/>
      <c r="V28" s="147"/>
      <c r="W28" s="190"/>
      <c r="X28" s="292"/>
      <c r="Y28" s="147"/>
      <c r="Z28" s="190"/>
      <c r="AA28" s="292"/>
      <c r="AB28" s="147"/>
      <c r="AC28" s="190"/>
      <c r="AD28" s="292"/>
      <c r="AE28" s="147"/>
      <c r="AF28" s="190"/>
      <c r="AG28" s="292"/>
      <c r="AH28" s="147"/>
      <c r="AI28" s="190"/>
      <c r="AJ28" s="292"/>
      <c r="AK28" s="147"/>
      <c r="AL28" s="190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132"/>
      <c r="BD28" s="132"/>
      <c r="BE28" s="132"/>
      <c r="BF28" s="132"/>
      <c r="BG28" s="132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147"/>
      <c r="BU28" s="147"/>
      <c r="BV28" s="148"/>
      <c r="BW28" s="147"/>
      <c r="BX28" s="147"/>
      <c r="BY28" s="148"/>
      <c r="BZ28" s="147"/>
      <c r="CA28" s="147"/>
      <c r="CB28" s="148"/>
      <c r="CC28" s="147"/>
      <c r="CD28" s="147"/>
      <c r="CE28" s="148"/>
      <c r="CF28" s="147"/>
      <c r="CG28" s="147"/>
      <c r="CH28" s="148"/>
      <c r="CI28" s="147"/>
      <c r="CJ28" s="147"/>
      <c r="CK28" s="148"/>
      <c r="CL28" s="147"/>
      <c r="CM28" s="147"/>
      <c r="CN28" s="148"/>
      <c r="CO28" s="147"/>
      <c r="CP28" s="147"/>
      <c r="CQ28" s="148"/>
      <c r="CR28" s="147"/>
      <c r="CS28" s="147"/>
      <c r="CT28" s="148"/>
      <c r="CU28" s="147"/>
      <c r="CV28" s="147"/>
      <c r="CW28" s="148"/>
      <c r="CX28" s="147"/>
      <c r="CY28" s="132"/>
      <c r="CZ28" s="132"/>
      <c r="DA28" s="132"/>
      <c r="DB28" s="132"/>
      <c r="DC28" s="132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</row>
    <row r="29" spans="1:251" ht="12.75" customHeight="1">
      <c r="A29" s="292"/>
      <c r="B29" s="302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V29" s="147"/>
      <c r="W29" s="190"/>
      <c r="X29" s="292"/>
      <c r="Y29" s="147"/>
      <c r="Z29" s="190"/>
      <c r="AA29" s="292"/>
      <c r="AB29" s="147"/>
      <c r="AC29" s="190"/>
      <c r="AD29" s="292"/>
      <c r="AE29" s="147"/>
      <c r="AF29" s="190"/>
      <c r="AG29" s="292"/>
      <c r="AH29" s="147"/>
      <c r="AI29" s="190"/>
      <c r="AJ29" s="292"/>
      <c r="AK29" s="147"/>
      <c r="AL29" s="190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132"/>
      <c r="BD29" s="132"/>
      <c r="BE29" s="132"/>
      <c r="BF29" s="132"/>
      <c r="BG29" s="132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147"/>
      <c r="BU29" s="147"/>
      <c r="BV29" s="148"/>
      <c r="BW29" s="147"/>
      <c r="BX29" s="147"/>
      <c r="BY29" s="148"/>
      <c r="BZ29" s="147"/>
      <c r="CA29" s="147"/>
      <c r="CB29" s="148"/>
      <c r="CC29" s="147"/>
      <c r="CD29" s="147"/>
      <c r="CE29" s="148"/>
      <c r="CF29" s="147"/>
      <c r="CG29" s="147"/>
      <c r="CH29" s="148"/>
      <c r="CI29" s="147"/>
      <c r="CJ29" s="147"/>
      <c r="CK29" s="148"/>
      <c r="CL29" s="147"/>
      <c r="CM29" s="147"/>
      <c r="CN29" s="148"/>
      <c r="CO29" s="147"/>
      <c r="CP29" s="147"/>
      <c r="CQ29" s="148"/>
      <c r="CR29" s="147"/>
      <c r="CS29" s="147"/>
      <c r="CT29" s="148"/>
      <c r="CU29" s="147"/>
      <c r="CV29" s="147"/>
      <c r="CW29" s="148"/>
      <c r="CX29" s="147"/>
      <c r="CY29" s="132"/>
      <c r="CZ29" s="132"/>
      <c r="DA29" s="132"/>
      <c r="DB29" s="132"/>
      <c r="DC29" s="132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68"/>
      <c r="IQ29" s="68"/>
    </row>
    <row r="30" spans="1:251" ht="12.75" customHeight="1">
      <c r="A30" s="292"/>
      <c r="B30" s="302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V30" s="147"/>
      <c r="W30" s="190"/>
      <c r="X30" s="292"/>
      <c r="Y30" s="147"/>
      <c r="Z30" s="190"/>
      <c r="AA30" s="292"/>
      <c r="AB30" s="147"/>
      <c r="AC30" s="190"/>
      <c r="AD30" s="292"/>
      <c r="AE30" s="147"/>
      <c r="AF30" s="190"/>
      <c r="AG30" s="292"/>
      <c r="AH30" s="147"/>
      <c r="AI30" s="190"/>
      <c r="AJ30" s="292"/>
      <c r="AK30" s="147"/>
      <c r="AL30" s="190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132"/>
      <c r="BD30" s="132"/>
      <c r="BE30" s="132"/>
      <c r="BF30" s="132"/>
      <c r="BG30" s="132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147"/>
      <c r="BU30" s="147"/>
      <c r="BV30" s="148"/>
      <c r="BW30" s="147"/>
      <c r="BX30" s="147"/>
      <c r="BY30" s="148"/>
      <c r="BZ30" s="147"/>
      <c r="CA30" s="147"/>
      <c r="CB30" s="148"/>
      <c r="CC30" s="147"/>
      <c r="CD30" s="147"/>
      <c r="CE30" s="148"/>
      <c r="CF30" s="147"/>
      <c r="CG30" s="147"/>
      <c r="CH30" s="148"/>
      <c r="CI30" s="147"/>
      <c r="CJ30" s="147"/>
      <c r="CK30" s="148"/>
      <c r="CL30" s="147"/>
      <c r="CM30" s="147"/>
      <c r="CN30" s="148"/>
      <c r="CO30" s="147"/>
      <c r="CP30" s="147"/>
      <c r="CQ30" s="148"/>
      <c r="CR30" s="147"/>
      <c r="CS30" s="147"/>
      <c r="CT30" s="148"/>
      <c r="CU30" s="147"/>
      <c r="CV30" s="147"/>
      <c r="CW30" s="148"/>
      <c r="CX30" s="147"/>
      <c r="CY30" s="132"/>
      <c r="CZ30" s="132"/>
      <c r="DA30" s="132"/>
      <c r="DB30" s="132"/>
      <c r="DC30" s="132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68"/>
      <c r="IQ30" s="68"/>
    </row>
    <row r="31" spans="1:251" ht="12.75" customHeight="1">
      <c r="A31" s="292"/>
      <c r="B31" s="302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V31" s="147"/>
      <c r="W31" s="190"/>
      <c r="X31" s="292"/>
      <c r="Y31" s="147"/>
      <c r="Z31" s="190"/>
      <c r="AA31" s="292"/>
      <c r="AB31" s="147"/>
      <c r="AC31" s="190"/>
      <c r="AD31" s="292"/>
      <c r="AE31" s="147"/>
      <c r="AF31" s="190"/>
      <c r="AG31" s="292"/>
      <c r="AH31" s="147"/>
      <c r="AI31" s="190"/>
      <c r="AJ31" s="292"/>
      <c r="AK31" s="147"/>
      <c r="AL31" s="190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132"/>
      <c r="BD31" s="132"/>
      <c r="BE31" s="132"/>
      <c r="BF31" s="132"/>
      <c r="BG31" s="132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147"/>
      <c r="BU31" s="147"/>
      <c r="BV31" s="148"/>
      <c r="BW31" s="147"/>
      <c r="BX31" s="147"/>
      <c r="BY31" s="148"/>
      <c r="BZ31" s="147"/>
      <c r="CA31" s="147"/>
      <c r="CB31" s="148"/>
      <c r="CC31" s="147"/>
      <c r="CD31" s="147"/>
      <c r="CE31" s="148"/>
      <c r="CF31" s="147"/>
      <c r="CG31" s="147"/>
      <c r="CH31" s="148"/>
      <c r="CI31" s="147"/>
      <c r="CJ31" s="147"/>
      <c r="CK31" s="148"/>
      <c r="CL31" s="147"/>
      <c r="CM31" s="147"/>
      <c r="CN31" s="148"/>
      <c r="CO31" s="147"/>
      <c r="CP31" s="147"/>
      <c r="CQ31" s="148"/>
      <c r="CR31" s="147"/>
      <c r="CS31" s="147"/>
      <c r="CT31" s="148"/>
      <c r="CU31" s="147"/>
      <c r="CV31" s="147"/>
      <c r="CW31" s="148"/>
      <c r="CX31" s="147"/>
      <c r="CY31" s="132"/>
      <c r="CZ31" s="132"/>
      <c r="DA31" s="132"/>
      <c r="DB31" s="132"/>
      <c r="DC31" s="132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68"/>
      <c r="IQ31" s="68"/>
    </row>
    <row r="32" spans="1:251" ht="12.75" customHeight="1">
      <c r="A32" s="292"/>
      <c r="B32" s="147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V32" s="147"/>
      <c r="W32" s="190"/>
      <c r="X32" s="292"/>
      <c r="Y32" s="147"/>
      <c r="Z32" s="190"/>
      <c r="AA32" s="292"/>
      <c r="AB32" s="147"/>
      <c r="AC32" s="190"/>
      <c r="AD32" s="292"/>
      <c r="AE32" s="147"/>
      <c r="AF32" s="190"/>
      <c r="AG32" s="292"/>
      <c r="AH32" s="147"/>
      <c r="AI32" s="190"/>
      <c r="AJ32" s="292"/>
      <c r="AK32" s="147"/>
      <c r="AL32" s="190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132"/>
      <c r="BD32" s="132"/>
      <c r="BE32" s="132"/>
      <c r="BF32" s="132"/>
      <c r="BG32" s="132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147"/>
      <c r="BU32" s="147"/>
      <c r="BV32" s="148"/>
      <c r="BW32" s="147"/>
      <c r="BX32" s="147"/>
      <c r="BY32" s="148"/>
      <c r="BZ32" s="147"/>
      <c r="CA32" s="147"/>
      <c r="CB32" s="148"/>
      <c r="CC32" s="147"/>
      <c r="CD32" s="147"/>
      <c r="CE32" s="148"/>
      <c r="CF32" s="147"/>
      <c r="CG32" s="147"/>
      <c r="CH32" s="148"/>
      <c r="CI32" s="147"/>
      <c r="CJ32" s="147"/>
      <c r="CK32" s="148"/>
      <c r="CL32" s="147"/>
      <c r="CM32" s="147"/>
      <c r="CN32" s="148"/>
      <c r="CO32" s="147"/>
      <c r="CP32" s="147"/>
      <c r="CQ32" s="148"/>
      <c r="CR32" s="147"/>
      <c r="CS32" s="147"/>
      <c r="CT32" s="148"/>
      <c r="CU32" s="147"/>
      <c r="CV32" s="147"/>
      <c r="CW32" s="148"/>
      <c r="CX32" s="147"/>
      <c r="CY32" s="132"/>
      <c r="CZ32" s="132"/>
      <c r="DA32" s="132"/>
      <c r="DB32" s="132"/>
      <c r="DC32" s="132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  <c r="IQ32" s="68"/>
    </row>
    <row r="33" spans="1:251" ht="12.75" customHeight="1">
      <c r="A33" s="292"/>
      <c r="B33" s="147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V33" s="147"/>
      <c r="W33" s="190"/>
      <c r="X33" s="292"/>
      <c r="Y33" s="147"/>
      <c r="Z33" s="190"/>
      <c r="AA33" s="292"/>
      <c r="AB33" s="147"/>
      <c r="AC33" s="190"/>
      <c r="AD33" s="292"/>
      <c r="AE33" s="147"/>
      <c r="AF33" s="190"/>
      <c r="AG33" s="292"/>
      <c r="AH33" s="147"/>
      <c r="AI33" s="190"/>
      <c r="AJ33" s="292"/>
      <c r="AK33" s="147"/>
      <c r="AL33" s="190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132"/>
      <c r="BD33" s="132"/>
      <c r="BE33" s="132"/>
      <c r="BF33" s="132"/>
      <c r="BG33" s="132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147"/>
      <c r="BU33" s="147"/>
      <c r="BV33" s="148"/>
      <c r="BW33" s="147"/>
      <c r="BX33" s="147"/>
      <c r="BY33" s="148"/>
      <c r="BZ33" s="147"/>
      <c r="CA33" s="147"/>
      <c r="CB33" s="148"/>
      <c r="CC33" s="147"/>
      <c r="CD33" s="147"/>
      <c r="CE33" s="148"/>
      <c r="CF33" s="147"/>
      <c r="CG33" s="147"/>
      <c r="CH33" s="148"/>
      <c r="CI33" s="147"/>
      <c r="CJ33" s="147"/>
      <c r="CK33" s="148"/>
      <c r="CL33" s="147"/>
      <c r="CM33" s="147"/>
      <c r="CN33" s="148"/>
      <c r="CO33" s="147"/>
      <c r="CP33" s="147"/>
      <c r="CQ33" s="148"/>
      <c r="CR33" s="147"/>
      <c r="CS33" s="147"/>
      <c r="CT33" s="148"/>
      <c r="CU33" s="147"/>
      <c r="CV33" s="147"/>
      <c r="CW33" s="148"/>
      <c r="CX33" s="147"/>
      <c r="CY33" s="132"/>
      <c r="CZ33" s="132"/>
      <c r="DA33" s="132"/>
      <c r="DB33" s="132"/>
      <c r="DC33" s="132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68"/>
      <c r="IQ33" s="68"/>
    </row>
    <row r="34" spans="1:251" ht="12.75" customHeight="1" thickBot="1">
      <c r="A34" s="292"/>
      <c r="B34" s="242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V34" s="147"/>
      <c r="W34" s="190"/>
      <c r="X34" s="292"/>
      <c r="Y34" s="147"/>
      <c r="Z34" s="190"/>
      <c r="AA34" s="292"/>
      <c r="AB34" s="147"/>
      <c r="AC34" s="190"/>
      <c r="AD34" s="292"/>
      <c r="AE34" s="147"/>
      <c r="AF34" s="190"/>
      <c r="AG34" s="292"/>
      <c r="AH34" s="147"/>
      <c r="AI34" s="190"/>
      <c r="AJ34" s="292"/>
      <c r="AK34" s="147"/>
      <c r="AL34" s="190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132"/>
      <c r="BD34" s="132"/>
      <c r="BE34" s="132"/>
      <c r="BF34" s="132"/>
      <c r="BG34" s="132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147"/>
      <c r="BU34" s="147"/>
      <c r="BV34" s="148"/>
      <c r="BW34" s="147"/>
      <c r="BX34" s="147"/>
      <c r="BY34" s="148"/>
      <c r="BZ34" s="147"/>
      <c r="CA34" s="147"/>
      <c r="CB34" s="148"/>
      <c r="CC34" s="147"/>
      <c r="CD34" s="147"/>
      <c r="CE34" s="148"/>
      <c r="CF34" s="147"/>
      <c r="CG34" s="147"/>
      <c r="CH34" s="148"/>
      <c r="CI34" s="147"/>
      <c r="CJ34" s="147"/>
      <c r="CK34" s="148"/>
      <c r="CL34" s="147"/>
      <c r="CM34" s="147"/>
      <c r="CN34" s="148"/>
      <c r="CO34" s="147"/>
      <c r="CP34" s="147"/>
      <c r="CQ34" s="148"/>
      <c r="CR34" s="147"/>
      <c r="CS34" s="147"/>
      <c r="CT34" s="148"/>
      <c r="CU34" s="147"/>
      <c r="CV34" s="147"/>
      <c r="CW34" s="148"/>
      <c r="CX34" s="147"/>
      <c r="CY34" s="132"/>
      <c r="CZ34" s="132"/>
      <c r="DA34" s="132"/>
      <c r="DB34" s="132"/>
      <c r="DC34" s="132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68"/>
      <c r="IQ34" s="68"/>
    </row>
    <row r="35" spans="1:251" ht="12.75" customHeight="1" thickBot="1">
      <c r="A35" s="1671" t="s">
        <v>651</v>
      </c>
      <c r="B35" s="67">
        <f>D35+G35+J35+M35+P35+S35+V35+AE35+D75+G75+J75+M75+Y35+AB35+P75+S75+V75+AH35+AK35+Y75+AB75</f>
        <v>3317.3590675</v>
      </c>
      <c r="C35" s="293"/>
      <c r="D35" s="67">
        <f>SUM(D15:D34)</f>
        <v>14.137745000000001</v>
      </c>
      <c r="E35" s="294">
        <f>D35/D$37*100</f>
        <v>6.7898163769146649</v>
      </c>
      <c r="F35" s="293"/>
      <c r="G35" s="67">
        <f>SUM(G15:G34)</f>
        <v>3.2</v>
      </c>
      <c r="H35" s="294">
        <f>G35/G$37*100</f>
        <v>5.9926788191950751</v>
      </c>
      <c r="I35" s="293"/>
      <c r="J35" s="67">
        <f>SUM(J15:J34)</f>
        <v>46.910049000000001</v>
      </c>
      <c r="K35" s="294">
        <f>J35/J$37*100</f>
        <v>15.143459611834961</v>
      </c>
      <c r="L35" s="293"/>
      <c r="M35" s="67">
        <f>SUM(M15:M34)</f>
        <v>0</v>
      </c>
      <c r="N35" s="294">
        <f>M35/M$37*100</f>
        <v>0</v>
      </c>
      <c r="O35" s="293"/>
      <c r="P35" s="67">
        <f>SUM(P15:P34)</f>
        <v>83.191463999999996</v>
      </c>
      <c r="Q35" s="294">
        <f>P35/P$37*100</f>
        <v>100</v>
      </c>
      <c r="R35" s="293"/>
      <c r="S35" s="67">
        <f>SUM(S15:S34)</f>
        <v>551.05382400000008</v>
      </c>
      <c r="T35" s="294">
        <f>S35/S$37*100</f>
        <v>100</v>
      </c>
      <c r="U35" s="293"/>
      <c r="V35" s="67">
        <f>SUM(V15:V34)</f>
        <v>0</v>
      </c>
      <c r="W35" s="294">
        <f>V35/V$37*100</f>
        <v>0</v>
      </c>
      <c r="X35" s="293"/>
      <c r="Y35" s="67">
        <f>SUM(Y15:Y34)</f>
        <v>1.8840000000000003E-2</v>
      </c>
      <c r="Z35" s="294">
        <f>Y35/Y$37*100</f>
        <v>100</v>
      </c>
      <c r="AA35" s="293"/>
      <c r="AB35" s="67">
        <f>SUM(AB15:AB34)</f>
        <v>1.9383999999999998E-2</v>
      </c>
      <c r="AC35" s="294">
        <f>AB35/AB$37*100</f>
        <v>100</v>
      </c>
      <c r="AD35" s="293"/>
      <c r="AE35" s="67">
        <f>SUM(AE15:AE34)</f>
        <v>164.79821900000002</v>
      </c>
      <c r="AF35" s="294">
        <f>AE35/AE$37*100</f>
        <v>100</v>
      </c>
      <c r="AG35" s="293"/>
      <c r="AH35" s="67">
        <f>SUM(AH15:AH34)</f>
        <v>45.150308000000003</v>
      </c>
      <c r="AI35" s="294">
        <f>AH35/AH$37*100</f>
        <v>100</v>
      </c>
      <c r="AJ35" s="293"/>
      <c r="AK35" s="67">
        <f>SUM(AK15:AK34)</f>
        <v>241.264802</v>
      </c>
      <c r="AL35" s="294">
        <f>AK35/AK$37*100</f>
        <v>100</v>
      </c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132"/>
      <c r="BD35" s="132"/>
      <c r="BE35" s="132"/>
      <c r="BF35" s="132"/>
      <c r="BG35" s="132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147"/>
      <c r="BU35" s="147"/>
      <c r="BV35" s="148"/>
      <c r="BW35" s="147"/>
      <c r="BX35" s="147"/>
      <c r="BY35" s="148"/>
      <c r="BZ35" s="147"/>
      <c r="CA35" s="147"/>
      <c r="CB35" s="148"/>
      <c r="CC35" s="147"/>
      <c r="CD35" s="147"/>
      <c r="CE35" s="148"/>
      <c r="CF35" s="147"/>
      <c r="CG35" s="147"/>
      <c r="CH35" s="148"/>
      <c r="CI35" s="147"/>
      <c r="CJ35" s="147"/>
      <c r="CK35" s="148"/>
      <c r="CL35" s="147"/>
      <c r="CM35" s="147"/>
      <c r="CN35" s="148"/>
      <c r="CO35" s="147"/>
      <c r="CP35" s="147"/>
      <c r="CQ35" s="148"/>
      <c r="CR35" s="147"/>
      <c r="CS35" s="147"/>
      <c r="CT35" s="148"/>
      <c r="CU35" s="147"/>
      <c r="CV35" s="147"/>
      <c r="CW35" s="148"/>
      <c r="CX35" s="147"/>
      <c r="CY35" s="132"/>
      <c r="CZ35" s="132"/>
      <c r="DA35" s="132"/>
      <c r="DB35" s="132"/>
      <c r="DC35" s="132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68"/>
      <c r="IQ35" s="68"/>
    </row>
    <row r="36" spans="1:251" ht="12.75" customHeight="1" thickBot="1">
      <c r="A36" s="1671" t="s">
        <v>652</v>
      </c>
      <c r="B36" s="67">
        <f>D36+G36+J36+M36+P36+S36+V36+AE36+D76+G76+J76+M76+Y36+AB36+P76+S76+V76+AH36+AK36+Y76+AB76</f>
        <v>3496.3318610000001</v>
      </c>
      <c r="C36" s="293"/>
      <c r="D36" s="67">
        <f>D11</f>
        <v>194.08209799999997</v>
      </c>
      <c r="E36" s="294">
        <f>D36/D$37*100</f>
        <v>93.210183623085342</v>
      </c>
      <c r="F36" s="293"/>
      <c r="G36" s="67">
        <f>G11</f>
        <v>50.19849</v>
      </c>
      <c r="H36" s="294">
        <f>G36/G$37*100</f>
        <v>94.007321180804922</v>
      </c>
      <c r="I36" s="293"/>
      <c r="J36" s="67">
        <f>J11</f>
        <v>262.86096899999995</v>
      </c>
      <c r="K36" s="294">
        <f>J36/J$37*100</f>
        <v>84.85654038816503</v>
      </c>
      <c r="L36" s="293"/>
      <c r="M36" s="67">
        <f>M11</f>
        <v>1081.7135860000001</v>
      </c>
      <c r="N36" s="294">
        <f>M36/M$37*100</f>
        <v>100</v>
      </c>
      <c r="O36" s="293"/>
      <c r="P36" s="67">
        <f>P11</f>
        <v>0</v>
      </c>
      <c r="Q36" s="294">
        <f>P36/P$37*100</f>
        <v>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460.19063299999999</v>
      </c>
      <c r="W36" s="294">
        <f>V36/V$37*100</f>
        <v>100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0</v>
      </c>
      <c r="AC36" s="294">
        <f>AB36/AB$37*100</f>
        <v>0</v>
      </c>
      <c r="AD36" s="293"/>
      <c r="AE36" s="67">
        <f>AE11</f>
        <v>0</v>
      </c>
      <c r="AF36" s="294">
        <f>AE36/AE$37*100</f>
        <v>0</v>
      </c>
      <c r="AG36" s="293"/>
      <c r="AH36" s="67">
        <f>AH11</f>
        <v>0</v>
      </c>
      <c r="AI36" s="294">
        <f>AH36/AH$37*100</f>
        <v>0</v>
      </c>
      <c r="AJ36" s="293"/>
      <c r="AK36" s="67">
        <f>AK11</f>
        <v>0</v>
      </c>
      <c r="AL36" s="294">
        <f>AK36/AK$37*100</f>
        <v>0</v>
      </c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132"/>
      <c r="BD36" s="132"/>
      <c r="BE36" s="132"/>
      <c r="BF36" s="132"/>
      <c r="BG36" s="132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147"/>
      <c r="BU36" s="147"/>
      <c r="BV36" s="148"/>
      <c r="BW36" s="147"/>
      <c r="BX36" s="147"/>
      <c r="BY36" s="148"/>
      <c r="BZ36" s="147"/>
      <c r="CA36" s="147"/>
      <c r="CB36" s="148"/>
      <c r="CC36" s="147"/>
      <c r="CD36" s="147"/>
      <c r="CE36" s="148"/>
      <c r="CF36" s="147"/>
      <c r="CG36" s="147"/>
      <c r="CH36" s="148"/>
      <c r="CI36" s="147"/>
      <c r="CJ36" s="147"/>
      <c r="CK36" s="148"/>
      <c r="CL36" s="147"/>
      <c r="CM36" s="147"/>
      <c r="CN36" s="148"/>
      <c r="CO36" s="147"/>
      <c r="CP36" s="147"/>
      <c r="CQ36" s="148"/>
      <c r="CR36" s="147"/>
      <c r="CS36" s="147"/>
      <c r="CT36" s="148"/>
      <c r="CU36" s="147"/>
      <c r="CV36" s="147"/>
      <c r="CW36" s="148"/>
      <c r="CX36" s="147"/>
      <c r="CY36" s="132"/>
      <c r="CZ36" s="132"/>
      <c r="DA36" s="132"/>
      <c r="DB36" s="132"/>
      <c r="DC36" s="132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68"/>
      <c r="ID36" s="68"/>
      <c r="IE36" s="68"/>
      <c r="IF36" s="68"/>
      <c r="IG36" s="68"/>
      <c r="IH36" s="68"/>
      <c r="II36" s="68"/>
      <c r="IJ36" s="68"/>
      <c r="IK36" s="68"/>
      <c r="IL36" s="68"/>
      <c r="IM36" s="68"/>
      <c r="IN36" s="68"/>
      <c r="IO36" s="68"/>
      <c r="IP36" s="68"/>
      <c r="IQ36" s="68"/>
    </row>
    <row r="37" spans="1:251" ht="12.75" customHeight="1" thickBot="1">
      <c r="A37" s="1671" t="s">
        <v>653</v>
      </c>
      <c r="B37" s="67">
        <f>D37+G37+J37+M37+P37+S37+V37+AE37+D77+G77+J77+M77+Y37+AB37+P77+S77+V77+AH37+AK37+Y77+AB77</f>
        <v>6813.6909285000002</v>
      </c>
      <c r="C37" s="293"/>
      <c r="D37" s="67">
        <f>SUM(D35:D36)</f>
        <v>208.21984299999997</v>
      </c>
      <c r="E37" s="294">
        <f>SUM(E35:E36)</f>
        <v>100</v>
      </c>
      <c r="F37" s="293"/>
      <c r="G37" s="67">
        <f>SUM(G35:G36)</f>
        <v>53.398490000000002</v>
      </c>
      <c r="H37" s="294">
        <f>SUM(H35:H36)</f>
        <v>100</v>
      </c>
      <c r="I37" s="293"/>
      <c r="J37" s="67">
        <f>SUM(J35:J36)</f>
        <v>309.77101799999997</v>
      </c>
      <c r="K37" s="294">
        <f>SUM(K35:K36)</f>
        <v>99.999999999999986</v>
      </c>
      <c r="L37" s="293"/>
      <c r="M37" s="67">
        <f>SUM(M35:M36)</f>
        <v>1081.7135860000001</v>
      </c>
      <c r="N37" s="294">
        <f>SUM(N35:N36)</f>
        <v>100</v>
      </c>
      <c r="O37" s="293"/>
      <c r="P37" s="67">
        <f>SUM(P35:P36)</f>
        <v>83.191463999999996</v>
      </c>
      <c r="Q37" s="294">
        <f>SUM(Q35:Q36)</f>
        <v>100</v>
      </c>
      <c r="R37" s="293"/>
      <c r="S37" s="67">
        <f>SUM(S35:S36)</f>
        <v>551.05382400000008</v>
      </c>
      <c r="T37" s="294">
        <f>SUM(T35:T36)</f>
        <v>100</v>
      </c>
      <c r="U37" s="293"/>
      <c r="V37" s="67">
        <f>SUM(V35:V36)</f>
        <v>460.19063299999999</v>
      </c>
      <c r="W37" s="294">
        <f>SUM(W35:W36)</f>
        <v>100</v>
      </c>
      <c r="X37" s="293"/>
      <c r="Y37" s="67">
        <f>SUM(Y35:Y36)</f>
        <v>1.8840000000000003E-2</v>
      </c>
      <c r="Z37" s="294">
        <f>SUM(Z35:Z36)</f>
        <v>100</v>
      </c>
      <c r="AA37" s="293"/>
      <c r="AB37" s="67">
        <f>SUM(AB35:AB36)</f>
        <v>1.9383999999999998E-2</v>
      </c>
      <c r="AC37" s="294">
        <f>SUM(AC35:AC36)</f>
        <v>100</v>
      </c>
      <c r="AD37" s="293"/>
      <c r="AE37" s="67">
        <f>SUM(AE35:AE36)</f>
        <v>164.79821900000002</v>
      </c>
      <c r="AF37" s="294">
        <f>SUM(AF35:AF36)</f>
        <v>100</v>
      </c>
      <c r="AG37" s="293"/>
      <c r="AH37" s="67">
        <f>SUM(AH35:AH36)</f>
        <v>45.150308000000003</v>
      </c>
      <c r="AI37" s="294">
        <f>SUM(AI35:AI36)</f>
        <v>100</v>
      </c>
      <c r="AJ37" s="293"/>
      <c r="AK37" s="67">
        <f>SUM(AK35:AK36)</f>
        <v>241.264802</v>
      </c>
      <c r="AL37" s="294">
        <f>SUM(AL35:AL36)</f>
        <v>100</v>
      </c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132"/>
      <c r="BD37" s="132"/>
      <c r="BE37" s="132"/>
      <c r="BF37" s="132"/>
      <c r="BG37" s="132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147"/>
      <c r="BU37" s="147"/>
      <c r="BV37" s="148"/>
      <c r="BW37" s="147"/>
      <c r="BX37" s="147"/>
      <c r="BY37" s="148"/>
      <c r="BZ37" s="147"/>
      <c r="CA37" s="147"/>
      <c r="CB37" s="148"/>
      <c r="CC37" s="147"/>
      <c r="CD37" s="147"/>
      <c r="CE37" s="148"/>
      <c r="CF37" s="147"/>
      <c r="CG37" s="147"/>
      <c r="CH37" s="148"/>
      <c r="CI37" s="147"/>
      <c r="CJ37" s="147"/>
      <c r="CK37" s="148"/>
      <c r="CL37" s="147"/>
      <c r="CM37" s="147"/>
      <c r="CN37" s="148"/>
      <c r="CO37" s="147"/>
      <c r="CP37" s="147"/>
      <c r="CQ37" s="148"/>
      <c r="CR37" s="147"/>
      <c r="CS37" s="147"/>
      <c r="CT37" s="148"/>
      <c r="CU37" s="147"/>
      <c r="CV37" s="147"/>
      <c r="CW37" s="148"/>
      <c r="CX37" s="147"/>
      <c r="CY37" s="132"/>
      <c r="CZ37" s="132"/>
      <c r="DA37" s="132"/>
      <c r="DB37" s="132"/>
      <c r="DC37" s="132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68"/>
      <c r="IQ37" s="68"/>
    </row>
    <row r="38" spans="1:251" ht="12.75" customHeight="1" thickBot="1">
      <c r="A38" s="292"/>
      <c r="B38" s="308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U38" s="147"/>
      <c r="V38" s="147"/>
      <c r="W38" s="148"/>
      <c r="X38" s="147"/>
      <c r="Y38" s="147"/>
      <c r="Z38" s="148"/>
      <c r="AA38" s="147"/>
      <c r="AB38" s="147"/>
      <c r="AC38" s="148"/>
      <c r="AD38" s="147"/>
      <c r="AE38" s="147"/>
      <c r="AF38" s="148"/>
      <c r="AG38" s="147"/>
      <c r="AH38" s="147"/>
      <c r="AI38" s="148"/>
      <c r="AJ38" s="147"/>
      <c r="AK38" s="147"/>
      <c r="AL38" s="14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132"/>
      <c r="BG38" s="132"/>
      <c r="BH38" s="132"/>
      <c r="BI38" s="132"/>
      <c r="BJ38" s="132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147"/>
      <c r="BX38" s="147"/>
      <c r="BY38" s="148"/>
      <c r="BZ38" s="147"/>
      <c r="CA38" s="147"/>
      <c r="CB38" s="148"/>
      <c r="CC38" s="147"/>
      <c r="CD38" s="147"/>
      <c r="CE38" s="148"/>
      <c r="CF38" s="147"/>
      <c r="CG38" s="147"/>
      <c r="CH38" s="148"/>
      <c r="CI38" s="147"/>
      <c r="CJ38" s="147"/>
      <c r="CK38" s="148"/>
      <c r="CL38" s="147"/>
      <c r="CM38" s="147"/>
      <c r="CN38" s="148"/>
      <c r="CO38" s="147"/>
      <c r="CP38" s="147"/>
      <c r="CQ38" s="148"/>
      <c r="CR38" s="147"/>
      <c r="CS38" s="147"/>
      <c r="CT38" s="148"/>
      <c r="CU38" s="147"/>
      <c r="CV38" s="147"/>
      <c r="CW38" s="148"/>
      <c r="CX38" s="147"/>
      <c r="CY38" s="147"/>
      <c r="CZ38" s="148"/>
      <c r="DA38" s="147"/>
      <c r="DB38" s="132"/>
      <c r="DC38" s="132"/>
      <c r="DD38" s="132"/>
      <c r="DE38" s="132"/>
      <c r="DF38" s="132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</row>
    <row r="39" spans="1:251" ht="12.75" customHeight="1">
      <c r="A39" s="295" t="s">
        <v>182</v>
      </c>
      <c r="B39" s="152">
        <f>D39+G39+J39+M39+P39+S39+V39+AE39+D79+G79+J79+M79+Y39+AB39+P79+S79+V79+AH39+AK39+Y79+AB79</f>
        <v>36755</v>
      </c>
      <c r="C39" s="295"/>
      <c r="D39" s="152">
        <v>422</v>
      </c>
      <c r="E39" s="1350"/>
      <c r="F39" s="295"/>
      <c r="G39" s="152">
        <v>253</v>
      </c>
      <c r="H39" s="1350"/>
      <c r="I39" s="295"/>
      <c r="J39" s="152">
        <v>311</v>
      </c>
      <c r="K39" s="1350"/>
      <c r="L39" s="295"/>
      <c r="M39" s="152">
        <v>15727</v>
      </c>
      <c r="N39" s="1350"/>
      <c r="O39" s="295"/>
      <c r="P39" s="152">
        <v>633</v>
      </c>
      <c r="Q39" s="1350"/>
      <c r="R39" s="295"/>
      <c r="S39" s="152">
        <v>2818</v>
      </c>
      <c r="T39" s="1350"/>
      <c r="U39" s="295"/>
      <c r="V39" s="152">
        <v>153</v>
      </c>
      <c r="W39" s="1350"/>
      <c r="X39" s="295"/>
      <c r="Y39" s="152">
        <v>1</v>
      </c>
      <c r="Z39" s="1350"/>
      <c r="AA39" s="295"/>
      <c r="AB39" s="152">
        <v>1</v>
      </c>
      <c r="AC39" s="1350"/>
      <c r="AD39" s="295"/>
      <c r="AE39" s="152">
        <v>1218</v>
      </c>
      <c r="AF39" s="1350"/>
      <c r="AG39" s="295"/>
      <c r="AH39" s="152">
        <v>63</v>
      </c>
      <c r="AI39" s="1350"/>
      <c r="AJ39" s="295"/>
      <c r="AK39" s="152">
        <v>892</v>
      </c>
      <c r="AL39" s="1350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210"/>
      <c r="BX39" s="210"/>
      <c r="BY39" s="148"/>
      <c r="BZ39" s="210"/>
      <c r="CA39" s="210"/>
      <c r="CB39" s="148"/>
      <c r="CC39" s="210"/>
      <c r="CD39" s="210"/>
      <c r="CE39" s="148"/>
      <c r="CF39" s="210"/>
      <c r="CG39" s="210"/>
      <c r="CH39" s="148"/>
      <c r="CI39" s="210"/>
      <c r="CJ39" s="210"/>
      <c r="CK39" s="148"/>
      <c r="CL39" s="210"/>
      <c r="CM39" s="210"/>
      <c r="CN39" s="148"/>
      <c r="CO39" s="210"/>
      <c r="CP39" s="210"/>
      <c r="CQ39" s="148"/>
      <c r="CR39" s="210"/>
      <c r="CS39" s="210"/>
      <c r="CT39" s="148"/>
      <c r="CU39" s="210"/>
      <c r="CV39" s="210"/>
      <c r="CW39" s="148"/>
      <c r="CX39" s="210"/>
      <c r="CY39" s="210"/>
      <c r="CZ39" s="148"/>
      <c r="DA39" s="210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8"/>
      <c r="ES39" s="138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8"/>
      <c r="FF39" s="138"/>
      <c r="FG39" s="138"/>
      <c r="FH39" s="138"/>
      <c r="FI39" s="138"/>
      <c r="FJ39" s="138"/>
      <c r="FK39" s="138"/>
      <c r="FL39" s="138"/>
      <c r="FM39" s="138"/>
      <c r="FN39" s="138"/>
      <c r="FO39" s="138"/>
      <c r="FP39" s="138"/>
      <c r="FQ39" s="138"/>
      <c r="FR39" s="138"/>
      <c r="FS39" s="138"/>
      <c r="FT39" s="138"/>
      <c r="FU39" s="138"/>
      <c r="FV39" s="138"/>
      <c r="FW39" s="138"/>
      <c r="FX39" s="138"/>
      <c r="FY39" s="138"/>
      <c r="FZ39" s="138"/>
      <c r="GA39" s="138"/>
      <c r="GB39" s="138"/>
      <c r="GC39" s="138"/>
      <c r="GD39" s="138"/>
      <c r="GE39" s="138"/>
      <c r="GF39" s="138"/>
      <c r="GG39" s="138"/>
      <c r="GH39" s="138"/>
      <c r="GI39" s="138"/>
      <c r="GJ39" s="138"/>
      <c r="GK39" s="138"/>
      <c r="GL39" s="138"/>
      <c r="GM39" s="138"/>
      <c r="GN39" s="138"/>
      <c r="GO39" s="138"/>
      <c r="GP39" s="138"/>
      <c r="GQ39" s="138"/>
      <c r="GR39" s="138"/>
      <c r="GS39" s="138"/>
      <c r="GT39" s="138"/>
      <c r="GU39" s="138"/>
      <c r="GV39" s="138"/>
      <c r="GW39" s="138"/>
      <c r="GX39" s="138"/>
      <c r="GY39" s="138"/>
      <c r="GZ39" s="138"/>
      <c r="HA39" s="138"/>
      <c r="HB39" s="138"/>
      <c r="HC39" s="138"/>
      <c r="HD39" s="138"/>
      <c r="HE39" s="138"/>
      <c r="HF39" s="138"/>
      <c r="HG39" s="138"/>
      <c r="HH39" s="138"/>
      <c r="HI39" s="138"/>
      <c r="HJ39" s="138"/>
      <c r="HK39" s="138"/>
      <c r="HL39" s="138"/>
      <c r="HM39" s="138"/>
      <c r="HN39" s="138"/>
      <c r="HO39" s="138"/>
      <c r="HP39" s="138"/>
      <c r="HQ39" s="138"/>
      <c r="HR39" s="138"/>
      <c r="HS39" s="138"/>
      <c r="HT39" s="138"/>
      <c r="HU39" s="138"/>
      <c r="HV39" s="138"/>
      <c r="HW39" s="138"/>
      <c r="HX39" s="138"/>
      <c r="HY39" s="138"/>
      <c r="HZ39" s="138"/>
      <c r="IA39" s="138"/>
      <c r="IB39" s="138"/>
      <c r="IC39" s="138"/>
      <c r="ID39" s="138"/>
      <c r="IE39" s="138"/>
      <c r="IF39" s="138"/>
      <c r="IG39" s="138"/>
      <c r="IH39" s="138"/>
      <c r="II39" s="138"/>
      <c r="IJ39" s="138"/>
      <c r="IK39" s="138"/>
      <c r="IL39" s="138"/>
      <c r="IM39" s="138"/>
      <c r="IN39" s="138"/>
      <c r="IO39" s="138"/>
      <c r="IP39" s="138"/>
      <c r="IQ39" s="138"/>
    </row>
    <row r="40" spans="1:251" ht="12.75" customHeight="1" thickBot="1">
      <c r="A40" s="297" t="s">
        <v>184</v>
      </c>
      <c r="B40" s="154">
        <f>B13/B39*1000000</f>
        <v>191312.20534621138</v>
      </c>
      <c r="C40" s="297"/>
      <c r="D40" s="154">
        <f>D13/D39*1000000</f>
        <v>503684.85781990516</v>
      </c>
      <c r="E40" s="296"/>
      <c r="F40" s="297"/>
      <c r="G40" s="154">
        <f>G13/G39*1000000</f>
        <v>217127.58893280631</v>
      </c>
      <c r="H40" s="296"/>
      <c r="I40" s="297"/>
      <c r="J40" s="154">
        <f>J13/J39*1000000</f>
        <v>1009342.3890675239</v>
      </c>
      <c r="K40" s="296"/>
      <c r="L40" s="297"/>
      <c r="M40" s="154">
        <f>M13/M39*1000000</f>
        <v>68883.194379093286</v>
      </c>
      <c r="N40" s="296"/>
      <c r="O40" s="297"/>
      <c r="P40" s="154">
        <f>P13/P39*1000000</f>
        <v>132224.95734597155</v>
      </c>
      <c r="Q40" s="296"/>
      <c r="R40" s="297"/>
      <c r="S40" s="154">
        <f>S13/S39*1000000</f>
        <v>196290.57310149044</v>
      </c>
      <c r="T40" s="296"/>
      <c r="U40" s="297"/>
      <c r="V40" s="154">
        <f>V13/V39*1000000</f>
        <v>3085337.1699346406</v>
      </c>
      <c r="W40" s="296"/>
      <c r="X40" s="297"/>
      <c r="Y40" s="154">
        <f>Y13/Y39*1000000</f>
        <v>19053.000000000004</v>
      </c>
      <c r="Z40" s="296"/>
      <c r="AA40" s="297"/>
      <c r="AB40" s="154">
        <f>AB13/AB39*1000000</f>
        <v>19538</v>
      </c>
      <c r="AC40" s="296"/>
      <c r="AD40" s="297"/>
      <c r="AE40" s="154">
        <f>AE13/AE39*1000000</f>
        <v>271070.14367816085</v>
      </c>
      <c r="AF40" s="296"/>
      <c r="AG40" s="297"/>
      <c r="AH40" s="154">
        <f>AH13/AH39*1000000</f>
        <v>724351.96825396828</v>
      </c>
      <c r="AI40" s="296"/>
      <c r="AJ40" s="297"/>
      <c r="AK40" s="154">
        <f>AK13/AK39*1000000</f>
        <v>276306.87780269061</v>
      </c>
      <c r="AL40" s="296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210"/>
      <c r="BX40" s="210"/>
      <c r="BY40" s="148"/>
      <c r="BZ40" s="210"/>
      <c r="CA40" s="210"/>
      <c r="CB40" s="148"/>
      <c r="CC40" s="210"/>
      <c r="CD40" s="210"/>
      <c r="CE40" s="148"/>
      <c r="CF40" s="210"/>
      <c r="CG40" s="210"/>
      <c r="CH40" s="148"/>
      <c r="CI40" s="210"/>
      <c r="CJ40" s="210"/>
      <c r="CK40" s="148"/>
      <c r="CL40" s="210"/>
      <c r="CM40" s="210"/>
      <c r="CN40" s="148"/>
      <c r="CO40" s="210"/>
      <c r="CP40" s="210"/>
      <c r="CQ40" s="148"/>
      <c r="CR40" s="210"/>
      <c r="CS40" s="210"/>
      <c r="CT40" s="148"/>
      <c r="CU40" s="210"/>
      <c r="CV40" s="210"/>
      <c r="CW40" s="148"/>
      <c r="CX40" s="210"/>
      <c r="CY40" s="210"/>
      <c r="CZ40" s="148"/>
      <c r="DA40" s="210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  <c r="EP40" s="138"/>
      <c r="EQ40" s="138"/>
      <c r="ER40" s="138"/>
      <c r="ES40" s="138"/>
      <c r="ET40" s="138"/>
      <c r="EU40" s="138"/>
      <c r="EV40" s="138"/>
      <c r="EW40" s="138"/>
      <c r="EX40" s="138"/>
      <c r="EY40" s="138"/>
      <c r="EZ40" s="138"/>
      <c r="FA40" s="138"/>
      <c r="FB40" s="138"/>
      <c r="FC40" s="138"/>
      <c r="FD40" s="138"/>
      <c r="FE40" s="138"/>
      <c r="FF40" s="138"/>
      <c r="FG40" s="138"/>
      <c r="FH40" s="138"/>
      <c r="FI40" s="138"/>
      <c r="FJ40" s="138"/>
      <c r="FK40" s="138"/>
      <c r="FL40" s="138"/>
      <c r="FM40" s="138"/>
      <c r="FN40" s="138"/>
      <c r="FO40" s="138"/>
      <c r="FP40" s="138"/>
      <c r="FQ40" s="138"/>
      <c r="FR40" s="138"/>
      <c r="FS40" s="138"/>
      <c r="FT40" s="138"/>
      <c r="FU40" s="138"/>
      <c r="FV40" s="138"/>
      <c r="FW40" s="138"/>
      <c r="FX40" s="138"/>
      <c r="FY40" s="138"/>
      <c r="FZ40" s="138"/>
      <c r="GA40" s="138"/>
      <c r="GB40" s="138"/>
      <c r="GC40" s="138"/>
      <c r="GD40" s="138"/>
      <c r="GE40" s="138"/>
      <c r="GF40" s="138"/>
      <c r="GG40" s="138"/>
      <c r="GH40" s="138"/>
      <c r="GI40" s="138"/>
      <c r="GJ40" s="138"/>
      <c r="GK40" s="138"/>
      <c r="GL40" s="138"/>
      <c r="GM40" s="138"/>
      <c r="GN40" s="138"/>
      <c r="GO40" s="138"/>
      <c r="GP40" s="138"/>
      <c r="GQ40" s="138"/>
      <c r="GR40" s="138"/>
      <c r="GS40" s="138"/>
      <c r="GT40" s="138"/>
      <c r="GU40" s="138"/>
      <c r="GV40" s="138"/>
      <c r="GW40" s="138"/>
      <c r="GX40" s="138"/>
      <c r="GY40" s="138"/>
      <c r="GZ40" s="138"/>
      <c r="HA40" s="138"/>
      <c r="HB40" s="138"/>
      <c r="HC40" s="138"/>
      <c r="HD40" s="138"/>
      <c r="HE40" s="138"/>
      <c r="HF40" s="138"/>
      <c r="HG40" s="138"/>
      <c r="HH40" s="138"/>
      <c r="HI40" s="138"/>
      <c r="HJ40" s="138"/>
      <c r="HK40" s="138"/>
      <c r="HL40" s="138"/>
      <c r="HM40" s="138"/>
      <c r="HN40" s="138"/>
      <c r="HO40" s="138"/>
      <c r="HP40" s="138"/>
      <c r="HQ40" s="138"/>
      <c r="HR40" s="138"/>
      <c r="HS40" s="138"/>
      <c r="HT40" s="138"/>
      <c r="HU40" s="138"/>
      <c r="HV40" s="138"/>
      <c r="HW40" s="138"/>
      <c r="HX40" s="138"/>
      <c r="HY40" s="138"/>
      <c r="HZ40" s="138"/>
      <c r="IA40" s="138"/>
      <c r="IB40" s="138"/>
      <c r="IC40" s="138"/>
      <c r="ID40" s="138"/>
      <c r="IE40" s="138"/>
      <c r="IF40" s="138"/>
      <c r="IG40" s="138"/>
      <c r="IH40" s="138"/>
      <c r="II40" s="138"/>
      <c r="IJ40" s="138"/>
      <c r="IK40" s="138"/>
      <c r="IL40" s="138"/>
      <c r="IM40" s="138"/>
      <c r="IN40" s="138"/>
      <c r="IO40" s="138"/>
      <c r="IP40" s="138"/>
      <c r="IQ40" s="138"/>
    </row>
    <row r="41" spans="1:251" ht="12.75" customHeight="1">
      <c r="A41" s="210"/>
      <c r="C41" s="210"/>
      <c r="D41" s="210"/>
      <c r="E41" s="148"/>
      <c r="F41" s="210"/>
      <c r="G41" s="210"/>
      <c r="H41" s="148"/>
      <c r="I41" s="210"/>
      <c r="J41" s="210"/>
      <c r="K41" s="148"/>
      <c r="L41" s="210"/>
      <c r="M41" s="210"/>
      <c r="N41" s="148"/>
      <c r="O41" s="210"/>
      <c r="P41" s="210"/>
      <c r="Q41" s="148"/>
      <c r="R41" s="210"/>
      <c r="S41" s="210"/>
      <c r="T41" s="148"/>
      <c r="U41" s="210"/>
      <c r="V41" s="210"/>
      <c r="W41" s="148"/>
      <c r="X41" s="210"/>
      <c r="Y41" s="210"/>
      <c r="Z41" s="148"/>
      <c r="AA41" s="210"/>
      <c r="AB41" s="210"/>
      <c r="AC41" s="14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210"/>
      <c r="BR41" s="210"/>
      <c r="BS41" s="148"/>
      <c r="BT41" s="210"/>
      <c r="BU41" s="210"/>
      <c r="BV41" s="148"/>
      <c r="BW41" s="210"/>
      <c r="BX41" s="210"/>
      <c r="BY41" s="148"/>
      <c r="BZ41" s="210"/>
      <c r="CA41" s="210"/>
      <c r="CB41" s="148"/>
      <c r="CC41" s="210"/>
      <c r="CD41" s="210"/>
      <c r="CE41" s="148"/>
      <c r="CF41" s="210"/>
      <c r="CG41" s="210"/>
      <c r="CH41" s="148"/>
      <c r="CI41" s="210"/>
      <c r="CJ41" s="210"/>
      <c r="CK41" s="148"/>
      <c r="CL41" s="210"/>
      <c r="CM41" s="210"/>
      <c r="CN41" s="148"/>
      <c r="CO41" s="210"/>
      <c r="CP41" s="210"/>
      <c r="CQ41" s="148"/>
      <c r="CR41" s="210"/>
      <c r="CS41" s="210"/>
      <c r="CT41" s="148"/>
      <c r="CU41" s="210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8"/>
      <c r="ER41" s="138"/>
      <c r="ES41" s="138"/>
      <c r="ET41" s="138"/>
      <c r="EU41" s="138"/>
      <c r="EV41" s="138"/>
      <c r="EW41" s="138"/>
      <c r="EX41" s="138"/>
      <c r="EY41" s="138"/>
      <c r="EZ41" s="138"/>
      <c r="FA41" s="138"/>
      <c r="FB41" s="138"/>
      <c r="FC41" s="138"/>
      <c r="FD41" s="138"/>
      <c r="FE41" s="138"/>
      <c r="FF41" s="138"/>
      <c r="FG41" s="138"/>
      <c r="FH41" s="138"/>
      <c r="FI41" s="138"/>
      <c r="FJ41" s="138"/>
      <c r="FK41" s="138"/>
      <c r="FL41" s="138"/>
      <c r="FM41" s="138"/>
      <c r="FN41" s="138"/>
      <c r="FO41" s="138"/>
      <c r="FP41" s="138"/>
      <c r="FQ41" s="138"/>
      <c r="FR41" s="138"/>
      <c r="FS41" s="138"/>
      <c r="FT41" s="138"/>
      <c r="FU41" s="138"/>
      <c r="FV41" s="138"/>
      <c r="FW41" s="138"/>
      <c r="FX41" s="138"/>
      <c r="FY41" s="138"/>
      <c r="FZ41" s="138"/>
      <c r="GA41" s="138"/>
      <c r="GB41" s="138"/>
      <c r="GC41" s="138"/>
      <c r="GD41" s="138"/>
      <c r="GE41" s="138"/>
      <c r="GF41" s="138"/>
      <c r="GG41" s="138"/>
      <c r="GH41" s="138"/>
      <c r="GI41" s="138"/>
      <c r="GJ41" s="138"/>
      <c r="GK41" s="138"/>
      <c r="GL41" s="138"/>
      <c r="GM41" s="138"/>
      <c r="GN41" s="138"/>
      <c r="GO41" s="138"/>
      <c r="GP41" s="138"/>
      <c r="GQ41" s="138"/>
      <c r="GR41" s="138"/>
      <c r="GS41" s="138"/>
      <c r="GT41" s="138"/>
      <c r="GU41" s="138"/>
      <c r="GV41" s="138"/>
      <c r="GW41" s="138"/>
      <c r="GX41" s="138"/>
      <c r="GY41" s="138"/>
      <c r="GZ41" s="138"/>
      <c r="HA41" s="138"/>
      <c r="HB41" s="138"/>
      <c r="HC41" s="138"/>
      <c r="HD41" s="138"/>
      <c r="HE41" s="138"/>
      <c r="HF41" s="138"/>
      <c r="HG41" s="138"/>
      <c r="HH41" s="138"/>
      <c r="HI41" s="138"/>
      <c r="HJ41" s="138"/>
      <c r="HK41" s="138"/>
      <c r="HL41" s="138"/>
      <c r="HM41" s="138"/>
      <c r="HN41" s="138"/>
      <c r="HO41" s="138"/>
      <c r="HP41" s="138"/>
      <c r="HQ41" s="138"/>
      <c r="HR41" s="138"/>
      <c r="HS41" s="138"/>
      <c r="HT41" s="138"/>
      <c r="HU41" s="138"/>
      <c r="HV41" s="138"/>
      <c r="HW41" s="138"/>
      <c r="HX41" s="138"/>
      <c r="HY41" s="138"/>
      <c r="HZ41" s="138"/>
      <c r="IA41" s="138"/>
      <c r="IB41" s="138"/>
      <c r="IC41" s="138"/>
      <c r="ID41" s="138"/>
      <c r="IE41" s="138"/>
      <c r="IF41" s="138"/>
      <c r="IG41" s="138"/>
      <c r="IH41" s="138"/>
      <c r="II41" s="138"/>
      <c r="IJ41" s="138"/>
      <c r="IK41" s="138"/>
      <c r="IL41" s="138"/>
      <c r="IM41" s="138"/>
      <c r="IN41" s="138"/>
      <c r="IO41" s="138"/>
      <c r="IP41" s="138"/>
      <c r="IQ41" s="138"/>
    </row>
    <row r="42" spans="1:251" ht="12.75" customHeight="1">
      <c r="A42" s="210"/>
      <c r="C42" s="210"/>
      <c r="D42" s="210"/>
      <c r="E42" s="148"/>
      <c r="F42" s="210"/>
      <c r="G42" s="210"/>
      <c r="H42" s="148"/>
      <c r="I42" s="210"/>
      <c r="J42" s="210"/>
      <c r="K42" s="148"/>
      <c r="L42" s="210"/>
      <c r="M42" s="210"/>
      <c r="N42" s="148"/>
      <c r="O42" s="210"/>
      <c r="P42" s="210"/>
      <c r="Q42" s="148"/>
      <c r="R42" s="210"/>
      <c r="S42" s="210"/>
      <c r="T42" s="148"/>
      <c r="U42" s="210"/>
      <c r="V42" s="210"/>
      <c r="W42" s="148"/>
      <c r="X42" s="210"/>
      <c r="Y42" s="210"/>
      <c r="Z42" s="148"/>
      <c r="AA42" s="210"/>
      <c r="AB42" s="210"/>
      <c r="AC42" s="14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210"/>
      <c r="BR42" s="210"/>
      <c r="BS42" s="148"/>
      <c r="BT42" s="210"/>
      <c r="BU42" s="210"/>
      <c r="BV42" s="148"/>
      <c r="BW42" s="210"/>
      <c r="BX42" s="210"/>
      <c r="BY42" s="148"/>
      <c r="BZ42" s="210"/>
      <c r="CA42" s="210"/>
      <c r="CB42" s="148"/>
      <c r="CC42" s="210"/>
      <c r="CD42" s="210"/>
      <c r="CE42" s="148"/>
      <c r="CF42" s="210"/>
      <c r="CG42" s="210"/>
      <c r="CH42" s="148"/>
      <c r="CI42" s="210"/>
      <c r="CJ42" s="210"/>
      <c r="CK42" s="148"/>
      <c r="CL42" s="210"/>
      <c r="CM42" s="210"/>
      <c r="CN42" s="148"/>
      <c r="CO42" s="210"/>
      <c r="CP42" s="210"/>
      <c r="CQ42" s="148"/>
      <c r="CR42" s="210"/>
      <c r="CS42" s="210"/>
      <c r="CT42" s="148"/>
      <c r="CU42" s="210"/>
      <c r="CV42" s="138"/>
      <c r="CW42" s="138"/>
      <c r="CX42" s="138"/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8"/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8"/>
      <c r="DW42" s="138"/>
      <c r="DX42" s="138"/>
      <c r="DY42" s="138"/>
      <c r="DZ42" s="138"/>
      <c r="EA42" s="138"/>
      <c r="EB42" s="138"/>
      <c r="EC42" s="138"/>
      <c r="ED42" s="138"/>
      <c r="EE42" s="138"/>
      <c r="EF42" s="138"/>
      <c r="EG42" s="138"/>
      <c r="EH42" s="138"/>
      <c r="EI42" s="138"/>
      <c r="EJ42" s="138"/>
      <c r="EK42" s="138"/>
      <c r="EL42" s="138"/>
      <c r="EM42" s="138"/>
      <c r="EN42" s="138"/>
      <c r="EO42" s="138"/>
      <c r="EP42" s="138"/>
      <c r="EQ42" s="138"/>
      <c r="ER42" s="138"/>
      <c r="ES42" s="138"/>
      <c r="ET42" s="138"/>
      <c r="EU42" s="138"/>
      <c r="EV42" s="138"/>
      <c r="EW42" s="138"/>
      <c r="EX42" s="138"/>
      <c r="EY42" s="138"/>
      <c r="EZ42" s="138"/>
      <c r="FA42" s="138"/>
      <c r="FB42" s="138"/>
      <c r="FC42" s="138"/>
      <c r="FD42" s="138"/>
      <c r="FE42" s="138"/>
      <c r="FF42" s="138"/>
      <c r="FG42" s="138"/>
      <c r="FH42" s="138"/>
      <c r="FI42" s="138"/>
      <c r="FJ42" s="138"/>
      <c r="FK42" s="138"/>
      <c r="FL42" s="138"/>
      <c r="FM42" s="138"/>
      <c r="FN42" s="138"/>
      <c r="FO42" s="138"/>
      <c r="FP42" s="138"/>
      <c r="FQ42" s="138"/>
      <c r="FR42" s="138"/>
      <c r="FS42" s="138"/>
      <c r="FT42" s="138"/>
      <c r="FU42" s="138"/>
      <c r="FV42" s="138"/>
      <c r="FW42" s="138"/>
      <c r="FX42" s="138"/>
      <c r="FY42" s="138"/>
      <c r="FZ42" s="138"/>
      <c r="GA42" s="138"/>
      <c r="GB42" s="138"/>
      <c r="GC42" s="138"/>
      <c r="GD42" s="138"/>
      <c r="GE42" s="138"/>
      <c r="GF42" s="138"/>
      <c r="GG42" s="138"/>
      <c r="GH42" s="138"/>
      <c r="GI42" s="138"/>
      <c r="GJ42" s="138"/>
      <c r="GK42" s="138"/>
      <c r="GL42" s="138"/>
      <c r="GM42" s="138"/>
      <c r="GN42" s="138"/>
      <c r="GO42" s="138"/>
      <c r="GP42" s="138"/>
      <c r="GQ42" s="138"/>
      <c r="GR42" s="138"/>
      <c r="GS42" s="138"/>
      <c r="GT42" s="138"/>
      <c r="GU42" s="138"/>
      <c r="GV42" s="138"/>
      <c r="GW42" s="138"/>
      <c r="GX42" s="138"/>
      <c r="GY42" s="138"/>
      <c r="GZ42" s="138"/>
      <c r="HA42" s="138"/>
      <c r="HB42" s="138"/>
      <c r="HC42" s="138"/>
      <c r="HD42" s="138"/>
      <c r="HE42" s="138"/>
      <c r="HF42" s="138"/>
      <c r="HG42" s="138"/>
      <c r="HH42" s="138"/>
      <c r="HI42" s="138"/>
      <c r="HJ42" s="138"/>
      <c r="HK42" s="138"/>
      <c r="HL42" s="138"/>
      <c r="HM42" s="138"/>
      <c r="HN42" s="138"/>
      <c r="HO42" s="138"/>
      <c r="HP42" s="138"/>
      <c r="HQ42" s="138"/>
      <c r="HR42" s="138"/>
      <c r="HS42" s="138"/>
      <c r="HT42" s="138"/>
      <c r="HU42" s="138"/>
      <c r="HV42" s="138"/>
      <c r="HW42" s="138"/>
      <c r="HX42" s="138"/>
      <c r="HY42" s="138"/>
      <c r="HZ42" s="138"/>
      <c r="IA42" s="138"/>
      <c r="IB42" s="138"/>
      <c r="IC42" s="138"/>
      <c r="ID42" s="138"/>
      <c r="IE42" s="138"/>
      <c r="IF42" s="138"/>
      <c r="IG42" s="138"/>
      <c r="IH42" s="138"/>
      <c r="II42" s="138"/>
      <c r="IJ42" s="138"/>
      <c r="IK42" s="138"/>
      <c r="IL42" s="138"/>
      <c r="IM42" s="138"/>
      <c r="IN42" s="138"/>
      <c r="IO42" s="138"/>
      <c r="IP42" s="138"/>
      <c r="IQ42" s="138"/>
    </row>
    <row r="43" spans="1:251" s="147" customFormat="1" ht="12.75" customHeight="1">
      <c r="A43" s="1665"/>
      <c r="B43" s="150"/>
      <c r="C43" s="66" t="s">
        <v>1207</v>
      </c>
      <c r="D43" s="201"/>
      <c r="E43" s="300"/>
      <c r="F43" s="66" t="s">
        <v>1207</v>
      </c>
      <c r="G43" s="201"/>
      <c r="H43" s="300"/>
      <c r="I43" s="66" t="s">
        <v>486</v>
      </c>
      <c r="J43" s="201"/>
      <c r="K43" s="300"/>
      <c r="L43" s="66" t="s">
        <v>486</v>
      </c>
      <c r="M43" s="201"/>
      <c r="N43" s="300"/>
      <c r="O43" s="66" t="s">
        <v>488</v>
      </c>
      <c r="P43" s="201"/>
      <c r="Q43" s="300"/>
      <c r="R43" s="66" t="s">
        <v>488</v>
      </c>
      <c r="S43" s="201"/>
      <c r="T43" s="300"/>
      <c r="U43" s="66" t="s">
        <v>488</v>
      </c>
      <c r="V43" s="201"/>
      <c r="W43" s="300"/>
      <c r="X43" s="66" t="s">
        <v>488</v>
      </c>
      <c r="Y43" s="201"/>
      <c r="Z43" s="300"/>
      <c r="AA43" s="66" t="s">
        <v>488</v>
      </c>
      <c r="AB43" s="201"/>
      <c r="AC43" s="300"/>
      <c r="BG43" s="208"/>
      <c r="BH43" s="200"/>
      <c r="BJ43" s="208"/>
      <c r="BK43" s="200"/>
      <c r="BM43" s="208"/>
      <c r="BN43" s="200"/>
      <c r="BP43" s="200"/>
      <c r="BQ43" s="200"/>
      <c r="BS43" s="200"/>
      <c r="BT43" s="208"/>
      <c r="BV43" s="208"/>
      <c r="BW43" s="200"/>
      <c r="BY43" s="200"/>
      <c r="BZ43" s="208"/>
      <c r="CB43" s="200"/>
      <c r="CE43" s="208"/>
      <c r="CI43" s="133"/>
    </row>
    <row r="44" spans="1:251" s="147" customFormat="1" ht="12.75" customHeight="1">
      <c r="A44" s="1666"/>
      <c r="B44" s="242"/>
      <c r="C44" s="180" t="s">
        <v>1237</v>
      </c>
      <c r="D44" s="204"/>
      <c r="E44" s="301"/>
      <c r="F44" s="180" t="s">
        <v>590</v>
      </c>
      <c r="G44" s="204"/>
      <c r="H44" s="301"/>
      <c r="I44" s="180" t="s">
        <v>1238</v>
      </c>
      <c r="J44" s="204"/>
      <c r="K44" s="301"/>
      <c r="L44" s="180" t="s">
        <v>1239</v>
      </c>
      <c r="M44" s="204"/>
      <c r="N44" s="301"/>
      <c r="O44" s="180" t="s">
        <v>1240</v>
      </c>
      <c r="P44" s="204"/>
      <c r="Q44" s="301"/>
      <c r="R44" s="180" t="s">
        <v>1241</v>
      </c>
      <c r="S44" s="204"/>
      <c r="T44" s="301"/>
      <c r="U44" s="180" t="s">
        <v>502</v>
      </c>
      <c r="V44" s="204"/>
      <c r="W44" s="301"/>
      <c r="X44" s="180" t="s">
        <v>1242</v>
      </c>
      <c r="Y44" s="204"/>
      <c r="Z44" s="301"/>
      <c r="AA44" s="180" t="s">
        <v>449</v>
      </c>
      <c r="AB44" s="204"/>
      <c r="AC44" s="301"/>
      <c r="BG44" s="200"/>
      <c r="BH44" s="200"/>
      <c r="BJ44" s="200"/>
      <c r="BK44" s="200"/>
      <c r="BM44" s="200"/>
      <c r="BN44" s="200"/>
      <c r="BP44" s="200"/>
      <c r="BQ44" s="200"/>
      <c r="BS44" s="200"/>
      <c r="BT44" s="200"/>
      <c r="BV44" s="208"/>
      <c r="BW44" s="200"/>
      <c r="BY44" s="200"/>
      <c r="BZ44" s="200"/>
      <c r="CB44" s="200"/>
      <c r="CE44" s="208"/>
      <c r="CI44" s="133"/>
    </row>
    <row r="45" spans="1:251" s="147" customFormat="1" ht="12.75" customHeight="1">
      <c r="A45" s="1667"/>
      <c r="B45" s="151"/>
      <c r="C45" s="304"/>
      <c r="D45" s="182" t="s">
        <v>108</v>
      </c>
      <c r="E45" s="305" t="s">
        <v>14</v>
      </c>
      <c r="F45" s="304"/>
      <c r="G45" s="182"/>
      <c r="H45" s="305"/>
      <c r="I45" s="304"/>
      <c r="J45" s="182" t="s">
        <v>108</v>
      </c>
      <c r="K45" s="305" t="s">
        <v>14</v>
      </c>
      <c r="L45" s="304"/>
      <c r="M45" s="182" t="s">
        <v>108</v>
      </c>
      <c r="N45" s="305" t="s">
        <v>14</v>
      </c>
      <c r="O45" s="304"/>
      <c r="P45" s="182" t="s">
        <v>108</v>
      </c>
      <c r="Q45" s="305" t="s">
        <v>14</v>
      </c>
      <c r="R45" s="304"/>
      <c r="S45" s="182" t="s">
        <v>108</v>
      </c>
      <c r="T45" s="305" t="s">
        <v>14</v>
      </c>
      <c r="U45" s="304"/>
      <c r="V45" s="182" t="s">
        <v>108</v>
      </c>
      <c r="W45" s="305" t="s">
        <v>14</v>
      </c>
      <c r="X45" s="304"/>
      <c r="Y45" s="182" t="s">
        <v>108</v>
      </c>
      <c r="Z45" s="305" t="s">
        <v>14</v>
      </c>
      <c r="AA45" s="304"/>
      <c r="AB45" s="182" t="s">
        <v>108</v>
      </c>
      <c r="AC45" s="305" t="s">
        <v>14</v>
      </c>
      <c r="AY45" s="133"/>
      <c r="AZ45" s="133"/>
      <c r="BA45" s="133"/>
      <c r="BB45" s="133"/>
      <c r="BC45" s="133"/>
      <c r="BG45" s="208"/>
      <c r="BH45" s="208"/>
      <c r="BI45" s="208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208"/>
      <c r="CI45" s="208"/>
      <c r="CJ45" s="208"/>
      <c r="CK45" s="208"/>
      <c r="CL45" s="133"/>
      <c r="CM45" s="133"/>
      <c r="CN45" s="133"/>
      <c r="CO45" s="133"/>
      <c r="CP45" s="133"/>
    </row>
    <row r="46" spans="1:251" ht="12.75" customHeight="1">
      <c r="A46" s="1668" t="s">
        <v>106</v>
      </c>
      <c r="B46" s="147"/>
      <c r="C46" s="292"/>
      <c r="D46" s="147"/>
      <c r="E46" s="190"/>
      <c r="F46" s="292"/>
      <c r="G46" s="147"/>
      <c r="H46" s="190"/>
      <c r="I46" s="292"/>
      <c r="J46" s="147"/>
      <c r="K46" s="190"/>
      <c r="L46" s="292"/>
      <c r="M46" s="147"/>
      <c r="N46" s="190"/>
      <c r="O46" s="292"/>
      <c r="P46" s="147"/>
      <c r="Q46" s="190"/>
      <c r="R46" s="292"/>
      <c r="S46" s="147"/>
      <c r="T46" s="190"/>
      <c r="U46" s="292"/>
      <c r="V46" s="147"/>
      <c r="W46" s="190"/>
      <c r="X46" s="292"/>
      <c r="Y46" s="147"/>
      <c r="Z46" s="190"/>
      <c r="AA46" s="292"/>
      <c r="AB46" s="147"/>
      <c r="AC46" s="190"/>
      <c r="AD46" s="147"/>
      <c r="AE46" s="208"/>
      <c r="AF46" s="208"/>
      <c r="AG46" s="147"/>
      <c r="AH46" s="208"/>
      <c r="AI46" s="208"/>
      <c r="AJ46" s="147"/>
      <c r="AK46" s="208"/>
      <c r="AL46" s="208"/>
      <c r="AM46" s="147"/>
      <c r="AN46" s="208"/>
      <c r="AO46" s="208"/>
      <c r="AP46" s="208"/>
      <c r="AQ46" s="208"/>
      <c r="AR46" s="208"/>
      <c r="AS46" s="147"/>
    </row>
    <row r="47" spans="1:251" ht="12.75" customHeight="1">
      <c r="A47" s="292" t="s">
        <v>598</v>
      </c>
      <c r="B47" s="147"/>
      <c r="C47" s="292"/>
      <c r="D47" s="147">
        <v>1023.0159189999999</v>
      </c>
      <c r="E47" s="190">
        <f t="shared" ref="E47:E52" si="14">D47/D$53*100</f>
        <v>99.165351216262437</v>
      </c>
      <c r="F47" s="292"/>
      <c r="G47" s="147">
        <v>0</v>
      </c>
      <c r="H47" s="190">
        <f t="shared" ref="H47:H52" si="15">G47/G$53*100</f>
        <v>0</v>
      </c>
      <c r="I47" s="292"/>
      <c r="J47" s="147">
        <v>0</v>
      </c>
      <c r="K47" s="190">
        <f t="shared" ref="K47:K52" si="16">J47/J$53*100</f>
        <v>0</v>
      </c>
      <c r="L47" s="292"/>
      <c r="M47" s="147">
        <v>0</v>
      </c>
      <c r="N47" s="190">
        <f t="shared" ref="N47:N52" si="17">M47/M$53*100</f>
        <v>0</v>
      </c>
      <c r="O47" s="292"/>
      <c r="P47" s="147">
        <v>1.4425E-2</v>
      </c>
      <c r="Q47" s="190">
        <f t="shared" ref="Q47:Q52" si="18">P47/P$53*100</f>
        <v>99.045591870365286</v>
      </c>
      <c r="R47" s="292"/>
      <c r="S47" s="147">
        <v>1.6479999999999998E-2</v>
      </c>
      <c r="T47" s="190">
        <f t="shared" ref="T47:T52" si="19">S47/S$53*100</f>
        <v>95.029408372736697</v>
      </c>
      <c r="U47" s="292"/>
      <c r="V47" s="147">
        <v>2.16235E-2</v>
      </c>
      <c r="W47" s="190">
        <f t="shared" ref="W47:W52" si="20">V47/V$53*100</f>
        <v>96.471034375069706</v>
      </c>
      <c r="X47" s="292"/>
      <c r="Y47" s="147">
        <v>211.03571700000001</v>
      </c>
      <c r="Z47" s="190">
        <f t="shared" ref="Z47:Z52" si="21">Y47/Y$53*100</f>
        <v>97.294461083668651</v>
      </c>
      <c r="AA47" s="292"/>
      <c r="AB47" s="147">
        <v>933.510268</v>
      </c>
      <c r="AC47" s="190">
        <f t="shared" ref="AC47:AC52" si="22">AB47/AB$53*100</f>
        <v>99.594584618377397</v>
      </c>
      <c r="AD47" s="147"/>
      <c r="AE47" s="147"/>
      <c r="AF47" s="148"/>
      <c r="AG47" s="147"/>
      <c r="AH47" s="147"/>
      <c r="AI47" s="148"/>
      <c r="AJ47" s="147"/>
      <c r="AK47" s="147"/>
      <c r="AL47" s="148"/>
      <c r="AM47" s="147"/>
      <c r="AN47" s="147"/>
      <c r="AO47" s="148"/>
      <c r="AP47" s="147"/>
      <c r="AQ47" s="147"/>
      <c r="AR47" s="148"/>
      <c r="AS47" s="147"/>
    </row>
    <row r="48" spans="1:251" ht="12.75" customHeight="1">
      <c r="A48" s="292" t="s">
        <v>599</v>
      </c>
      <c r="B48" s="147"/>
      <c r="C48" s="292"/>
      <c r="D48" s="147">
        <v>8.6104570000000002</v>
      </c>
      <c r="E48" s="190">
        <f t="shared" si="14"/>
        <v>0.8346487837375729</v>
      </c>
      <c r="F48" s="292"/>
      <c r="G48" s="147">
        <v>-6.8999629999999996</v>
      </c>
      <c r="H48" s="190">
        <f t="shared" si="15"/>
        <v>-0.53207553805877883</v>
      </c>
      <c r="I48" s="292"/>
      <c r="J48" s="147">
        <v>3.9970309999999998</v>
      </c>
      <c r="K48" s="190">
        <f t="shared" si="16"/>
        <v>7.2609588536806058</v>
      </c>
      <c r="L48" s="292"/>
      <c r="M48" s="147">
        <v>5.4783210000000002</v>
      </c>
      <c r="N48" s="190">
        <f t="shared" si="17"/>
        <v>5.5894489711884363</v>
      </c>
      <c r="O48" s="292"/>
      <c r="P48" s="147">
        <v>1.3899999999999999E-4</v>
      </c>
      <c r="Q48" s="190">
        <f t="shared" si="18"/>
        <v>0.95440812963471566</v>
      </c>
      <c r="R48" s="292"/>
      <c r="S48" s="147">
        <v>8.6200000000000003E-4</v>
      </c>
      <c r="T48" s="190">
        <f t="shared" si="19"/>
        <v>4.9705916272632917</v>
      </c>
      <c r="U48" s="292"/>
      <c r="V48" s="147">
        <v>7.9100000000000004E-4</v>
      </c>
      <c r="W48" s="190">
        <f t="shared" si="20"/>
        <v>3.5289656249302905</v>
      </c>
      <c r="X48" s="292"/>
      <c r="Y48" s="147">
        <v>5.8684260000000004</v>
      </c>
      <c r="Z48" s="190">
        <f t="shared" si="21"/>
        <v>2.7055389163313492</v>
      </c>
      <c r="AA48" s="292"/>
      <c r="AB48" s="147">
        <v>3.8</v>
      </c>
      <c r="AC48" s="190">
        <f t="shared" si="22"/>
        <v>0.40541538162259838</v>
      </c>
      <c r="AD48" s="147"/>
      <c r="AE48" s="147"/>
      <c r="AF48" s="148"/>
      <c r="AG48" s="147"/>
      <c r="AH48" s="147"/>
      <c r="AI48" s="148"/>
      <c r="AJ48" s="147"/>
      <c r="AK48" s="147"/>
      <c r="AL48" s="148"/>
      <c r="AM48" s="147"/>
      <c r="AN48" s="147"/>
      <c r="AO48" s="148"/>
      <c r="AP48" s="147"/>
      <c r="AQ48" s="147"/>
      <c r="AR48" s="148"/>
      <c r="AS48" s="147"/>
    </row>
    <row r="49" spans="1:45" ht="12.75" customHeight="1">
      <c r="A49" s="292" t="s">
        <v>600</v>
      </c>
      <c r="B49" s="147"/>
      <c r="C49" s="292"/>
      <c r="D49" s="147"/>
      <c r="E49" s="190">
        <f t="shared" si="14"/>
        <v>0</v>
      </c>
      <c r="F49" s="292"/>
      <c r="G49" s="147">
        <v>0</v>
      </c>
      <c r="H49" s="190">
        <f t="shared" si="15"/>
        <v>0</v>
      </c>
      <c r="I49" s="292"/>
      <c r="J49" s="147">
        <v>0</v>
      </c>
      <c r="K49" s="190">
        <f t="shared" si="16"/>
        <v>0</v>
      </c>
      <c r="L49" s="292"/>
      <c r="M49" s="147">
        <v>0</v>
      </c>
      <c r="N49" s="190">
        <f t="shared" si="17"/>
        <v>0</v>
      </c>
      <c r="O49" s="292"/>
      <c r="P49" s="147"/>
      <c r="Q49" s="190">
        <f t="shared" si="18"/>
        <v>0</v>
      </c>
      <c r="R49" s="292"/>
      <c r="S49" s="147"/>
      <c r="T49" s="190">
        <f t="shared" si="19"/>
        <v>0</v>
      </c>
      <c r="U49" s="292"/>
      <c r="V49" s="147"/>
      <c r="W49" s="190">
        <f t="shared" si="20"/>
        <v>0</v>
      </c>
      <c r="X49" s="292"/>
      <c r="Y49" s="147"/>
      <c r="Z49" s="190">
        <f t="shared" si="21"/>
        <v>0</v>
      </c>
      <c r="AA49" s="292"/>
      <c r="AB49" s="147"/>
      <c r="AC49" s="190">
        <f t="shared" si="22"/>
        <v>0</v>
      </c>
      <c r="AD49" s="147"/>
      <c r="AE49" s="147"/>
      <c r="AF49" s="148"/>
      <c r="AG49" s="147"/>
      <c r="AH49" s="147"/>
      <c r="AI49" s="148"/>
      <c r="AJ49" s="147"/>
      <c r="AK49" s="147"/>
      <c r="AL49" s="148"/>
      <c r="AM49" s="147"/>
      <c r="AN49" s="147"/>
      <c r="AO49" s="148"/>
      <c r="AP49" s="147"/>
      <c r="AQ49" s="147"/>
      <c r="AR49" s="148"/>
      <c r="AS49" s="147"/>
    </row>
    <row r="50" spans="1:45" ht="12.75" customHeight="1">
      <c r="A50" s="292" t="s">
        <v>601</v>
      </c>
      <c r="B50" s="147"/>
      <c r="C50" s="292"/>
      <c r="D50" s="147"/>
      <c r="E50" s="190">
        <f t="shared" si="14"/>
        <v>0</v>
      </c>
      <c r="F50" s="292"/>
      <c r="G50" s="147">
        <v>0</v>
      </c>
      <c r="H50" s="190">
        <f t="shared" si="15"/>
        <v>0</v>
      </c>
      <c r="I50" s="292"/>
      <c r="J50" s="147">
        <v>0</v>
      </c>
      <c r="K50" s="190">
        <f t="shared" si="16"/>
        <v>0</v>
      </c>
      <c r="L50" s="292"/>
      <c r="M50" s="147">
        <v>0</v>
      </c>
      <c r="N50" s="190">
        <f t="shared" si="17"/>
        <v>0</v>
      </c>
      <c r="O50" s="292"/>
      <c r="P50" s="147"/>
      <c r="Q50" s="190">
        <f t="shared" si="18"/>
        <v>0</v>
      </c>
      <c r="R50" s="292"/>
      <c r="S50" s="147"/>
      <c r="T50" s="190">
        <f t="shared" si="19"/>
        <v>0</v>
      </c>
      <c r="U50" s="292"/>
      <c r="V50" s="147"/>
      <c r="W50" s="190">
        <f t="shared" si="20"/>
        <v>0</v>
      </c>
      <c r="X50" s="292"/>
      <c r="Y50" s="147"/>
      <c r="Z50" s="190">
        <f t="shared" si="21"/>
        <v>0</v>
      </c>
      <c r="AA50" s="292"/>
      <c r="AB50" s="147"/>
      <c r="AC50" s="190">
        <f t="shared" si="22"/>
        <v>0</v>
      </c>
      <c r="AD50" s="147"/>
      <c r="AE50" s="147"/>
      <c r="AF50" s="148"/>
      <c r="AG50" s="147"/>
      <c r="AH50" s="147"/>
      <c r="AI50" s="148"/>
      <c r="AJ50" s="147"/>
      <c r="AK50" s="147"/>
      <c r="AL50" s="148"/>
      <c r="AM50" s="147"/>
      <c r="AN50" s="147"/>
      <c r="AO50" s="148"/>
      <c r="AP50" s="147"/>
      <c r="AQ50" s="147"/>
      <c r="AR50" s="148"/>
      <c r="AS50" s="147"/>
    </row>
    <row r="51" spans="1:45" ht="12.75" customHeight="1">
      <c r="A51" s="1669" t="s">
        <v>602</v>
      </c>
      <c r="B51" s="147"/>
      <c r="C51" s="292"/>
      <c r="D51" s="147"/>
      <c r="E51" s="190">
        <f t="shared" si="14"/>
        <v>0</v>
      </c>
      <c r="F51" s="292"/>
      <c r="G51" s="147">
        <v>1303.701358</v>
      </c>
      <c r="H51" s="190">
        <f t="shared" si="15"/>
        <v>100.53207553805879</v>
      </c>
      <c r="I51" s="292"/>
      <c r="J51" s="147">
        <v>51.051221999999996</v>
      </c>
      <c r="K51" s="190">
        <f t="shared" si="16"/>
        <v>92.739041146319394</v>
      </c>
      <c r="L51" s="292"/>
      <c r="M51" s="147">
        <v>92.533505000000005</v>
      </c>
      <c r="N51" s="190">
        <f t="shared" si="17"/>
        <v>94.410551028811568</v>
      </c>
      <c r="O51" s="292"/>
      <c r="P51" s="147"/>
      <c r="Q51" s="190">
        <f t="shared" si="18"/>
        <v>0</v>
      </c>
      <c r="R51" s="292"/>
      <c r="S51" s="147"/>
      <c r="T51" s="190">
        <f t="shared" si="19"/>
        <v>0</v>
      </c>
      <c r="U51" s="292"/>
      <c r="V51" s="147"/>
      <c r="W51" s="190">
        <f t="shared" si="20"/>
        <v>0</v>
      </c>
      <c r="X51" s="292"/>
      <c r="Y51" s="147"/>
      <c r="Z51" s="190">
        <f t="shared" si="21"/>
        <v>0</v>
      </c>
      <c r="AA51" s="292"/>
      <c r="AB51" s="147"/>
      <c r="AC51" s="190">
        <f t="shared" si="22"/>
        <v>0</v>
      </c>
      <c r="AD51" s="200"/>
      <c r="AE51" s="147"/>
      <c r="AF51" s="148"/>
      <c r="AG51" s="200"/>
      <c r="AH51" s="147"/>
      <c r="AI51" s="148"/>
      <c r="AJ51" s="200"/>
      <c r="AK51" s="147"/>
      <c r="AL51" s="148"/>
      <c r="AM51" s="200"/>
      <c r="AN51" s="147"/>
      <c r="AO51" s="148"/>
      <c r="AP51" s="147"/>
      <c r="AQ51" s="147"/>
      <c r="AR51" s="148"/>
      <c r="AS51" s="200"/>
    </row>
    <row r="52" spans="1:45" ht="12.75" customHeight="1" thickBot="1">
      <c r="A52" s="1670" t="s">
        <v>603</v>
      </c>
      <c r="B52" s="147"/>
      <c r="C52" s="292"/>
      <c r="D52" s="147"/>
      <c r="E52" s="190">
        <f t="shared" si="14"/>
        <v>0</v>
      </c>
      <c r="F52" s="292"/>
      <c r="G52" s="147"/>
      <c r="H52" s="190">
        <f t="shared" si="15"/>
        <v>0</v>
      </c>
      <c r="I52" s="292"/>
      <c r="J52" s="147">
        <v>0</v>
      </c>
      <c r="K52" s="190">
        <f t="shared" si="16"/>
        <v>0</v>
      </c>
      <c r="L52" s="292"/>
      <c r="M52" s="147"/>
      <c r="N52" s="190">
        <f t="shared" si="17"/>
        <v>0</v>
      </c>
      <c r="O52" s="292"/>
      <c r="P52" s="147"/>
      <c r="Q52" s="190">
        <f t="shared" si="18"/>
        <v>0</v>
      </c>
      <c r="R52" s="292"/>
      <c r="S52" s="147"/>
      <c r="T52" s="190">
        <f t="shared" si="19"/>
        <v>0</v>
      </c>
      <c r="U52" s="292"/>
      <c r="V52" s="147"/>
      <c r="W52" s="190">
        <f t="shared" si="20"/>
        <v>0</v>
      </c>
      <c r="X52" s="292"/>
      <c r="Y52" s="147"/>
      <c r="Z52" s="190">
        <f t="shared" si="21"/>
        <v>0</v>
      </c>
      <c r="AA52" s="292"/>
      <c r="AB52" s="147"/>
      <c r="AC52" s="190">
        <f t="shared" si="22"/>
        <v>0</v>
      </c>
      <c r="AD52" s="200"/>
      <c r="AE52" s="147"/>
      <c r="AF52" s="148"/>
      <c r="AG52" s="200"/>
      <c r="AH52" s="147"/>
      <c r="AI52" s="148"/>
      <c r="AJ52" s="200"/>
      <c r="AK52" s="147"/>
      <c r="AL52" s="148"/>
      <c r="AM52" s="200"/>
      <c r="AN52" s="147"/>
      <c r="AO52" s="148"/>
      <c r="AP52" s="147"/>
      <c r="AQ52" s="147"/>
      <c r="AR52" s="148"/>
      <c r="AS52" s="200"/>
    </row>
    <row r="53" spans="1:45" ht="12.75" customHeight="1" thickBot="1">
      <c r="A53" s="1671" t="s">
        <v>3</v>
      </c>
      <c r="B53" s="67"/>
      <c r="C53" s="293"/>
      <c r="D53" s="67">
        <f>SUM(D47:D52)</f>
        <v>1031.6263759999999</v>
      </c>
      <c r="E53" s="294">
        <f>SUM(E47:E52)</f>
        <v>100.00000000000001</v>
      </c>
      <c r="F53" s="293"/>
      <c r="G53" s="67">
        <f>SUM(G47:G52)</f>
        <v>1296.801395</v>
      </c>
      <c r="H53" s="294">
        <f>SUM(H47:H52)</f>
        <v>100.00000000000001</v>
      </c>
      <c r="I53" s="293"/>
      <c r="J53" s="67">
        <f>SUM(J47:J52)</f>
        <v>55.048252999999995</v>
      </c>
      <c r="K53" s="294">
        <f>SUM(K47:K52)</f>
        <v>100</v>
      </c>
      <c r="L53" s="293"/>
      <c r="M53" s="67">
        <f>SUM(M47:M52)</f>
        <v>98.011825999999999</v>
      </c>
      <c r="N53" s="294">
        <f>SUM(N47:N52)</f>
        <v>100</v>
      </c>
      <c r="O53" s="293"/>
      <c r="P53" s="67">
        <f>SUM(P47:P52)</f>
        <v>1.4564000000000001E-2</v>
      </c>
      <c r="Q53" s="294">
        <f>SUM(Q47:Q52)</f>
        <v>100</v>
      </c>
      <c r="R53" s="293"/>
      <c r="S53" s="67">
        <f>SUM(S47:S52)</f>
        <v>1.7342E-2</v>
      </c>
      <c r="T53" s="294">
        <f>SUM(T47:T52)</f>
        <v>99.999999999999986</v>
      </c>
      <c r="U53" s="293"/>
      <c r="V53" s="67">
        <f>SUM(V47:V52)</f>
        <v>2.24145E-2</v>
      </c>
      <c r="W53" s="294">
        <f>SUM(W47:W52)</f>
        <v>100</v>
      </c>
      <c r="X53" s="293"/>
      <c r="Y53" s="67">
        <f>SUM(Y47:Y52)</f>
        <v>216.904143</v>
      </c>
      <c r="Z53" s="294">
        <f>SUM(Z47:Z52)</f>
        <v>100</v>
      </c>
      <c r="AA53" s="293"/>
      <c r="AB53" s="67">
        <f>SUM(AB47:AB52)</f>
        <v>937.31026799999995</v>
      </c>
      <c r="AC53" s="294">
        <f>SUM(AC47:AC52)</f>
        <v>100</v>
      </c>
      <c r="AD53" s="63"/>
      <c r="AE53" s="147"/>
      <c r="AF53" s="148"/>
      <c r="AG53" s="63"/>
      <c r="AH53" s="147"/>
      <c r="AI53" s="148"/>
      <c r="AJ53" s="63"/>
      <c r="AK53" s="147"/>
      <c r="AL53" s="148"/>
      <c r="AM53" s="63"/>
      <c r="AN53" s="147"/>
      <c r="AO53" s="148"/>
      <c r="AP53" s="147"/>
      <c r="AQ53" s="147"/>
      <c r="AR53" s="148"/>
      <c r="AS53" s="63"/>
    </row>
    <row r="54" spans="1:45" ht="12.75" customHeight="1">
      <c r="A54" s="1672" t="s">
        <v>604</v>
      </c>
      <c r="B54" s="147"/>
      <c r="C54" s="292"/>
      <c r="D54" s="147"/>
      <c r="E54" s="190"/>
      <c r="F54" s="292"/>
      <c r="G54" s="147"/>
      <c r="H54" s="190"/>
      <c r="I54" s="292"/>
      <c r="J54" s="147"/>
      <c r="K54" s="190"/>
      <c r="L54" s="292"/>
      <c r="M54" s="147"/>
      <c r="N54" s="190"/>
      <c r="O54" s="292"/>
      <c r="P54" s="147"/>
      <c r="Q54" s="190"/>
      <c r="R54" s="292"/>
      <c r="S54" s="147"/>
      <c r="T54" s="190"/>
      <c r="U54" s="292"/>
      <c r="V54" s="147"/>
      <c r="W54" s="190"/>
      <c r="X54" s="292"/>
      <c r="Y54" s="147"/>
      <c r="Z54" s="190"/>
      <c r="AA54" s="292"/>
      <c r="AB54" s="147"/>
      <c r="AC54" s="190"/>
      <c r="AD54" s="63"/>
      <c r="AE54" s="147"/>
      <c r="AF54" s="148"/>
      <c r="AG54" s="63"/>
      <c r="AH54" s="147"/>
      <c r="AI54" s="148"/>
      <c r="AJ54" s="63"/>
      <c r="AK54" s="147"/>
      <c r="AL54" s="148"/>
      <c r="AM54" s="63"/>
      <c r="AN54" s="147"/>
      <c r="AO54" s="148"/>
      <c r="AP54" s="147"/>
      <c r="AQ54" s="147"/>
      <c r="AR54" s="148"/>
      <c r="AS54" s="63"/>
    </row>
    <row r="55" spans="1:45" ht="12.75" customHeight="1">
      <c r="A55" s="299"/>
      <c r="B55" s="147"/>
      <c r="C55" s="299" t="s">
        <v>1229</v>
      </c>
      <c r="D55" s="240">
        <v>480.11035299999998</v>
      </c>
      <c r="E55" s="190">
        <f>D55/D$53*100</f>
        <v>46.539170010519392</v>
      </c>
      <c r="F55" s="299"/>
      <c r="G55" s="240"/>
      <c r="H55" s="190"/>
      <c r="I55" s="299"/>
      <c r="J55" s="240"/>
      <c r="K55" s="190"/>
      <c r="L55" s="299"/>
      <c r="M55" s="240"/>
      <c r="N55" s="190"/>
      <c r="O55" s="299" t="s">
        <v>1227</v>
      </c>
      <c r="P55" s="240">
        <v>3.8739999999999998E-3</v>
      </c>
      <c r="Q55" s="190">
        <f>P55/P$53*100</f>
        <v>26.599835210107109</v>
      </c>
      <c r="R55" s="299" t="s">
        <v>1223</v>
      </c>
      <c r="S55" s="240">
        <v>8.2979999999999998E-3</v>
      </c>
      <c r="T55" s="190">
        <f>S55/S$53*100</f>
        <v>47.849152346903473</v>
      </c>
      <c r="U55" s="299" t="s">
        <v>1223</v>
      </c>
      <c r="V55" s="240">
        <v>1.7027E-2</v>
      </c>
      <c r="W55" s="190">
        <f>V55/V$53*100</f>
        <v>75.964219589997555</v>
      </c>
      <c r="X55" s="299" t="s">
        <v>1243</v>
      </c>
      <c r="Y55" s="240">
        <v>211.03571700000001</v>
      </c>
      <c r="Z55" s="190">
        <f>Y55/Y$53*100</f>
        <v>97.294461083668651</v>
      </c>
      <c r="AA55" s="299" t="s">
        <v>1244</v>
      </c>
      <c r="AB55" s="240">
        <v>933.510268</v>
      </c>
      <c r="AC55" s="190">
        <f>AB55/AB$53*100</f>
        <v>99.594584618377397</v>
      </c>
      <c r="AD55" s="147"/>
      <c r="AE55" s="147"/>
      <c r="AF55" s="148"/>
      <c r="AG55" s="147"/>
      <c r="AH55" s="147"/>
      <c r="AI55" s="148"/>
      <c r="AJ55" s="147"/>
      <c r="AK55" s="147"/>
      <c r="AL55" s="148"/>
      <c r="AM55" s="147"/>
      <c r="AN55" s="147"/>
      <c r="AO55" s="148"/>
      <c r="AQ55" s="240"/>
      <c r="AR55" s="148"/>
    </row>
    <row r="56" spans="1:45" ht="12.75" customHeight="1">
      <c r="A56" s="299"/>
      <c r="B56" s="147"/>
      <c r="C56" s="299" t="s">
        <v>1223</v>
      </c>
      <c r="D56" s="240">
        <v>258.61144999999999</v>
      </c>
      <c r="E56" s="190">
        <f>D56/D$53*100</f>
        <v>25.068324736202751</v>
      </c>
      <c r="F56" s="299"/>
      <c r="G56" s="240"/>
      <c r="H56" s="190"/>
      <c r="I56" s="299"/>
      <c r="J56" s="240"/>
      <c r="K56" s="190"/>
      <c r="L56" s="299"/>
      <c r="M56" s="240"/>
      <c r="N56" s="190"/>
      <c r="O56" s="299" t="s">
        <v>1232</v>
      </c>
      <c r="P56" s="240">
        <v>3.6900000000000001E-3</v>
      </c>
      <c r="Q56" s="190">
        <f>P56/P$53*100</f>
        <v>25.336446031310079</v>
      </c>
      <c r="R56" s="299" t="s">
        <v>1227</v>
      </c>
      <c r="S56" s="240">
        <v>3.9649999999999998E-3</v>
      </c>
      <c r="T56" s="190">
        <f>S56/S$53*100</f>
        <v>22.863568215892052</v>
      </c>
      <c r="U56" s="299" t="s">
        <v>1227</v>
      </c>
      <c r="V56" s="240">
        <v>1.6745E-3</v>
      </c>
      <c r="W56" s="190">
        <f>V56/V$53*100</f>
        <v>7.4706105422828974</v>
      </c>
      <c r="X56" s="299"/>
      <c r="Y56" s="240"/>
      <c r="Z56" s="190"/>
      <c r="AA56" s="299"/>
      <c r="AB56" s="240"/>
      <c r="AC56" s="190"/>
      <c r="AD56" s="147"/>
      <c r="AE56" s="147"/>
      <c r="AF56" s="148"/>
      <c r="AG56" s="147"/>
      <c r="AH56" s="147"/>
      <c r="AI56" s="148"/>
      <c r="AJ56" s="147"/>
      <c r="AK56" s="147"/>
      <c r="AL56" s="148"/>
      <c r="AM56" s="147"/>
      <c r="AN56" s="147"/>
      <c r="AO56" s="148"/>
      <c r="AQ56" s="240"/>
      <c r="AR56" s="148"/>
    </row>
    <row r="57" spans="1:45" ht="12.75" customHeight="1">
      <c r="A57" s="299"/>
      <c r="B57" s="147"/>
      <c r="C57" s="299" t="s">
        <v>1227</v>
      </c>
      <c r="D57" s="240">
        <v>128.02332899999999</v>
      </c>
      <c r="E57" s="190">
        <f>D57/D$53*100</f>
        <v>12.409854185426527</v>
      </c>
      <c r="F57" s="299"/>
      <c r="G57" s="240"/>
      <c r="H57" s="190"/>
      <c r="I57" s="299"/>
      <c r="J57" s="240"/>
      <c r="K57" s="190"/>
      <c r="L57" s="299"/>
      <c r="M57" s="240"/>
      <c r="N57" s="190"/>
      <c r="O57" s="299" t="s">
        <v>1223</v>
      </c>
      <c r="P57" s="240">
        <v>3.5869999999999999E-3</v>
      </c>
      <c r="Q57" s="190">
        <f>P57/P$53*100</f>
        <v>24.629222741005215</v>
      </c>
      <c r="R57" s="299" t="s">
        <v>1230</v>
      </c>
      <c r="S57" s="240">
        <v>2.5000000000000001E-3</v>
      </c>
      <c r="T57" s="190">
        <f>S57/S$53*100</f>
        <v>14.415868988582634</v>
      </c>
      <c r="U57" s="299" t="s">
        <v>1245</v>
      </c>
      <c r="V57" s="240">
        <v>2.9220000000000001E-3</v>
      </c>
      <c r="W57" s="190">
        <f>V57/V$53*100</f>
        <v>13.036204242789266</v>
      </c>
      <c r="X57" s="299"/>
      <c r="Y57" s="240"/>
      <c r="Z57" s="190"/>
      <c r="AA57" s="299"/>
      <c r="AB57" s="240"/>
      <c r="AC57" s="190"/>
      <c r="AD57" s="147"/>
      <c r="AE57" s="147"/>
      <c r="AF57" s="148"/>
      <c r="AG57" s="147"/>
      <c r="AH57" s="147"/>
      <c r="AI57" s="148"/>
      <c r="AJ57" s="147"/>
      <c r="AK57" s="147"/>
      <c r="AL57" s="148"/>
      <c r="AM57" s="147"/>
      <c r="AN57" s="147"/>
      <c r="AO57" s="148"/>
      <c r="AQ57" s="240"/>
      <c r="AR57" s="148"/>
    </row>
    <row r="58" spans="1:45" ht="12.75" customHeight="1">
      <c r="A58" s="299"/>
      <c r="B58" s="147"/>
      <c r="C58" s="299" t="s">
        <v>1243</v>
      </c>
      <c r="D58" s="240">
        <v>127.56116</v>
      </c>
      <c r="E58" s="190">
        <f>D58/D$53*100</f>
        <v>12.365054148247175</v>
      </c>
      <c r="F58" s="299"/>
      <c r="G58" s="240"/>
      <c r="H58" s="190"/>
      <c r="I58" s="299"/>
      <c r="J58" s="240"/>
      <c r="K58" s="190"/>
      <c r="L58" s="299"/>
      <c r="M58" s="240"/>
      <c r="N58" s="190"/>
      <c r="O58" s="299" t="s">
        <v>1230</v>
      </c>
      <c r="P58" s="240">
        <v>3.274E-3</v>
      </c>
      <c r="Q58" s="190">
        <f>P58/P$53*100</f>
        <v>22.480087887942872</v>
      </c>
      <c r="R58" s="299" t="s">
        <v>1232</v>
      </c>
      <c r="S58" s="240">
        <v>1.717E-3</v>
      </c>
      <c r="T58" s="190">
        <f>S58/S$53*100</f>
        <v>9.900818821358552</v>
      </c>
      <c r="U58" s="299"/>
      <c r="V58" s="240"/>
      <c r="W58" s="190"/>
      <c r="X58" s="299"/>
      <c r="Y58" s="240"/>
      <c r="Z58" s="190"/>
      <c r="AA58" s="299"/>
      <c r="AB58" s="240"/>
      <c r="AC58" s="190"/>
      <c r="AD58" s="147"/>
      <c r="AE58" s="147"/>
      <c r="AF58" s="148"/>
      <c r="AG58" s="147"/>
      <c r="AH58" s="147"/>
      <c r="AI58" s="148"/>
      <c r="AJ58" s="147"/>
      <c r="AK58" s="147"/>
      <c r="AL58" s="148"/>
      <c r="AM58" s="147"/>
      <c r="AN58" s="147"/>
      <c r="AO58" s="148"/>
      <c r="AQ58" s="240"/>
      <c r="AR58" s="148"/>
    </row>
    <row r="59" spans="1:45" ht="12.75" customHeight="1">
      <c r="A59" s="299"/>
      <c r="B59" s="147"/>
      <c r="C59" s="299" t="s">
        <v>1230</v>
      </c>
      <c r="D59" s="240">
        <v>28.709627000000001</v>
      </c>
      <c r="E59" s="190">
        <f>D59/D$53*100</f>
        <v>2.7829481358665848</v>
      </c>
      <c r="F59" s="299"/>
      <c r="G59" s="240"/>
      <c r="H59" s="190"/>
      <c r="I59" s="299"/>
      <c r="J59" s="240"/>
      <c r="K59" s="190"/>
      <c r="L59" s="299"/>
      <c r="M59" s="240"/>
      <c r="N59" s="190"/>
      <c r="O59" s="299"/>
      <c r="P59" s="240"/>
      <c r="Q59" s="190"/>
      <c r="R59" s="299"/>
      <c r="S59" s="240"/>
      <c r="T59" s="190"/>
      <c r="U59" s="299"/>
      <c r="V59" s="240"/>
      <c r="W59" s="190"/>
      <c r="X59" s="299"/>
      <c r="Y59" s="240"/>
      <c r="Z59" s="190"/>
      <c r="AA59" s="299"/>
      <c r="AB59" s="240"/>
      <c r="AC59" s="190"/>
      <c r="AD59" s="147"/>
      <c r="AE59" s="147"/>
      <c r="AF59" s="148"/>
      <c r="AG59" s="147"/>
      <c r="AH59" s="147"/>
      <c r="AI59" s="148"/>
      <c r="AJ59" s="147"/>
      <c r="AK59" s="147"/>
      <c r="AL59" s="148"/>
      <c r="AM59" s="147"/>
      <c r="AN59" s="147"/>
      <c r="AO59" s="148"/>
      <c r="AQ59" s="240"/>
      <c r="AR59" s="148"/>
    </row>
    <row r="60" spans="1:45" ht="12.75" customHeight="1">
      <c r="A60" s="299"/>
      <c r="B60" s="147"/>
      <c r="C60" s="299"/>
      <c r="D60" s="240"/>
      <c r="E60" s="190"/>
      <c r="F60" s="299"/>
      <c r="G60" s="240"/>
      <c r="H60" s="190"/>
      <c r="I60" s="299"/>
      <c r="J60" s="240"/>
      <c r="K60" s="190"/>
      <c r="L60" s="299"/>
      <c r="M60" s="240"/>
      <c r="N60" s="190"/>
      <c r="O60" s="299"/>
      <c r="P60" s="240"/>
      <c r="Q60" s="190"/>
      <c r="R60" s="299"/>
      <c r="S60" s="240"/>
      <c r="T60" s="190"/>
      <c r="U60" s="299"/>
      <c r="V60" s="240"/>
      <c r="W60" s="190"/>
      <c r="X60" s="299"/>
      <c r="Y60" s="240"/>
      <c r="Z60" s="190"/>
      <c r="AA60" s="299"/>
      <c r="AB60" s="240"/>
      <c r="AC60" s="190"/>
      <c r="AD60" s="147"/>
      <c r="AE60" s="147"/>
      <c r="AF60" s="148"/>
      <c r="AG60" s="147"/>
      <c r="AH60" s="147"/>
      <c r="AI60" s="148"/>
      <c r="AJ60" s="147"/>
      <c r="AK60" s="147"/>
      <c r="AL60" s="148"/>
      <c r="AM60" s="147"/>
      <c r="AN60" s="147"/>
      <c r="AO60" s="148"/>
      <c r="AQ60" s="240"/>
      <c r="AR60" s="148"/>
    </row>
    <row r="61" spans="1:45" ht="12.75" customHeight="1">
      <c r="A61" s="299"/>
      <c r="B61" s="147"/>
      <c r="C61" s="299"/>
      <c r="D61" s="240"/>
      <c r="E61" s="190"/>
      <c r="F61" s="299"/>
      <c r="G61" s="240"/>
      <c r="H61" s="190"/>
      <c r="I61" s="299"/>
      <c r="J61" s="240"/>
      <c r="K61" s="190"/>
      <c r="L61" s="299"/>
      <c r="M61" s="240"/>
      <c r="N61" s="190"/>
      <c r="O61" s="299"/>
      <c r="P61" s="240"/>
      <c r="Q61" s="190"/>
      <c r="R61" s="299"/>
      <c r="S61" s="240"/>
      <c r="T61" s="190"/>
      <c r="U61" s="299"/>
      <c r="V61" s="240"/>
      <c r="W61" s="190"/>
      <c r="X61" s="299"/>
      <c r="Y61" s="240"/>
      <c r="Z61" s="190"/>
      <c r="AA61" s="299"/>
      <c r="AB61" s="240"/>
      <c r="AC61" s="190"/>
      <c r="AD61" s="147"/>
      <c r="AE61" s="147"/>
      <c r="AF61" s="148"/>
      <c r="AG61" s="147"/>
      <c r="AH61" s="147"/>
      <c r="AI61" s="148"/>
      <c r="AJ61" s="147"/>
      <c r="AK61" s="147"/>
      <c r="AL61" s="148"/>
      <c r="AM61" s="147"/>
      <c r="AN61" s="147"/>
      <c r="AO61" s="148"/>
      <c r="AQ61" s="240"/>
      <c r="AR61" s="148"/>
    </row>
    <row r="62" spans="1:45" ht="12.75" customHeight="1">
      <c r="A62" s="292"/>
      <c r="B62" s="147"/>
      <c r="C62" s="292"/>
      <c r="D62" s="147"/>
      <c r="E62" s="190"/>
      <c r="F62" s="292"/>
      <c r="G62" s="147"/>
      <c r="H62" s="190"/>
      <c r="I62" s="292"/>
      <c r="J62" s="147"/>
      <c r="K62" s="190"/>
      <c r="L62" s="292"/>
      <c r="M62" s="147"/>
      <c r="N62" s="190"/>
      <c r="O62" s="292"/>
      <c r="P62" s="147"/>
      <c r="Q62" s="190"/>
      <c r="R62" s="292"/>
      <c r="S62" s="147"/>
      <c r="T62" s="190"/>
      <c r="U62" s="292"/>
      <c r="V62" s="147"/>
      <c r="W62" s="190"/>
      <c r="X62" s="292"/>
      <c r="Y62" s="147"/>
      <c r="Z62" s="190"/>
      <c r="AA62" s="292"/>
      <c r="AB62" s="147"/>
      <c r="AC62" s="190"/>
      <c r="AD62" s="147"/>
      <c r="AE62" s="147"/>
      <c r="AF62" s="148"/>
      <c r="AG62" s="147"/>
      <c r="AH62" s="147"/>
      <c r="AI62" s="148"/>
      <c r="AJ62" s="147"/>
      <c r="AK62" s="147"/>
      <c r="AL62" s="148"/>
      <c r="AM62" s="147"/>
      <c r="AN62" s="147"/>
      <c r="AO62" s="148"/>
      <c r="AP62" s="147"/>
      <c r="AQ62" s="147"/>
      <c r="AR62" s="148"/>
    </row>
    <row r="63" spans="1:45" ht="12.75" customHeight="1">
      <c r="A63" s="292"/>
      <c r="B63" s="147"/>
      <c r="C63" s="292"/>
      <c r="D63" s="147"/>
      <c r="E63" s="190"/>
      <c r="F63" s="292"/>
      <c r="G63" s="147"/>
      <c r="H63" s="190"/>
      <c r="I63" s="292"/>
      <c r="J63" s="147"/>
      <c r="K63" s="190"/>
      <c r="L63" s="292"/>
      <c r="M63" s="147"/>
      <c r="N63" s="190"/>
      <c r="O63" s="292"/>
      <c r="P63" s="147"/>
      <c r="Q63" s="190"/>
      <c r="R63" s="292"/>
      <c r="S63" s="147"/>
      <c r="T63" s="190"/>
      <c r="U63" s="292"/>
      <c r="V63" s="147"/>
      <c r="W63" s="190"/>
      <c r="X63" s="292"/>
      <c r="Y63" s="147"/>
      <c r="Z63" s="190"/>
      <c r="AA63" s="292"/>
      <c r="AB63" s="147"/>
      <c r="AC63" s="190"/>
      <c r="AD63" s="147"/>
      <c r="AE63" s="147"/>
      <c r="AF63" s="148"/>
      <c r="AG63" s="147"/>
      <c r="AH63" s="147"/>
      <c r="AI63" s="148"/>
      <c r="AJ63" s="147"/>
      <c r="AK63" s="147"/>
      <c r="AL63" s="148"/>
      <c r="AM63" s="147"/>
      <c r="AN63" s="147"/>
      <c r="AO63" s="148"/>
      <c r="AP63" s="147"/>
      <c r="AQ63" s="147"/>
      <c r="AR63" s="148"/>
    </row>
    <row r="64" spans="1:45" ht="12.75" customHeight="1">
      <c r="A64" s="292"/>
      <c r="B64" s="147"/>
      <c r="C64" s="292"/>
      <c r="D64" s="147"/>
      <c r="E64" s="190"/>
      <c r="F64" s="292"/>
      <c r="G64" s="147"/>
      <c r="H64" s="190"/>
      <c r="I64" s="292"/>
      <c r="J64" s="147"/>
      <c r="K64" s="190"/>
      <c r="L64" s="292"/>
      <c r="M64" s="147"/>
      <c r="N64" s="190"/>
      <c r="O64" s="292"/>
      <c r="P64" s="147"/>
      <c r="Q64" s="190"/>
      <c r="R64" s="292"/>
      <c r="S64" s="147"/>
      <c r="T64" s="190"/>
      <c r="U64" s="292"/>
      <c r="V64" s="147"/>
      <c r="W64" s="190"/>
      <c r="X64" s="292"/>
      <c r="Y64" s="147"/>
      <c r="Z64" s="190"/>
      <c r="AA64" s="292"/>
      <c r="AB64" s="147"/>
      <c r="AC64" s="190"/>
      <c r="AD64" s="147"/>
      <c r="AE64" s="147"/>
      <c r="AF64" s="148"/>
      <c r="AG64" s="147"/>
      <c r="AH64" s="147"/>
      <c r="AI64" s="148"/>
      <c r="AJ64" s="147"/>
      <c r="AK64" s="147"/>
      <c r="AL64" s="148"/>
      <c r="AM64" s="147"/>
      <c r="AN64" s="147"/>
      <c r="AO64" s="148"/>
      <c r="AP64" s="147"/>
      <c r="AQ64" s="147"/>
      <c r="AR64" s="148"/>
      <c r="AS64" s="147"/>
    </row>
    <row r="65" spans="1:45" ht="12.75" customHeight="1">
      <c r="A65" s="292"/>
      <c r="B65" s="147"/>
      <c r="C65" s="292"/>
      <c r="D65" s="147"/>
      <c r="E65" s="190"/>
      <c r="F65" s="292"/>
      <c r="G65" s="147"/>
      <c r="H65" s="190"/>
      <c r="I65" s="292"/>
      <c r="J65" s="147"/>
      <c r="K65" s="190"/>
      <c r="L65" s="292"/>
      <c r="M65" s="147"/>
      <c r="N65" s="190"/>
      <c r="O65" s="292"/>
      <c r="P65" s="147"/>
      <c r="Q65" s="190"/>
      <c r="R65" s="292"/>
      <c r="S65" s="147"/>
      <c r="T65" s="190"/>
      <c r="U65" s="292"/>
      <c r="V65" s="147"/>
      <c r="W65" s="190"/>
      <c r="X65" s="292"/>
      <c r="Y65" s="147"/>
      <c r="Z65" s="190"/>
      <c r="AA65" s="292"/>
      <c r="AB65" s="147"/>
      <c r="AC65" s="190"/>
      <c r="AD65" s="147"/>
      <c r="AE65" s="147"/>
      <c r="AF65" s="148"/>
      <c r="AG65" s="147"/>
      <c r="AH65" s="147"/>
      <c r="AI65" s="148"/>
      <c r="AJ65" s="147"/>
      <c r="AK65" s="147"/>
      <c r="AL65" s="148"/>
      <c r="AM65" s="147"/>
      <c r="AN65" s="147"/>
      <c r="AO65" s="148"/>
      <c r="AP65" s="147"/>
      <c r="AQ65" s="147"/>
      <c r="AR65" s="148"/>
      <c r="AS65" s="147"/>
    </row>
    <row r="66" spans="1:45" ht="12.75" customHeight="1">
      <c r="A66" s="292"/>
      <c r="B66" s="147"/>
      <c r="C66" s="292"/>
      <c r="D66" s="147"/>
      <c r="E66" s="190"/>
      <c r="F66" s="292"/>
      <c r="G66" s="147"/>
      <c r="H66" s="190"/>
      <c r="I66" s="292"/>
      <c r="J66" s="147"/>
      <c r="K66" s="190"/>
      <c r="L66" s="292"/>
      <c r="M66" s="147"/>
      <c r="N66" s="190"/>
      <c r="O66" s="292"/>
      <c r="P66" s="147"/>
      <c r="Q66" s="190"/>
      <c r="R66" s="292"/>
      <c r="S66" s="147"/>
      <c r="T66" s="190"/>
      <c r="U66" s="292"/>
      <c r="V66" s="147"/>
      <c r="W66" s="190"/>
      <c r="X66" s="292"/>
      <c r="Y66" s="147"/>
      <c r="Z66" s="190"/>
      <c r="AA66" s="292"/>
      <c r="AB66" s="147"/>
      <c r="AC66" s="190"/>
      <c r="AD66" s="147"/>
      <c r="AE66" s="147"/>
      <c r="AF66" s="148"/>
      <c r="AG66" s="147"/>
      <c r="AH66" s="147"/>
      <c r="AI66" s="148"/>
      <c r="AJ66" s="147"/>
      <c r="AK66" s="147"/>
      <c r="AL66" s="148"/>
      <c r="AM66" s="147"/>
      <c r="AN66" s="147"/>
      <c r="AO66" s="148"/>
      <c r="AP66" s="147"/>
      <c r="AQ66" s="147"/>
      <c r="AR66" s="148"/>
      <c r="AS66" s="147"/>
    </row>
    <row r="67" spans="1:45" ht="12.75" customHeight="1">
      <c r="A67" s="292"/>
      <c r="B67" s="147"/>
      <c r="C67" s="292"/>
      <c r="D67" s="147"/>
      <c r="E67" s="190"/>
      <c r="F67" s="292"/>
      <c r="G67" s="147"/>
      <c r="H67" s="190"/>
      <c r="I67" s="292"/>
      <c r="J67" s="147"/>
      <c r="K67" s="190"/>
      <c r="L67" s="292"/>
      <c r="M67" s="147"/>
      <c r="N67" s="190"/>
      <c r="O67" s="292"/>
      <c r="P67" s="147"/>
      <c r="Q67" s="190"/>
      <c r="R67" s="292"/>
      <c r="S67" s="147"/>
      <c r="T67" s="190"/>
      <c r="U67" s="292"/>
      <c r="V67" s="147"/>
      <c r="W67" s="190"/>
      <c r="X67" s="292"/>
      <c r="Y67" s="147"/>
      <c r="Z67" s="190"/>
      <c r="AA67" s="292"/>
      <c r="AB67" s="147"/>
      <c r="AC67" s="190"/>
      <c r="AD67" s="147"/>
      <c r="AE67" s="147"/>
      <c r="AF67" s="148"/>
      <c r="AG67" s="147"/>
      <c r="AH67" s="147"/>
      <c r="AI67" s="148"/>
      <c r="AJ67" s="147"/>
      <c r="AK67" s="147"/>
      <c r="AL67" s="148"/>
      <c r="AM67" s="147"/>
      <c r="AN67" s="147"/>
      <c r="AO67" s="148"/>
      <c r="AP67" s="147"/>
      <c r="AQ67" s="147"/>
      <c r="AR67" s="148"/>
      <c r="AS67" s="147"/>
    </row>
    <row r="68" spans="1:45" ht="12.75" customHeight="1">
      <c r="A68" s="292"/>
      <c r="B68" s="147"/>
      <c r="C68" s="292"/>
      <c r="D68" s="147"/>
      <c r="E68" s="190"/>
      <c r="F68" s="292"/>
      <c r="G68" s="147"/>
      <c r="H68" s="190"/>
      <c r="I68" s="292"/>
      <c r="J68" s="147"/>
      <c r="K68" s="190"/>
      <c r="L68" s="292"/>
      <c r="M68" s="147"/>
      <c r="N68" s="190"/>
      <c r="O68" s="292"/>
      <c r="P68" s="147"/>
      <c r="Q68" s="190"/>
      <c r="R68" s="292"/>
      <c r="S68" s="147"/>
      <c r="T68" s="190"/>
      <c r="U68" s="292"/>
      <c r="V68" s="147"/>
      <c r="W68" s="190"/>
      <c r="X68" s="292"/>
      <c r="Y68" s="147"/>
      <c r="Z68" s="190"/>
      <c r="AA68" s="292"/>
      <c r="AB68" s="147"/>
      <c r="AC68" s="190"/>
      <c r="AD68" s="147"/>
      <c r="AE68" s="147"/>
      <c r="AF68" s="148"/>
      <c r="AG68" s="147"/>
      <c r="AH68" s="147"/>
      <c r="AI68" s="148"/>
      <c r="AJ68" s="147"/>
      <c r="AK68" s="147"/>
      <c r="AL68" s="148"/>
      <c r="AM68" s="147"/>
      <c r="AN68" s="147"/>
      <c r="AO68" s="148"/>
      <c r="AP68" s="147"/>
      <c r="AQ68" s="147"/>
      <c r="AR68" s="148"/>
      <c r="AS68" s="147"/>
    </row>
    <row r="69" spans="1:45" ht="12.75" customHeight="1">
      <c r="A69" s="292"/>
      <c r="B69" s="147"/>
      <c r="C69" s="292"/>
      <c r="D69" s="147"/>
      <c r="E69" s="190"/>
      <c r="F69" s="292"/>
      <c r="G69" s="147"/>
      <c r="H69" s="190"/>
      <c r="I69" s="292"/>
      <c r="J69" s="147"/>
      <c r="K69" s="190"/>
      <c r="L69" s="292"/>
      <c r="M69" s="147"/>
      <c r="N69" s="190"/>
      <c r="O69" s="292"/>
      <c r="P69" s="147"/>
      <c r="Q69" s="190"/>
      <c r="R69" s="292"/>
      <c r="S69" s="147"/>
      <c r="T69" s="190"/>
      <c r="U69" s="292"/>
      <c r="V69" s="147"/>
      <c r="W69" s="190"/>
      <c r="X69" s="292"/>
      <c r="Y69" s="147"/>
      <c r="Z69" s="190"/>
      <c r="AA69" s="292"/>
      <c r="AB69" s="147"/>
      <c r="AC69" s="190"/>
      <c r="AD69" s="147"/>
      <c r="AE69" s="147"/>
      <c r="AF69" s="148"/>
      <c r="AG69" s="147"/>
      <c r="AH69" s="147"/>
      <c r="AI69" s="148"/>
      <c r="AJ69" s="147"/>
      <c r="AK69" s="147"/>
      <c r="AL69" s="148"/>
      <c r="AM69" s="147"/>
      <c r="AN69" s="147"/>
      <c r="AO69" s="148"/>
      <c r="AP69" s="147"/>
      <c r="AQ69" s="147"/>
      <c r="AR69" s="148"/>
      <c r="AS69" s="147"/>
    </row>
    <row r="70" spans="1:45" ht="12.75" customHeight="1">
      <c r="A70" s="292"/>
      <c r="B70" s="147"/>
      <c r="C70" s="292"/>
      <c r="D70" s="147"/>
      <c r="E70" s="190"/>
      <c r="F70" s="292"/>
      <c r="G70" s="147"/>
      <c r="H70" s="190"/>
      <c r="I70" s="292"/>
      <c r="J70" s="147"/>
      <c r="K70" s="190"/>
      <c r="L70" s="292"/>
      <c r="M70" s="147"/>
      <c r="N70" s="190"/>
      <c r="O70" s="292"/>
      <c r="P70" s="147"/>
      <c r="Q70" s="190"/>
      <c r="R70" s="292"/>
      <c r="S70" s="147"/>
      <c r="T70" s="190"/>
      <c r="U70" s="292"/>
      <c r="V70" s="147"/>
      <c r="W70" s="190"/>
      <c r="X70" s="292"/>
      <c r="Y70" s="147"/>
      <c r="Z70" s="190"/>
      <c r="AA70" s="292"/>
      <c r="AB70" s="147"/>
      <c r="AC70" s="190"/>
      <c r="AD70" s="147"/>
      <c r="AE70" s="147"/>
      <c r="AF70" s="148"/>
      <c r="AG70" s="147"/>
      <c r="AH70" s="147"/>
      <c r="AI70" s="148"/>
      <c r="AJ70" s="147"/>
      <c r="AK70" s="147"/>
      <c r="AL70" s="148"/>
      <c r="AM70" s="147"/>
      <c r="AN70" s="147"/>
      <c r="AO70" s="148"/>
      <c r="AP70" s="147"/>
      <c r="AQ70" s="147"/>
      <c r="AR70" s="148"/>
      <c r="AS70" s="147"/>
    </row>
    <row r="71" spans="1:45" ht="12.75" customHeight="1">
      <c r="A71" s="292"/>
      <c r="B71" s="147"/>
      <c r="C71" s="292"/>
      <c r="D71" s="147"/>
      <c r="E71" s="190"/>
      <c r="F71" s="292"/>
      <c r="G71" s="147"/>
      <c r="H71" s="190"/>
      <c r="I71" s="292"/>
      <c r="J71" s="147"/>
      <c r="K71" s="190"/>
      <c r="L71" s="292"/>
      <c r="M71" s="147"/>
      <c r="N71" s="190"/>
      <c r="O71" s="292"/>
      <c r="P71" s="147"/>
      <c r="Q71" s="190"/>
      <c r="R71" s="292"/>
      <c r="S71" s="147"/>
      <c r="T71" s="190"/>
      <c r="U71" s="292"/>
      <c r="V71" s="147"/>
      <c r="W71" s="190"/>
      <c r="X71" s="292"/>
      <c r="Y71" s="147"/>
      <c r="Z71" s="190"/>
      <c r="AA71" s="292"/>
      <c r="AB71" s="147"/>
      <c r="AC71" s="190"/>
      <c r="AD71" s="147"/>
      <c r="AE71" s="147"/>
      <c r="AF71" s="148"/>
      <c r="AG71" s="147"/>
      <c r="AH71" s="147"/>
      <c r="AI71" s="148"/>
      <c r="AJ71" s="147"/>
      <c r="AK71" s="147"/>
      <c r="AL71" s="148"/>
      <c r="AM71" s="147"/>
      <c r="AN71" s="147"/>
      <c r="AO71" s="148"/>
      <c r="AP71" s="147"/>
      <c r="AQ71" s="147"/>
      <c r="AR71" s="148"/>
      <c r="AS71" s="147"/>
    </row>
    <row r="72" spans="1:45" ht="12.75" customHeight="1">
      <c r="A72" s="292"/>
      <c r="B72" s="147"/>
      <c r="C72" s="292"/>
      <c r="D72" s="147"/>
      <c r="E72" s="190"/>
      <c r="F72" s="292"/>
      <c r="G72" s="147"/>
      <c r="H72" s="190"/>
      <c r="I72" s="292"/>
      <c r="J72" s="147"/>
      <c r="K72" s="190"/>
      <c r="L72" s="292"/>
      <c r="M72" s="147"/>
      <c r="N72" s="190"/>
      <c r="O72" s="292"/>
      <c r="P72" s="147"/>
      <c r="Q72" s="190"/>
      <c r="R72" s="292"/>
      <c r="S72" s="147"/>
      <c r="T72" s="190"/>
      <c r="U72" s="292"/>
      <c r="V72" s="147"/>
      <c r="W72" s="190"/>
      <c r="X72" s="292"/>
      <c r="Y72" s="147"/>
      <c r="Z72" s="190"/>
      <c r="AA72" s="292"/>
      <c r="AB72" s="147"/>
      <c r="AC72" s="190"/>
      <c r="AD72" s="147"/>
      <c r="AE72" s="147"/>
      <c r="AF72" s="148"/>
      <c r="AG72" s="147"/>
      <c r="AH72" s="147"/>
      <c r="AI72" s="148"/>
      <c r="AJ72" s="147"/>
      <c r="AK72" s="147"/>
      <c r="AL72" s="148"/>
      <c r="AM72" s="147"/>
      <c r="AN72" s="147"/>
      <c r="AO72" s="148"/>
      <c r="AP72" s="147"/>
      <c r="AQ72" s="147"/>
      <c r="AR72" s="148"/>
      <c r="AS72" s="147"/>
    </row>
    <row r="73" spans="1:45" ht="12.75" customHeight="1">
      <c r="A73" s="292"/>
      <c r="B73" s="147"/>
      <c r="C73" s="292"/>
      <c r="D73" s="147"/>
      <c r="E73" s="190"/>
      <c r="F73" s="292"/>
      <c r="G73" s="147"/>
      <c r="H73" s="190"/>
      <c r="I73" s="292"/>
      <c r="J73" s="147"/>
      <c r="K73" s="190"/>
      <c r="L73" s="292"/>
      <c r="M73" s="147"/>
      <c r="N73" s="190"/>
      <c r="O73" s="292"/>
      <c r="P73" s="147"/>
      <c r="Q73" s="190"/>
      <c r="R73" s="292"/>
      <c r="S73" s="147"/>
      <c r="T73" s="190"/>
      <c r="U73" s="292"/>
      <c r="V73" s="147"/>
      <c r="W73" s="190"/>
      <c r="X73" s="292"/>
      <c r="Y73" s="147"/>
      <c r="Z73" s="190"/>
      <c r="AA73" s="292"/>
      <c r="AB73" s="147"/>
      <c r="AC73" s="190"/>
      <c r="AD73" s="147"/>
      <c r="AE73" s="147"/>
      <c r="AF73" s="148"/>
      <c r="AG73" s="147"/>
      <c r="AH73" s="147"/>
      <c r="AI73" s="148"/>
      <c r="AJ73" s="147"/>
      <c r="AK73" s="147"/>
      <c r="AL73" s="148"/>
      <c r="AM73" s="147"/>
      <c r="AN73" s="147"/>
      <c r="AO73" s="148"/>
      <c r="AP73" s="147"/>
      <c r="AQ73" s="147"/>
      <c r="AR73" s="148"/>
      <c r="AS73" s="147"/>
    </row>
    <row r="74" spans="1:45" ht="12.75" customHeight="1" thickBot="1">
      <c r="A74" s="292"/>
      <c r="B74" s="147"/>
      <c r="C74" s="292"/>
      <c r="D74" s="147"/>
      <c r="E74" s="190"/>
      <c r="F74" s="292"/>
      <c r="G74" s="147"/>
      <c r="H74" s="190"/>
      <c r="I74" s="292"/>
      <c r="J74" s="147"/>
      <c r="K74" s="190"/>
      <c r="L74" s="292"/>
      <c r="M74" s="147"/>
      <c r="N74" s="190"/>
      <c r="O74" s="292"/>
      <c r="P74" s="147"/>
      <c r="Q74" s="190"/>
      <c r="R74" s="292"/>
      <c r="S74" s="147"/>
      <c r="T74" s="190"/>
      <c r="U74" s="292"/>
      <c r="V74" s="147"/>
      <c r="W74" s="190"/>
      <c r="X74" s="292"/>
      <c r="Y74" s="147"/>
      <c r="Z74" s="190"/>
      <c r="AA74" s="292"/>
      <c r="AB74" s="147"/>
      <c r="AC74" s="190"/>
      <c r="AD74" s="147"/>
      <c r="AE74" s="147"/>
      <c r="AF74" s="148"/>
      <c r="AG74" s="147"/>
      <c r="AH74" s="147"/>
      <c r="AI74" s="148"/>
      <c r="AJ74" s="147"/>
      <c r="AK74" s="147"/>
      <c r="AL74" s="148"/>
      <c r="AM74" s="147"/>
      <c r="AN74" s="147"/>
      <c r="AO74" s="148"/>
      <c r="AP74" s="147"/>
      <c r="AQ74" s="147"/>
      <c r="AR74" s="148"/>
      <c r="AS74" s="147"/>
    </row>
    <row r="75" spans="1:45" ht="12.75" customHeight="1" thickBot="1">
      <c r="A75" s="1671" t="s">
        <v>651</v>
      </c>
      <c r="B75" s="67"/>
      <c r="C75" s="293"/>
      <c r="D75" s="67">
        <f>SUM(D55:D74)</f>
        <v>1023.0159189999998</v>
      </c>
      <c r="E75" s="294">
        <f>D75/D$53*100</f>
        <v>99.165351216262422</v>
      </c>
      <c r="F75" s="293"/>
      <c r="G75" s="67">
        <f>SUM(G55:G74)</f>
        <v>0</v>
      </c>
      <c r="H75" s="294">
        <f>G75/G$53*100</f>
        <v>0</v>
      </c>
      <c r="I75" s="293"/>
      <c r="J75" s="67">
        <f>SUM(J55:J74)</f>
        <v>0</v>
      </c>
      <c r="K75" s="294">
        <f>J75/J$53*100</f>
        <v>0</v>
      </c>
      <c r="L75" s="293"/>
      <c r="M75" s="67">
        <f>SUM(M55:M74)</f>
        <v>0</v>
      </c>
      <c r="N75" s="294">
        <f>M75/M$53*100</f>
        <v>0</v>
      </c>
      <c r="O75" s="293"/>
      <c r="P75" s="67">
        <f>SUM(P55:P74)</f>
        <v>1.4425E-2</v>
      </c>
      <c r="Q75" s="294">
        <f>P75/P$53*100</f>
        <v>99.045591870365286</v>
      </c>
      <c r="R75" s="293"/>
      <c r="S75" s="67">
        <f>SUM(S55:S74)</f>
        <v>1.6480000000000002E-2</v>
      </c>
      <c r="T75" s="294">
        <f>S75/S$53*100</f>
        <v>95.029408372736725</v>
      </c>
      <c r="U75" s="293"/>
      <c r="V75" s="67">
        <f>SUM(V55:V74)</f>
        <v>2.16235E-2</v>
      </c>
      <c r="W75" s="294">
        <f>V75/V$53*100</f>
        <v>96.471034375069706</v>
      </c>
      <c r="X75" s="293"/>
      <c r="Y75" s="67">
        <f>SUM(Y55:Y74)</f>
        <v>211.03571700000001</v>
      </c>
      <c r="Z75" s="294">
        <f>Y75/Y$53*100</f>
        <v>97.294461083668651</v>
      </c>
      <c r="AA75" s="293"/>
      <c r="AB75" s="67">
        <f>SUM(AB55:AB74)</f>
        <v>933.510268</v>
      </c>
      <c r="AC75" s="294">
        <f>AB75/AB$53*100</f>
        <v>99.594584618377397</v>
      </c>
      <c r="AD75" s="63"/>
      <c r="AE75" s="147"/>
      <c r="AF75" s="148"/>
      <c r="AG75" s="63"/>
      <c r="AH75" s="147"/>
      <c r="AI75" s="148"/>
      <c r="AJ75" s="63"/>
      <c r="AK75" s="147"/>
      <c r="AL75" s="148"/>
      <c r="AM75" s="63"/>
      <c r="AN75" s="147"/>
      <c r="AO75" s="148"/>
      <c r="AP75" s="147"/>
      <c r="AQ75" s="147"/>
      <c r="AR75" s="148"/>
      <c r="AS75" s="63"/>
    </row>
    <row r="76" spans="1:45" ht="12.75" customHeight="1" thickBot="1">
      <c r="A76" s="1671" t="s">
        <v>652</v>
      </c>
      <c r="B76" s="67"/>
      <c r="C76" s="293"/>
      <c r="D76" s="67">
        <f>D51</f>
        <v>0</v>
      </c>
      <c r="E76" s="294">
        <f>D76/D$53*100</f>
        <v>0</v>
      </c>
      <c r="F76" s="293"/>
      <c r="G76" s="67">
        <f>G51</f>
        <v>1303.701358</v>
      </c>
      <c r="H76" s="294">
        <f>G76/G$53*100</f>
        <v>100.53207553805879</v>
      </c>
      <c r="I76" s="293"/>
      <c r="J76" s="67">
        <f>J51</f>
        <v>51.051221999999996</v>
      </c>
      <c r="K76" s="294">
        <f>J76/J$53*100</f>
        <v>92.739041146319394</v>
      </c>
      <c r="L76" s="293"/>
      <c r="M76" s="67">
        <f>M51</f>
        <v>92.533505000000005</v>
      </c>
      <c r="N76" s="294">
        <f>M76/M$53*100</f>
        <v>94.410551028811568</v>
      </c>
      <c r="O76" s="293"/>
      <c r="P76" s="67">
        <f>P51</f>
        <v>0</v>
      </c>
      <c r="Q76" s="294">
        <f>P76/P$53*100</f>
        <v>0</v>
      </c>
      <c r="R76" s="293"/>
      <c r="S76" s="67">
        <f>S51</f>
        <v>0</v>
      </c>
      <c r="T76" s="294">
        <f>S76/S$53*100</f>
        <v>0</v>
      </c>
      <c r="U76" s="293"/>
      <c r="V76" s="67">
        <f>V51</f>
        <v>0</v>
      </c>
      <c r="W76" s="294">
        <f>V76/V$53*100</f>
        <v>0</v>
      </c>
      <c r="X76" s="293"/>
      <c r="Y76" s="67">
        <f>Y51</f>
        <v>0</v>
      </c>
      <c r="Z76" s="294">
        <f>Y76/Y$53*100</f>
        <v>0</v>
      </c>
      <c r="AA76" s="293"/>
      <c r="AB76" s="67">
        <f>AB51</f>
        <v>0</v>
      </c>
      <c r="AC76" s="294">
        <f>AB76/AB$53*100</f>
        <v>0</v>
      </c>
      <c r="AD76" s="63"/>
      <c r="AE76" s="147"/>
      <c r="AF76" s="148"/>
      <c r="AG76" s="63"/>
      <c r="AH76" s="147"/>
      <c r="AI76" s="148"/>
      <c r="AJ76" s="63"/>
      <c r="AK76" s="147"/>
      <c r="AL76" s="148"/>
      <c r="AM76" s="63"/>
      <c r="AN76" s="147"/>
      <c r="AO76" s="148"/>
      <c r="AP76" s="147"/>
      <c r="AQ76" s="147"/>
      <c r="AR76" s="148"/>
      <c r="AS76" s="63"/>
    </row>
    <row r="77" spans="1:45" ht="12.75" customHeight="1" thickBot="1">
      <c r="A77" s="1671" t="s">
        <v>653</v>
      </c>
      <c r="B77" s="67"/>
      <c r="C77" s="293"/>
      <c r="D77" s="67">
        <f>SUM(D75:D76)</f>
        <v>1023.0159189999998</v>
      </c>
      <c r="E77" s="294">
        <f>D77/D$53*100</f>
        <v>99.165351216262422</v>
      </c>
      <c r="F77" s="293"/>
      <c r="G77" s="67">
        <f>SUM(G75:G76)</f>
        <v>1303.701358</v>
      </c>
      <c r="H77" s="294">
        <f>G77/G$53*100</f>
        <v>100.53207553805879</v>
      </c>
      <c r="I77" s="293"/>
      <c r="J77" s="67">
        <f>SUM(J75:J76)</f>
        <v>51.051221999999996</v>
      </c>
      <c r="K77" s="294">
        <f>J77/J$53*100</f>
        <v>92.739041146319394</v>
      </c>
      <c r="L77" s="293"/>
      <c r="M77" s="67">
        <f>SUM(M75:M76)</f>
        <v>92.533505000000005</v>
      </c>
      <c r="N77" s="294">
        <f>M77/M$53*100</f>
        <v>94.410551028811568</v>
      </c>
      <c r="O77" s="293"/>
      <c r="P77" s="67">
        <f>SUM(P75:P76)</f>
        <v>1.4425E-2</v>
      </c>
      <c r="Q77" s="294">
        <f>P77/P$53*100</f>
        <v>99.045591870365286</v>
      </c>
      <c r="R77" s="293"/>
      <c r="S77" s="67">
        <f>SUM(S75:S76)</f>
        <v>1.6480000000000002E-2</v>
      </c>
      <c r="T77" s="294">
        <f>S77/S$53*100</f>
        <v>95.029408372736725</v>
      </c>
      <c r="U77" s="293"/>
      <c r="V77" s="67">
        <f>SUM(V75:V76)</f>
        <v>2.16235E-2</v>
      </c>
      <c r="W77" s="294">
        <f>V77/V$53*100</f>
        <v>96.471034375069706</v>
      </c>
      <c r="X77" s="293"/>
      <c r="Y77" s="67">
        <f>SUM(Y75:Y76)</f>
        <v>211.03571700000001</v>
      </c>
      <c r="Z77" s="294">
        <f>Y77/Y$53*100</f>
        <v>97.294461083668651</v>
      </c>
      <c r="AA77" s="293"/>
      <c r="AB77" s="67">
        <f>SUM(AB75:AB76)</f>
        <v>933.510268</v>
      </c>
      <c r="AC77" s="294">
        <f>AB77/AB$53*100</f>
        <v>99.594584618377397</v>
      </c>
      <c r="AD77" s="63"/>
      <c r="AE77" s="147"/>
      <c r="AF77" s="148"/>
      <c r="AG77" s="63"/>
      <c r="AH77" s="147"/>
      <c r="AI77" s="148"/>
      <c r="AJ77" s="63"/>
      <c r="AK77" s="147"/>
      <c r="AL77" s="148"/>
      <c r="AM77" s="63"/>
      <c r="AN77" s="147"/>
      <c r="AO77" s="148"/>
      <c r="AP77" s="147"/>
      <c r="AQ77" s="147"/>
      <c r="AR77" s="148"/>
      <c r="AS77" s="63"/>
    </row>
    <row r="78" spans="1:45" ht="12.75" customHeight="1" thickBot="1">
      <c r="A78" s="292"/>
      <c r="B78" s="147"/>
      <c r="C78" s="147"/>
      <c r="D78" s="147"/>
      <c r="E78" s="148"/>
      <c r="F78" s="147"/>
      <c r="G78" s="147"/>
      <c r="H78" s="148"/>
      <c r="I78" s="147"/>
      <c r="J78" s="147"/>
      <c r="K78" s="148"/>
      <c r="L78" s="147"/>
      <c r="M78" s="147"/>
      <c r="N78" s="148"/>
      <c r="O78" s="147"/>
      <c r="P78" s="147"/>
      <c r="Q78" s="148"/>
      <c r="R78" s="147"/>
      <c r="S78" s="147"/>
      <c r="T78" s="148"/>
      <c r="U78" s="147"/>
      <c r="V78" s="147"/>
      <c r="W78" s="148"/>
      <c r="X78" s="147"/>
      <c r="Y78" s="147"/>
      <c r="Z78" s="148"/>
      <c r="AA78" s="147"/>
      <c r="AB78" s="147"/>
      <c r="AC78" s="148"/>
      <c r="AD78" s="147"/>
      <c r="AE78" s="147"/>
      <c r="AF78" s="148"/>
      <c r="AG78" s="147"/>
      <c r="AH78" s="147"/>
      <c r="AI78" s="148"/>
      <c r="AJ78" s="147"/>
      <c r="AK78" s="147"/>
      <c r="AL78" s="148"/>
      <c r="AM78" s="147"/>
      <c r="AN78" s="147"/>
      <c r="AO78" s="148"/>
      <c r="AP78" s="147"/>
      <c r="AQ78" s="147"/>
      <c r="AR78" s="148"/>
      <c r="AS78" s="147"/>
    </row>
    <row r="79" spans="1:45" ht="12.75" customHeight="1">
      <c r="A79" s="295" t="s">
        <v>182</v>
      </c>
      <c r="B79" s="152"/>
      <c r="C79" s="295"/>
      <c r="D79" s="152">
        <v>4913</v>
      </c>
      <c r="E79" s="1350"/>
      <c r="F79" s="295"/>
      <c r="G79" s="152">
        <v>8373</v>
      </c>
      <c r="H79" s="1350"/>
      <c r="I79" s="295"/>
      <c r="J79" s="152">
        <v>153</v>
      </c>
      <c r="K79" s="1350"/>
      <c r="L79" s="295"/>
      <c r="M79" s="152">
        <v>122</v>
      </c>
      <c r="N79" s="1350"/>
      <c r="O79" s="295"/>
      <c r="P79" s="152">
        <v>1</v>
      </c>
      <c r="Q79" s="1350"/>
      <c r="R79" s="295"/>
      <c r="S79" s="152">
        <v>1</v>
      </c>
      <c r="T79" s="1350"/>
      <c r="U79" s="295"/>
      <c r="V79" s="152">
        <v>1</v>
      </c>
      <c r="W79" s="1350"/>
      <c r="X79" s="295"/>
      <c r="Y79" s="152">
        <v>160</v>
      </c>
      <c r="Z79" s="1350"/>
      <c r="AA79" s="295"/>
      <c r="AB79" s="152">
        <v>539</v>
      </c>
      <c r="AC79" s="1350"/>
      <c r="AD79" s="210"/>
      <c r="AE79" s="210"/>
      <c r="AF79" s="148"/>
      <c r="AG79" s="210"/>
      <c r="AH79" s="210"/>
      <c r="AI79" s="148"/>
      <c r="AJ79" s="210"/>
      <c r="AK79" s="210"/>
      <c r="AL79" s="148"/>
      <c r="AM79" s="210"/>
      <c r="AN79" s="210"/>
      <c r="AO79" s="148"/>
      <c r="AP79" s="210"/>
      <c r="AQ79" s="210"/>
      <c r="AR79" s="148"/>
      <c r="AS79" s="210"/>
    </row>
    <row r="80" spans="1:45" ht="12.75" customHeight="1" thickBot="1">
      <c r="A80" s="297" t="s">
        <v>184</v>
      </c>
      <c r="B80" s="154"/>
      <c r="C80" s="297"/>
      <c r="D80" s="154">
        <f>D53/D79*1000000</f>
        <v>209978.90820272744</v>
      </c>
      <c r="E80" s="296"/>
      <c r="F80" s="297"/>
      <c r="G80" s="154">
        <f>G53/G79*1000000</f>
        <v>154878.94362832914</v>
      </c>
      <c r="H80" s="296"/>
      <c r="I80" s="297"/>
      <c r="J80" s="154">
        <f>J53/J79*1000000</f>
        <v>359792.50326797384</v>
      </c>
      <c r="K80" s="296"/>
      <c r="L80" s="297"/>
      <c r="M80" s="154">
        <f>M53/M79*1000000</f>
        <v>803375.62295081967</v>
      </c>
      <c r="N80" s="296"/>
      <c r="O80" s="297"/>
      <c r="P80" s="154">
        <f>P53/P79*1000000</f>
        <v>14564</v>
      </c>
      <c r="Q80" s="296"/>
      <c r="R80" s="297"/>
      <c r="S80" s="154">
        <f>S53/S79*1000000</f>
        <v>17342</v>
      </c>
      <c r="T80" s="296"/>
      <c r="U80" s="297"/>
      <c r="V80" s="154">
        <f>V53/V79*1000000</f>
        <v>22414.5</v>
      </c>
      <c r="W80" s="296"/>
      <c r="X80" s="297"/>
      <c r="Y80" s="154">
        <f>Y53/Y79*1000000</f>
        <v>1355650.89375</v>
      </c>
      <c r="Z80" s="296"/>
      <c r="AA80" s="297"/>
      <c r="AB80" s="154">
        <f>AB53/AB79*1000000</f>
        <v>1738980.0890538031</v>
      </c>
      <c r="AC80" s="296"/>
      <c r="AD80" s="210"/>
      <c r="AE80" s="210"/>
      <c r="AF80" s="148"/>
      <c r="AG80" s="210"/>
      <c r="AH80" s="210"/>
      <c r="AI80" s="148"/>
      <c r="AJ80" s="210"/>
      <c r="AK80" s="210"/>
      <c r="AL80" s="148"/>
      <c r="AM80" s="210"/>
      <c r="AN80" s="210"/>
      <c r="AO80" s="148"/>
      <c r="AP80" s="210"/>
      <c r="AQ80" s="210"/>
      <c r="AR80" s="148"/>
      <c r="AS80" s="210"/>
    </row>
    <row r="81" spans="2:65" ht="12.75" customHeight="1">
      <c r="F81" s="147"/>
      <c r="G81" s="307"/>
      <c r="H81" s="147"/>
      <c r="I81" s="208"/>
      <c r="J81" s="200"/>
      <c r="K81" s="147"/>
      <c r="L81" s="208"/>
      <c r="M81" s="200"/>
      <c r="N81" s="147"/>
      <c r="O81" s="208"/>
      <c r="P81" s="200"/>
      <c r="Q81" s="147"/>
      <c r="R81" s="208"/>
      <c r="S81" s="200"/>
      <c r="T81" s="147"/>
      <c r="U81" s="208"/>
      <c r="V81" s="200"/>
      <c r="W81" s="147"/>
      <c r="X81" s="147"/>
      <c r="Y81" s="200"/>
      <c r="Z81" s="147"/>
      <c r="AA81" s="147"/>
      <c r="AB81" s="200"/>
      <c r="AC81" s="147"/>
      <c r="AD81" s="147"/>
      <c r="AE81" s="200"/>
      <c r="AF81" s="147"/>
      <c r="AG81" s="147"/>
      <c r="AH81" s="200"/>
      <c r="AI81" s="147"/>
      <c r="AJ81" s="63"/>
      <c r="AK81" s="200"/>
      <c r="AL81" s="147"/>
      <c r="AM81" s="147"/>
      <c r="AN81" s="200"/>
      <c r="AO81" s="147"/>
    </row>
    <row r="82" spans="2:65" ht="12.75" customHeight="1">
      <c r="B82" s="200"/>
      <c r="C82" s="200"/>
      <c r="D82" s="200"/>
      <c r="E82" s="147"/>
      <c r="F82" s="147"/>
      <c r="G82" s="134"/>
      <c r="H82" s="147"/>
      <c r="I82" s="147"/>
      <c r="J82" s="134"/>
      <c r="K82" s="147"/>
      <c r="L82" s="147"/>
      <c r="M82" s="134"/>
      <c r="N82" s="147"/>
      <c r="O82" s="147"/>
      <c r="P82" s="134"/>
      <c r="Q82" s="147"/>
      <c r="R82" s="147"/>
      <c r="S82" s="134"/>
      <c r="T82" s="147"/>
      <c r="U82" s="147"/>
      <c r="V82" s="134"/>
      <c r="W82" s="147"/>
      <c r="X82" s="147"/>
      <c r="Y82" s="134"/>
      <c r="Z82" s="147"/>
      <c r="AA82" s="147"/>
      <c r="AB82" s="134"/>
      <c r="AC82" s="147"/>
      <c r="AD82" s="147"/>
      <c r="AE82" s="134"/>
      <c r="AF82" s="147"/>
      <c r="AG82" s="147"/>
      <c r="AH82" s="134"/>
      <c r="AI82" s="147"/>
      <c r="AJ82" s="63"/>
      <c r="AK82" s="134"/>
      <c r="AL82" s="147"/>
      <c r="AM82" s="147"/>
      <c r="AN82" s="134"/>
      <c r="AO82" s="147"/>
      <c r="AP82" s="200"/>
      <c r="AQ82" s="200"/>
      <c r="AR82" s="147"/>
      <c r="AS82" s="147"/>
      <c r="AT82" s="200"/>
      <c r="AU82" s="147"/>
      <c r="AV82" s="147"/>
      <c r="AW82" s="200"/>
      <c r="AX82" s="147"/>
      <c r="AY82" s="147"/>
      <c r="AZ82" s="200"/>
      <c r="BA82" s="147"/>
      <c r="BB82" s="147"/>
      <c r="BC82" s="200"/>
      <c r="BD82" s="147"/>
      <c r="BE82" s="147"/>
      <c r="BF82" s="200"/>
      <c r="BG82" s="147"/>
      <c r="BH82" s="147"/>
      <c r="BI82" s="200"/>
      <c r="BJ82" s="147"/>
      <c r="BK82" s="147"/>
      <c r="BL82" s="200"/>
      <c r="BM82" s="147"/>
    </row>
    <row r="83" spans="2:65" ht="12.75" customHeight="1">
      <c r="B83" s="200"/>
      <c r="C83" s="200"/>
      <c r="D83" s="200"/>
      <c r="E83" s="147"/>
      <c r="F83" s="147"/>
      <c r="G83" s="134"/>
      <c r="H83" s="147"/>
      <c r="I83" s="147"/>
      <c r="J83" s="134"/>
      <c r="K83" s="147"/>
      <c r="L83" s="147"/>
      <c r="M83" s="134"/>
      <c r="N83" s="147"/>
      <c r="O83" s="147"/>
      <c r="P83" s="134"/>
      <c r="Q83" s="147"/>
      <c r="R83" s="147"/>
      <c r="S83" s="134"/>
      <c r="T83" s="147"/>
      <c r="U83" s="147"/>
      <c r="V83" s="134"/>
      <c r="W83" s="147"/>
      <c r="X83" s="147"/>
      <c r="Y83" s="134"/>
      <c r="Z83" s="147"/>
      <c r="AA83" s="147"/>
      <c r="AB83" s="134"/>
      <c r="AC83" s="147"/>
      <c r="AD83" s="147"/>
      <c r="AE83" s="134"/>
      <c r="AF83" s="147"/>
      <c r="AG83" s="147"/>
      <c r="AH83" s="134"/>
      <c r="AI83" s="147"/>
      <c r="AJ83" s="147"/>
      <c r="AK83" s="134"/>
      <c r="AL83" s="147"/>
      <c r="AM83" s="147"/>
      <c r="AN83" s="134"/>
      <c r="AO83" s="147"/>
      <c r="AP83" s="208"/>
      <c r="AQ83" s="208"/>
      <c r="AR83" s="208"/>
      <c r="AS83" s="147"/>
      <c r="AT83" s="208"/>
      <c r="AU83" s="208"/>
      <c r="AV83" s="147"/>
      <c r="AW83" s="208"/>
      <c r="AX83" s="208"/>
      <c r="AY83" s="147"/>
      <c r="AZ83" s="208"/>
      <c r="BA83" s="208"/>
      <c r="BB83" s="147"/>
      <c r="BC83" s="208"/>
      <c r="BD83" s="208"/>
      <c r="BE83" s="147"/>
      <c r="BF83" s="208"/>
      <c r="BG83" s="208"/>
      <c r="BH83" s="147"/>
      <c r="BI83" s="208"/>
      <c r="BJ83" s="208"/>
      <c r="BK83" s="147"/>
      <c r="BL83" s="208"/>
      <c r="BM83" s="208"/>
    </row>
    <row r="84" spans="2:65" ht="12.75" customHeight="1">
      <c r="B84" s="208"/>
      <c r="C84" s="208"/>
      <c r="D84" s="208"/>
      <c r="E84" s="208"/>
      <c r="F84" s="147"/>
      <c r="G84" s="208"/>
      <c r="H84" s="208"/>
      <c r="I84" s="147"/>
      <c r="J84" s="208"/>
      <c r="K84" s="208"/>
      <c r="L84" s="147"/>
      <c r="M84" s="208"/>
      <c r="N84" s="208"/>
      <c r="O84" s="147"/>
      <c r="P84" s="208"/>
      <c r="Q84" s="208"/>
      <c r="R84" s="147"/>
      <c r="S84" s="208"/>
      <c r="T84" s="208"/>
      <c r="U84" s="147"/>
      <c r="V84" s="208"/>
      <c r="W84" s="208"/>
      <c r="X84" s="147"/>
      <c r="Y84" s="208"/>
      <c r="Z84" s="208"/>
      <c r="AA84" s="147"/>
      <c r="AB84" s="208"/>
      <c r="AC84" s="208"/>
      <c r="AD84" s="147"/>
      <c r="AE84" s="208"/>
      <c r="AF84" s="208"/>
      <c r="AG84" s="147"/>
      <c r="AH84" s="208"/>
      <c r="AI84" s="208"/>
      <c r="AJ84" s="147"/>
      <c r="AK84" s="208"/>
      <c r="AL84" s="208"/>
      <c r="AM84" s="147"/>
      <c r="AN84" s="208"/>
      <c r="AO84" s="208"/>
      <c r="AP84" s="147"/>
      <c r="AQ84" s="147"/>
      <c r="AR84" s="147"/>
      <c r="AS84" s="63"/>
      <c r="AT84" s="147"/>
      <c r="AU84" s="147"/>
      <c r="AV84" s="63"/>
      <c r="AW84" s="147"/>
      <c r="AX84" s="147"/>
      <c r="AY84" s="63"/>
      <c r="AZ84" s="147"/>
      <c r="BA84" s="147"/>
      <c r="BB84" s="63"/>
      <c r="BC84" s="147"/>
      <c r="BD84" s="147"/>
      <c r="BE84" s="63"/>
      <c r="BF84" s="147"/>
      <c r="BG84" s="147"/>
      <c r="BH84" s="63"/>
      <c r="BI84" s="147"/>
      <c r="BJ84" s="147"/>
      <c r="BK84" s="63"/>
      <c r="BL84" s="147"/>
      <c r="BM84" s="147"/>
    </row>
    <row r="85" spans="2:65" ht="12.75" customHeight="1">
      <c r="B85" s="147"/>
      <c r="C85" s="147"/>
      <c r="D85" s="147"/>
      <c r="E85" s="147"/>
      <c r="F85" s="63"/>
      <c r="G85" s="147"/>
      <c r="H85" s="147"/>
      <c r="I85" s="63"/>
      <c r="J85" s="147"/>
      <c r="K85" s="147"/>
      <c r="L85" s="63"/>
      <c r="M85" s="147"/>
      <c r="N85" s="147"/>
      <c r="O85" s="63"/>
      <c r="P85" s="147"/>
      <c r="Q85" s="147"/>
      <c r="R85" s="63"/>
      <c r="S85" s="147"/>
      <c r="T85" s="147"/>
      <c r="U85" s="63"/>
      <c r="V85" s="147"/>
      <c r="W85" s="147"/>
      <c r="X85" s="63"/>
      <c r="Y85" s="147"/>
      <c r="Z85" s="147"/>
      <c r="AA85" s="63"/>
      <c r="AB85" s="147"/>
      <c r="AC85" s="147"/>
      <c r="AD85" s="63"/>
      <c r="AE85" s="147"/>
      <c r="AF85" s="147"/>
      <c r="AG85" s="63"/>
      <c r="AH85" s="147"/>
      <c r="AI85" s="147"/>
      <c r="AJ85" s="63"/>
      <c r="AK85" s="147"/>
      <c r="AL85" s="147"/>
      <c r="AM85" s="63"/>
      <c r="AN85" s="147"/>
      <c r="AO85" s="147"/>
      <c r="AP85" s="147"/>
      <c r="AQ85" s="147"/>
      <c r="AR85" s="148"/>
      <c r="AS85" s="147"/>
      <c r="AT85" s="147"/>
      <c r="AU85" s="148"/>
      <c r="AV85" s="147"/>
      <c r="AW85" s="147"/>
      <c r="AX85" s="148"/>
      <c r="AY85" s="147"/>
      <c r="AZ85" s="147"/>
      <c r="BA85" s="148"/>
      <c r="BB85" s="147"/>
      <c r="BC85" s="147"/>
      <c r="BD85" s="148"/>
      <c r="BE85" s="147"/>
      <c r="BF85" s="147"/>
      <c r="BG85" s="148"/>
      <c r="BH85" s="147"/>
      <c r="BI85" s="147"/>
      <c r="BJ85" s="148"/>
      <c r="BK85" s="147"/>
      <c r="BL85" s="147"/>
      <c r="BM85" s="148"/>
    </row>
    <row r="86" spans="2:65" ht="12.75" customHeight="1">
      <c r="B86" s="147"/>
      <c r="C86" s="147"/>
      <c r="D86" s="147"/>
      <c r="E86" s="148"/>
      <c r="F86" s="147"/>
      <c r="G86" s="147"/>
      <c r="H86" s="148"/>
      <c r="I86" s="147"/>
      <c r="J86" s="147"/>
      <c r="K86" s="148"/>
      <c r="L86" s="147"/>
      <c r="M86" s="147"/>
      <c r="N86" s="148"/>
      <c r="O86" s="147"/>
      <c r="P86" s="147"/>
      <c r="Q86" s="148"/>
      <c r="R86" s="147"/>
      <c r="S86" s="147"/>
      <c r="T86" s="148"/>
      <c r="U86" s="147"/>
      <c r="V86" s="147"/>
      <c r="W86" s="148"/>
      <c r="X86" s="147"/>
      <c r="Y86" s="147"/>
      <c r="Z86" s="148"/>
      <c r="AA86" s="147"/>
      <c r="AB86" s="147"/>
      <c r="AC86" s="148"/>
      <c r="AD86" s="147"/>
      <c r="AE86" s="147"/>
      <c r="AF86" s="148"/>
      <c r="AG86" s="147"/>
      <c r="AH86" s="147"/>
      <c r="AI86" s="148"/>
      <c r="AJ86" s="147"/>
      <c r="AK86" s="147"/>
      <c r="AL86" s="148"/>
      <c r="AM86" s="147"/>
      <c r="AN86" s="147"/>
      <c r="AO86" s="148"/>
      <c r="AP86" s="147"/>
      <c r="AQ86" s="147"/>
      <c r="AR86" s="148"/>
      <c r="AS86" s="147"/>
      <c r="AT86" s="147"/>
      <c r="AU86" s="148"/>
      <c r="AV86" s="147"/>
      <c r="AW86" s="147"/>
      <c r="AX86" s="148"/>
      <c r="AY86" s="147"/>
      <c r="AZ86" s="147"/>
      <c r="BA86" s="148"/>
      <c r="BB86" s="147"/>
      <c r="BC86" s="147"/>
      <c r="BD86" s="148"/>
      <c r="BE86" s="147"/>
      <c r="BF86" s="147"/>
      <c r="BG86" s="148"/>
      <c r="BH86" s="147"/>
      <c r="BI86" s="147"/>
      <c r="BJ86" s="148"/>
      <c r="BK86" s="147"/>
      <c r="BL86" s="147"/>
      <c r="BM86" s="148"/>
    </row>
    <row r="87" spans="2:65" ht="12.75" customHeight="1">
      <c r="B87" s="147"/>
      <c r="C87" s="147"/>
      <c r="D87" s="147"/>
      <c r="E87" s="148"/>
      <c r="F87" s="147"/>
      <c r="G87" s="147"/>
      <c r="H87" s="148"/>
      <c r="I87" s="147"/>
      <c r="J87" s="147"/>
      <c r="K87" s="148"/>
      <c r="L87" s="147"/>
      <c r="M87" s="147"/>
      <c r="N87" s="148"/>
      <c r="O87" s="147"/>
      <c r="P87" s="147"/>
      <c r="Q87" s="148"/>
      <c r="R87" s="147"/>
      <c r="S87" s="147"/>
      <c r="T87" s="148"/>
      <c r="U87" s="147"/>
      <c r="V87" s="147"/>
      <c r="W87" s="148"/>
      <c r="X87" s="147"/>
      <c r="Y87" s="147"/>
      <c r="Z87" s="148"/>
      <c r="AA87" s="147"/>
      <c r="AB87" s="147"/>
      <c r="AC87" s="148"/>
      <c r="AD87" s="147"/>
      <c r="AE87" s="147"/>
      <c r="AF87" s="148"/>
      <c r="AG87" s="147"/>
      <c r="AH87" s="147"/>
      <c r="AI87" s="148"/>
      <c r="AJ87" s="147"/>
      <c r="AK87" s="147"/>
      <c r="AL87" s="148"/>
      <c r="AM87" s="147"/>
      <c r="AN87" s="147"/>
      <c r="AO87" s="148"/>
      <c r="AP87" s="147"/>
      <c r="AQ87" s="147"/>
      <c r="AR87" s="148"/>
      <c r="AS87" s="147"/>
      <c r="AT87" s="147"/>
      <c r="AU87" s="148"/>
      <c r="AV87" s="147"/>
      <c r="AW87" s="147"/>
      <c r="AX87" s="148"/>
      <c r="AY87" s="147"/>
      <c r="AZ87" s="147"/>
      <c r="BA87" s="148"/>
      <c r="BB87" s="147"/>
      <c r="BC87" s="147"/>
      <c r="BD87" s="148"/>
      <c r="BE87" s="147"/>
      <c r="BF87" s="147"/>
      <c r="BG87" s="148"/>
      <c r="BH87" s="147"/>
      <c r="BI87" s="147"/>
      <c r="BJ87" s="148"/>
      <c r="BK87" s="147"/>
      <c r="BL87" s="147"/>
      <c r="BM87" s="148"/>
    </row>
    <row r="88" spans="2:65" ht="12.75" customHeight="1">
      <c r="B88" s="147"/>
      <c r="C88" s="147"/>
      <c r="D88" s="147"/>
      <c r="E88" s="148"/>
      <c r="F88" s="147"/>
      <c r="G88" s="147"/>
      <c r="H88" s="148"/>
      <c r="I88" s="147"/>
      <c r="J88" s="147"/>
      <c r="K88" s="148"/>
      <c r="L88" s="147"/>
      <c r="M88" s="147"/>
      <c r="N88" s="148"/>
      <c r="O88" s="147"/>
      <c r="P88" s="147"/>
      <c r="Q88" s="148"/>
      <c r="R88" s="147"/>
      <c r="S88" s="147"/>
      <c r="T88" s="148"/>
      <c r="U88" s="147"/>
      <c r="V88" s="147"/>
      <c r="W88" s="148"/>
      <c r="X88" s="147"/>
      <c r="Y88" s="147"/>
      <c r="Z88" s="148"/>
      <c r="AA88" s="147"/>
      <c r="AB88" s="147"/>
      <c r="AC88" s="148"/>
      <c r="AD88" s="147"/>
      <c r="AE88" s="147"/>
      <c r="AF88" s="148"/>
      <c r="AG88" s="147"/>
      <c r="AH88" s="147"/>
      <c r="AI88" s="148"/>
      <c r="AJ88" s="147"/>
      <c r="AK88" s="147"/>
      <c r="AL88" s="148"/>
      <c r="AM88" s="147"/>
      <c r="AN88" s="147"/>
      <c r="AO88" s="148"/>
      <c r="AP88" s="147"/>
      <c r="AQ88" s="147"/>
      <c r="AR88" s="148"/>
      <c r="AS88" s="147"/>
      <c r="AT88" s="147"/>
      <c r="AU88" s="148"/>
      <c r="AV88" s="147"/>
      <c r="AW88" s="147"/>
      <c r="AX88" s="148"/>
      <c r="AY88" s="147"/>
      <c r="AZ88" s="147"/>
      <c r="BA88" s="148"/>
      <c r="BB88" s="147"/>
      <c r="BC88" s="147"/>
      <c r="BD88" s="148"/>
      <c r="BE88" s="147"/>
      <c r="BF88" s="147"/>
      <c r="BG88" s="148"/>
      <c r="BH88" s="147"/>
      <c r="BI88" s="147"/>
      <c r="BJ88" s="148"/>
      <c r="BK88" s="147"/>
      <c r="BL88" s="147"/>
      <c r="BM88" s="148"/>
    </row>
    <row r="89" spans="2:65" ht="12.75" customHeight="1">
      <c r="B89" s="147"/>
      <c r="C89" s="147"/>
      <c r="D89" s="147"/>
      <c r="E89" s="148"/>
      <c r="F89" s="147"/>
      <c r="G89" s="147"/>
      <c r="H89" s="148"/>
      <c r="I89" s="147"/>
      <c r="J89" s="147"/>
      <c r="K89" s="148"/>
      <c r="L89" s="147"/>
      <c r="M89" s="147"/>
      <c r="N89" s="148"/>
      <c r="O89" s="147"/>
      <c r="P89" s="147"/>
      <c r="Q89" s="148"/>
      <c r="R89" s="147"/>
      <c r="S89" s="147"/>
      <c r="T89" s="148"/>
      <c r="U89" s="147"/>
      <c r="V89" s="147"/>
      <c r="W89" s="148"/>
      <c r="X89" s="147"/>
      <c r="Y89" s="147"/>
      <c r="Z89" s="148"/>
      <c r="AA89" s="147"/>
      <c r="AB89" s="147"/>
      <c r="AC89" s="148"/>
      <c r="AD89" s="147"/>
      <c r="AE89" s="147"/>
      <c r="AF89" s="148"/>
      <c r="AG89" s="147"/>
      <c r="AH89" s="147"/>
      <c r="AI89" s="148"/>
      <c r="AJ89" s="147"/>
      <c r="AK89" s="147"/>
      <c r="AL89" s="148"/>
      <c r="AM89" s="147"/>
      <c r="AN89" s="147"/>
      <c r="AO89" s="148"/>
      <c r="AP89" s="147"/>
      <c r="AQ89" s="147"/>
      <c r="AR89" s="148"/>
      <c r="AS89" s="200"/>
      <c r="AT89" s="147"/>
      <c r="AU89" s="148"/>
      <c r="AV89" s="200"/>
      <c r="AW89" s="147"/>
      <c r="AX89" s="148"/>
      <c r="AY89" s="200"/>
      <c r="AZ89" s="147"/>
      <c r="BA89" s="148"/>
      <c r="BB89" s="200"/>
      <c r="BC89" s="147"/>
      <c r="BD89" s="148"/>
      <c r="BE89" s="200"/>
      <c r="BF89" s="147"/>
      <c r="BG89" s="148"/>
      <c r="BH89" s="200"/>
      <c r="BI89" s="147"/>
      <c r="BJ89" s="148"/>
      <c r="BK89" s="200"/>
      <c r="BL89" s="147"/>
      <c r="BM89" s="148"/>
    </row>
    <row r="90" spans="2:65" ht="12.75" customHeight="1">
      <c r="B90" s="147"/>
      <c r="C90" s="147"/>
      <c r="D90" s="147"/>
      <c r="E90" s="148"/>
      <c r="F90" s="200"/>
      <c r="G90" s="147"/>
      <c r="H90" s="148"/>
      <c r="I90" s="200"/>
      <c r="J90" s="147"/>
      <c r="K90" s="148"/>
      <c r="L90" s="200"/>
      <c r="M90" s="147"/>
      <c r="N90" s="148"/>
      <c r="O90" s="200"/>
      <c r="P90" s="147"/>
      <c r="Q90" s="148"/>
      <c r="R90" s="200"/>
      <c r="S90" s="147"/>
      <c r="T90" s="148"/>
      <c r="U90" s="200"/>
      <c r="V90" s="147"/>
      <c r="W90" s="148"/>
      <c r="X90" s="200"/>
      <c r="Y90" s="147"/>
      <c r="Z90" s="148"/>
      <c r="AA90" s="200"/>
      <c r="AB90" s="147"/>
      <c r="AC90" s="148"/>
      <c r="AD90" s="200"/>
      <c r="AE90" s="147"/>
      <c r="AF90" s="148"/>
      <c r="AG90" s="200"/>
      <c r="AH90" s="147"/>
      <c r="AI90" s="148"/>
      <c r="AJ90" s="200"/>
      <c r="AK90" s="147"/>
      <c r="AL90" s="148"/>
      <c r="AM90" s="200"/>
      <c r="AN90" s="147"/>
      <c r="AO90" s="148"/>
      <c r="AP90" s="147"/>
      <c r="AQ90" s="147"/>
      <c r="AR90" s="148"/>
      <c r="AS90" s="200"/>
      <c r="AT90" s="147"/>
      <c r="AU90" s="148"/>
      <c r="AV90" s="200"/>
      <c r="AW90" s="147"/>
      <c r="AX90" s="148"/>
      <c r="AY90" s="200"/>
      <c r="AZ90" s="147"/>
      <c r="BA90" s="148"/>
      <c r="BB90" s="200"/>
      <c r="BC90" s="147"/>
      <c r="BD90" s="148"/>
      <c r="BE90" s="200"/>
      <c r="BF90" s="147"/>
      <c r="BG90" s="148"/>
      <c r="BH90" s="200"/>
      <c r="BI90" s="147"/>
      <c r="BJ90" s="148"/>
      <c r="BK90" s="200"/>
      <c r="BL90" s="147"/>
      <c r="BM90" s="148"/>
    </row>
    <row r="91" spans="2:65" ht="12.75" customHeight="1">
      <c r="B91" s="147"/>
      <c r="C91" s="147"/>
      <c r="D91" s="147"/>
      <c r="E91" s="148"/>
      <c r="F91" s="200"/>
      <c r="G91" s="147"/>
      <c r="H91" s="148"/>
      <c r="I91" s="200"/>
      <c r="J91" s="147"/>
      <c r="K91" s="148"/>
      <c r="L91" s="200"/>
      <c r="M91" s="147"/>
      <c r="N91" s="148"/>
      <c r="O91" s="200"/>
      <c r="P91" s="147"/>
      <c r="Q91" s="148"/>
      <c r="R91" s="200"/>
      <c r="S91" s="147"/>
      <c r="T91" s="148"/>
      <c r="U91" s="200"/>
      <c r="V91" s="147"/>
      <c r="W91" s="148"/>
      <c r="X91" s="200"/>
      <c r="Y91" s="147"/>
      <c r="Z91" s="148"/>
      <c r="AA91" s="200"/>
      <c r="AB91" s="147"/>
      <c r="AC91" s="148"/>
      <c r="AD91" s="200"/>
      <c r="AE91" s="147"/>
      <c r="AF91" s="148"/>
      <c r="AG91" s="200"/>
      <c r="AH91" s="147"/>
      <c r="AI91" s="148"/>
      <c r="AJ91" s="200"/>
      <c r="AK91" s="147"/>
      <c r="AL91" s="148"/>
      <c r="AM91" s="200"/>
      <c r="AN91" s="147"/>
      <c r="AO91" s="148"/>
      <c r="AP91" s="147"/>
      <c r="AQ91" s="147"/>
      <c r="AR91" s="148"/>
      <c r="AS91" s="63"/>
      <c r="AT91" s="147"/>
      <c r="AU91" s="148"/>
      <c r="AV91" s="63"/>
      <c r="AW91" s="147"/>
      <c r="AX91" s="148"/>
      <c r="AY91" s="63"/>
      <c r="AZ91" s="147"/>
      <c r="BA91" s="148"/>
      <c r="BB91" s="63"/>
      <c r="BC91" s="147"/>
      <c r="BD91" s="148"/>
      <c r="BE91" s="63"/>
      <c r="BF91" s="147"/>
      <c r="BG91" s="148"/>
      <c r="BH91" s="63"/>
      <c r="BI91" s="147"/>
      <c r="BJ91" s="148"/>
      <c r="BK91" s="63"/>
      <c r="BL91" s="147"/>
      <c r="BM91" s="148"/>
    </row>
    <row r="92" spans="2:65" ht="12.75" customHeight="1">
      <c r="B92" s="147"/>
      <c r="C92" s="147"/>
      <c r="D92" s="147"/>
      <c r="E92" s="148"/>
      <c r="F92" s="63"/>
      <c r="G92" s="147"/>
      <c r="H92" s="148"/>
      <c r="I92" s="63"/>
      <c r="J92" s="147"/>
      <c r="K92" s="148"/>
      <c r="L92" s="63"/>
      <c r="M92" s="147"/>
      <c r="N92" s="148"/>
      <c r="O92" s="63"/>
      <c r="P92" s="147"/>
      <c r="Q92" s="148"/>
      <c r="R92" s="63"/>
      <c r="S92" s="147"/>
      <c r="T92" s="148"/>
      <c r="U92" s="63"/>
      <c r="V92" s="147"/>
      <c r="W92" s="148"/>
      <c r="X92" s="63"/>
      <c r="Y92" s="147"/>
      <c r="Z92" s="148"/>
      <c r="AA92" s="63"/>
      <c r="AB92" s="147"/>
      <c r="AC92" s="148"/>
      <c r="AD92" s="63"/>
      <c r="AE92" s="147"/>
      <c r="AF92" s="148"/>
      <c r="AG92" s="63"/>
      <c r="AH92" s="147"/>
      <c r="AI92" s="148"/>
      <c r="AJ92" s="63"/>
      <c r="AK92" s="147"/>
      <c r="AL92" s="148"/>
      <c r="AM92" s="63"/>
      <c r="AN92" s="147"/>
      <c r="AO92" s="148"/>
      <c r="AP92" s="147"/>
      <c r="AQ92" s="147"/>
      <c r="AR92" s="148"/>
      <c r="AS92" s="63"/>
      <c r="AT92" s="147"/>
      <c r="AU92" s="148"/>
      <c r="AV92" s="63"/>
      <c r="AW92" s="147"/>
      <c r="AX92" s="148"/>
      <c r="AY92" s="63"/>
      <c r="AZ92" s="147"/>
      <c r="BA92" s="148"/>
      <c r="BB92" s="63"/>
      <c r="BC92" s="147"/>
      <c r="BD92" s="148"/>
      <c r="BE92" s="63"/>
      <c r="BF92" s="147"/>
      <c r="BG92" s="148"/>
      <c r="BH92" s="63"/>
      <c r="BI92" s="147"/>
      <c r="BJ92" s="148"/>
      <c r="BK92" s="63"/>
      <c r="BL92" s="147"/>
      <c r="BM92" s="148"/>
    </row>
    <row r="93" spans="2:65" ht="12.75" customHeight="1">
      <c r="B93" s="147"/>
      <c r="C93" s="147"/>
      <c r="D93" s="147"/>
      <c r="E93" s="148"/>
      <c r="F93" s="63"/>
      <c r="G93" s="147"/>
      <c r="H93" s="148"/>
      <c r="I93" s="63"/>
      <c r="J93" s="147"/>
      <c r="K93" s="148"/>
      <c r="L93" s="63"/>
      <c r="M93" s="147"/>
      <c r="N93" s="148"/>
      <c r="O93" s="63"/>
      <c r="P93" s="147"/>
      <c r="Q93" s="148"/>
      <c r="R93" s="63"/>
      <c r="S93" s="147"/>
      <c r="T93" s="148"/>
      <c r="U93" s="63"/>
      <c r="V93" s="147"/>
      <c r="W93" s="148"/>
      <c r="X93" s="63"/>
      <c r="Y93" s="147"/>
      <c r="Z93" s="148"/>
      <c r="AA93" s="63"/>
      <c r="AB93" s="147"/>
      <c r="AC93" s="148"/>
      <c r="AD93" s="63"/>
      <c r="AE93" s="147"/>
      <c r="AF93" s="148"/>
      <c r="AG93" s="63"/>
      <c r="AH93" s="147"/>
      <c r="AI93" s="148"/>
      <c r="AJ93" s="63"/>
      <c r="AK93" s="147"/>
      <c r="AL93" s="148"/>
      <c r="AM93" s="63"/>
      <c r="AN93" s="147"/>
      <c r="AO93" s="148"/>
      <c r="AQ93" s="147"/>
      <c r="AR93" s="148"/>
      <c r="AT93" s="147"/>
      <c r="AU93" s="148"/>
      <c r="AW93" s="147"/>
      <c r="AX93" s="148"/>
      <c r="AZ93" s="147"/>
      <c r="BA93" s="148"/>
      <c r="BC93" s="147"/>
      <c r="BD93" s="148"/>
      <c r="BF93" s="147"/>
      <c r="BG93" s="148"/>
      <c r="BI93" s="147"/>
      <c r="BJ93" s="148"/>
      <c r="BL93" s="147"/>
      <c r="BM93" s="148"/>
    </row>
    <row r="94" spans="2:65" ht="12.75" customHeight="1">
      <c r="B94" s="147"/>
      <c r="C94" s="147"/>
      <c r="D94" s="303"/>
      <c r="E94" s="148"/>
      <c r="G94" s="303"/>
      <c r="H94" s="148"/>
      <c r="J94" s="303"/>
      <c r="K94" s="148"/>
      <c r="M94" s="303"/>
      <c r="N94" s="148"/>
      <c r="P94" s="303"/>
      <c r="Q94" s="148"/>
      <c r="S94" s="303"/>
      <c r="T94" s="148"/>
      <c r="V94" s="303"/>
      <c r="W94" s="148"/>
      <c r="Y94" s="303"/>
      <c r="Z94" s="148"/>
      <c r="AB94" s="303"/>
      <c r="AC94" s="148"/>
      <c r="AE94" s="303"/>
      <c r="AF94" s="148"/>
      <c r="AH94" s="303"/>
      <c r="AI94" s="148"/>
      <c r="AK94" s="303"/>
      <c r="AL94" s="148"/>
      <c r="AN94" s="303"/>
      <c r="AO94" s="148"/>
      <c r="AP94" s="147"/>
      <c r="AQ94" s="147"/>
      <c r="AR94" s="148"/>
      <c r="AS94" s="147"/>
      <c r="AT94" s="147"/>
      <c r="AU94" s="148"/>
      <c r="AW94" s="147"/>
      <c r="AX94" s="148"/>
      <c r="AZ94" s="147"/>
      <c r="BA94" s="148"/>
      <c r="BC94" s="147"/>
      <c r="BD94" s="148"/>
      <c r="BF94" s="147"/>
      <c r="BG94" s="148"/>
      <c r="BI94" s="147"/>
      <c r="BJ94" s="148"/>
      <c r="BL94" s="147"/>
      <c r="BM94" s="148"/>
    </row>
    <row r="95" spans="2:65" ht="12.75" customHeight="1">
      <c r="B95" s="147"/>
      <c r="C95" s="147"/>
      <c r="D95" s="303"/>
      <c r="E95" s="148"/>
      <c r="G95" s="303"/>
      <c r="H95" s="148"/>
      <c r="J95" s="303"/>
      <c r="K95" s="148"/>
      <c r="M95" s="303"/>
      <c r="N95" s="148"/>
      <c r="P95" s="303"/>
      <c r="Q95" s="148"/>
      <c r="S95" s="303"/>
      <c r="T95" s="148"/>
      <c r="V95" s="303"/>
      <c r="W95" s="148"/>
      <c r="Y95" s="303"/>
      <c r="Z95" s="148"/>
      <c r="AB95" s="303"/>
      <c r="AC95" s="148"/>
      <c r="AE95" s="303"/>
      <c r="AF95" s="148"/>
      <c r="AH95" s="303"/>
      <c r="AI95" s="148"/>
      <c r="AK95" s="303"/>
      <c r="AL95" s="148"/>
      <c r="AN95" s="303"/>
      <c r="AO95" s="148"/>
      <c r="AP95" s="147"/>
      <c r="AQ95" s="147"/>
      <c r="AR95" s="148"/>
      <c r="AS95" s="147"/>
      <c r="AT95" s="147"/>
      <c r="AU95" s="148"/>
      <c r="AW95" s="147"/>
      <c r="AX95" s="148"/>
      <c r="AZ95" s="147"/>
      <c r="BA95" s="148"/>
      <c r="BC95" s="147"/>
      <c r="BD95" s="148"/>
      <c r="BF95" s="147"/>
      <c r="BG95" s="148"/>
      <c r="BI95" s="147"/>
      <c r="BJ95" s="148"/>
      <c r="BL95" s="147"/>
      <c r="BM95" s="148"/>
    </row>
    <row r="96" spans="2:65" ht="12.75" customHeight="1">
      <c r="B96" s="147"/>
      <c r="C96" s="147"/>
      <c r="D96" s="303"/>
      <c r="E96" s="148"/>
      <c r="G96" s="303"/>
      <c r="H96" s="148"/>
      <c r="J96" s="303"/>
      <c r="K96" s="148"/>
      <c r="M96" s="303"/>
      <c r="N96" s="148"/>
      <c r="P96" s="303"/>
      <c r="Q96" s="148"/>
      <c r="S96" s="303"/>
      <c r="T96" s="148"/>
      <c r="V96" s="303"/>
      <c r="W96" s="148"/>
      <c r="Y96" s="303"/>
      <c r="Z96" s="148"/>
      <c r="AB96" s="303"/>
      <c r="AC96" s="148"/>
      <c r="AE96" s="303"/>
      <c r="AF96" s="148"/>
      <c r="AH96" s="303"/>
      <c r="AI96" s="148"/>
      <c r="AK96" s="303"/>
      <c r="AL96" s="148"/>
      <c r="AN96" s="303"/>
      <c r="AO96" s="148"/>
      <c r="AP96" s="147"/>
      <c r="AQ96" s="147"/>
      <c r="AR96" s="148"/>
      <c r="AS96" s="147"/>
      <c r="AT96" s="147"/>
      <c r="AU96" s="148"/>
      <c r="AW96" s="147"/>
      <c r="AX96" s="148"/>
      <c r="AZ96" s="147"/>
      <c r="BA96" s="148"/>
      <c r="BC96" s="147"/>
      <c r="BD96" s="148"/>
      <c r="BF96" s="147"/>
      <c r="BG96" s="148"/>
      <c r="BI96" s="147"/>
      <c r="BJ96" s="148"/>
      <c r="BL96" s="147"/>
      <c r="BM96" s="148"/>
    </row>
    <row r="97" spans="2:65" ht="12.75" customHeight="1">
      <c r="B97" s="147"/>
      <c r="C97" s="147"/>
      <c r="D97" s="303"/>
      <c r="E97" s="148"/>
      <c r="G97" s="303"/>
      <c r="H97" s="148"/>
      <c r="J97" s="303"/>
      <c r="K97" s="148"/>
      <c r="M97" s="303"/>
      <c r="N97" s="148"/>
      <c r="P97" s="303"/>
      <c r="Q97" s="148"/>
      <c r="S97" s="303"/>
      <c r="T97" s="148"/>
      <c r="V97" s="303"/>
      <c r="W97" s="148"/>
      <c r="Y97" s="303"/>
      <c r="Z97" s="148"/>
      <c r="AB97" s="303"/>
      <c r="AC97" s="148"/>
      <c r="AE97" s="303"/>
      <c r="AF97" s="148"/>
      <c r="AH97" s="303"/>
      <c r="AI97" s="148"/>
      <c r="AK97" s="303"/>
      <c r="AL97" s="148"/>
      <c r="AN97" s="303"/>
      <c r="AO97" s="148"/>
      <c r="AP97" s="147"/>
      <c r="AQ97" s="147"/>
      <c r="AR97" s="148"/>
      <c r="AS97" s="147"/>
      <c r="AT97" s="147"/>
      <c r="AU97" s="148"/>
      <c r="AW97" s="147"/>
      <c r="AX97" s="148"/>
      <c r="AZ97" s="147"/>
      <c r="BA97" s="148"/>
      <c r="BC97" s="147"/>
      <c r="BD97" s="148"/>
      <c r="BF97" s="147"/>
      <c r="BG97" s="148"/>
      <c r="BI97" s="147"/>
      <c r="BJ97" s="148"/>
      <c r="BL97" s="147"/>
      <c r="BM97" s="148"/>
    </row>
    <row r="98" spans="2:65" ht="12.75" customHeight="1">
      <c r="B98" s="147"/>
      <c r="C98" s="147"/>
      <c r="D98" s="303"/>
      <c r="E98" s="148"/>
      <c r="G98" s="303"/>
      <c r="H98" s="148"/>
      <c r="J98" s="303"/>
      <c r="K98" s="148"/>
      <c r="M98" s="303"/>
      <c r="N98" s="148"/>
      <c r="P98" s="303"/>
      <c r="Q98" s="148"/>
      <c r="S98" s="303"/>
      <c r="T98" s="148"/>
      <c r="V98" s="303"/>
      <c r="W98" s="148"/>
      <c r="Y98" s="303"/>
      <c r="Z98" s="148"/>
      <c r="AB98" s="303"/>
      <c r="AC98" s="148"/>
      <c r="AE98" s="303"/>
      <c r="AF98" s="148"/>
      <c r="AH98" s="303"/>
      <c r="AI98" s="148"/>
      <c r="AK98" s="303"/>
      <c r="AL98" s="148"/>
      <c r="AN98" s="303"/>
      <c r="AO98" s="148"/>
      <c r="AP98" s="147"/>
      <c r="AQ98" s="147"/>
      <c r="AR98" s="148"/>
      <c r="AS98" s="147"/>
      <c r="AT98" s="147"/>
      <c r="AU98" s="148"/>
      <c r="AV98" s="147"/>
      <c r="AW98" s="147"/>
      <c r="AX98" s="148"/>
      <c r="AY98" s="147"/>
      <c r="AZ98" s="147"/>
      <c r="BA98" s="148"/>
      <c r="BB98" s="147"/>
      <c r="BC98" s="147"/>
      <c r="BD98" s="148"/>
      <c r="BE98" s="147"/>
      <c r="BF98" s="147"/>
      <c r="BG98" s="148"/>
      <c r="BH98" s="147"/>
      <c r="BI98" s="147"/>
      <c r="BJ98" s="148"/>
      <c r="BK98" s="147"/>
      <c r="BL98" s="147"/>
      <c r="BM98" s="148"/>
    </row>
    <row r="99" spans="2:65" ht="12.75" customHeight="1">
      <c r="B99" s="147"/>
      <c r="C99" s="147"/>
      <c r="D99" s="303"/>
      <c r="E99" s="148"/>
      <c r="G99" s="303"/>
      <c r="H99" s="148"/>
      <c r="J99" s="303"/>
      <c r="K99" s="148"/>
      <c r="M99" s="303"/>
      <c r="N99" s="148"/>
      <c r="P99" s="303"/>
      <c r="Q99" s="148"/>
      <c r="S99" s="303"/>
      <c r="T99" s="148"/>
      <c r="V99" s="303"/>
      <c r="W99" s="148"/>
      <c r="Y99" s="303"/>
      <c r="Z99" s="148"/>
      <c r="AB99" s="303"/>
      <c r="AC99" s="148"/>
      <c r="AE99" s="303"/>
      <c r="AF99" s="148"/>
      <c r="AH99" s="303"/>
      <c r="AI99" s="148"/>
      <c r="AK99" s="303"/>
      <c r="AL99" s="148"/>
      <c r="AN99" s="303"/>
      <c r="AO99" s="148"/>
      <c r="AP99" s="147"/>
      <c r="AQ99" s="147"/>
      <c r="AR99" s="148"/>
      <c r="AS99" s="147"/>
      <c r="AT99" s="147"/>
      <c r="AU99" s="148"/>
      <c r="AV99" s="147"/>
      <c r="AW99" s="147"/>
      <c r="AX99" s="148"/>
      <c r="AY99" s="147"/>
      <c r="AZ99" s="147"/>
      <c r="BA99" s="148"/>
      <c r="BB99" s="147"/>
      <c r="BC99" s="147"/>
      <c r="BD99" s="148"/>
      <c r="BE99" s="147"/>
      <c r="BF99" s="147"/>
      <c r="BG99" s="148"/>
      <c r="BH99" s="147"/>
      <c r="BI99" s="147"/>
      <c r="BJ99" s="148"/>
      <c r="BK99" s="147"/>
      <c r="BL99" s="147"/>
      <c r="BM99" s="148"/>
    </row>
    <row r="100" spans="2:65" ht="12.75" customHeight="1">
      <c r="B100" s="147"/>
      <c r="C100" s="147"/>
      <c r="D100" s="303"/>
      <c r="E100" s="148"/>
      <c r="G100" s="303"/>
      <c r="H100" s="148"/>
      <c r="J100" s="303"/>
      <c r="K100" s="148"/>
      <c r="M100" s="303"/>
      <c r="N100" s="148"/>
      <c r="P100" s="303"/>
      <c r="Q100" s="148"/>
      <c r="S100" s="303"/>
      <c r="T100" s="148"/>
      <c r="V100" s="303"/>
      <c r="W100" s="148"/>
      <c r="Y100" s="303"/>
      <c r="Z100" s="148"/>
      <c r="AB100" s="303"/>
      <c r="AC100" s="148"/>
      <c r="AE100" s="303"/>
      <c r="AF100" s="148"/>
      <c r="AH100" s="303"/>
      <c r="AI100" s="148"/>
      <c r="AK100" s="303"/>
      <c r="AL100" s="148"/>
      <c r="AN100" s="303"/>
      <c r="AO100" s="148"/>
      <c r="AP100" s="147"/>
      <c r="AQ100" s="147"/>
      <c r="AR100" s="148"/>
      <c r="AS100" s="147"/>
      <c r="AT100" s="147"/>
      <c r="AU100" s="148"/>
      <c r="AV100" s="147"/>
      <c r="AW100" s="147"/>
      <c r="AX100" s="148"/>
      <c r="AY100" s="147"/>
      <c r="AZ100" s="147"/>
      <c r="BA100" s="148"/>
      <c r="BB100" s="147"/>
      <c r="BC100" s="147"/>
      <c r="BD100" s="148"/>
      <c r="BE100" s="147"/>
      <c r="BF100" s="147"/>
      <c r="BG100" s="148"/>
      <c r="BH100" s="147"/>
      <c r="BI100" s="147"/>
      <c r="BJ100" s="148"/>
      <c r="BK100" s="147"/>
      <c r="BL100" s="147"/>
      <c r="BM100" s="148"/>
    </row>
    <row r="101" spans="2:65" ht="12.75" customHeight="1">
      <c r="B101" s="147"/>
      <c r="C101" s="147"/>
      <c r="D101" s="303"/>
      <c r="E101" s="148"/>
      <c r="G101" s="303"/>
      <c r="H101" s="148"/>
      <c r="J101" s="303"/>
      <c r="K101" s="148"/>
      <c r="M101" s="303"/>
      <c r="N101" s="148"/>
      <c r="P101" s="303"/>
      <c r="Q101" s="148"/>
      <c r="S101" s="303"/>
      <c r="T101" s="148"/>
      <c r="V101" s="303"/>
      <c r="W101" s="148"/>
      <c r="Y101" s="303"/>
      <c r="Z101" s="148"/>
      <c r="AB101" s="303"/>
      <c r="AC101" s="148"/>
      <c r="AE101" s="303"/>
      <c r="AF101" s="148"/>
      <c r="AH101" s="303"/>
      <c r="AI101" s="148"/>
      <c r="AK101" s="303"/>
      <c r="AL101" s="148"/>
      <c r="AN101" s="303"/>
      <c r="AO101" s="148"/>
      <c r="AP101" s="147"/>
      <c r="AQ101" s="147"/>
      <c r="AR101" s="148"/>
      <c r="AS101" s="147"/>
      <c r="AT101" s="147"/>
      <c r="AU101" s="148"/>
      <c r="AV101" s="147"/>
      <c r="AW101" s="147"/>
      <c r="AX101" s="148"/>
      <c r="AY101" s="147"/>
      <c r="AZ101" s="147"/>
      <c r="BA101" s="148"/>
      <c r="BB101" s="147"/>
      <c r="BC101" s="147"/>
      <c r="BD101" s="148"/>
      <c r="BE101" s="147"/>
      <c r="BF101" s="147"/>
      <c r="BG101" s="148"/>
      <c r="BH101" s="147"/>
      <c r="BI101" s="147"/>
      <c r="BJ101" s="148"/>
      <c r="BK101" s="147"/>
      <c r="BL101" s="147"/>
      <c r="BM101" s="148"/>
    </row>
    <row r="102" spans="2:65" ht="12.75" customHeight="1">
      <c r="B102" s="147"/>
      <c r="C102" s="147"/>
      <c r="D102" s="303"/>
      <c r="E102" s="148"/>
      <c r="G102" s="303"/>
      <c r="H102" s="148"/>
      <c r="J102" s="303"/>
      <c r="K102" s="148"/>
      <c r="M102" s="303"/>
      <c r="N102" s="148"/>
      <c r="P102" s="303"/>
      <c r="Q102" s="148"/>
      <c r="S102" s="303"/>
      <c r="T102" s="148"/>
      <c r="V102" s="303"/>
      <c r="W102" s="148"/>
      <c r="Y102" s="303"/>
      <c r="Z102" s="148"/>
      <c r="AB102" s="303"/>
      <c r="AC102" s="148"/>
      <c r="AE102" s="303"/>
      <c r="AF102" s="148"/>
      <c r="AH102" s="303"/>
      <c r="AI102" s="148"/>
      <c r="AK102" s="303"/>
      <c r="AL102" s="148"/>
      <c r="AN102" s="303"/>
      <c r="AO102" s="148"/>
      <c r="AP102" s="147"/>
      <c r="AQ102" s="147"/>
      <c r="AR102" s="148"/>
      <c r="AS102" s="147"/>
      <c r="AT102" s="147"/>
      <c r="AU102" s="148"/>
      <c r="AV102" s="147"/>
      <c r="AW102" s="147"/>
      <c r="AX102" s="148"/>
      <c r="AY102" s="147"/>
      <c r="AZ102" s="147"/>
      <c r="BA102" s="148"/>
      <c r="BB102" s="147"/>
      <c r="BC102" s="147"/>
      <c r="BD102" s="148"/>
      <c r="BE102" s="147"/>
      <c r="BF102" s="147"/>
      <c r="BG102" s="148"/>
      <c r="BH102" s="147"/>
      <c r="BI102" s="147"/>
      <c r="BJ102" s="148"/>
      <c r="BK102" s="147"/>
      <c r="BL102" s="147"/>
      <c r="BM102" s="148"/>
    </row>
    <row r="103" spans="2:65" ht="12.75" customHeight="1">
      <c r="B103" s="147"/>
      <c r="C103" s="147"/>
      <c r="D103" s="147"/>
      <c r="E103" s="148"/>
      <c r="F103" s="147"/>
      <c r="G103" s="147"/>
      <c r="H103" s="148"/>
      <c r="I103" s="147"/>
      <c r="J103" s="147"/>
      <c r="K103" s="148"/>
      <c r="L103" s="147"/>
      <c r="M103" s="147"/>
      <c r="N103" s="148"/>
      <c r="O103" s="147"/>
      <c r="P103" s="147"/>
      <c r="Q103" s="148"/>
      <c r="R103" s="147"/>
      <c r="S103" s="147"/>
      <c r="T103" s="148"/>
      <c r="U103" s="147"/>
      <c r="V103" s="147"/>
      <c r="W103" s="148"/>
      <c r="X103" s="147"/>
      <c r="Y103" s="147"/>
      <c r="Z103" s="148"/>
      <c r="AA103" s="147"/>
      <c r="AB103" s="147"/>
      <c r="AC103" s="148"/>
      <c r="AD103" s="147"/>
      <c r="AE103" s="147"/>
      <c r="AF103" s="148"/>
      <c r="AG103" s="147"/>
      <c r="AH103" s="147"/>
      <c r="AI103" s="148"/>
      <c r="AJ103" s="147"/>
      <c r="AK103" s="147"/>
      <c r="AL103" s="148"/>
      <c r="AM103" s="147"/>
      <c r="AN103" s="147"/>
      <c r="AO103" s="148"/>
      <c r="AP103" s="147"/>
      <c r="AQ103" s="147"/>
      <c r="AR103" s="148"/>
      <c r="AS103" s="147"/>
      <c r="AT103" s="147"/>
      <c r="AU103" s="148"/>
      <c r="AV103" s="147"/>
      <c r="AW103" s="147"/>
      <c r="AX103" s="148"/>
      <c r="AY103" s="147"/>
      <c r="AZ103" s="147"/>
      <c r="BA103" s="148"/>
      <c r="BB103" s="147"/>
      <c r="BC103" s="147"/>
      <c r="BD103" s="148"/>
      <c r="BE103" s="147"/>
      <c r="BF103" s="147"/>
      <c r="BG103" s="148"/>
      <c r="BH103" s="147"/>
      <c r="BI103" s="147"/>
      <c r="BJ103" s="148"/>
      <c r="BK103" s="147"/>
      <c r="BL103" s="147"/>
      <c r="BM103" s="148"/>
    </row>
    <row r="104" spans="2:65" ht="12.75" customHeight="1">
      <c r="B104" s="147"/>
      <c r="C104" s="147"/>
      <c r="D104" s="147"/>
      <c r="E104" s="148"/>
      <c r="F104" s="147"/>
      <c r="G104" s="147"/>
      <c r="H104" s="148"/>
      <c r="I104" s="147"/>
      <c r="J104" s="147"/>
      <c r="K104" s="148"/>
      <c r="L104" s="147"/>
      <c r="M104" s="147"/>
      <c r="N104" s="148"/>
      <c r="O104" s="147"/>
      <c r="P104" s="147"/>
      <c r="Q104" s="148"/>
      <c r="R104" s="147"/>
      <c r="S104" s="147"/>
      <c r="T104" s="148"/>
      <c r="U104" s="147"/>
      <c r="V104" s="147"/>
      <c r="W104" s="148"/>
      <c r="X104" s="147"/>
      <c r="Y104" s="147"/>
      <c r="Z104" s="148"/>
      <c r="AA104" s="147"/>
      <c r="AB104" s="147"/>
      <c r="AC104" s="148"/>
      <c r="AD104" s="147"/>
      <c r="AE104" s="147"/>
      <c r="AF104" s="148"/>
      <c r="AG104" s="147"/>
      <c r="AH104" s="147"/>
      <c r="AI104" s="148"/>
      <c r="AJ104" s="147"/>
      <c r="AK104" s="147"/>
      <c r="AL104" s="148"/>
      <c r="AM104" s="147"/>
      <c r="AN104" s="147"/>
      <c r="AO104" s="148"/>
      <c r="AP104" s="147"/>
      <c r="AQ104" s="147"/>
      <c r="AR104" s="148"/>
      <c r="AS104" s="147"/>
      <c r="AT104" s="147"/>
      <c r="AU104" s="148"/>
      <c r="AV104" s="147"/>
      <c r="AW104" s="147"/>
      <c r="AX104" s="148"/>
      <c r="AY104" s="147"/>
      <c r="AZ104" s="147"/>
      <c r="BA104" s="148"/>
      <c r="BB104" s="147"/>
      <c r="BC104" s="147"/>
      <c r="BD104" s="148"/>
      <c r="BE104" s="147"/>
      <c r="BF104" s="147"/>
      <c r="BG104" s="148"/>
      <c r="BH104" s="147"/>
      <c r="BI104" s="147"/>
      <c r="BJ104" s="148"/>
      <c r="BK104" s="147"/>
      <c r="BL104" s="147"/>
      <c r="BM104" s="148"/>
    </row>
    <row r="105" spans="2:65" ht="12.75" customHeight="1">
      <c r="B105" s="147"/>
      <c r="C105" s="147"/>
      <c r="D105" s="147"/>
      <c r="E105" s="148"/>
      <c r="F105" s="147"/>
      <c r="G105" s="147"/>
      <c r="H105" s="148"/>
      <c r="I105" s="147"/>
      <c r="J105" s="147"/>
      <c r="K105" s="148"/>
      <c r="L105" s="147"/>
      <c r="M105" s="147"/>
      <c r="N105" s="148"/>
      <c r="O105" s="147"/>
      <c r="P105" s="147"/>
      <c r="Q105" s="148"/>
      <c r="R105" s="147"/>
      <c r="S105" s="147"/>
      <c r="T105" s="148"/>
      <c r="U105" s="147"/>
      <c r="V105" s="147"/>
      <c r="W105" s="148"/>
      <c r="X105" s="147"/>
      <c r="Y105" s="147"/>
      <c r="Z105" s="148"/>
      <c r="AA105" s="147"/>
      <c r="AB105" s="147"/>
      <c r="AC105" s="148"/>
      <c r="AD105" s="147"/>
      <c r="AE105" s="147"/>
      <c r="AF105" s="148"/>
      <c r="AG105" s="147"/>
      <c r="AH105" s="147"/>
      <c r="AI105" s="148"/>
      <c r="AJ105" s="147"/>
      <c r="AK105" s="147"/>
      <c r="AL105" s="148"/>
      <c r="AM105" s="147"/>
      <c r="AN105" s="147"/>
      <c r="AO105" s="148"/>
      <c r="AP105" s="147"/>
      <c r="AQ105" s="147"/>
      <c r="AR105" s="148"/>
      <c r="AS105" s="147"/>
      <c r="AT105" s="147"/>
      <c r="AU105" s="148"/>
      <c r="AV105" s="147"/>
      <c r="AW105" s="147"/>
      <c r="AX105" s="148"/>
      <c r="AY105" s="147"/>
      <c r="AZ105" s="147"/>
      <c r="BA105" s="148"/>
      <c r="BB105" s="147"/>
      <c r="BC105" s="147"/>
      <c r="BD105" s="148"/>
      <c r="BE105" s="147"/>
      <c r="BF105" s="147"/>
      <c r="BG105" s="148"/>
      <c r="BH105" s="147"/>
      <c r="BI105" s="147"/>
      <c r="BJ105" s="148"/>
      <c r="BK105" s="147"/>
      <c r="BL105" s="147"/>
      <c r="BM105" s="148"/>
    </row>
    <row r="106" spans="2:65" ht="12.75" customHeight="1">
      <c r="B106" s="147"/>
      <c r="C106" s="147"/>
      <c r="D106" s="147"/>
      <c r="E106" s="148"/>
      <c r="F106" s="147"/>
      <c r="G106" s="147"/>
      <c r="H106" s="148"/>
      <c r="I106" s="147"/>
      <c r="J106" s="147"/>
      <c r="K106" s="148"/>
      <c r="L106" s="147"/>
      <c r="M106" s="147"/>
      <c r="N106" s="148"/>
      <c r="O106" s="147"/>
      <c r="P106" s="147"/>
      <c r="Q106" s="148"/>
      <c r="R106" s="147"/>
      <c r="S106" s="147"/>
      <c r="T106" s="148"/>
      <c r="U106" s="147"/>
      <c r="V106" s="147"/>
      <c r="W106" s="148"/>
      <c r="X106" s="147"/>
      <c r="Y106" s="147"/>
      <c r="Z106" s="148"/>
      <c r="AA106" s="147"/>
      <c r="AB106" s="147"/>
      <c r="AC106" s="148"/>
      <c r="AD106" s="147"/>
      <c r="AE106" s="147"/>
      <c r="AF106" s="148"/>
      <c r="AG106" s="147"/>
      <c r="AH106" s="147"/>
      <c r="AI106" s="148"/>
      <c r="AJ106" s="147"/>
      <c r="AK106" s="147"/>
      <c r="AL106" s="148"/>
      <c r="AM106" s="147"/>
      <c r="AN106" s="147"/>
      <c r="AO106" s="148"/>
      <c r="AP106" s="147"/>
      <c r="AQ106" s="147"/>
      <c r="AR106" s="148"/>
      <c r="AS106" s="147"/>
      <c r="AT106" s="147"/>
      <c r="AU106" s="148"/>
      <c r="AV106" s="147"/>
      <c r="AW106" s="147"/>
      <c r="AX106" s="148"/>
      <c r="AY106" s="147"/>
      <c r="AZ106" s="147"/>
      <c r="BA106" s="148"/>
      <c r="BB106" s="147"/>
      <c r="BC106" s="147"/>
      <c r="BD106" s="148"/>
      <c r="BE106" s="147"/>
      <c r="BF106" s="147"/>
      <c r="BG106" s="148"/>
      <c r="BH106" s="147"/>
      <c r="BI106" s="147"/>
      <c r="BJ106" s="148"/>
      <c r="BK106" s="147"/>
      <c r="BL106" s="147"/>
      <c r="BM106" s="148"/>
    </row>
    <row r="107" spans="2:65" ht="12.75" customHeight="1">
      <c r="B107" s="147"/>
      <c r="C107" s="147"/>
      <c r="D107" s="147"/>
      <c r="E107" s="148"/>
      <c r="F107" s="147"/>
      <c r="G107" s="147"/>
      <c r="H107" s="148"/>
      <c r="I107" s="147"/>
      <c r="J107" s="147"/>
      <c r="K107" s="148"/>
      <c r="L107" s="147"/>
      <c r="M107" s="147"/>
      <c r="N107" s="148"/>
      <c r="O107" s="147"/>
      <c r="P107" s="147"/>
      <c r="Q107" s="148"/>
      <c r="R107" s="147"/>
      <c r="S107" s="147"/>
      <c r="T107" s="148"/>
      <c r="U107" s="147"/>
      <c r="V107" s="147"/>
      <c r="W107" s="148"/>
      <c r="X107" s="147"/>
      <c r="Y107" s="147"/>
      <c r="Z107" s="148"/>
      <c r="AA107" s="147"/>
      <c r="AB107" s="147"/>
      <c r="AC107" s="148"/>
      <c r="AD107" s="147"/>
      <c r="AE107" s="147"/>
      <c r="AF107" s="148"/>
      <c r="AG107" s="147"/>
      <c r="AH107" s="147"/>
      <c r="AI107" s="148"/>
      <c r="AJ107" s="147"/>
      <c r="AK107" s="147"/>
      <c r="AL107" s="148"/>
      <c r="AM107" s="147"/>
      <c r="AN107" s="147"/>
      <c r="AO107" s="148"/>
      <c r="AP107" s="147"/>
      <c r="AQ107" s="147"/>
      <c r="AR107" s="148"/>
      <c r="AS107" s="147"/>
      <c r="AT107" s="147"/>
      <c r="AU107" s="148"/>
      <c r="AV107" s="147"/>
      <c r="AW107" s="147"/>
      <c r="AX107" s="148"/>
      <c r="AY107" s="147"/>
      <c r="AZ107" s="147"/>
      <c r="BA107" s="148"/>
      <c r="BB107" s="147"/>
      <c r="BC107" s="147"/>
      <c r="BD107" s="148"/>
      <c r="BE107" s="147"/>
      <c r="BF107" s="147"/>
      <c r="BG107" s="148"/>
      <c r="BH107" s="147"/>
      <c r="BI107" s="147"/>
      <c r="BJ107" s="148"/>
      <c r="BK107" s="147"/>
      <c r="BL107" s="147"/>
      <c r="BM107" s="148"/>
    </row>
    <row r="108" spans="2:65" ht="12.75" customHeight="1">
      <c r="B108" s="147"/>
      <c r="C108" s="147"/>
      <c r="D108" s="147"/>
      <c r="E108" s="148"/>
      <c r="F108" s="147"/>
      <c r="G108" s="147"/>
      <c r="H108" s="148"/>
      <c r="I108" s="147"/>
      <c r="J108" s="147"/>
      <c r="K108" s="148"/>
      <c r="L108" s="147"/>
      <c r="M108" s="147"/>
      <c r="N108" s="148"/>
      <c r="O108" s="147"/>
      <c r="P108" s="147"/>
      <c r="Q108" s="148"/>
      <c r="R108" s="147"/>
      <c r="S108" s="147"/>
      <c r="T108" s="148"/>
      <c r="U108" s="147"/>
      <c r="V108" s="147"/>
      <c r="W108" s="148"/>
      <c r="X108" s="147"/>
      <c r="Y108" s="147"/>
      <c r="Z108" s="148"/>
      <c r="AA108" s="147"/>
      <c r="AB108" s="147"/>
      <c r="AC108" s="148"/>
      <c r="AD108" s="147"/>
      <c r="AE108" s="147"/>
      <c r="AF108" s="148"/>
      <c r="AG108" s="147"/>
      <c r="AH108" s="147"/>
      <c r="AI108" s="148"/>
      <c r="AJ108" s="147"/>
      <c r="AK108" s="147"/>
      <c r="AL108" s="148"/>
      <c r="AM108" s="147"/>
      <c r="AN108" s="147"/>
      <c r="AO108" s="148"/>
      <c r="AP108" s="147"/>
      <c r="AQ108" s="147"/>
      <c r="AR108" s="148"/>
      <c r="AS108" s="147"/>
      <c r="AT108" s="147"/>
      <c r="AU108" s="148"/>
      <c r="AV108" s="147"/>
      <c r="AW108" s="147"/>
      <c r="AX108" s="148"/>
      <c r="AY108" s="147"/>
      <c r="AZ108" s="147"/>
      <c r="BA108" s="148"/>
      <c r="BB108" s="147"/>
      <c r="BC108" s="147"/>
      <c r="BD108" s="148"/>
      <c r="BE108" s="147"/>
      <c r="BF108" s="147"/>
      <c r="BG108" s="148"/>
      <c r="BH108" s="147"/>
      <c r="BI108" s="147"/>
      <c r="BJ108" s="148"/>
      <c r="BK108" s="147"/>
      <c r="BL108" s="147"/>
      <c r="BM108" s="148"/>
    </row>
    <row r="109" spans="2:65" ht="12.75" customHeight="1">
      <c r="B109" s="147"/>
      <c r="C109" s="147"/>
      <c r="D109" s="147"/>
      <c r="E109" s="148"/>
      <c r="F109" s="147"/>
      <c r="G109" s="147"/>
      <c r="H109" s="148"/>
      <c r="I109" s="147"/>
      <c r="J109" s="147"/>
      <c r="K109" s="148"/>
      <c r="L109" s="147"/>
      <c r="M109" s="147"/>
      <c r="N109" s="148"/>
      <c r="O109" s="147"/>
      <c r="P109" s="147"/>
      <c r="Q109" s="148"/>
      <c r="R109" s="147"/>
      <c r="S109" s="147"/>
      <c r="T109" s="148"/>
      <c r="U109" s="147"/>
      <c r="V109" s="147"/>
      <c r="W109" s="148"/>
      <c r="X109" s="147"/>
      <c r="Y109" s="147"/>
      <c r="Z109" s="148"/>
      <c r="AA109" s="147"/>
      <c r="AB109" s="147"/>
      <c r="AC109" s="148"/>
      <c r="AD109" s="147"/>
      <c r="AE109" s="147"/>
      <c r="AF109" s="148"/>
      <c r="AG109" s="147"/>
      <c r="AH109" s="147"/>
      <c r="AI109" s="148"/>
      <c r="AJ109" s="147"/>
      <c r="AK109" s="147"/>
      <c r="AL109" s="148"/>
      <c r="AM109" s="147"/>
      <c r="AN109" s="147"/>
      <c r="AO109" s="148"/>
      <c r="AP109" s="147"/>
      <c r="AQ109" s="147"/>
      <c r="AR109" s="148"/>
      <c r="AS109" s="147"/>
      <c r="AT109" s="147"/>
      <c r="AU109" s="148"/>
      <c r="AV109" s="147"/>
      <c r="AW109" s="147"/>
      <c r="AX109" s="148"/>
      <c r="AY109" s="147"/>
      <c r="AZ109" s="147"/>
      <c r="BA109" s="148"/>
      <c r="BB109" s="147"/>
      <c r="BC109" s="147"/>
      <c r="BD109" s="148"/>
      <c r="BE109" s="147"/>
      <c r="BF109" s="147"/>
      <c r="BG109" s="148"/>
      <c r="BH109" s="147"/>
      <c r="BI109" s="147"/>
      <c r="BJ109" s="148"/>
      <c r="BK109" s="147"/>
      <c r="BL109" s="147"/>
      <c r="BM109" s="148"/>
    </row>
    <row r="110" spans="2:65" ht="12.75" customHeight="1">
      <c r="B110" s="147"/>
      <c r="C110" s="147"/>
      <c r="D110" s="147"/>
      <c r="E110" s="148"/>
      <c r="F110" s="147"/>
      <c r="G110" s="147"/>
      <c r="H110" s="148"/>
      <c r="I110" s="147"/>
      <c r="J110" s="147"/>
      <c r="K110" s="148"/>
      <c r="L110" s="147"/>
      <c r="M110" s="147"/>
      <c r="N110" s="148"/>
      <c r="O110" s="147"/>
      <c r="P110" s="147"/>
      <c r="Q110" s="148"/>
      <c r="R110" s="147"/>
      <c r="S110" s="147"/>
      <c r="T110" s="148"/>
      <c r="U110" s="147"/>
      <c r="V110" s="147"/>
      <c r="W110" s="148"/>
      <c r="X110" s="147"/>
      <c r="Y110" s="147"/>
      <c r="Z110" s="148"/>
      <c r="AA110" s="147"/>
      <c r="AB110" s="147"/>
      <c r="AC110" s="148"/>
      <c r="AD110" s="147"/>
      <c r="AE110" s="147"/>
      <c r="AF110" s="148"/>
      <c r="AG110" s="147"/>
      <c r="AH110" s="147"/>
      <c r="AI110" s="148"/>
      <c r="AJ110" s="147"/>
      <c r="AK110" s="147"/>
      <c r="AL110" s="148"/>
      <c r="AM110" s="147"/>
      <c r="AN110" s="147"/>
      <c r="AO110" s="148"/>
      <c r="AP110" s="147"/>
      <c r="AQ110" s="147"/>
      <c r="AR110" s="148"/>
      <c r="AS110" s="147"/>
      <c r="AT110" s="147"/>
      <c r="AU110" s="148"/>
      <c r="AV110" s="147"/>
      <c r="AW110" s="147"/>
      <c r="AX110" s="148"/>
      <c r="AY110" s="147"/>
      <c r="AZ110" s="147"/>
      <c r="BA110" s="148"/>
      <c r="BB110" s="147"/>
      <c r="BC110" s="147"/>
      <c r="BD110" s="148"/>
      <c r="BE110" s="147"/>
      <c r="BF110" s="147"/>
      <c r="BG110" s="148"/>
      <c r="BH110" s="147"/>
      <c r="BI110" s="147"/>
      <c r="BJ110" s="148"/>
      <c r="BK110" s="147"/>
      <c r="BL110" s="147"/>
      <c r="BM110" s="148"/>
    </row>
    <row r="111" spans="2:65" ht="12.75" customHeight="1">
      <c r="B111" s="147"/>
      <c r="C111" s="147"/>
      <c r="D111" s="147"/>
      <c r="E111" s="148"/>
      <c r="F111" s="147"/>
      <c r="G111" s="147"/>
      <c r="H111" s="148"/>
      <c r="I111" s="147"/>
      <c r="J111" s="147"/>
      <c r="K111" s="148"/>
      <c r="L111" s="147"/>
      <c r="M111" s="147"/>
      <c r="N111" s="148"/>
      <c r="O111" s="147"/>
      <c r="P111" s="147"/>
      <c r="Q111" s="148"/>
      <c r="R111" s="147"/>
      <c r="S111" s="147"/>
      <c r="T111" s="148"/>
      <c r="U111" s="147"/>
      <c r="V111" s="147"/>
      <c r="W111" s="148"/>
      <c r="X111" s="147"/>
      <c r="Y111" s="147"/>
      <c r="Z111" s="148"/>
      <c r="AA111" s="147"/>
      <c r="AB111" s="147"/>
      <c r="AC111" s="148"/>
      <c r="AD111" s="147"/>
      <c r="AE111" s="147"/>
      <c r="AF111" s="148"/>
      <c r="AG111" s="147"/>
      <c r="AH111" s="147"/>
      <c r="AI111" s="148"/>
      <c r="AJ111" s="147"/>
      <c r="AK111" s="147"/>
      <c r="AL111" s="148"/>
      <c r="AM111" s="147"/>
      <c r="AN111" s="147"/>
      <c r="AO111" s="148"/>
      <c r="AP111" s="147"/>
      <c r="AQ111" s="147"/>
      <c r="AR111" s="148"/>
      <c r="AS111" s="147"/>
      <c r="AT111" s="147"/>
      <c r="AU111" s="148"/>
      <c r="AV111" s="147"/>
      <c r="AW111" s="147"/>
      <c r="AX111" s="148"/>
      <c r="AY111" s="147"/>
      <c r="AZ111" s="147"/>
      <c r="BA111" s="148"/>
      <c r="BB111" s="147"/>
      <c r="BC111" s="147"/>
      <c r="BD111" s="148"/>
      <c r="BE111" s="147"/>
      <c r="BF111" s="147"/>
      <c r="BG111" s="148"/>
      <c r="BH111" s="147"/>
      <c r="BI111" s="147"/>
      <c r="BJ111" s="148"/>
      <c r="BK111" s="147"/>
      <c r="BL111" s="147"/>
      <c r="BM111" s="148"/>
    </row>
    <row r="112" spans="2:65" ht="12.75" customHeight="1">
      <c r="B112" s="147"/>
      <c r="C112" s="147"/>
      <c r="D112" s="147"/>
      <c r="E112" s="148"/>
      <c r="F112" s="147"/>
      <c r="G112" s="147"/>
      <c r="H112" s="148"/>
      <c r="I112" s="147"/>
      <c r="J112" s="147"/>
      <c r="K112" s="148"/>
      <c r="L112" s="147"/>
      <c r="M112" s="147"/>
      <c r="N112" s="148"/>
      <c r="O112" s="147"/>
      <c r="P112" s="147"/>
      <c r="Q112" s="148"/>
      <c r="R112" s="147"/>
      <c r="S112" s="147"/>
      <c r="T112" s="148"/>
      <c r="U112" s="147"/>
      <c r="V112" s="147"/>
      <c r="W112" s="148"/>
      <c r="X112" s="147"/>
      <c r="Y112" s="147"/>
      <c r="Z112" s="148"/>
      <c r="AA112" s="147"/>
      <c r="AB112" s="147"/>
      <c r="AC112" s="148"/>
      <c r="AD112" s="147"/>
      <c r="AE112" s="147"/>
      <c r="AF112" s="148"/>
      <c r="AG112" s="147"/>
      <c r="AH112" s="147"/>
      <c r="AI112" s="148"/>
      <c r="AJ112" s="147"/>
      <c r="AK112" s="147"/>
      <c r="AL112" s="148"/>
      <c r="AM112" s="147"/>
      <c r="AN112" s="147"/>
      <c r="AO112" s="148"/>
      <c r="AP112" s="147"/>
      <c r="AQ112" s="147"/>
      <c r="AR112" s="148"/>
      <c r="AS112" s="147"/>
      <c r="AT112" s="147"/>
      <c r="AU112" s="148"/>
      <c r="AV112" s="147"/>
      <c r="AW112" s="147"/>
      <c r="AX112" s="148"/>
      <c r="AY112" s="147"/>
      <c r="AZ112" s="147"/>
      <c r="BA112" s="148"/>
      <c r="BB112" s="147"/>
      <c r="BC112" s="147"/>
      <c r="BD112" s="148"/>
      <c r="BE112" s="147"/>
      <c r="BF112" s="147"/>
      <c r="BG112" s="148"/>
      <c r="BH112" s="147"/>
      <c r="BI112" s="147"/>
      <c r="BJ112" s="148"/>
      <c r="BK112" s="147"/>
      <c r="BL112" s="147"/>
      <c r="BM112" s="148"/>
    </row>
    <row r="113" spans="2:65" ht="12.75" customHeight="1">
      <c r="B113" s="147"/>
      <c r="C113" s="147"/>
      <c r="D113" s="147"/>
      <c r="E113" s="148"/>
      <c r="F113" s="147"/>
      <c r="G113" s="147"/>
      <c r="H113" s="148"/>
      <c r="I113" s="147"/>
      <c r="J113" s="147"/>
      <c r="K113" s="148"/>
      <c r="L113" s="147"/>
      <c r="M113" s="147"/>
      <c r="N113" s="148"/>
      <c r="O113" s="147"/>
      <c r="P113" s="147"/>
      <c r="Q113" s="148"/>
      <c r="R113" s="147"/>
      <c r="S113" s="147"/>
      <c r="T113" s="148"/>
      <c r="U113" s="147"/>
      <c r="V113" s="147"/>
      <c r="W113" s="148"/>
      <c r="X113" s="147"/>
      <c r="Y113" s="147"/>
      <c r="Z113" s="148"/>
      <c r="AA113" s="147"/>
      <c r="AB113" s="147"/>
      <c r="AC113" s="148"/>
      <c r="AD113" s="147"/>
      <c r="AE113" s="147"/>
      <c r="AF113" s="148"/>
      <c r="AG113" s="147"/>
      <c r="AH113" s="147"/>
      <c r="AI113" s="148"/>
      <c r="AJ113" s="147"/>
      <c r="AK113" s="147"/>
      <c r="AL113" s="148"/>
      <c r="AM113" s="147"/>
      <c r="AN113" s="147"/>
      <c r="AO113" s="148"/>
      <c r="AP113" s="147"/>
      <c r="AQ113" s="147"/>
      <c r="AR113" s="148"/>
      <c r="AS113" s="63"/>
      <c r="AT113" s="147"/>
      <c r="AU113" s="148"/>
      <c r="AV113" s="63"/>
      <c r="AW113" s="147"/>
      <c r="AX113" s="148"/>
      <c r="AY113" s="63"/>
      <c r="AZ113" s="147"/>
      <c r="BA113" s="148"/>
      <c r="BB113" s="63"/>
      <c r="BC113" s="147"/>
      <c r="BD113" s="148"/>
      <c r="BE113" s="63"/>
      <c r="BF113" s="147"/>
      <c r="BG113" s="148"/>
      <c r="BH113" s="63"/>
      <c r="BI113" s="147"/>
      <c r="BJ113" s="148"/>
      <c r="BK113" s="63"/>
      <c r="BL113" s="147"/>
      <c r="BM113" s="148"/>
    </row>
    <row r="114" spans="2:65" ht="12.75" customHeight="1">
      <c r="B114" s="147"/>
      <c r="C114" s="147"/>
      <c r="D114" s="147"/>
      <c r="E114" s="148"/>
      <c r="F114" s="63"/>
      <c r="G114" s="147"/>
      <c r="H114" s="148"/>
      <c r="I114" s="63"/>
      <c r="J114" s="147"/>
      <c r="K114" s="148"/>
      <c r="L114" s="63"/>
      <c r="M114" s="147"/>
      <c r="N114" s="148"/>
      <c r="O114" s="63"/>
      <c r="P114" s="147"/>
      <c r="Q114" s="148"/>
      <c r="R114" s="63"/>
      <c r="S114" s="147"/>
      <c r="T114" s="148"/>
      <c r="U114" s="63"/>
      <c r="V114" s="147"/>
      <c r="W114" s="148"/>
      <c r="X114" s="63"/>
      <c r="Y114" s="147"/>
      <c r="Z114" s="148"/>
      <c r="AA114" s="63"/>
      <c r="AB114" s="147"/>
      <c r="AC114" s="148"/>
      <c r="AD114" s="63"/>
      <c r="AE114" s="147"/>
      <c r="AF114" s="148"/>
      <c r="AG114" s="63"/>
      <c r="AH114" s="147"/>
      <c r="AI114" s="148"/>
      <c r="AJ114" s="63"/>
      <c r="AK114" s="147"/>
      <c r="AL114" s="148"/>
      <c r="AM114" s="63"/>
      <c r="AN114" s="147"/>
      <c r="AO114" s="148"/>
      <c r="AP114" s="147"/>
      <c r="AQ114" s="147"/>
      <c r="AR114" s="148"/>
      <c r="AS114" s="63"/>
      <c r="AT114" s="147"/>
      <c r="AU114" s="148"/>
      <c r="AV114" s="63"/>
      <c r="AW114" s="147"/>
      <c r="AX114" s="148"/>
      <c r="AY114" s="63"/>
      <c r="AZ114" s="147"/>
      <c r="BA114" s="148"/>
      <c r="BB114" s="63"/>
      <c r="BC114" s="147"/>
      <c r="BD114" s="148"/>
      <c r="BE114" s="63"/>
      <c r="BF114" s="147"/>
      <c r="BG114" s="148"/>
      <c r="BH114" s="63"/>
      <c r="BI114" s="147"/>
      <c r="BJ114" s="148"/>
      <c r="BK114" s="63"/>
      <c r="BL114" s="147"/>
      <c r="BM114" s="148"/>
    </row>
    <row r="115" spans="2:65" ht="12.75" customHeight="1">
      <c r="B115" s="147"/>
      <c r="C115" s="147"/>
      <c r="D115" s="147"/>
      <c r="E115" s="148"/>
      <c r="F115" s="63"/>
      <c r="G115" s="147"/>
      <c r="H115" s="148"/>
      <c r="I115" s="63"/>
      <c r="J115" s="147"/>
      <c r="K115" s="148"/>
      <c r="L115" s="63"/>
      <c r="M115" s="147"/>
      <c r="N115" s="148"/>
      <c r="O115" s="63"/>
      <c r="P115" s="147"/>
      <c r="Q115" s="148"/>
      <c r="R115" s="63"/>
      <c r="S115" s="147"/>
      <c r="T115" s="148"/>
      <c r="U115" s="63"/>
      <c r="V115" s="147"/>
      <c r="W115" s="148"/>
      <c r="X115" s="63"/>
      <c r="Y115" s="147"/>
      <c r="Z115" s="148"/>
      <c r="AA115" s="63"/>
      <c r="AB115" s="147"/>
      <c r="AC115" s="148"/>
      <c r="AD115" s="63"/>
      <c r="AE115" s="147"/>
      <c r="AF115" s="148"/>
      <c r="AG115" s="63"/>
      <c r="AH115" s="147"/>
      <c r="AI115" s="148"/>
      <c r="AJ115" s="63"/>
      <c r="AK115" s="147"/>
      <c r="AL115" s="148"/>
      <c r="AM115" s="63"/>
      <c r="AN115" s="147"/>
      <c r="AO115" s="148"/>
      <c r="AP115" s="147"/>
      <c r="AQ115" s="147"/>
      <c r="AR115" s="148"/>
      <c r="AS115" s="63"/>
      <c r="AT115" s="147"/>
      <c r="AU115" s="148"/>
      <c r="AV115" s="63"/>
      <c r="AW115" s="147"/>
      <c r="AX115" s="148"/>
      <c r="AY115" s="63"/>
      <c r="AZ115" s="147"/>
      <c r="BA115" s="148"/>
      <c r="BB115" s="63"/>
      <c r="BC115" s="147"/>
      <c r="BD115" s="148"/>
      <c r="BE115" s="63"/>
      <c r="BF115" s="147"/>
      <c r="BG115" s="148"/>
      <c r="BH115" s="63"/>
      <c r="BI115" s="147"/>
      <c r="BJ115" s="148"/>
      <c r="BK115" s="63"/>
      <c r="BL115" s="147"/>
      <c r="BM115" s="148"/>
    </row>
    <row r="116" spans="2:65" ht="12.75" customHeight="1">
      <c r="B116" s="147"/>
      <c r="C116" s="147"/>
      <c r="D116" s="147"/>
      <c r="E116" s="148"/>
      <c r="F116" s="63"/>
      <c r="G116" s="147"/>
      <c r="H116" s="148"/>
      <c r="I116" s="63"/>
      <c r="J116" s="147"/>
      <c r="K116" s="148"/>
      <c r="L116" s="63"/>
      <c r="M116" s="147"/>
      <c r="N116" s="148"/>
      <c r="O116" s="63"/>
      <c r="P116" s="147"/>
      <c r="Q116" s="148"/>
      <c r="R116" s="63"/>
      <c r="S116" s="147"/>
      <c r="T116" s="148"/>
      <c r="U116" s="63"/>
      <c r="V116" s="147"/>
      <c r="W116" s="148"/>
      <c r="X116" s="63"/>
      <c r="Y116" s="147"/>
      <c r="Z116" s="148"/>
      <c r="AA116" s="63"/>
      <c r="AB116" s="147"/>
      <c r="AC116" s="148"/>
      <c r="AD116" s="63"/>
      <c r="AE116" s="147"/>
      <c r="AF116" s="148"/>
      <c r="AG116" s="63"/>
      <c r="AH116" s="147"/>
      <c r="AI116" s="148"/>
      <c r="AJ116" s="63"/>
      <c r="AK116" s="147"/>
      <c r="AL116" s="148"/>
      <c r="AM116" s="63"/>
      <c r="AN116" s="147"/>
      <c r="AO116" s="148"/>
      <c r="AP116" s="147"/>
      <c r="AQ116" s="147"/>
      <c r="AR116" s="148"/>
      <c r="AS116" s="147"/>
      <c r="AT116" s="147"/>
      <c r="AU116" s="148"/>
      <c r="AV116" s="147"/>
      <c r="AW116" s="147"/>
      <c r="AX116" s="148"/>
      <c r="AY116" s="147"/>
      <c r="AZ116" s="147"/>
      <c r="BA116" s="148"/>
      <c r="BB116" s="147"/>
      <c r="BC116" s="147"/>
      <c r="BD116" s="148"/>
      <c r="BE116" s="147"/>
      <c r="BF116" s="147"/>
      <c r="BG116" s="148"/>
      <c r="BH116" s="147"/>
      <c r="BI116" s="147"/>
      <c r="BJ116" s="148"/>
      <c r="BK116" s="147"/>
      <c r="BL116" s="147"/>
      <c r="BM116" s="148"/>
    </row>
    <row r="117" spans="2:65" ht="12.75" customHeight="1">
      <c r="B117" s="147"/>
      <c r="C117" s="147"/>
      <c r="D117" s="147"/>
      <c r="E117" s="148"/>
      <c r="F117" s="147"/>
      <c r="G117" s="147"/>
      <c r="H117" s="148"/>
      <c r="I117" s="147"/>
      <c r="J117" s="147"/>
      <c r="K117" s="148"/>
      <c r="L117" s="147"/>
      <c r="M117" s="147"/>
      <c r="N117" s="148"/>
      <c r="O117" s="147"/>
      <c r="P117" s="147"/>
      <c r="Q117" s="148"/>
      <c r="R117" s="147"/>
      <c r="S117" s="147"/>
      <c r="T117" s="148"/>
      <c r="U117" s="147"/>
      <c r="V117" s="147"/>
      <c r="W117" s="148"/>
      <c r="X117" s="147"/>
      <c r="Y117" s="147"/>
      <c r="Z117" s="148"/>
      <c r="AA117" s="147"/>
      <c r="AB117" s="147"/>
      <c r="AC117" s="148"/>
      <c r="AD117" s="147"/>
      <c r="AE117" s="147"/>
      <c r="AF117" s="148"/>
      <c r="AG117" s="147"/>
      <c r="AH117" s="147"/>
      <c r="AI117" s="148"/>
      <c r="AJ117" s="147"/>
      <c r="AK117" s="147"/>
      <c r="AL117" s="148"/>
      <c r="AM117" s="147"/>
      <c r="AN117" s="147"/>
      <c r="AO117" s="148"/>
      <c r="AP117" s="210"/>
      <c r="AQ117" s="210"/>
      <c r="AR117" s="148"/>
      <c r="AS117" s="210"/>
      <c r="AT117" s="210"/>
      <c r="AU117" s="148"/>
      <c r="AV117" s="210"/>
      <c r="AW117" s="210"/>
      <c r="AX117" s="148"/>
      <c r="AY117" s="210"/>
      <c r="AZ117" s="210"/>
      <c r="BA117" s="148"/>
      <c r="BB117" s="210"/>
      <c r="BC117" s="210"/>
      <c r="BD117" s="148"/>
      <c r="BE117" s="210"/>
      <c r="BF117" s="210"/>
      <c r="BG117" s="148"/>
      <c r="BH117" s="210"/>
      <c r="BI117" s="210"/>
      <c r="BJ117" s="148"/>
      <c r="BK117" s="210"/>
      <c r="BL117" s="210"/>
      <c r="BM117" s="148"/>
    </row>
    <row r="118" spans="2:65" ht="12.75" customHeight="1">
      <c r="B118" s="147"/>
      <c r="C118" s="147"/>
      <c r="D118" s="210"/>
      <c r="E118" s="148"/>
      <c r="F118" s="210"/>
      <c r="G118" s="210"/>
      <c r="H118" s="148"/>
      <c r="I118" s="210"/>
      <c r="J118" s="210"/>
      <c r="K118" s="148"/>
      <c r="L118" s="210"/>
      <c r="M118" s="210"/>
      <c r="N118" s="148"/>
      <c r="O118" s="210"/>
      <c r="P118" s="210"/>
      <c r="Q118" s="148"/>
      <c r="R118" s="210"/>
      <c r="S118" s="210"/>
      <c r="T118" s="148"/>
      <c r="U118" s="210"/>
      <c r="V118" s="210"/>
      <c r="W118" s="148"/>
      <c r="X118" s="210"/>
      <c r="Y118" s="210"/>
      <c r="Z118" s="148"/>
      <c r="AA118" s="210"/>
      <c r="AB118" s="210"/>
      <c r="AC118" s="148"/>
      <c r="AD118" s="210"/>
      <c r="AE118" s="210"/>
      <c r="AF118" s="148"/>
      <c r="AG118" s="210"/>
      <c r="AH118" s="210"/>
      <c r="AI118" s="148"/>
      <c r="AJ118" s="210"/>
      <c r="AK118" s="210"/>
      <c r="AL118" s="148"/>
      <c r="AM118" s="210"/>
      <c r="AN118" s="210"/>
      <c r="AO118" s="148"/>
      <c r="AP118" s="210"/>
      <c r="AQ118" s="210"/>
      <c r="AR118" s="148"/>
      <c r="AS118" s="210"/>
      <c r="AT118" s="210"/>
      <c r="AU118" s="148"/>
      <c r="AV118" s="210"/>
      <c r="AW118" s="210"/>
      <c r="AX118" s="148"/>
      <c r="AY118" s="210"/>
      <c r="AZ118" s="210"/>
      <c r="BA118" s="148"/>
      <c r="BB118" s="210"/>
      <c r="BC118" s="210"/>
      <c r="BD118" s="148"/>
      <c r="BE118" s="210"/>
      <c r="BF118" s="210"/>
      <c r="BG118" s="148"/>
      <c r="BH118" s="210"/>
      <c r="BI118" s="210"/>
      <c r="BJ118" s="148"/>
      <c r="BK118" s="210"/>
      <c r="BL118" s="210"/>
      <c r="BM118" s="148"/>
    </row>
    <row r="119" spans="2:65" ht="12.75" customHeight="1">
      <c r="B119" s="210"/>
      <c r="C119" s="210"/>
      <c r="D119" s="210"/>
      <c r="E119" s="148"/>
      <c r="F119" s="210"/>
      <c r="G119" s="210"/>
      <c r="H119" s="148"/>
      <c r="I119" s="210"/>
      <c r="J119" s="210"/>
      <c r="K119" s="148"/>
      <c r="L119" s="210"/>
      <c r="M119" s="210"/>
      <c r="N119" s="148"/>
      <c r="O119" s="210"/>
      <c r="P119" s="210"/>
      <c r="Q119" s="148"/>
      <c r="R119" s="210"/>
      <c r="S119" s="210"/>
      <c r="T119" s="148"/>
      <c r="U119" s="210"/>
      <c r="V119" s="210"/>
      <c r="W119" s="148"/>
      <c r="X119" s="210"/>
      <c r="Y119" s="210"/>
      <c r="Z119" s="148"/>
      <c r="AA119" s="210"/>
      <c r="AB119" s="210"/>
      <c r="AC119" s="148"/>
      <c r="AD119" s="210"/>
      <c r="AE119" s="210"/>
      <c r="AF119" s="148"/>
      <c r="AG119" s="210"/>
      <c r="AH119" s="210"/>
      <c r="AI119" s="148"/>
      <c r="AJ119" s="210"/>
      <c r="AK119" s="210"/>
      <c r="AL119" s="148"/>
      <c r="AM119" s="210"/>
      <c r="AN119" s="210"/>
      <c r="AO119" s="148"/>
    </row>
  </sheetData>
  <phoneticPr fontId="0" type="noConversion"/>
  <pageMargins left="0.75" right="0.75" top="1" bottom="1" header="0.5" footer="0.5"/>
  <pageSetup paperSize="9" scale="27" orientation="landscape" horizontalDpi="4294967292" r:id="rId1"/>
  <headerFooter alignWithMargins="0">
    <oddHeader xml:space="preserve">&amp;CASSOCIATION OF COLLECTIVE INVESTMENTS
QUARTERLY REPORT
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>
    <pageSetUpPr fitToPage="1"/>
  </sheetPr>
  <dimension ref="A1:IT320"/>
  <sheetViews>
    <sheetView workbookViewId="0" xr3:uid="{87752282-9950-53E0-ACC6-858909551C9B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customWidth="1"/>
    <col min="2" max="2" width="11.140625" style="132" bestFit="1" customWidth="1"/>
    <col min="3" max="12" width="9.140625" style="132"/>
    <col min="13" max="13" width="10.28515625" style="132" bestFit="1" customWidth="1"/>
    <col min="14" max="18" width="9.140625" style="132"/>
    <col min="19" max="19" width="10.28515625" style="132" bestFit="1" customWidth="1"/>
    <col min="20" max="20" width="9.140625" style="132"/>
    <col min="21" max="21" width="11.140625" style="132" customWidth="1"/>
    <col min="22" max="27" width="9.140625" style="132"/>
    <col min="28" max="28" width="10.28515625" style="132" bestFit="1" customWidth="1"/>
    <col min="29" max="16384" width="9.140625" style="132"/>
  </cols>
  <sheetData>
    <row r="1" spans="1:254" ht="12.75" customHeight="1">
      <c r="A1" s="6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N1" s="133"/>
      <c r="AP1" s="133" t="str">
        <f>Summary!AF1</f>
        <v>QUARTER ENDED 30 JUNE 2006</v>
      </c>
    </row>
    <row r="2" spans="1:254" ht="12.75" customHeight="1">
      <c r="A2" s="147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</row>
    <row r="3" spans="1:254" s="177" customFormat="1" ht="12.75" customHeight="1">
      <c r="A3" s="1665" t="s">
        <v>18</v>
      </c>
      <c r="B3" s="149" t="s">
        <v>62</v>
      </c>
      <c r="C3" s="1277" t="s">
        <v>486</v>
      </c>
      <c r="D3" s="671"/>
      <c r="E3" s="1278"/>
      <c r="F3" s="1277" t="s">
        <v>486</v>
      </c>
      <c r="G3" s="671"/>
      <c r="H3" s="1278"/>
      <c r="I3" s="1277" t="s">
        <v>486</v>
      </c>
      <c r="J3" s="671"/>
      <c r="K3" s="1278"/>
      <c r="L3" s="1277" t="s">
        <v>486</v>
      </c>
      <c r="M3" s="671"/>
      <c r="N3" s="1278"/>
      <c r="O3" s="1277" t="s">
        <v>486</v>
      </c>
      <c r="P3" s="671"/>
      <c r="Q3" s="1278"/>
      <c r="R3" s="1277" t="s">
        <v>486</v>
      </c>
      <c r="S3" s="671"/>
      <c r="T3" s="1278"/>
      <c r="U3" s="1277" t="s">
        <v>1246</v>
      </c>
      <c r="V3" s="671"/>
      <c r="W3" s="1278"/>
      <c r="X3" s="1277" t="s">
        <v>466</v>
      </c>
      <c r="Y3" s="671"/>
      <c r="Z3" s="1278"/>
      <c r="AA3" s="1277" t="s">
        <v>466</v>
      </c>
      <c r="AB3" s="671"/>
      <c r="AC3" s="1278"/>
      <c r="AD3" s="1277" t="s">
        <v>466</v>
      </c>
      <c r="AE3" s="671"/>
      <c r="AF3" s="1278"/>
      <c r="AG3" s="1277" t="s">
        <v>466</v>
      </c>
      <c r="AH3" s="671"/>
      <c r="AI3" s="1278"/>
      <c r="AJ3" s="1277" t="s">
        <v>1247</v>
      </c>
      <c r="AK3" s="671"/>
      <c r="AL3" s="1278"/>
      <c r="AM3" s="1277" t="s">
        <v>1247</v>
      </c>
      <c r="AN3" s="671"/>
      <c r="AO3" s="1278"/>
      <c r="AP3" s="1277" t="s">
        <v>1247</v>
      </c>
      <c r="AQ3" s="671"/>
      <c r="AR3" s="1278"/>
      <c r="CL3" s="307"/>
    </row>
    <row r="4" spans="1:254" s="177" customFormat="1" ht="12.75" customHeight="1">
      <c r="A4" s="1666" t="s">
        <v>1248</v>
      </c>
      <c r="B4" s="661"/>
      <c r="C4" s="1279" t="s">
        <v>692</v>
      </c>
      <c r="D4" s="674"/>
      <c r="E4" s="1280"/>
      <c r="F4" s="1279" t="s">
        <v>684</v>
      </c>
      <c r="G4" s="674"/>
      <c r="H4" s="1280"/>
      <c r="I4" s="1279" t="s">
        <v>720</v>
      </c>
      <c r="J4" s="674"/>
      <c r="K4" s="1280"/>
      <c r="L4" s="1279" t="s">
        <v>1249</v>
      </c>
      <c r="M4" s="674"/>
      <c r="N4" s="1280"/>
      <c r="O4" s="1279" t="s">
        <v>1250</v>
      </c>
      <c r="P4" s="674"/>
      <c r="Q4" s="1280"/>
      <c r="R4" s="1279" t="s">
        <v>1251</v>
      </c>
      <c r="S4" s="674"/>
      <c r="T4" s="1280"/>
      <c r="U4" s="1279" t="s">
        <v>719</v>
      </c>
      <c r="V4" s="674"/>
      <c r="W4" s="1280"/>
      <c r="X4" s="1279" t="s">
        <v>1252</v>
      </c>
      <c r="Y4" s="674"/>
      <c r="Z4" s="1280"/>
      <c r="AA4" s="1279" t="s">
        <v>1253</v>
      </c>
      <c r="AB4" s="674"/>
      <c r="AC4" s="1280"/>
      <c r="AD4" s="1279" t="s">
        <v>1254</v>
      </c>
      <c r="AE4" s="674"/>
      <c r="AF4" s="1280"/>
      <c r="AG4" s="1279" t="s">
        <v>1255</v>
      </c>
      <c r="AH4" s="674"/>
      <c r="AI4" s="1280"/>
      <c r="AJ4" s="1279" t="s">
        <v>660</v>
      </c>
      <c r="AK4" s="674"/>
      <c r="AL4" s="1280"/>
      <c r="AM4" s="1279" t="s">
        <v>719</v>
      </c>
      <c r="AN4" s="674"/>
      <c r="AO4" s="1280"/>
      <c r="AP4" s="1279" t="s">
        <v>589</v>
      </c>
      <c r="AQ4" s="674"/>
      <c r="AR4" s="1280"/>
      <c r="CL4" s="307"/>
    </row>
    <row r="5" spans="1:254" s="147" customFormat="1" ht="12.75" customHeight="1">
      <c r="A5" s="1667"/>
      <c r="B5" s="182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82" t="s">
        <v>108</v>
      </c>
      <c r="AL5" s="305" t="s">
        <v>14</v>
      </c>
      <c r="AM5" s="304"/>
      <c r="AN5" s="182" t="s">
        <v>108</v>
      </c>
      <c r="AO5" s="305" t="s">
        <v>14</v>
      </c>
      <c r="AP5" s="304"/>
      <c r="AQ5" s="182" t="s">
        <v>108</v>
      </c>
      <c r="AR5" s="305" t="s">
        <v>14</v>
      </c>
      <c r="BB5" s="133"/>
      <c r="BC5" s="133"/>
      <c r="BD5" s="133"/>
      <c r="BE5" s="133"/>
      <c r="BF5" s="133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133"/>
      <c r="CP5" s="133"/>
      <c r="CQ5" s="133"/>
      <c r="CR5" s="133"/>
      <c r="CS5" s="133"/>
    </row>
    <row r="6" spans="1:254" s="133" customFormat="1" ht="12.75" customHeight="1">
      <c r="A6" s="1668" t="s">
        <v>106</v>
      </c>
      <c r="B6" s="147"/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V6" s="147"/>
      <c r="W6" s="190"/>
      <c r="X6" s="292"/>
      <c r="Y6" s="147"/>
      <c r="Z6" s="190"/>
      <c r="AA6" s="292"/>
      <c r="AB6" s="147"/>
      <c r="AC6" s="190"/>
      <c r="AD6" s="292"/>
      <c r="AE6" s="147"/>
      <c r="AF6" s="190"/>
      <c r="AG6" s="292"/>
      <c r="AH6" s="147"/>
      <c r="AI6" s="190"/>
      <c r="AJ6" s="292"/>
      <c r="AK6" s="147"/>
      <c r="AL6" s="190"/>
      <c r="AM6" s="292"/>
      <c r="AN6" s="147"/>
      <c r="AO6" s="190"/>
      <c r="AP6" s="292"/>
      <c r="AQ6" s="147"/>
      <c r="AR6" s="190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132"/>
      <c r="BG6" s="132"/>
      <c r="BH6" s="132"/>
      <c r="BI6" s="132"/>
      <c r="BJ6" s="132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32"/>
      <c r="DC6" s="132"/>
      <c r="DD6" s="132"/>
      <c r="DE6" s="132"/>
      <c r="DF6" s="132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pans="1:254" s="133" customFormat="1" ht="12.75" customHeight="1">
      <c r="A7" s="292" t="s">
        <v>598</v>
      </c>
      <c r="B7" s="147">
        <f t="shared" ref="B7:B13" si="0">D7+G7+J7+M7+P7+S7+V7+Y7+AB7+AE7+AH7+AK7+AN7+AQ7+D47+G47+J47+M47+P47+S47+V47+Y47+AB47</f>
        <v>2114.7113319091786</v>
      </c>
      <c r="C7" s="292"/>
      <c r="D7" s="147">
        <v>104.574685</v>
      </c>
      <c r="E7" s="190">
        <f t="shared" ref="E7:E12" si="1">D7/D$13*100</f>
        <v>77.893844362587444</v>
      </c>
      <c r="F7" s="292"/>
      <c r="G7" s="147">
        <v>84.711652999999998</v>
      </c>
      <c r="H7" s="190">
        <f t="shared" ref="H7:H12" si="2">G7/G$13*100</f>
        <v>45.135397182226193</v>
      </c>
      <c r="I7" s="292"/>
      <c r="J7" s="147">
        <v>26.627516999999997</v>
      </c>
      <c r="K7" s="190">
        <f t="shared" ref="K7:K12" si="3">J7/J$13*100</f>
        <v>92.674086389490895</v>
      </c>
      <c r="L7" s="292"/>
      <c r="M7" s="147">
        <v>135.85913600000001</v>
      </c>
      <c r="N7" s="190">
        <f t="shared" ref="N7:N12" si="4">M7/M$13*100</f>
        <v>67.971025227561924</v>
      </c>
      <c r="O7" s="292"/>
      <c r="P7" s="147">
        <v>31.253134000000003</v>
      </c>
      <c r="Q7" s="190">
        <f t="shared" ref="Q7:Q12" si="5">P7/P$13*100</f>
        <v>85.461633720932937</v>
      </c>
      <c r="R7" s="292"/>
      <c r="S7" s="147">
        <v>0</v>
      </c>
      <c r="T7" s="190">
        <f t="shared" ref="T7:T12" si="6">S7/S$13*100</f>
        <v>0</v>
      </c>
      <c r="U7" s="292"/>
      <c r="V7" s="147">
        <v>30.576000000000001</v>
      </c>
      <c r="W7" s="190">
        <f t="shared" ref="W7:W12" si="7">V7/V$13*100</f>
        <v>93.900866040169532</v>
      </c>
      <c r="X7" s="292"/>
      <c r="Y7" s="147">
        <v>3.8037702900000001</v>
      </c>
      <c r="Z7" s="190">
        <f t="shared" ref="Z7:Z12" si="8">Y7/Y$13*100</f>
        <v>10.030122067230465</v>
      </c>
      <c r="AA7" s="292"/>
      <c r="AB7" s="147">
        <v>97.94229129</v>
      </c>
      <c r="AC7" s="190">
        <f t="shared" ref="AC7:AC12" si="9">AB7/AB$13*100</f>
        <v>95.767513379170339</v>
      </c>
      <c r="AD7" s="292"/>
      <c r="AE7" s="147">
        <v>39.482446009999997</v>
      </c>
      <c r="AF7" s="190">
        <f t="shared" ref="AF7:AF12" si="10">AE7/AE$13*100</f>
        <v>84.507893312688097</v>
      </c>
      <c r="AG7" s="292"/>
      <c r="AH7" s="147">
        <v>0</v>
      </c>
      <c r="AI7" s="190">
        <f t="shared" ref="AI7:AI12" si="11">AH7/AH$13*100</f>
        <v>0</v>
      </c>
      <c r="AJ7" s="292"/>
      <c r="AK7" s="147">
        <v>237.8</v>
      </c>
      <c r="AL7" s="190">
        <f t="shared" ref="AL7:AL12" si="12">AK7/AK$13*100</f>
        <v>94.178217821782184</v>
      </c>
      <c r="AM7" s="292"/>
      <c r="AN7" s="147">
        <v>161.4</v>
      </c>
      <c r="AO7" s="190">
        <f t="shared" ref="AO7:AO12" si="13">AN7/AN$13*100</f>
        <v>95.616113744075832</v>
      </c>
      <c r="AP7" s="292"/>
      <c r="AQ7" s="147">
        <v>257.714</v>
      </c>
      <c r="AR7" s="190">
        <f t="shared" ref="AR7:AR12" si="14">AQ7/AQ$13*100</f>
        <v>62.11263056922639</v>
      </c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132"/>
      <c r="BG7" s="132"/>
      <c r="BH7" s="132"/>
      <c r="BI7" s="132"/>
      <c r="BJ7" s="132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147"/>
      <c r="BX7" s="147"/>
      <c r="BY7" s="148"/>
      <c r="BZ7" s="147"/>
      <c r="CA7" s="147"/>
      <c r="CB7" s="148"/>
      <c r="CC7" s="147"/>
      <c r="CD7" s="147"/>
      <c r="CE7" s="148"/>
      <c r="CF7" s="147"/>
      <c r="CG7" s="147"/>
      <c r="CH7" s="148"/>
      <c r="CI7" s="147"/>
      <c r="CJ7" s="147"/>
      <c r="CK7" s="148"/>
      <c r="CL7" s="147"/>
      <c r="CM7" s="147"/>
      <c r="CN7" s="148"/>
      <c r="CO7" s="147"/>
      <c r="CP7" s="147"/>
      <c r="CQ7" s="148"/>
      <c r="CR7" s="147"/>
      <c r="CS7" s="147"/>
      <c r="CT7" s="148"/>
      <c r="CU7" s="147"/>
      <c r="CV7" s="147"/>
      <c r="CW7" s="148"/>
      <c r="CX7" s="147"/>
      <c r="CY7" s="147"/>
      <c r="CZ7" s="148"/>
      <c r="DA7" s="147"/>
      <c r="DB7" s="132"/>
      <c r="DC7" s="132"/>
      <c r="DD7" s="132"/>
      <c r="DE7" s="132"/>
      <c r="DF7" s="132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pans="1:254" s="133" customFormat="1" ht="12.75" customHeight="1">
      <c r="A8" s="292" t="s">
        <v>599</v>
      </c>
      <c r="B8" s="147">
        <f t="shared" si="0"/>
        <v>319.9090104199999</v>
      </c>
      <c r="C8" s="292"/>
      <c r="D8" s="147">
        <v>29.678138000000001</v>
      </c>
      <c r="E8" s="190">
        <f t="shared" si="1"/>
        <v>22.106155637412556</v>
      </c>
      <c r="F8" s="292"/>
      <c r="G8" s="147">
        <v>102.97175799999999</v>
      </c>
      <c r="H8" s="190">
        <f t="shared" si="2"/>
        <v>54.864602817773815</v>
      </c>
      <c r="I8" s="292"/>
      <c r="J8" s="147">
        <v>2.1049129999999998</v>
      </c>
      <c r="K8" s="190">
        <f t="shared" si="3"/>
        <v>7.3259136105091009</v>
      </c>
      <c r="L8" s="292"/>
      <c r="M8" s="147">
        <v>64.018878999999998</v>
      </c>
      <c r="N8" s="190">
        <f t="shared" si="4"/>
        <v>32.028974772438076</v>
      </c>
      <c r="O8" s="292"/>
      <c r="P8" s="147">
        <v>5.316649</v>
      </c>
      <c r="Q8" s="190">
        <f t="shared" si="5"/>
        <v>14.538366279067064</v>
      </c>
      <c r="R8" s="292"/>
      <c r="S8" s="147">
        <v>6.7</v>
      </c>
      <c r="T8" s="190">
        <f t="shared" si="6"/>
        <v>2.0859277708592776</v>
      </c>
      <c r="U8" s="292"/>
      <c r="V8" s="147">
        <v>1.986</v>
      </c>
      <c r="W8" s="190">
        <f t="shared" si="7"/>
        <v>6.0991339598304783</v>
      </c>
      <c r="X8" s="292"/>
      <c r="Y8" s="147">
        <v>1.6670809899999999</v>
      </c>
      <c r="Z8" s="190">
        <f t="shared" si="8"/>
        <v>4.3959084147690239</v>
      </c>
      <c r="AA8" s="292"/>
      <c r="AB8" s="147">
        <v>4.3286018700000009</v>
      </c>
      <c r="AC8" s="190">
        <f t="shared" si="9"/>
        <v>4.2324866208296648</v>
      </c>
      <c r="AD8" s="292"/>
      <c r="AE8" s="147">
        <v>1.44015</v>
      </c>
      <c r="AF8" s="190">
        <f t="shared" si="10"/>
        <v>3.0824848724783394</v>
      </c>
      <c r="AG8" s="292"/>
      <c r="AH8" s="147">
        <v>1.0168288400000001</v>
      </c>
      <c r="AI8" s="190">
        <f t="shared" si="11"/>
        <v>11.644096641305087</v>
      </c>
      <c r="AJ8" s="292"/>
      <c r="AK8" s="147">
        <v>14.7</v>
      </c>
      <c r="AL8" s="190">
        <f t="shared" si="12"/>
        <v>5.8217821782178216</v>
      </c>
      <c r="AM8" s="292"/>
      <c r="AN8" s="147">
        <v>7.4</v>
      </c>
      <c r="AO8" s="190">
        <f t="shared" si="13"/>
        <v>4.3838862559241711</v>
      </c>
      <c r="AP8" s="292"/>
      <c r="AQ8" s="147">
        <v>21</v>
      </c>
      <c r="AR8" s="190">
        <f t="shared" si="14"/>
        <v>5.0612898094544896</v>
      </c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132"/>
      <c r="BG8" s="132"/>
      <c r="BH8" s="132"/>
      <c r="BI8" s="132"/>
      <c r="BJ8" s="132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147"/>
      <c r="BX8" s="147"/>
      <c r="BY8" s="148"/>
      <c r="BZ8" s="147"/>
      <c r="CA8" s="147"/>
      <c r="CB8" s="148"/>
      <c r="CC8" s="147"/>
      <c r="CD8" s="147"/>
      <c r="CE8" s="148"/>
      <c r="CF8" s="147"/>
      <c r="CG8" s="147"/>
      <c r="CH8" s="148"/>
      <c r="CI8" s="147"/>
      <c r="CJ8" s="147"/>
      <c r="CK8" s="148"/>
      <c r="CL8" s="147"/>
      <c r="CM8" s="147"/>
      <c r="CN8" s="148"/>
      <c r="CO8" s="147"/>
      <c r="CP8" s="147"/>
      <c r="CQ8" s="148"/>
      <c r="CR8" s="147"/>
      <c r="CS8" s="147"/>
      <c r="CT8" s="148"/>
      <c r="CU8" s="147"/>
      <c r="CV8" s="147"/>
      <c r="CW8" s="148"/>
      <c r="CX8" s="147"/>
      <c r="CY8" s="147"/>
      <c r="CZ8" s="148"/>
      <c r="DA8" s="147"/>
      <c r="DB8" s="132"/>
      <c r="DC8" s="132"/>
      <c r="DD8" s="132"/>
      <c r="DE8" s="132"/>
      <c r="DF8" s="132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</row>
    <row r="9" spans="1:254" s="133" customFormat="1" ht="12.75" customHeight="1">
      <c r="A9" s="292" t="s">
        <v>600</v>
      </c>
      <c r="B9" s="147">
        <f t="shared" si="0"/>
        <v>0</v>
      </c>
      <c r="C9" s="292"/>
      <c r="D9" s="147"/>
      <c r="E9" s="190">
        <f t="shared" si="1"/>
        <v>0</v>
      </c>
      <c r="F9" s="292"/>
      <c r="G9" s="147"/>
      <c r="H9" s="190">
        <f t="shared" si="2"/>
        <v>0</v>
      </c>
      <c r="I9" s="292"/>
      <c r="J9" s="147"/>
      <c r="K9" s="190">
        <f t="shared" si="3"/>
        <v>0</v>
      </c>
      <c r="L9" s="292"/>
      <c r="M9" s="147"/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V9" s="147"/>
      <c r="W9" s="190">
        <f t="shared" si="7"/>
        <v>0</v>
      </c>
      <c r="X9" s="292"/>
      <c r="Y9" s="147">
        <v>0</v>
      </c>
      <c r="Z9" s="190">
        <f t="shared" si="8"/>
        <v>0</v>
      </c>
      <c r="AA9" s="292"/>
      <c r="AB9" s="147">
        <v>0</v>
      </c>
      <c r="AC9" s="190">
        <f t="shared" si="9"/>
        <v>0</v>
      </c>
      <c r="AD9" s="292"/>
      <c r="AE9" s="147">
        <v>0</v>
      </c>
      <c r="AF9" s="190">
        <f t="shared" si="10"/>
        <v>0</v>
      </c>
      <c r="AG9" s="292"/>
      <c r="AH9" s="147">
        <v>0</v>
      </c>
      <c r="AI9" s="190">
        <f t="shared" si="11"/>
        <v>0</v>
      </c>
      <c r="AJ9" s="292"/>
      <c r="AK9" s="147"/>
      <c r="AL9" s="190">
        <f t="shared" si="12"/>
        <v>0</v>
      </c>
      <c r="AM9" s="292"/>
      <c r="AN9" s="147"/>
      <c r="AO9" s="190">
        <f t="shared" si="13"/>
        <v>0</v>
      </c>
      <c r="AP9" s="292"/>
      <c r="AQ9" s="147"/>
      <c r="AR9" s="190">
        <f t="shared" si="14"/>
        <v>0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132"/>
      <c r="BG9" s="132"/>
      <c r="BH9" s="132"/>
      <c r="BI9" s="132"/>
      <c r="BJ9" s="132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147"/>
      <c r="BX9" s="147"/>
      <c r="BY9" s="148"/>
      <c r="BZ9" s="147"/>
      <c r="CA9" s="147"/>
      <c r="CB9" s="148"/>
      <c r="CC9" s="147"/>
      <c r="CD9" s="147"/>
      <c r="CE9" s="148"/>
      <c r="CF9" s="147"/>
      <c r="CG9" s="147"/>
      <c r="CH9" s="148"/>
      <c r="CI9" s="147"/>
      <c r="CJ9" s="147"/>
      <c r="CK9" s="148"/>
      <c r="CL9" s="147"/>
      <c r="CM9" s="147"/>
      <c r="CN9" s="148"/>
      <c r="CO9" s="147"/>
      <c r="CP9" s="147"/>
      <c r="CQ9" s="148"/>
      <c r="CR9" s="147"/>
      <c r="CS9" s="147"/>
      <c r="CT9" s="148"/>
      <c r="CU9" s="147"/>
      <c r="CV9" s="147"/>
      <c r="CW9" s="148"/>
      <c r="CX9" s="147"/>
      <c r="CY9" s="147"/>
      <c r="CZ9" s="148"/>
      <c r="DA9" s="147"/>
      <c r="DB9" s="132"/>
      <c r="DC9" s="132"/>
      <c r="DD9" s="132"/>
      <c r="DE9" s="132"/>
      <c r="DF9" s="132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</row>
    <row r="10" spans="1:254" s="133" customFormat="1" ht="12.75" customHeight="1">
      <c r="A10" s="292" t="s">
        <v>601</v>
      </c>
      <c r="B10" s="147">
        <f t="shared" si="0"/>
        <v>174.45044621</v>
      </c>
      <c r="C10" s="292"/>
      <c r="D10" s="147"/>
      <c r="E10" s="190">
        <f t="shared" si="1"/>
        <v>0</v>
      </c>
      <c r="F10" s="292"/>
      <c r="G10" s="147"/>
      <c r="H10" s="190">
        <f t="shared" si="2"/>
        <v>0</v>
      </c>
      <c r="I10" s="292"/>
      <c r="J10" s="147"/>
      <c r="K10" s="190">
        <f t="shared" si="3"/>
        <v>0</v>
      </c>
      <c r="L10" s="292"/>
      <c r="M10" s="147"/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V10" s="147"/>
      <c r="W10" s="190">
        <f t="shared" si="7"/>
        <v>0</v>
      </c>
      <c r="X10" s="292"/>
      <c r="Y10" s="147">
        <v>32.452618289999997</v>
      </c>
      <c r="Z10" s="190">
        <f t="shared" si="8"/>
        <v>85.57396951800051</v>
      </c>
      <c r="AA10" s="292"/>
      <c r="AB10" s="147">
        <v>0</v>
      </c>
      <c r="AC10" s="190">
        <f t="shared" si="9"/>
        <v>0</v>
      </c>
      <c r="AD10" s="292"/>
      <c r="AE10" s="147">
        <v>5.7978279199999996</v>
      </c>
      <c r="AF10" s="190">
        <f t="shared" si="10"/>
        <v>12.409621814833564</v>
      </c>
      <c r="AG10" s="292"/>
      <c r="AH10" s="147">
        <v>0</v>
      </c>
      <c r="AI10" s="190">
        <f t="shared" si="11"/>
        <v>0</v>
      </c>
      <c r="AJ10" s="292"/>
      <c r="AK10" s="147"/>
      <c r="AL10" s="190">
        <f t="shared" si="12"/>
        <v>0</v>
      </c>
      <c r="AM10" s="292"/>
      <c r="AN10" s="147"/>
      <c r="AO10" s="190">
        <f t="shared" si="13"/>
        <v>0</v>
      </c>
      <c r="AP10" s="292"/>
      <c r="AQ10" s="147">
        <v>136.19999999999999</v>
      </c>
      <c r="AR10" s="190">
        <f t="shared" si="14"/>
        <v>32.826079621319117</v>
      </c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132"/>
      <c r="BG10" s="132"/>
      <c r="BH10" s="132"/>
      <c r="BI10" s="132"/>
      <c r="BJ10" s="132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147"/>
      <c r="BX10" s="147"/>
      <c r="BY10" s="148"/>
      <c r="BZ10" s="147"/>
      <c r="CA10" s="147"/>
      <c r="CB10" s="148"/>
      <c r="CC10" s="147"/>
      <c r="CD10" s="147"/>
      <c r="CE10" s="148"/>
      <c r="CF10" s="147"/>
      <c r="CG10" s="147"/>
      <c r="CH10" s="148"/>
      <c r="CI10" s="147"/>
      <c r="CJ10" s="147"/>
      <c r="CK10" s="148"/>
      <c r="CL10" s="147"/>
      <c r="CM10" s="147"/>
      <c r="CN10" s="148"/>
      <c r="CO10" s="147"/>
      <c r="CP10" s="147"/>
      <c r="CQ10" s="148"/>
      <c r="CR10" s="147"/>
      <c r="CS10" s="147"/>
      <c r="CT10" s="148"/>
      <c r="CU10" s="147"/>
      <c r="CV10" s="147"/>
      <c r="CW10" s="148"/>
      <c r="CX10" s="147"/>
      <c r="CY10" s="147"/>
      <c r="CZ10" s="148"/>
      <c r="DA10" s="147"/>
      <c r="DB10" s="132"/>
      <c r="DC10" s="132"/>
      <c r="DD10" s="132"/>
      <c r="DE10" s="132"/>
      <c r="DF10" s="132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</row>
    <row r="11" spans="1:254" s="133" customFormat="1" ht="12.75" customHeight="1">
      <c r="A11" s="1669" t="s">
        <v>602</v>
      </c>
      <c r="B11" s="147">
        <f t="shared" si="0"/>
        <v>326.86398656999995</v>
      </c>
      <c r="C11" s="292"/>
      <c r="D11" s="147"/>
      <c r="E11" s="190">
        <f t="shared" si="1"/>
        <v>0</v>
      </c>
      <c r="F11" s="292"/>
      <c r="G11" s="147"/>
      <c r="H11" s="190">
        <f t="shared" si="2"/>
        <v>0</v>
      </c>
      <c r="I11" s="292"/>
      <c r="J11" s="147"/>
      <c r="K11" s="190">
        <f t="shared" si="3"/>
        <v>0</v>
      </c>
      <c r="L11" s="292"/>
      <c r="M11" s="147"/>
      <c r="N11" s="190">
        <f t="shared" si="4"/>
        <v>0</v>
      </c>
      <c r="O11" s="292"/>
      <c r="P11" s="147"/>
      <c r="Q11" s="190">
        <f t="shared" si="5"/>
        <v>0</v>
      </c>
      <c r="R11" s="292"/>
      <c r="S11" s="147">
        <v>314.39999999999998</v>
      </c>
      <c r="T11" s="190">
        <f t="shared" si="6"/>
        <v>97.882938978829387</v>
      </c>
      <c r="U11" s="292"/>
      <c r="V11" s="147"/>
      <c r="W11" s="190">
        <f t="shared" si="7"/>
        <v>0</v>
      </c>
      <c r="X11" s="292"/>
      <c r="Y11" s="147">
        <v>0</v>
      </c>
      <c r="Z11" s="190">
        <f t="shared" si="8"/>
        <v>0</v>
      </c>
      <c r="AA11" s="292"/>
      <c r="AB11" s="147">
        <v>0</v>
      </c>
      <c r="AC11" s="190">
        <f t="shared" si="9"/>
        <v>0</v>
      </c>
      <c r="AD11" s="292"/>
      <c r="AE11" s="147">
        <v>0</v>
      </c>
      <c r="AF11" s="190">
        <f t="shared" si="10"/>
        <v>0</v>
      </c>
      <c r="AG11" s="292"/>
      <c r="AH11" s="147">
        <v>7.4725715700000004</v>
      </c>
      <c r="AI11" s="190">
        <f t="shared" si="11"/>
        <v>85.571280138109458</v>
      </c>
      <c r="AJ11" s="292"/>
      <c r="AK11" s="147"/>
      <c r="AL11" s="190">
        <f t="shared" si="12"/>
        <v>0</v>
      </c>
      <c r="AM11" s="292"/>
      <c r="AN11" s="147"/>
      <c r="AO11" s="190">
        <f t="shared" si="13"/>
        <v>0</v>
      </c>
      <c r="AP11" s="292"/>
      <c r="AQ11" s="147"/>
      <c r="AR11" s="190">
        <f t="shared" si="14"/>
        <v>0</v>
      </c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132"/>
      <c r="BG11" s="132"/>
      <c r="BH11" s="132"/>
      <c r="BI11" s="132"/>
      <c r="BJ11" s="132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147"/>
      <c r="BX11" s="147"/>
      <c r="BY11" s="148"/>
      <c r="BZ11" s="147"/>
      <c r="CA11" s="147"/>
      <c r="CB11" s="148"/>
      <c r="CC11" s="147"/>
      <c r="CD11" s="147"/>
      <c r="CE11" s="148"/>
      <c r="CF11" s="147"/>
      <c r="CG11" s="147"/>
      <c r="CH11" s="148"/>
      <c r="CI11" s="147"/>
      <c r="CJ11" s="147"/>
      <c r="CK11" s="148"/>
      <c r="CL11" s="147"/>
      <c r="CM11" s="147"/>
      <c r="CN11" s="148"/>
      <c r="CO11" s="147"/>
      <c r="CP11" s="147"/>
      <c r="CQ11" s="148"/>
      <c r="CR11" s="147"/>
      <c r="CS11" s="147"/>
      <c r="CT11" s="148"/>
      <c r="CU11" s="147"/>
      <c r="CV11" s="147"/>
      <c r="CW11" s="148"/>
      <c r="CX11" s="147"/>
      <c r="CY11" s="147"/>
      <c r="CZ11" s="148"/>
      <c r="DA11" s="147"/>
      <c r="DB11" s="132"/>
      <c r="DC11" s="132"/>
      <c r="DD11" s="132"/>
      <c r="DE11" s="132"/>
      <c r="DF11" s="132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</row>
    <row r="12" spans="1:254" s="133" customFormat="1" ht="12.75" customHeight="1" thickBot="1">
      <c r="A12" s="1670" t="s">
        <v>603</v>
      </c>
      <c r="B12" s="147">
        <f t="shared" si="0"/>
        <v>0.37166023999999992</v>
      </c>
      <c r="C12" s="292"/>
      <c r="D12" s="147"/>
      <c r="E12" s="190">
        <f t="shared" si="1"/>
        <v>0</v>
      </c>
      <c r="F12" s="292"/>
      <c r="G12" s="147"/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>
        <v>0.1</v>
      </c>
      <c r="T12" s="190">
        <f t="shared" si="6"/>
        <v>3.113325031133251E-2</v>
      </c>
      <c r="U12" s="292"/>
      <c r="V12" s="147"/>
      <c r="W12" s="190">
        <f t="shared" si="7"/>
        <v>0</v>
      </c>
      <c r="X12" s="292"/>
      <c r="Y12" s="147">
        <v>0</v>
      </c>
      <c r="Z12" s="190">
        <f t="shared" si="8"/>
        <v>0</v>
      </c>
      <c r="AA12" s="292"/>
      <c r="AB12" s="147">
        <v>0</v>
      </c>
      <c r="AC12" s="190">
        <f t="shared" si="9"/>
        <v>0</v>
      </c>
      <c r="AD12" s="292"/>
      <c r="AE12" s="147">
        <v>0</v>
      </c>
      <c r="AF12" s="190">
        <f t="shared" si="10"/>
        <v>0</v>
      </c>
      <c r="AG12" s="292"/>
      <c r="AH12" s="147">
        <v>0.24316916</v>
      </c>
      <c r="AI12" s="190">
        <f t="shared" si="11"/>
        <v>2.7846232205854613</v>
      </c>
      <c r="AJ12" s="292"/>
      <c r="AK12" s="147"/>
      <c r="AL12" s="190">
        <f t="shared" si="12"/>
        <v>0</v>
      </c>
      <c r="AM12" s="292"/>
      <c r="AN12" s="147"/>
      <c r="AO12" s="190">
        <f t="shared" si="13"/>
        <v>0</v>
      </c>
      <c r="AP12" s="292"/>
      <c r="AQ12" s="147"/>
      <c r="AR12" s="190">
        <f t="shared" si="14"/>
        <v>0</v>
      </c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132"/>
      <c r="BG12" s="132"/>
      <c r="BH12" s="132"/>
      <c r="BI12" s="132"/>
      <c r="BJ12" s="132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147"/>
      <c r="BX12" s="147"/>
      <c r="BY12" s="148"/>
      <c r="BZ12" s="147"/>
      <c r="CA12" s="147"/>
      <c r="CB12" s="148"/>
      <c r="CC12" s="147"/>
      <c r="CD12" s="147"/>
      <c r="CE12" s="148"/>
      <c r="CF12" s="147"/>
      <c r="CG12" s="147"/>
      <c r="CH12" s="148"/>
      <c r="CI12" s="147"/>
      <c r="CJ12" s="147"/>
      <c r="CK12" s="148"/>
      <c r="CL12" s="147"/>
      <c r="CM12" s="147"/>
      <c r="CN12" s="148"/>
      <c r="CO12" s="147"/>
      <c r="CP12" s="147"/>
      <c r="CQ12" s="148"/>
      <c r="CR12" s="147"/>
      <c r="CS12" s="147"/>
      <c r="CT12" s="148"/>
      <c r="CU12" s="147"/>
      <c r="CV12" s="147"/>
      <c r="CW12" s="148"/>
      <c r="CX12" s="147"/>
      <c r="CY12" s="147"/>
      <c r="CZ12" s="148"/>
      <c r="DA12" s="147"/>
      <c r="DB12" s="132"/>
      <c r="DC12" s="132"/>
      <c r="DD12" s="132"/>
      <c r="DE12" s="132"/>
      <c r="DF12" s="132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</row>
    <row r="13" spans="1:254" s="133" customFormat="1" ht="12.75" customHeight="1" thickBot="1">
      <c r="A13" s="1671" t="s">
        <v>3</v>
      </c>
      <c r="B13" s="67">
        <f t="shared" si="0"/>
        <v>2936.3064353491791</v>
      </c>
      <c r="C13" s="293"/>
      <c r="D13" s="67">
        <f>SUM(D7:D12)</f>
        <v>134.25282300000001</v>
      </c>
      <c r="E13" s="294">
        <f>SUM(E7:E12)</f>
        <v>100</v>
      </c>
      <c r="F13" s="293"/>
      <c r="G13" s="67">
        <f>SUM(G7:G12)</f>
        <v>187.68341099999998</v>
      </c>
      <c r="H13" s="294">
        <f>SUM(H7:H12)</f>
        <v>100</v>
      </c>
      <c r="I13" s="293"/>
      <c r="J13" s="67">
        <f>SUM(J7:J12)</f>
        <v>28.732429999999997</v>
      </c>
      <c r="K13" s="294">
        <f>SUM(K7:K12)</f>
        <v>100</v>
      </c>
      <c r="L13" s="293"/>
      <c r="M13" s="67">
        <f>SUM(M7:M12)</f>
        <v>199.878015</v>
      </c>
      <c r="N13" s="294">
        <f>SUM(N7:N12)</f>
        <v>100</v>
      </c>
      <c r="O13" s="293"/>
      <c r="P13" s="67">
        <f>SUM(P7:P12)</f>
        <v>36.569783000000001</v>
      </c>
      <c r="Q13" s="294">
        <f>SUM(Q7:Q12)</f>
        <v>100</v>
      </c>
      <c r="R13" s="293"/>
      <c r="S13" s="67">
        <f>SUM(S7:S12)</f>
        <v>321.2</v>
      </c>
      <c r="T13" s="294">
        <f>SUM(T7:T12)</f>
        <v>99.999999999999986</v>
      </c>
      <c r="U13" s="293"/>
      <c r="V13" s="67">
        <f>SUM(V7:V12)</f>
        <v>32.561999999999998</v>
      </c>
      <c r="W13" s="294">
        <f>SUM(W7:W12)</f>
        <v>100.00000000000001</v>
      </c>
      <c r="X13" s="293"/>
      <c r="Y13" s="67">
        <f>SUM(Y7:Y12)</f>
        <v>37.923469569999995</v>
      </c>
      <c r="Z13" s="294">
        <f>SUM(Z7:Z12)</f>
        <v>100</v>
      </c>
      <c r="AA13" s="293"/>
      <c r="AB13" s="67">
        <f>SUM(AB7:AB12)</f>
        <v>102.27089316</v>
      </c>
      <c r="AC13" s="294">
        <f>SUM(AC7:AC12)</f>
        <v>100</v>
      </c>
      <c r="AD13" s="293"/>
      <c r="AE13" s="67">
        <f>SUM(AE7:AE12)</f>
        <v>46.720423929999995</v>
      </c>
      <c r="AF13" s="294">
        <f>SUM(AF7:AF12)</f>
        <v>100</v>
      </c>
      <c r="AG13" s="293"/>
      <c r="AH13" s="67">
        <f>SUM(AH7:AH12)</f>
        <v>8.7325695700000008</v>
      </c>
      <c r="AI13" s="294">
        <f>SUM(AI7:AI12)</f>
        <v>100</v>
      </c>
      <c r="AJ13" s="293"/>
      <c r="AK13" s="67">
        <f>SUM(AK7:AK12)</f>
        <v>252.5</v>
      </c>
      <c r="AL13" s="294">
        <f>SUM(AL7:AL12)</f>
        <v>100</v>
      </c>
      <c r="AM13" s="293"/>
      <c r="AN13" s="67">
        <f>SUM(AN7:AN12)</f>
        <v>168.8</v>
      </c>
      <c r="AO13" s="294">
        <f>SUM(AO7:AO12)</f>
        <v>100</v>
      </c>
      <c r="AP13" s="293"/>
      <c r="AQ13" s="67">
        <f>SUM(AQ7:AQ12)</f>
        <v>414.91399999999999</v>
      </c>
      <c r="AR13" s="294">
        <f>SUM(AR7:AR12)</f>
        <v>100</v>
      </c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132"/>
      <c r="BG13" s="132"/>
      <c r="BH13" s="132"/>
      <c r="BI13" s="132"/>
      <c r="BJ13" s="132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147"/>
      <c r="BX13" s="147"/>
      <c r="BY13" s="148"/>
      <c r="BZ13" s="147"/>
      <c r="CA13" s="147"/>
      <c r="CB13" s="148"/>
      <c r="CC13" s="147"/>
      <c r="CD13" s="147"/>
      <c r="CE13" s="148"/>
      <c r="CF13" s="147"/>
      <c r="CG13" s="147"/>
      <c r="CH13" s="148"/>
      <c r="CI13" s="147"/>
      <c r="CJ13" s="147"/>
      <c r="CK13" s="148"/>
      <c r="CL13" s="147"/>
      <c r="CM13" s="147"/>
      <c r="CN13" s="148"/>
      <c r="CO13" s="147"/>
      <c r="CP13" s="147"/>
      <c r="CQ13" s="148"/>
      <c r="CR13" s="147"/>
      <c r="CS13" s="147"/>
      <c r="CT13" s="148"/>
      <c r="CU13" s="147"/>
      <c r="CV13" s="147"/>
      <c r="CW13" s="148"/>
      <c r="CX13" s="147"/>
      <c r="CY13" s="147"/>
      <c r="CZ13" s="148"/>
      <c r="DA13" s="147"/>
      <c r="DB13" s="132"/>
      <c r="DC13" s="132"/>
      <c r="DD13" s="132"/>
      <c r="DE13" s="132"/>
      <c r="DF13" s="132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  <c r="IS13" s="68"/>
      <c r="IT13" s="68"/>
    </row>
    <row r="14" spans="1:254" s="133" customFormat="1" ht="12.75" customHeight="1">
      <c r="A14" s="1672" t="s">
        <v>604</v>
      </c>
      <c r="B14" s="147"/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V14" s="147"/>
      <c r="W14" s="190"/>
      <c r="X14" s="292"/>
      <c r="Y14" s="147"/>
      <c r="Z14" s="190"/>
      <c r="AA14" s="292"/>
      <c r="AB14" s="147"/>
      <c r="AC14" s="190"/>
      <c r="AD14" s="292"/>
      <c r="AE14" s="147"/>
      <c r="AF14" s="190"/>
      <c r="AG14" s="292"/>
      <c r="AH14" s="147"/>
      <c r="AI14" s="190"/>
      <c r="AJ14" s="292"/>
      <c r="AK14" s="147"/>
      <c r="AL14" s="190"/>
      <c r="AM14" s="292"/>
      <c r="AN14" s="147"/>
      <c r="AO14" s="190"/>
      <c r="AP14" s="292"/>
      <c r="AQ14" s="147"/>
      <c r="AR14" s="190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132"/>
      <c r="BG14" s="132"/>
      <c r="BH14" s="132"/>
      <c r="BI14" s="132"/>
      <c r="BJ14" s="132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147"/>
      <c r="BX14" s="147"/>
      <c r="BY14" s="148"/>
      <c r="BZ14" s="147"/>
      <c r="CA14" s="147"/>
      <c r="CB14" s="148"/>
      <c r="CC14" s="147"/>
      <c r="CD14" s="147"/>
      <c r="CE14" s="148"/>
      <c r="CF14" s="147"/>
      <c r="CG14" s="147"/>
      <c r="CH14" s="148"/>
      <c r="CI14" s="147"/>
      <c r="CJ14" s="147"/>
      <c r="CK14" s="148"/>
      <c r="CL14" s="147"/>
      <c r="CM14" s="147"/>
      <c r="CN14" s="148"/>
      <c r="CO14" s="147"/>
      <c r="CP14" s="147"/>
      <c r="CQ14" s="148"/>
      <c r="CR14" s="147"/>
      <c r="CS14" s="147"/>
      <c r="CT14" s="148"/>
      <c r="CU14" s="147"/>
      <c r="CV14" s="147"/>
      <c r="CW14" s="148"/>
      <c r="CX14" s="147"/>
      <c r="CY14" s="147"/>
      <c r="CZ14" s="148"/>
      <c r="DA14" s="147"/>
      <c r="DB14" s="132"/>
      <c r="DC14" s="132"/>
      <c r="DD14" s="132"/>
      <c r="DE14" s="132"/>
      <c r="DF14" s="132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  <c r="IT14" s="68"/>
    </row>
    <row r="15" spans="1:254" s="133" customFormat="1" ht="12.75" customHeight="1">
      <c r="A15" s="299"/>
      <c r="B15" s="240"/>
      <c r="C15" s="299" t="s">
        <v>1256</v>
      </c>
      <c r="D15" s="240">
        <v>3.5721799999999999</v>
      </c>
      <c r="E15" s="190">
        <f>D15/D$37*100</f>
        <v>3.4159127517333667</v>
      </c>
      <c r="F15" s="299" t="s">
        <v>1257</v>
      </c>
      <c r="G15" s="240">
        <v>3.4641489999999999</v>
      </c>
      <c r="H15" s="190">
        <f>G15/G$37*100</f>
        <v>4.0893417579751397</v>
      </c>
      <c r="I15" s="299" t="s">
        <v>1258</v>
      </c>
      <c r="J15" s="240">
        <v>0.61099499999999995</v>
      </c>
      <c r="K15" s="190">
        <f>J15/J$37*100</f>
        <v>2.6652632697499259</v>
      </c>
      <c r="L15" s="299" t="s">
        <v>1257</v>
      </c>
      <c r="M15" s="240">
        <v>9.1952750000000005</v>
      </c>
      <c r="N15" s="190">
        <f>M15/M$37*100</f>
        <v>6.7682419237525551</v>
      </c>
      <c r="O15" s="299" t="s">
        <v>1259</v>
      </c>
      <c r="P15" s="240">
        <v>1.269936</v>
      </c>
      <c r="Q15" s="190">
        <f>P15/P$37*100</f>
        <v>4.0633876909752464</v>
      </c>
      <c r="R15" s="299"/>
      <c r="S15" s="240"/>
      <c r="T15" s="190"/>
      <c r="U15" s="299" t="s">
        <v>1260</v>
      </c>
      <c r="V15" s="240">
        <v>2E-3</v>
      </c>
      <c r="W15" s="190">
        <f>V15/V$37*100</f>
        <v>6.5430038930873163E-3</v>
      </c>
      <c r="X15" s="299" t="s">
        <v>1261</v>
      </c>
      <c r="Y15" s="240">
        <v>1.8338010499999999</v>
      </c>
      <c r="Z15" s="190">
        <f>Y15/Y$37*100</f>
        <v>48.210089205991459</v>
      </c>
      <c r="AA15" s="299" t="s">
        <v>1262</v>
      </c>
      <c r="AB15" s="240">
        <v>48.842549579999996</v>
      </c>
      <c r="AC15" s="190">
        <f>AB15/AB$37*100</f>
        <v>49.868702208916844</v>
      </c>
      <c r="AD15" s="299" t="s">
        <v>1261</v>
      </c>
      <c r="AE15" s="240">
        <v>2.2752937700000002</v>
      </c>
      <c r="AF15" s="190">
        <f>AE15/AE$37*100</f>
        <v>5.7627984077372529</v>
      </c>
      <c r="AG15" s="299"/>
      <c r="AH15" s="240"/>
      <c r="AI15" s="190"/>
      <c r="AJ15" s="299" t="s">
        <v>1263</v>
      </c>
      <c r="AK15" s="240">
        <v>64.2</v>
      </c>
      <c r="AL15" s="190">
        <f t="shared" ref="AL15:AL20" si="15">AK15/AK$37*100</f>
        <v>26.997476871320437</v>
      </c>
      <c r="AM15" s="299" t="s">
        <v>1263</v>
      </c>
      <c r="AN15" s="240">
        <v>49.1</v>
      </c>
      <c r="AO15" s="190">
        <f t="shared" ref="AO15:AO20" si="16">AN15/AN$37*100</f>
        <v>30.421313506815373</v>
      </c>
      <c r="AP15" s="299" t="s">
        <v>1264</v>
      </c>
      <c r="AQ15" s="240">
        <v>127.3</v>
      </c>
      <c r="AR15" s="190">
        <f>AQ15/AQ$37*100</f>
        <v>49.395841902263747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132"/>
      <c r="BG15" s="132"/>
      <c r="BH15" s="132"/>
      <c r="BI15" s="132"/>
      <c r="BJ15" s="132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147"/>
      <c r="BX15" s="147"/>
      <c r="BY15" s="148"/>
      <c r="BZ15" s="147"/>
      <c r="CA15" s="147"/>
      <c r="CB15" s="148"/>
      <c r="CC15" s="147"/>
      <c r="CD15" s="147"/>
      <c r="CE15" s="148"/>
      <c r="CF15" s="147"/>
      <c r="CG15" s="147"/>
      <c r="CH15" s="148"/>
      <c r="CI15" s="147"/>
      <c r="CJ15" s="147"/>
      <c r="CK15" s="148"/>
      <c r="CL15" s="147"/>
      <c r="CM15" s="147"/>
      <c r="CN15" s="148"/>
      <c r="CO15" s="147"/>
      <c r="CP15" s="147"/>
      <c r="CQ15" s="148"/>
      <c r="CR15" s="147"/>
      <c r="CS15" s="147"/>
      <c r="CT15" s="148"/>
      <c r="CU15" s="147"/>
      <c r="CV15" s="147"/>
      <c r="CW15" s="148"/>
      <c r="CX15" s="147"/>
      <c r="CY15" s="147"/>
      <c r="CZ15" s="148"/>
      <c r="DA15" s="147"/>
      <c r="DB15" s="132"/>
      <c r="DC15" s="132"/>
      <c r="DD15" s="132"/>
      <c r="DE15" s="132"/>
      <c r="DF15" s="132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  <c r="IS15" s="68"/>
      <c r="IT15" s="68"/>
    </row>
    <row r="16" spans="1:254" s="133" customFormat="1" ht="12.75" customHeight="1">
      <c r="A16" s="299"/>
      <c r="B16" s="240"/>
      <c r="C16" s="299" t="s">
        <v>1259</v>
      </c>
      <c r="D16" s="240">
        <v>4.4581229999999996</v>
      </c>
      <c r="E16" s="190">
        <f t="shared" ref="E16:E23" si="17">D16/D$37*100</f>
        <v>4.2630996210985481</v>
      </c>
      <c r="F16" s="299" t="s">
        <v>1258</v>
      </c>
      <c r="G16" s="240">
        <v>35.968066999999998</v>
      </c>
      <c r="H16" s="190">
        <f t="shared" ref="H16:H23" si="18">G16/G$37*100</f>
        <v>42.459408742738141</v>
      </c>
      <c r="I16" s="299" t="s">
        <v>1256</v>
      </c>
      <c r="J16" s="240">
        <v>1.175197</v>
      </c>
      <c r="K16" s="190">
        <f t="shared" ref="K16:K23" si="19">J16/J$37*100</f>
        <v>5.1264075791459893</v>
      </c>
      <c r="L16" s="299" t="s">
        <v>1258</v>
      </c>
      <c r="M16" s="240">
        <v>39.276902999999997</v>
      </c>
      <c r="N16" s="190">
        <f t="shared" ref="N16:N23" si="20">M16/M$37*100</f>
        <v>28.910019713359574</v>
      </c>
      <c r="O16" s="299" t="s">
        <v>1256</v>
      </c>
      <c r="P16" s="240">
        <v>1.3243689999999999</v>
      </c>
      <c r="Q16" s="190">
        <f t="shared" ref="Q16:Q23" si="21">P16/P$37*100</f>
        <v>4.2375558240015216</v>
      </c>
      <c r="R16" s="299"/>
      <c r="S16" s="240"/>
      <c r="T16" s="190"/>
      <c r="U16" s="299" t="s">
        <v>761</v>
      </c>
      <c r="V16" s="240">
        <v>0.39</v>
      </c>
      <c r="W16" s="190">
        <f t="shared" ref="W16:W28" si="22">V16/V$37*100</f>
        <v>1.2758857591520267</v>
      </c>
      <c r="X16" s="299" t="s">
        <v>1265</v>
      </c>
      <c r="Y16" s="240">
        <v>1.96996924</v>
      </c>
      <c r="Z16" s="190">
        <f>Y16/Y$37*100</f>
        <v>51.789910794008541</v>
      </c>
      <c r="AA16" s="299" t="s">
        <v>1266</v>
      </c>
      <c r="AB16" s="240">
        <v>49.099741710000004</v>
      </c>
      <c r="AC16" s="190">
        <f>AB16/AB$37*100</f>
        <v>50.131297791083163</v>
      </c>
      <c r="AD16" s="299" t="s">
        <v>1265</v>
      </c>
      <c r="AE16" s="240">
        <v>2.2811933099999999</v>
      </c>
      <c r="AF16" s="190">
        <f t="shared" ref="AF16:AF23" si="23">AE16/AE$37*100</f>
        <v>5.7777405924197955</v>
      </c>
      <c r="AG16" s="299"/>
      <c r="AH16" s="240"/>
      <c r="AI16" s="190"/>
      <c r="AJ16" s="299" t="s">
        <v>840</v>
      </c>
      <c r="AK16" s="240">
        <v>54</v>
      </c>
      <c r="AL16" s="190">
        <f t="shared" si="15"/>
        <v>22.708158116063917</v>
      </c>
      <c r="AM16" s="299" t="s">
        <v>840</v>
      </c>
      <c r="AN16" s="240">
        <v>43.5</v>
      </c>
      <c r="AO16" s="190">
        <f t="shared" si="16"/>
        <v>26.951672862453535</v>
      </c>
      <c r="AP16" s="299" t="s">
        <v>840</v>
      </c>
      <c r="AQ16" s="240">
        <v>77.099999999999994</v>
      </c>
      <c r="AR16" s="190">
        <f>AQ16/AQ$37*100</f>
        <v>29.916884608519517</v>
      </c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132"/>
      <c r="BG16" s="132"/>
      <c r="BH16" s="132"/>
      <c r="BI16" s="132"/>
      <c r="BJ16" s="132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147"/>
      <c r="BX16" s="147"/>
      <c r="BY16" s="148"/>
      <c r="BZ16" s="147"/>
      <c r="CA16" s="147"/>
      <c r="CB16" s="148"/>
      <c r="CC16" s="147"/>
      <c r="CD16" s="147"/>
      <c r="CE16" s="148"/>
      <c r="CF16" s="147"/>
      <c r="CG16" s="147"/>
      <c r="CH16" s="148"/>
      <c r="CI16" s="147"/>
      <c r="CJ16" s="147"/>
      <c r="CK16" s="148"/>
      <c r="CL16" s="147"/>
      <c r="CM16" s="147"/>
      <c r="CN16" s="148"/>
      <c r="CO16" s="147"/>
      <c r="CP16" s="147"/>
      <c r="CQ16" s="148"/>
      <c r="CR16" s="147"/>
      <c r="CS16" s="147"/>
      <c r="CT16" s="148"/>
      <c r="CU16" s="147"/>
      <c r="CV16" s="147"/>
      <c r="CW16" s="148"/>
      <c r="CX16" s="147"/>
      <c r="CY16" s="147"/>
      <c r="CZ16" s="148"/>
      <c r="DA16" s="147"/>
      <c r="DB16" s="132"/>
      <c r="DC16" s="132"/>
      <c r="DD16" s="132"/>
      <c r="DE16" s="132"/>
      <c r="DF16" s="132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</row>
    <row r="17" spans="1:254" s="133" customFormat="1" ht="12.75" customHeight="1">
      <c r="A17" s="299"/>
      <c r="B17" s="240"/>
      <c r="C17" s="299" t="s">
        <v>1221</v>
      </c>
      <c r="D17" s="240">
        <v>6.0840699999999996</v>
      </c>
      <c r="E17" s="190">
        <f t="shared" si="17"/>
        <v>5.8179185526592789</v>
      </c>
      <c r="F17" s="299" t="s">
        <v>1267</v>
      </c>
      <c r="G17" s="240">
        <v>4.5014599999999998</v>
      </c>
      <c r="H17" s="190">
        <f t="shared" si="18"/>
        <v>5.3138616005993882</v>
      </c>
      <c r="I17" s="299" t="s">
        <v>1259</v>
      </c>
      <c r="J17" s="240">
        <v>1.1835169999999999</v>
      </c>
      <c r="K17" s="190">
        <f t="shared" si="19"/>
        <v>5.1627008227966238</v>
      </c>
      <c r="L17" s="299" t="s">
        <v>1267</v>
      </c>
      <c r="M17" s="240">
        <v>11.925894</v>
      </c>
      <c r="N17" s="190">
        <f t="shared" si="20"/>
        <v>8.7781317849688065</v>
      </c>
      <c r="O17" s="299" t="s">
        <v>1221</v>
      </c>
      <c r="P17" s="240">
        <v>1.578638</v>
      </c>
      <c r="Q17" s="190">
        <f t="shared" si="21"/>
        <v>5.0511350317699337</v>
      </c>
      <c r="R17" s="299"/>
      <c r="S17" s="240"/>
      <c r="T17" s="190"/>
      <c r="U17" s="299" t="s">
        <v>797</v>
      </c>
      <c r="V17" s="240">
        <v>0.44</v>
      </c>
      <c r="W17" s="190">
        <f t="shared" si="22"/>
        <v>1.4394608564792097</v>
      </c>
      <c r="X17" s="299"/>
      <c r="Y17" s="240"/>
      <c r="Z17" s="190"/>
      <c r="AA17" s="299"/>
      <c r="AB17" s="240"/>
      <c r="AC17" s="190"/>
      <c r="AD17" s="299" t="s">
        <v>1268</v>
      </c>
      <c r="AE17" s="240">
        <v>4.8664301200000004</v>
      </c>
      <c r="AF17" s="190">
        <f t="shared" si="23"/>
        <v>12.325553788555666</v>
      </c>
      <c r="AG17" s="299"/>
      <c r="AH17" s="240"/>
      <c r="AI17" s="190"/>
      <c r="AJ17" s="299" t="s">
        <v>1269</v>
      </c>
      <c r="AK17" s="240">
        <v>30.8</v>
      </c>
      <c r="AL17" s="190">
        <f t="shared" si="15"/>
        <v>12.952060555088311</v>
      </c>
      <c r="AM17" s="299" t="s">
        <v>1269</v>
      </c>
      <c r="AN17" s="240">
        <v>17.100000000000001</v>
      </c>
      <c r="AO17" s="190">
        <f t="shared" si="16"/>
        <v>10.594795539033459</v>
      </c>
      <c r="AP17" s="299" t="s">
        <v>1269</v>
      </c>
      <c r="AQ17" s="240">
        <v>52.7</v>
      </c>
      <c r="AR17" s="190">
        <f>AQ17/AQ$37*100</f>
        <v>20.4490248880542</v>
      </c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132"/>
      <c r="BG17" s="132"/>
      <c r="BH17" s="132"/>
      <c r="BI17" s="132"/>
      <c r="BJ17" s="132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147"/>
      <c r="BX17" s="147"/>
      <c r="BY17" s="148"/>
      <c r="BZ17" s="147"/>
      <c r="CA17" s="147"/>
      <c r="CB17" s="148"/>
      <c r="CC17" s="147"/>
      <c r="CD17" s="147"/>
      <c r="CE17" s="148"/>
      <c r="CF17" s="147"/>
      <c r="CG17" s="147"/>
      <c r="CH17" s="148"/>
      <c r="CI17" s="147"/>
      <c r="CJ17" s="147"/>
      <c r="CK17" s="148"/>
      <c r="CL17" s="147"/>
      <c r="CM17" s="147"/>
      <c r="CN17" s="148"/>
      <c r="CO17" s="147"/>
      <c r="CP17" s="147"/>
      <c r="CQ17" s="148"/>
      <c r="CR17" s="147"/>
      <c r="CS17" s="147"/>
      <c r="CT17" s="148"/>
      <c r="CU17" s="147"/>
      <c r="CV17" s="147"/>
      <c r="CW17" s="148"/>
      <c r="CX17" s="147"/>
      <c r="CY17" s="147"/>
      <c r="CZ17" s="148"/>
      <c r="DA17" s="147"/>
      <c r="DB17" s="132"/>
      <c r="DC17" s="132"/>
      <c r="DD17" s="132"/>
      <c r="DE17" s="132"/>
      <c r="DF17" s="132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  <c r="IT17" s="68"/>
    </row>
    <row r="18" spans="1:254" s="133" customFormat="1" ht="12.75" customHeight="1">
      <c r="A18" s="299"/>
      <c r="B18" s="240"/>
      <c r="C18" s="299" t="s">
        <v>1257</v>
      </c>
      <c r="D18" s="240">
        <v>7.1158380000000001</v>
      </c>
      <c r="E18" s="190">
        <f t="shared" si="17"/>
        <v>6.8045512161953923</v>
      </c>
      <c r="F18" s="299"/>
      <c r="G18" s="240">
        <v>1.792233</v>
      </c>
      <c r="H18" s="190">
        <f t="shared" si="18"/>
        <v>2.1156864923884791</v>
      </c>
      <c r="I18" s="299" t="s">
        <v>1221</v>
      </c>
      <c r="J18" s="240">
        <v>1.2272559999999999</v>
      </c>
      <c r="K18" s="190">
        <f t="shared" si="19"/>
        <v>5.353497719916227</v>
      </c>
      <c r="L18" s="299" t="s">
        <v>1259</v>
      </c>
      <c r="M18" s="240">
        <v>3.8153899999999998</v>
      </c>
      <c r="N18" s="190">
        <f t="shared" si="20"/>
        <v>2.808342605682403</v>
      </c>
      <c r="O18" s="299" t="s">
        <v>1270</v>
      </c>
      <c r="P18" s="240">
        <v>2.9901589999999998</v>
      </c>
      <c r="Q18" s="190">
        <f t="shared" si="21"/>
        <v>9.5675492896168421</v>
      </c>
      <c r="R18" s="299"/>
      <c r="S18" s="240"/>
      <c r="T18" s="190"/>
      <c r="U18" s="299" t="s">
        <v>857</v>
      </c>
      <c r="V18" s="240">
        <v>0.65900000000000003</v>
      </c>
      <c r="W18" s="190">
        <f t="shared" si="22"/>
        <v>2.1559197827722709</v>
      </c>
      <c r="X18" s="299"/>
      <c r="Y18" s="240"/>
      <c r="Z18" s="190"/>
      <c r="AA18" s="299"/>
      <c r="AB18" s="240"/>
      <c r="AC18" s="190"/>
      <c r="AD18" s="299" t="s">
        <v>1271</v>
      </c>
      <c r="AE18" s="240">
        <v>7.3062872299999997</v>
      </c>
      <c r="AF18" s="190">
        <f t="shared" si="23"/>
        <v>18.505153475419139</v>
      </c>
      <c r="AG18" s="299"/>
      <c r="AH18" s="240"/>
      <c r="AI18" s="190"/>
      <c r="AJ18" s="299" t="s">
        <v>1264</v>
      </c>
      <c r="AK18" s="240">
        <v>34.6</v>
      </c>
      <c r="AL18" s="190">
        <f t="shared" si="15"/>
        <v>14.55004205214466</v>
      </c>
      <c r="AM18" s="299" t="s">
        <v>1272</v>
      </c>
      <c r="AN18" s="240">
        <v>18.3</v>
      </c>
      <c r="AO18" s="190">
        <f t="shared" si="16"/>
        <v>11.33828996282528</v>
      </c>
      <c r="AP18" s="299" t="s">
        <v>1263</v>
      </c>
      <c r="AQ18" s="240">
        <v>0.46300000000000002</v>
      </c>
      <c r="AR18" s="190">
        <f>AQ18/AQ$37*100</f>
        <v>0.17965651846620673</v>
      </c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132"/>
      <c r="BG18" s="132"/>
      <c r="BH18" s="132"/>
      <c r="BI18" s="132"/>
      <c r="BJ18" s="132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147"/>
      <c r="BX18" s="147"/>
      <c r="BY18" s="148"/>
      <c r="BZ18" s="147"/>
      <c r="CA18" s="147"/>
      <c r="CB18" s="148"/>
      <c r="CC18" s="147"/>
      <c r="CD18" s="147"/>
      <c r="CE18" s="148"/>
      <c r="CF18" s="147"/>
      <c r="CG18" s="147"/>
      <c r="CH18" s="148"/>
      <c r="CI18" s="147"/>
      <c r="CJ18" s="147"/>
      <c r="CK18" s="148"/>
      <c r="CL18" s="147"/>
      <c r="CM18" s="147"/>
      <c r="CN18" s="148"/>
      <c r="CO18" s="147"/>
      <c r="CP18" s="147"/>
      <c r="CQ18" s="148"/>
      <c r="CR18" s="147"/>
      <c r="CS18" s="147"/>
      <c r="CT18" s="148"/>
      <c r="CU18" s="147"/>
      <c r="CV18" s="147"/>
      <c r="CW18" s="148"/>
      <c r="CX18" s="147"/>
      <c r="CY18" s="147"/>
      <c r="CZ18" s="148"/>
      <c r="DA18" s="147"/>
      <c r="DB18" s="132"/>
      <c r="DC18" s="132"/>
      <c r="DD18" s="132"/>
      <c r="DE18" s="132"/>
      <c r="DF18" s="132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</row>
    <row r="19" spans="1:254" s="133" customFormat="1" ht="12.75" customHeight="1">
      <c r="A19" s="299"/>
      <c r="B19" s="240"/>
      <c r="C19" s="299" t="s">
        <v>1270</v>
      </c>
      <c r="D19" s="240">
        <v>7.9546679999999999</v>
      </c>
      <c r="E19" s="190">
        <f t="shared" si="17"/>
        <v>7.6066860732116961</v>
      </c>
      <c r="F19" s="299" t="s">
        <v>1273</v>
      </c>
      <c r="G19" s="240">
        <v>18.406563999999999</v>
      </c>
      <c r="H19" s="190">
        <f t="shared" si="18"/>
        <v>21.728491120342085</v>
      </c>
      <c r="I19" s="299" t="s">
        <v>1257</v>
      </c>
      <c r="J19" s="240">
        <v>2.6684709999999998</v>
      </c>
      <c r="K19" s="190">
        <f t="shared" si="19"/>
        <v>11.64032069442934</v>
      </c>
      <c r="L19" s="299" t="s">
        <v>1273</v>
      </c>
      <c r="M19" s="240">
        <v>18.281911000000001</v>
      </c>
      <c r="N19" s="190">
        <f t="shared" si="20"/>
        <v>13.456519405511308</v>
      </c>
      <c r="O19" s="299" t="s">
        <v>1257</v>
      </c>
      <c r="P19" s="240">
        <v>3.2097319999999998</v>
      </c>
      <c r="Q19" s="190">
        <f t="shared" si="21"/>
        <v>10.270112430964522</v>
      </c>
      <c r="R19" s="299"/>
      <c r="S19" s="240"/>
      <c r="T19" s="190"/>
      <c r="U19" s="299" t="s">
        <v>1274</v>
      </c>
      <c r="V19" s="240">
        <v>1.3</v>
      </c>
      <c r="W19" s="190">
        <f t="shared" si="22"/>
        <v>4.2529525305067564</v>
      </c>
      <c r="X19" s="299"/>
      <c r="Y19" s="240"/>
      <c r="Z19" s="190"/>
      <c r="AA19" s="299"/>
      <c r="AB19" s="240"/>
      <c r="AC19" s="190"/>
      <c r="AD19" s="299" t="s">
        <v>1275</v>
      </c>
      <c r="AE19" s="240">
        <v>7.32031426</v>
      </c>
      <c r="AF19" s="190">
        <f t="shared" si="23"/>
        <v>18.5406807322574</v>
      </c>
      <c r="AG19" s="299"/>
      <c r="AH19" s="240"/>
      <c r="AI19" s="190"/>
      <c r="AJ19" s="299" t="s">
        <v>1272</v>
      </c>
      <c r="AK19" s="240">
        <v>34.200000000000003</v>
      </c>
      <c r="AL19" s="190">
        <f t="shared" si="15"/>
        <v>14.38183347350715</v>
      </c>
      <c r="AM19" s="299" t="s">
        <v>1276</v>
      </c>
      <c r="AN19" s="240">
        <v>15.2</v>
      </c>
      <c r="AO19" s="190">
        <f t="shared" si="16"/>
        <v>9.4175960346964072</v>
      </c>
      <c r="AP19" s="299" t="s">
        <v>1276</v>
      </c>
      <c r="AQ19" s="240">
        <v>0.151</v>
      </c>
      <c r="AR19" s="190">
        <f>AQ19/AQ$37*100</f>
        <v>5.8592082696322281E-2</v>
      </c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132"/>
      <c r="BG19" s="132"/>
      <c r="BH19" s="132"/>
      <c r="BI19" s="132"/>
      <c r="BJ19" s="132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147"/>
      <c r="BX19" s="147"/>
      <c r="BY19" s="148"/>
      <c r="BZ19" s="147"/>
      <c r="CA19" s="147"/>
      <c r="CB19" s="148"/>
      <c r="CC19" s="147"/>
      <c r="CD19" s="147"/>
      <c r="CE19" s="148"/>
      <c r="CF19" s="147"/>
      <c r="CG19" s="147"/>
      <c r="CH19" s="148"/>
      <c r="CI19" s="147"/>
      <c r="CJ19" s="147"/>
      <c r="CK19" s="148"/>
      <c r="CL19" s="147"/>
      <c r="CM19" s="147"/>
      <c r="CN19" s="148"/>
      <c r="CO19" s="147"/>
      <c r="CP19" s="147"/>
      <c r="CQ19" s="148"/>
      <c r="CR19" s="147"/>
      <c r="CS19" s="147"/>
      <c r="CT19" s="148"/>
      <c r="CU19" s="147"/>
      <c r="CV19" s="147"/>
      <c r="CW19" s="148"/>
      <c r="CX19" s="147"/>
      <c r="CY19" s="147"/>
      <c r="CZ19" s="148"/>
      <c r="DA19" s="147"/>
      <c r="DB19" s="132"/>
      <c r="DC19" s="132"/>
      <c r="DD19" s="132"/>
      <c r="DE19" s="132"/>
      <c r="DF19" s="132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68"/>
      <c r="IS19" s="68"/>
      <c r="IT19" s="68"/>
    </row>
    <row r="20" spans="1:254" s="133" customFormat="1" ht="12.75" customHeight="1">
      <c r="A20" s="299"/>
      <c r="B20" s="240"/>
      <c r="C20" s="299" t="s">
        <v>1277</v>
      </c>
      <c r="D20" s="240">
        <v>9.4524720000000002</v>
      </c>
      <c r="E20" s="190">
        <f t="shared" si="17"/>
        <v>9.0389677004525542</v>
      </c>
      <c r="F20" s="299" t="s">
        <v>1278</v>
      </c>
      <c r="G20" s="240">
        <v>11.67925</v>
      </c>
      <c r="H20" s="190">
        <f t="shared" si="18"/>
        <v>13.78706421889796</v>
      </c>
      <c r="I20" s="299" t="s">
        <v>1270</v>
      </c>
      <c r="J20" s="240">
        <v>2.85846</v>
      </c>
      <c r="K20" s="190">
        <f t="shared" si="19"/>
        <v>12.469084765095252</v>
      </c>
      <c r="L20" s="299" t="s">
        <v>1278</v>
      </c>
      <c r="M20" s="240">
        <v>31.122776000000002</v>
      </c>
      <c r="N20" s="190">
        <f t="shared" si="20"/>
        <v>22.908121541417721</v>
      </c>
      <c r="O20" s="299" t="s">
        <v>1258</v>
      </c>
      <c r="P20" s="240">
        <v>3.3258429999999999</v>
      </c>
      <c r="Q20" s="190">
        <f t="shared" si="21"/>
        <v>10.641630372173234</v>
      </c>
      <c r="R20" s="299"/>
      <c r="S20" s="240"/>
      <c r="T20" s="190"/>
      <c r="U20" s="299" t="s">
        <v>982</v>
      </c>
      <c r="V20" s="240">
        <v>1.542</v>
      </c>
      <c r="W20" s="190">
        <f t="shared" si="22"/>
        <v>5.0446560015703215</v>
      </c>
      <c r="X20" s="299"/>
      <c r="Y20" s="240"/>
      <c r="Z20" s="190"/>
      <c r="AA20" s="299"/>
      <c r="AB20" s="240"/>
      <c r="AC20" s="190"/>
      <c r="AD20" s="299" t="s">
        <v>1279</v>
      </c>
      <c r="AE20" s="240">
        <v>1.7163668299999999</v>
      </c>
      <c r="AF20" s="190">
        <f t="shared" si="23"/>
        <v>4.3471643817743297</v>
      </c>
      <c r="AG20" s="299"/>
      <c r="AH20" s="240"/>
      <c r="AI20" s="190"/>
      <c r="AJ20" s="299" t="s">
        <v>1276</v>
      </c>
      <c r="AK20" s="240">
        <v>20</v>
      </c>
      <c r="AL20" s="190">
        <f t="shared" si="15"/>
        <v>8.4104289318755256</v>
      </c>
      <c r="AM20" s="299" t="s">
        <v>1264</v>
      </c>
      <c r="AN20" s="240">
        <v>18.2</v>
      </c>
      <c r="AO20" s="190">
        <f t="shared" si="16"/>
        <v>11.276332094175961</v>
      </c>
      <c r="AP20" s="299"/>
      <c r="AQ20" s="240"/>
      <c r="AR20" s="190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132"/>
      <c r="BG20" s="132"/>
      <c r="BH20" s="132"/>
      <c r="BI20" s="132"/>
      <c r="BJ20" s="132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147"/>
      <c r="BX20" s="147"/>
      <c r="BY20" s="148"/>
      <c r="BZ20" s="147"/>
      <c r="CA20" s="147"/>
      <c r="CB20" s="148"/>
      <c r="CC20" s="147"/>
      <c r="CD20" s="147"/>
      <c r="CE20" s="148"/>
      <c r="CF20" s="147"/>
      <c r="CG20" s="147"/>
      <c r="CH20" s="148"/>
      <c r="CI20" s="147"/>
      <c r="CJ20" s="147"/>
      <c r="CK20" s="148"/>
      <c r="CL20" s="147"/>
      <c r="CM20" s="147"/>
      <c r="CN20" s="148"/>
      <c r="CO20" s="147"/>
      <c r="CP20" s="147"/>
      <c r="CQ20" s="148"/>
      <c r="CR20" s="147"/>
      <c r="CS20" s="147"/>
      <c r="CT20" s="148"/>
      <c r="CU20" s="147"/>
      <c r="CV20" s="147"/>
      <c r="CW20" s="148"/>
      <c r="CX20" s="147"/>
      <c r="CY20" s="147"/>
      <c r="CZ20" s="148"/>
      <c r="DA20" s="147"/>
      <c r="DB20" s="132"/>
      <c r="DC20" s="132"/>
      <c r="DD20" s="132"/>
      <c r="DE20" s="132"/>
      <c r="DF20" s="132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  <c r="IR20" s="68"/>
      <c r="IS20" s="68"/>
      <c r="IT20" s="68"/>
    </row>
    <row r="21" spans="1:254" s="133" customFormat="1" ht="12.75" customHeight="1">
      <c r="A21" s="299"/>
      <c r="B21" s="240"/>
      <c r="C21" s="299" t="s">
        <v>1267</v>
      </c>
      <c r="D21" s="240">
        <v>11.327204999999999</v>
      </c>
      <c r="E21" s="190">
        <f t="shared" si="17"/>
        <v>10.831689332843796</v>
      </c>
      <c r="F21" s="292" t="s">
        <v>1270</v>
      </c>
      <c r="G21" s="147">
        <v>3.1727750000000001</v>
      </c>
      <c r="H21" s="190">
        <f t="shared" si="18"/>
        <v>3.7453819960283385</v>
      </c>
      <c r="I21" s="299" t="s">
        <v>1277</v>
      </c>
      <c r="J21" s="240">
        <v>3.4073720000000001</v>
      </c>
      <c r="K21" s="190">
        <f t="shared" si="19"/>
        <v>14.86353151494586</v>
      </c>
      <c r="L21" s="292" t="s">
        <v>1270</v>
      </c>
      <c r="M21" s="147">
        <v>8.4197450000000007</v>
      </c>
      <c r="N21" s="190">
        <f t="shared" si="20"/>
        <v>6.1974080270906482</v>
      </c>
      <c r="O21" s="299" t="s">
        <v>1277</v>
      </c>
      <c r="P21" s="240">
        <v>3.3837280000000001</v>
      </c>
      <c r="Q21" s="190">
        <f t="shared" si="21"/>
        <v>10.826843797489238</v>
      </c>
      <c r="R21" s="299"/>
      <c r="S21" s="240"/>
      <c r="T21" s="190"/>
      <c r="U21" s="299" t="s">
        <v>1280</v>
      </c>
      <c r="V21" s="240">
        <v>1.6060000000000001</v>
      </c>
      <c r="W21" s="190">
        <f t="shared" si="22"/>
        <v>5.2540321261491156</v>
      </c>
      <c r="X21" s="299"/>
      <c r="Y21" s="240"/>
      <c r="Z21" s="190"/>
      <c r="AA21" s="299"/>
      <c r="AB21" s="240"/>
      <c r="AC21" s="190"/>
      <c r="AD21" s="299" t="s">
        <v>1281</v>
      </c>
      <c r="AE21" s="240">
        <v>1.7220288700000002</v>
      </c>
      <c r="AF21" s="190">
        <f t="shared" si="23"/>
        <v>4.3615050333098653</v>
      </c>
      <c r="AG21" s="299"/>
      <c r="AH21" s="240"/>
      <c r="AI21" s="190"/>
      <c r="AJ21" s="299"/>
      <c r="AK21" s="240"/>
      <c r="AL21" s="190"/>
      <c r="AM21" s="299"/>
      <c r="AN21" s="240"/>
      <c r="AO21" s="190"/>
      <c r="AP21" s="299"/>
      <c r="AQ21" s="240"/>
      <c r="AR21" s="190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132"/>
      <c r="BG21" s="132"/>
      <c r="BH21" s="132"/>
      <c r="BI21" s="132"/>
      <c r="BJ21" s="132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147"/>
      <c r="BX21" s="147"/>
      <c r="BY21" s="148"/>
      <c r="BZ21" s="147"/>
      <c r="CA21" s="147"/>
      <c r="CB21" s="148"/>
      <c r="CC21" s="147"/>
      <c r="CD21" s="147"/>
      <c r="CE21" s="148"/>
      <c r="CF21" s="147"/>
      <c r="CG21" s="147"/>
      <c r="CH21" s="148"/>
      <c r="CI21" s="147"/>
      <c r="CJ21" s="147"/>
      <c r="CK21" s="148"/>
      <c r="CL21" s="147"/>
      <c r="CM21" s="147"/>
      <c r="CN21" s="148"/>
      <c r="CO21" s="147"/>
      <c r="CP21" s="147"/>
      <c r="CQ21" s="148"/>
      <c r="CR21" s="147"/>
      <c r="CS21" s="147"/>
      <c r="CT21" s="148"/>
      <c r="CU21" s="147"/>
      <c r="CV21" s="147"/>
      <c r="CW21" s="148"/>
      <c r="CX21" s="147"/>
      <c r="CY21" s="147"/>
      <c r="CZ21" s="148"/>
      <c r="DA21" s="147"/>
      <c r="DB21" s="132"/>
      <c r="DC21" s="132"/>
      <c r="DD21" s="132"/>
      <c r="DE21" s="132"/>
      <c r="DF21" s="132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  <c r="IR21" s="68"/>
      <c r="IS21" s="68"/>
      <c r="IT21" s="68"/>
    </row>
    <row r="22" spans="1:254" s="133" customFormat="1" ht="12.75" customHeight="1">
      <c r="A22" s="292"/>
      <c r="B22" s="147"/>
      <c r="C22" s="292" t="s">
        <v>1258</v>
      </c>
      <c r="D22" s="147">
        <v>25.902667999999998</v>
      </c>
      <c r="E22" s="190">
        <f t="shared" si="17"/>
        <v>24.769539587903136</v>
      </c>
      <c r="F22" s="292" t="s">
        <v>1256</v>
      </c>
      <c r="G22" s="147">
        <v>1.3689990000000001</v>
      </c>
      <c r="H22" s="190">
        <f t="shared" si="18"/>
        <v>1.6160692791580871</v>
      </c>
      <c r="I22" s="292" t="s">
        <v>1267</v>
      </c>
      <c r="J22" s="147"/>
      <c r="K22" s="190">
        <f t="shared" si="19"/>
        <v>0</v>
      </c>
      <c r="L22" s="292"/>
      <c r="M22" s="147">
        <v>3.9812270000000001</v>
      </c>
      <c r="N22" s="190">
        <f t="shared" si="20"/>
        <v>2.930408007305449</v>
      </c>
      <c r="O22" s="292" t="s">
        <v>1267</v>
      </c>
      <c r="P22" s="147">
        <v>3.7527620000000002</v>
      </c>
      <c r="Q22" s="190">
        <f t="shared" si="21"/>
        <v>12.007634178383517</v>
      </c>
      <c r="R22" s="292"/>
      <c r="S22" s="147"/>
      <c r="T22" s="190"/>
      <c r="U22" s="292" t="s">
        <v>1282</v>
      </c>
      <c r="V22" s="147">
        <v>1.7330000000000001</v>
      </c>
      <c r="W22" s="190">
        <f t="shared" si="22"/>
        <v>5.6695128733601603</v>
      </c>
      <c r="X22" s="292"/>
      <c r="Y22" s="147"/>
      <c r="Z22" s="190"/>
      <c r="AA22" s="292"/>
      <c r="AB22" s="147"/>
      <c r="AC22" s="190"/>
      <c r="AD22" s="292" t="s">
        <v>1283</v>
      </c>
      <c r="AE22" s="147">
        <v>4.9189038399999996</v>
      </c>
      <c r="AF22" s="190">
        <f t="shared" si="23"/>
        <v>12.458457712458227</v>
      </c>
      <c r="AG22" s="292"/>
      <c r="AH22" s="147"/>
      <c r="AI22" s="190"/>
      <c r="AJ22" s="292"/>
      <c r="AK22" s="147"/>
      <c r="AL22" s="190"/>
      <c r="AM22" s="292"/>
      <c r="AN22" s="147"/>
      <c r="AO22" s="190"/>
      <c r="AP22" s="292"/>
      <c r="AQ22" s="147"/>
      <c r="AR22" s="190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132"/>
      <c r="BG22" s="132"/>
      <c r="BH22" s="132"/>
      <c r="BI22" s="132"/>
      <c r="BJ22" s="132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147"/>
      <c r="BX22" s="147"/>
      <c r="BY22" s="148"/>
      <c r="BZ22" s="147"/>
      <c r="CA22" s="147"/>
      <c r="CB22" s="148"/>
      <c r="CC22" s="147"/>
      <c r="CD22" s="147"/>
      <c r="CE22" s="148"/>
      <c r="CF22" s="147"/>
      <c r="CG22" s="147"/>
      <c r="CH22" s="148"/>
      <c r="CI22" s="147"/>
      <c r="CJ22" s="147"/>
      <c r="CK22" s="148"/>
      <c r="CL22" s="147"/>
      <c r="CM22" s="147"/>
      <c r="CN22" s="148"/>
      <c r="CO22" s="147"/>
      <c r="CP22" s="147"/>
      <c r="CQ22" s="148"/>
      <c r="CR22" s="147"/>
      <c r="CS22" s="147"/>
      <c r="CT22" s="148"/>
      <c r="CU22" s="147"/>
      <c r="CV22" s="147"/>
      <c r="CW22" s="148"/>
      <c r="CX22" s="147"/>
      <c r="CY22" s="147"/>
      <c r="CZ22" s="148"/>
      <c r="DA22" s="147"/>
      <c r="DB22" s="132"/>
      <c r="DC22" s="132"/>
      <c r="DD22" s="132"/>
      <c r="DE22" s="132"/>
      <c r="DF22" s="132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68"/>
      <c r="IQ22" s="68"/>
      <c r="IR22" s="68"/>
      <c r="IS22" s="68"/>
      <c r="IT22" s="68"/>
    </row>
    <row r="23" spans="1:254" s="133" customFormat="1" ht="12.75" customHeight="1">
      <c r="A23" s="292"/>
      <c r="B23" s="147"/>
      <c r="C23" s="292" t="s">
        <v>1278</v>
      </c>
      <c r="D23" s="147">
        <v>28.707460999999999</v>
      </c>
      <c r="E23" s="190">
        <f t="shared" si="17"/>
        <v>27.451635163902239</v>
      </c>
      <c r="F23" s="292" t="s">
        <v>1277</v>
      </c>
      <c r="G23" s="147">
        <v>4.3581560000000001</v>
      </c>
      <c r="H23" s="190">
        <f t="shared" si="18"/>
        <v>5.1446947918723769</v>
      </c>
      <c r="I23" s="292" t="s">
        <v>1278</v>
      </c>
      <c r="J23" s="147">
        <v>9.7931089999999994</v>
      </c>
      <c r="K23" s="190">
        <f t="shared" si="19"/>
        <v>42.719193633920781</v>
      </c>
      <c r="L23" s="292" t="s">
        <v>1277</v>
      </c>
      <c r="M23" s="147">
        <v>9.8400149999999993</v>
      </c>
      <c r="N23" s="190">
        <f t="shared" si="20"/>
        <v>7.2428069909115269</v>
      </c>
      <c r="O23" s="292" t="s">
        <v>1278</v>
      </c>
      <c r="P23" s="147">
        <v>10.417967000000001</v>
      </c>
      <c r="Q23" s="190">
        <f t="shared" si="21"/>
        <v>33.33415138462594</v>
      </c>
      <c r="R23" s="292"/>
      <c r="S23" s="147"/>
      <c r="T23" s="190"/>
      <c r="U23" s="292" t="s">
        <v>1284</v>
      </c>
      <c r="V23" s="147">
        <v>1.766</v>
      </c>
      <c r="W23" s="190">
        <f t="shared" si="22"/>
        <v>5.7774724375961002</v>
      </c>
      <c r="X23" s="292"/>
      <c r="Y23" s="147"/>
      <c r="Z23" s="190"/>
      <c r="AA23" s="292"/>
      <c r="AB23" s="147"/>
      <c r="AC23" s="190"/>
      <c r="AD23" s="292" t="s">
        <v>1285</v>
      </c>
      <c r="AE23" s="147">
        <v>7.0756277799999996</v>
      </c>
      <c r="AF23" s="190">
        <f t="shared" si="23"/>
        <v>17.92094587606833</v>
      </c>
      <c r="AG23" s="292"/>
      <c r="AH23" s="147"/>
      <c r="AI23" s="190"/>
      <c r="AJ23" s="292"/>
      <c r="AK23" s="147"/>
      <c r="AL23" s="190"/>
      <c r="AM23" s="292"/>
      <c r="AN23" s="147"/>
      <c r="AO23" s="190"/>
      <c r="AP23" s="292"/>
      <c r="AQ23" s="147"/>
      <c r="AR23" s="190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132"/>
      <c r="BG23" s="132"/>
      <c r="BH23" s="132"/>
      <c r="BI23" s="132"/>
      <c r="BJ23" s="132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147"/>
      <c r="BX23" s="147"/>
      <c r="BY23" s="148"/>
      <c r="BZ23" s="147"/>
      <c r="CA23" s="147"/>
      <c r="CB23" s="148"/>
      <c r="CC23" s="147"/>
      <c r="CD23" s="147"/>
      <c r="CE23" s="148"/>
      <c r="CF23" s="147"/>
      <c r="CG23" s="147"/>
      <c r="CH23" s="148"/>
      <c r="CI23" s="147"/>
      <c r="CJ23" s="147"/>
      <c r="CK23" s="148"/>
      <c r="CL23" s="147"/>
      <c r="CM23" s="147"/>
      <c r="CN23" s="148"/>
      <c r="CO23" s="147"/>
      <c r="CP23" s="147"/>
      <c r="CQ23" s="148"/>
      <c r="CR23" s="147"/>
      <c r="CS23" s="147"/>
      <c r="CT23" s="148"/>
      <c r="CU23" s="147"/>
      <c r="CV23" s="147"/>
      <c r="CW23" s="148"/>
      <c r="CX23" s="147"/>
      <c r="CY23" s="147"/>
      <c r="CZ23" s="148"/>
      <c r="DA23" s="147"/>
      <c r="DB23" s="132"/>
      <c r="DC23" s="132"/>
      <c r="DD23" s="132"/>
      <c r="DE23" s="132"/>
      <c r="DF23" s="132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  <c r="IQ23" s="68"/>
      <c r="IR23" s="68"/>
      <c r="IS23" s="68"/>
      <c r="IT23" s="68"/>
    </row>
    <row r="24" spans="1:254" s="133" customFormat="1" ht="12.75" customHeight="1">
      <c r="A24" s="292"/>
      <c r="B24" s="147"/>
      <c r="C24" s="292"/>
      <c r="D24" s="147"/>
      <c r="E24" s="190"/>
      <c r="F24" s="292"/>
      <c r="G24" s="147"/>
      <c r="H24" s="190"/>
      <c r="I24" s="292"/>
      <c r="J24" s="147"/>
      <c r="K24" s="190"/>
      <c r="L24" s="292"/>
      <c r="M24" s="147"/>
      <c r="N24" s="190"/>
      <c r="O24" s="292"/>
      <c r="P24" s="147"/>
      <c r="Q24" s="190"/>
      <c r="R24" s="292"/>
      <c r="S24" s="147"/>
      <c r="T24" s="190"/>
      <c r="U24" s="292" t="s">
        <v>737</v>
      </c>
      <c r="V24" s="147">
        <v>2.7290000000000001</v>
      </c>
      <c r="W24" s="190">
        <f t="shared" si="22"/>
        <v>8.9279288121176421</v>
      </c>
      <c r="X24" s="292"/>
      <c r="Y24" s="147"/>
      <c r="Z24" s="190"/>
      <c r="AA24" s="292"/>
      <c r="AB24" s="147"/>
      <c r="AC24" s="190"/>
      <c r="AD24" s="292"/>
      <c r="AE24" s="147"/>
      <c r="AF24" s="190"/>
      <c r="AG24" s="292"/>
      <c r="AH24" s="147"/>
      <c r="AI24" s="190"/>
      <c r="AJ24" s="292"/>
      <c r="AK24" s="147"/>
      <c r="AL24" s="190"/>
      <c r="AM24" s="292"/>
      <c r="AN24" s="147"/>
      <c r="AO24" s="190"/>
      <c r="AP24" s="292"/>
      <c r="AQ24" s="147"/>
      <c r="AR24" s="190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132"/>
      <c r="BG24" s="132"/>
      <c r="BH24" s="132"/>
      <c r="BI24" s="132"/>
      <c r="BJ24" s="132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147"/>
      <c r="BX24" s="147"/>
      <c r="BY24" s="148"/>
      <c r="BZ24" s="147"/>
      <c r="CA24" s="147"/>
      <c r="CB24" s="148"/>
      <c r="CC24" s="147"/>
      <c r="CD24" s="147"/>
      <c r="CE24" s="148"/>
      <c r="CF24" s="147"/>
      <c r="CG24" s="147"/>
      <c r="CH24" s="148"/>
      <c r="CI24" s="147"/>
      <c r="CJ24" s="147"/>
      <c r="CK24" s="148"/>
      <c r="CL24" s="147"/>
      <c r="CM24" s="147"/>
      <c r="CN24" s="148"/>
      <c r="CO24" s="147"/>
      <c r="CP24" s="147"/>
      <c r="CQ24" s="148"/>
      <c r="CR24" s="147"/>
      <c r="CS24" s="147"/>
      <c r="CT24" s="148"/>
      <c r="CU24" s="147"/>
      <c r="CV24" s="147"/>
      <c r="CW24" s="148"/>
      <c r="CX24" s="147"/>
      <c r="CY24" s="147"/>
      <c r="CZ24" s="148"/>
      <c r="DA24" s="147"/>
      <c r="DB24" s="132"/>
      <c r="DC24" s="132"/>
      <c r="DD24" s="132"/>
      <c r="DE24" s="132"/>
      <c r="DF24" s="132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68"/>
      <c r="IS24" s="68"/>
      <c r="IT24" s="68"/>
    </row>
    <row r="25" spans="1:254" s="133" customFormat="1" ht="12.75" customHeight="1">
      <c r="A25" s="292"/>
      <c r="B25" s="147"/>
      <c r="C25" s="292"/>
      <c r="D25" s="147"/>
      <c r="E25" s="190"/>
      <c r="F25" s="292"/>
      <c r="G25" s="147"/>
      <c r="H25" s="190"/>
      <c r="I25" s="292"/>
      <c r="J25" s="147"/>
      <c r="K25" s="190"/>
      <c r="L25" s="292"/>
      <c r="M25" s="147"/>
      <c r="N25" s="190"/>
      <c r="O25" s="292"/>
      <c r="P25" s="147"/>
      <c r="Q25" s="190"/>
      <c r="R25" s="292"/>
      <c r="S25" s="147"/>
      <c r="T25" s="190"/>
      <c r="U25" s="292" t="s">
        <v>1286</v>
      </c>
      <c r="V25" s="147">
        <v>3.4740000000000002</v>
      </c>
      <c r="W25" s="190">
        <f t="shared" si="22"/>
        <v>11.36519776229267</v>
      </c>
      <c r="X25" s="292"/>
      <c r="Y25" s="147"/>
      <c r="Z25" s="190"/>
      <c r="AA25" s="292"/>
      <c r="AB25" s="147"/>
      <c r="AC25" s="190"/>
      <c r="AD25" s="292"/>
      <c r="AE25" s="147"/>
      <c r="AF25" s="190"/>
      <c r="AG25" s="292"/>
      <c r="AH25" s="147"/>
      <c r="AI25" s="190"/>
      <c r="AJ25" s="292"/>
      <c r="AK25" s="147"/>
      <c r="AL25" s="190"/>
      <c r="AM25" s="292"/>
      <c r="AN25" s="147"/>
      <c r="AO25" s="190"/>
      <c r="AP25" s="292"/>
      <c r="AQ25" s="147"/>
      <c r="AR25" s="190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132"/>
      <c r="BG25" s="132"/>
      <c r="BH25" s="132"/>
      <c r="BI25" s="132"/>
      <c r="BJ25" s="132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147"/>
      <c r="BX25" s="147"/>
      <c r="BY25" s="148"/>
      <c r="BZ25" s="147"/>
      <c r="CA25" s="147"/>
      <c r="CB25" s="148"/>
      <c r="CC25" s="147"/>
      <c r="CD25" s="147"/>
      <c r="CE25" s="148"/>
      <c r="CF25" s="147"/>
      <c r="CG25" s="147"/>
      <c r="CH25" s="148"/>
      <c r="CI25" s="147"/>
      <c r="CJ25" s="147"/>
      <c r="CK25" s="148"/>
      <c r="CL25" s="147"/>
      <c r="CM25" s="147"/>
      <c r="CN25" s="148"/>
      <c r="CO25" s="147"/>
      <c r="CP25" s="147"/>
      <c r="CQ25" s="148"/>
      <c r="CR25" s="147"/>
      <c r="CS25" s="147"/>
      <c r="CT25" s="148"/>
      <c r="CU25" s="147"/>
      <c r="CV25" s="147"/>
      <c r="CW25" s="148"/>
      <c r="CX25" s="147"/>
      <c r="CY25" s="147"/>
      <c r="CZ25" s="148"/>
      <c r="DA25" s="147"/>
      <c r="DB25" s="132"/>
      <c r="DC25" s="132"/>
      <c r="DD25" s="132"/>
      <c r="DE25" s="132"/>
      <c r="DF25" s="132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68"/>
      <c r="IQ25" s="68"/>
      <c r="IR25" s="68"/>
      <c r="IS25" s="68"/>
      <c r="IT25" s="68"/>
    </row>
    <row r="26" spans="1:254" s="133" customFormat="1" ht="12.75" customHeight="1">
      <c r="A26" s="292"/>
      <c r="B26" s="147"/>
      <c r="C26" s="292"/>
      <c r="D26" s="147"/>
      <c r="E26" s="190"/>
      <c r="F26" s="292"/>
      <c r="G26" s="147"/>
      <c r="H26" s="190"/>
      <c r="I26" s="292"/>
      <c r="J26" s="147"/>
      <c r="K26" s="190"/>
      <c r="L26" s="292"/>
      <c r="M26" s="147"/>
      <c r="N26" s="190"/>
      <c r="O26" s="292"/>
      <c r="P26" s="147"/>
      <c r="Q26" s="190"/>
      <c r="R26" s="292"/>
      <c r="S26" s="147"/>
      <c r="T26" s="190"/>
      <c r="U26" s="292" t="s">
        <v>1287</v>
      </c>
      <c r="V26" s="147">
        <v>4.0140000000000002</v>
      </c>
      <c r="W26" s="190">
        <f t="shared" si="22"/>
        <v>13.131808813426243</v>
      </c>
      <c r="X26" s="292"/>
      <c r="Y26" s="147"/>
      <c r="Z26" s="190"/>
      <c r="AA26" s="292"/>
      <c r="AB26" s="147"/>
      <c r="AC26" s="190"/>
      <c r="AD26" s="292"/>
      <c r="AE26" s="147"/>
      <c r="AF26" s="190"/>
      <c r="AG26" s="292"/>
      <c r="AH26" s="147"/>
      <c r="AI26" s="190"/>
      <c r="AJ26" s="292"/>
      <c r="AK26" s="147"/>
      <c r="AL26" s="190"/>
      <c r="AM26" s="292"/>
      <c r="AN26" s="147"/>
      <c r="AO26" s="190"/>
      <c r="AP26" s="292"/>
      <c r="AQ26" s="147"/>
      <c r="AR26" s="190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132"/>
      <c r="BG26" s="132"/>
      <c r="BH26" s="132"/>
      <c r="BI26" s="132"/>
      <c r="BJ26" s="132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147"/>
      <c r="BX26" s="147"/>
      <c r="BY26" s="148"/>
      <c r="BZ26" s="147"/>
      <c r="CA26" s="147"/>
      <c r="CB26" s="148"/>
      <c r="CC26" s="147"/>
      <c r="CD26" s="147"/>
      <c r="CE26" s="148"/>
      <c r="CF26" s="147"/>
      <c r="CG26" s="147"/>
      <c r="CH26" s="148"/>
      <c r="CI26" s="147"/>
      <c r="CJ26" s="147"/>
      <c r="CK26" s="148"/>
      <c r="CL26" s="147"/>
      <c r="CM26" s="147"/>
      <c r="CN26" s="148"/>
      <c r="CO26" s="147"/>
      <c r="CP26" s="147"/>
      <c r="CQ26" s="148"/>
      <c r="CR26" s="147"/>
      <c r="CS26" s="147"/>
      <c r="CT26" s="148"/>
      <c r="CU26" s="147"/>
      <c r="CV26" s="147"/>
      <c r="CW26" s="148"/>
      <c r="CX26" s="147"/>
      <c r="CY26" s="147"/>
      <c r="CZ26" s="148"/>
      <c r="DA26" s="147"/>
      <c r="DB26" s="132"/>
      <c r="DC26" s="132"/>
      <c r="DD26" s="132"/>
      <c r="DE26" s="132"/>
      <c r="DF26" s="132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68"/>
      <c r="ID26" s="68"/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68"/>
      <c r="IQ26" s="68"/>
      <c r="IR26" s="68"/>
      <c r="IS26" s="68"/>
      <c r="IT26" s="68"/>
    </row>
    <row r="27" spans="1:254" s="133" customFormat="1" ht="12.75" customHeight="1">
      <c r="A27" s="292"/>
      <c r="B27" s="147"/>
      <c r="C27" s="292"/>
      <c r="D27" s="147"/>
      <c r="E27" s="190"/>
      <c r="F27" s="292"/>
      <c r="G27" s="147"/>
      <c r="H27" s="190"/>
      <c r="I27" s="292"/>
      <c r="J27" s="147"/>
      <c r="K27" s="190"/>
      <c r="L27" s="292"/>
      <c r="M27" s="147"/>
      <c r="N27" s="190"/>
      <c r="O27" s="292"/>
      <c r="P27" s="147"/>
      <c r="Q27" s="190"/>
      <c r="R27" s="292"/>
      <c r="S27" s="147"/>
      <c r="T27" s="190"/>
      <c r="U27" s="292" t="s">
        <v>865</v>
      </c>
      <c r="V27" s="147">
        <v>4.4880000000000004</v>
      </c>
      <c r="W27" s="190">
        <f t="shared" si="22"/>
        <v>14.682500736087938</v>
      </c>
      <c r="X27" s="292"/>
      <c r="Y27" s="147"/>
      <c r="Z27" s="190"/>
      <c r="AA27" s="292"/>
      <c r="AB27" s="147"/>
      <c r="AC27" s="190"/>
      <c r="AD27" s="292"/>
      <c r="AE27" s="147"/>
      <c r="AF27" s="190"/>
      <c r="AG27" s="292"/>
      <c r="AH27" s="147"/>
      <c r="AI27" s="190"/>
      <c r="AJ27" s="292"/>
      <c r="AK27" s="147"/>
      <c r="AL27" s="190"/>
      <c r="AM27" s="292"/>
      <c r="AN27" s="147"/>
      <c r="AO27" s="190"/>
      <c r="AP27" s="292"/>
      <c r="AQ27" s="147"/>
      <c r="AR27" s="190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132"/>
      <c r="BG27" s="132"/>
      <c r="BH27" s="132"/>
      <c r="BI27" s="132"/>
      <c r="BJ27" s="132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147"/>
      <c r="BX27" s="147"/>
      <c r="BY27" s="148"/>
      <c r="BZ27" s="147"/>
      <c r="CA27" s="147"/>
      <c r="CB27" s="148"/>
      <c r="CC27" s="147"/>
      <c r="CD27" s="147"/>
      <c r="CE27" s="148"/>
      <c r="CF27" s="147"/>
      <c r="CG27" s="147"/>
      <c r="CH27" s="148"/>
      <c r="CI27" s="147"/>
      <c r="CJ27" s="147"/>
      <c r="CK27" s="148"/>
      <c r="CL27" s="147"/>
      <c r="CM27" s="147"/>
      <c r="CN27" s="148"/>
      <c r="CO27" s="147"/>
      <c r="CP27" s="147"/>
      <c r="CQ27" s="148"/>
      <c r="CR27" s="147"/>
      <c r="CS27" s="147"/>
      <c r="CT27" s="148"/>
      <c r="CU27" s="147"/>
      <c r="CV27" s="147"/>
      <c r="CW27" s="148"/>
      <c r="CX27" s="147"/>
      <c r="CY27" s="147"/>
      <c r="CZ27" s="148"/>
      <c r="DA27" s="147"/>
      <c r="DB27" s="132"/>
      <c r="DC27" s="132"/>
      <c r="DD27" s="132"/>
      <c r="DE27" s="132"/>
      <c r="DF27" s="132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</row>
    <row r="28" spans="1:254" s="133" customFormat="1" ht="12.75" customHeight="1">
      <c r="A28" s="292"/>
      <c r="B28" s="147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 t="s">
        <v>1288</v>
      </c>
      <c r="V28" s="147">
        <v>6.4240000000000004</v>
      </c>
      <c r="W28" s="190">
        <f t="shared" si="22"/>
        <v>21.016128504596463</v>
      </c>
      <c r="X28" s="292"/>
      <c r="Y28" s="147"/>
      <c r="Z28" s="190"/>
      <c r="AA28" s="292"/>
      <c r="AB28" s="147"/>
      <c r="AC28" s="190"/>
      <c r="AD28" s="292"/>
      <c r="AE28" s="147"/>
      <c r="AF28" s="190"/>
      <c r="AG28" s="292"/>
      <c r="AH28" s="147"/>
      <c r="AI28" s="190"/>
      <c r="AJ28" s="292"/>
      <c r="AK28" s="147"/>
      <c r="AL28" s="190"/>
      <c r="AM28" s="292"/>
      <c r="AN28" s="147"/>
      <c r="AO28" s="190"/>
      <c r="AP28" s="292"/>
      <c r="AQ28" s="147"/>
      <c r="AR28" s="190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132"/>
      <c r="BG28" s="132"/>
      <c r="BH28" s="132"/>
      <c r="BI28" s="132"/>
      <c r="BJ28" s="132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147"/>
      <c r="BX28" s="147"/>
      <c r="BY28" s="148"/>
      <c r="BZ28" s="147"/>
      <c r="CA28" s="147"/>
      <c r="CB28" s="148"/>
      <c r="CC28" s="147"/>
      <c r="CD28" s="147"/>
      <c r="CE28" s="148"/>
      <c r="CF28" s="147"/>
      <c r="CG28" s="147"/>
      <c r="CH28" s="148"/>
      <c r="CI28" s="147"/>
      <c r="CJ28" s="147"/>
      <c r="CK28" s="148"/>
      <c r="CL28" s="147"/>
      <c r="CM28" s="147"/>
      <c r="CN28" s="148"/>
      <c r="CO28" s="147"/>
      <c r="CP28" s="147"/>
      <c r="CQ28" s="148"/>
      <c r="CR28" s="147"/>
      <c r="CS28" s="147"/>
      <c r="CT28" s="148"/>
      <c r="CU28" s="147"/>
      <c r="CV28" s="147"/>
      <c r="CW28" s="148"/>
      <c r="CX28" s="147"/>
      <c r="CY28" s="147"/>
      <c r="CZ28" s="148"/>
      <c r="DA28" s="147"/>
      <c r="DB28" s="132"/>
      <c r="DC28" s="132"/>
      <c r="DD28" s="132"/>
      <c r="DE28" s="132"/>
      <c r="DF28" s="132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  <c r="IR28" s="68"/>
      <c r="IS28" s="68"/>
      <c r="IT28" s="68"/>
    </row>
    <row r="29" spans="1:254" s="133" customFormat="1" ht="12.75" customHeight="1">
      <c r="A29" s="292"/>
      <c r="B29" s="147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V29" s="147"/>
      <c r="W29" s="190"/>
      <c r="X29" s="292"/>
      <c r="Y29" s="147"/>
      <c r="Z29" s="190"/>
      <c r="AA29" s="292"/>
      <c r="AB29" s="147"/>
      <c r="AC29" s="190"/>
      <c r="AD29" s="292"/>
      <c r="AE29" s="147"/>
      <c r="AF29" s="190"/>
      <c r="AG29" s="292"/>
      <c r="AH29" s="147"/>
      <c r="AI29" s="190"/>
      <c r="AJ29" s="292"/>
      <c r="AK29" s="147"/>
      <c r="AL29" s="190"/>
      <c r="AM29" s="292"/>
      <c r="AN29" s="147"/>
      <c r="AO29" s="190"/>
      <c r="AP29" s="292"/>
      <c r="AQ29" s="147"/>
      <c r="AR29" s="190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132"/>
      <c r="BG29" s="132"/>
      <c r="BH29" s="132"/>
      <c r="BI29" s="132"/>
      <c r="BJ29" s="132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147"/>
      <c r="BX29" s="147"/>
      <c r="BY29" s="148"/>
      <c r="BZ29" s="147"/>
      <c r="CA29" s="147"/>
      <c r="CB29" s="148"/>
      <c r="CC29" s="147"/>
      <c r="CD29" s="147"/>
      <c r="CE29" s="148"/>
      <c r="CF29" s="147"/>
      <c r="CG29" s="147"/>
      <c r="CH29" s="148"/>
      <c r="CI29" s="147"/>
      <c r="CJ29" s="147"/>
      <c r="CK29" s="148"/>
      <c r="CL29" s="147"/>
      <c r="CM29" s="147"/>
      <c r="CN29" s="148"/>
      <c r="CO29" s="147"/>
      <c r="CP29" s="147"/>
      <c r="CQ29" s="148"/>
      <c r="CR29" s="147"/>
      <c r="CS29" s="147"/>
      <c r="CT29" s="148"/>
      <c r="CU29" s="147"/>
      <c r="CV29" s="147"/>
      <c r="CW29" s="148"/>
      <c r="CX29" s="147"/>
      <c r="CY29" s="147"/>
      <c r="CZ29" s="148"/>
      <c r="DA29" s="147"/>
      <c r="DB29" s="132"/>
      <c r="DC29" s="132"/>
      <c r="DD29" s="132"/>
      <c r="DE29" s="132"/>
      <c r="DF29" s="132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68"/>
      <c r="IQ29" s="68"/>
      <c r="IR29" s="68"/>
      <c r="IS29" s="68"/>
      <c r="IT29" s="68"/>
    </row>
    <row r="30" spans="1:254" s="133" customFormat="1" ht="12.75" customHeight="1">
      <c r="A30" s="292"/>
      <c r="B30" s="147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V30" s="147"/>
      <c r="W30" s="190"/>
      <c r="X30" s="292"/>
      <c r="Y30" s="147"/>
      <c r="Z30" s="190"/>
      <c r="AA30" s="292"/>
      <c r="AB30" s="147"/>
      <c r="AC30" s="190"/>
      <c r="AD30" s="292"/>
      <c r="AE30" s="147"/>
      <c r="AF30" s="190"/>
      <c r="AG30" s="292"/>
      <c r="AH30" s="147"/>
      <c r="AI30" s="190"/>
      <c r="AJ30" s="292"/>
      <c r="AK30" s="147"/>
      <c r="AL30" s="190"/>
      <c r="AM30" s="292"/>
      <c r="AN30" s="147"/>
      <c r="AO30" s="190"/>
      <c r="AP30" s="292"/>
      <c r="AQ30" s="147"/>
      <c r="AR30" s="190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132"/>
      <c r="BG30" s="132"/>
      <c r="BH30" s="132"/>
      <c r="BI30" s="132"/>
      <c r="BJ30" s="132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147"/>
      <c r="BX30" s="147"/>
      <c r="BY30" s="148"/>
      <c r="BZ30" s="147"/>
      <c r="CA30" s="147"/>
      <c r="CB30" s="148"/>
      <c r="CC30" s="147"/>
      <c r="CD30" s="147"/>
      <c r="CE30" s="148"/>
      <c r="CF30" s="147"/>
      <c r="CG30" s="147"/>
      <c r="CH30" s="148"/>
      <c r="CI30" s="147"/>
      <c r="CJ30" s="147"/>
      <c r="CK30" s="148"/>
      <c r="CL30" s="147"/>
      <c r="CM30" s="147"/>
      <c r="CN30" s="148"/>
      <c r="CO30" s="147"/>
      <c r="CP30" s="147"/>
      <c r="CQ30" s="148"/>
      <c r="CR30" s="147"/>
      <c r="CS30" s="147"/>
      <c r="CT30" s="148"/>
      <c r="CU30" s="147"/>
      <c r="CV30" s="147"/>
      <c r="CW30" s="148"/>
      <c r="CX30" s="147"/>
      <c r="CY30" s="147"/>
      <c r="CZ30" s="148"/>
      <c r="DA30" s="147"/>
      <c r="DB30" s="132"/>
      <c r="DC30" s="132"/>
      <c r="DD30" s="132"/>
      <c r="DE30" s="132"/>
      <c r="DF30" s="132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68"/>
      <c r="IQ30" s="68"/>
      <c r="IR30" s="68"/>
      <c r="IS30" s="68"/>
      <c r="IT30" s="68"/>
    </row>
    <row r="31" spans="1:254" s="133" customFormat="1" ht="12.75" customHeight="1">
      <c r="A31" s="292"/>
      <c r="B31" s="147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V31" s="147"/>
      <c r="W31" s="190"/>
      <c r="X31" s="292"/>
      <c r="Y31" s="147"/>
      <c r="Z31" s="190"/>
      <c r="AA31" s="292"/>
      <c r="AB31" s="147"/>
      <c r="AC31" s="190"/>
      <c r="AD31" s="292"/>
      <c r="AE31" s="147"/>
      <c r="AF31" s="190"/>
      <c r="AG31" s="292"/>
      <c r="AH31" s="147"/>
      <c r="AI31" s="190"/>
      <c r="AJ31" s="292"/>
      <c r="AK31" s="147"/>
      <c r="AL31" s="190"/>
      <c r="AM31" s="292"/>
      <c r="AN31" s="147"/>
      <c r="AO31" s="190"/>
      <c r="AP31" s="292"/>
      <c r="AQ31" s="147"/>
      <c r="AR31" s="190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132"/>
      <c r="BG31" s="132"/>
      <c r="BH31" s="132"/>
      <c r="BI31" s="132"/>
      <c r="BJ31" s="132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147"/>
      <c r="BX31" s="147"/>
      <c r="BY31" s="148"/>
      <c r="BZ31" s="147"/>
      <c r="CA31" s="147"/>
      <c r="CB31" s="148"/>
      <c r="CC31" s="147"/>
      <c r="CD31" s="147"/>
      <c r="CE31" s="148"/>
      <c r="CF31" s="147"/>
      <c r="CG31" s="147"/>
      <c r="CH31" s="148"/>
      <c r="CI31" s="147"/>
      <c r="CJ31" s="147"/>
      <c r="CK31" s="148"/>
      <c r="CL31" s="147"/>
      <c r="CM31" s="147"/>
      <c r="CN31" s="148"/>
      <c r="CO31" s="147"/>
      <c r="CP31" s="147"/>
      <c r="CQ31" s="148"/>
      <c r="CR31" s="147"/>
      <c r="CS31" s="147"/>
      <c r="CT31" s="148"/>
      <c r="CU31" s="147"/>
      <c r="CV31" s="147"/>
      <c r="CW31" s="148"/>
      <c r="CX31" s="147"/>
      <c r="CY31" s="147"/>
      <c r="CZ31" s="148"/>
      <c r="DA31" s="147"/>
      <c r="DB31" s="132"/>
      <c r="DC31" s="132"/>
      <c r="DD31" s="132"/>
      <c r="DE31" s="132"/>
      <c r="DF31" s="132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68"/>
      <c r="IQ31" s="68"/>
      <c r="IR31" s="68"/>
      <c r="IS31" s="68"/>
      <c r="IT31" s="68"/>
    </row>
    <row r="32" spans="1:254" s="133" customFormat="1" ht="12.75" customHeight="1">
      <c r="A32" s="292"/>
      <c r="B32" s="147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V32" s="147"/>
      <c r="W32" s="190"/>
      <c r="X32" s="292"/>
      <c r="Y32" s="147"/>
      <c r="Z32" s="190"/>
      <c r="AA32" s="292"/>
      <c r="AB32" s="147"/>
      <c r="AC32" s="190"/>
      <c r="AD32" s="292"/>
      <c r="AE32" s="147"/>
      <c r="AF32" s="190"/>
      <c r="AG32" s="292"/>
      <c r="AH32" s="147"/>
      <c r="AI32" s="190"/>
      <c r="AJ32" s="292"/>
      <c r="AK32" s="147"/>
      <c r="AL32" s="190"/>
      <c r="AM32" s="292"/>
      <c r="AN32" s="147"/>
      <c r="AO32" s="190"/>
      <c r="AP32" s="292"/>
      <c r="AQ32" s="147"/>
      <c r="AR32" s="190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132"/>
      <c r="BG32" s="132"/>
      <c r="BH32" s="132"/>
      <c r="BI32" s="132"/>
      <c r="BJ32" s="132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147"/>
      <c r="BX32" s="147"/>
      <c r="BY32" s="148"/>
      <c r="BZ32" s="147"/>
      <c r="CA32" s="147"/>
      <c r="CB32" s="148"/>
      <c r="CC32" s="147"/>
      <c r="CD32" s="147"/>
      <c r="CE32" s="148"/>
      <c r="CF32" s="147"/>
      <c r="CG32" s="147"/>
      <c r="CH32" s="148"/>
      <c r="CI32" s="147"/>
      <c r="CJ32" s="147"/>
      <c r="CK32" s="148"/>
      <c r="CL32" s="147"/>
      <c r="CM32" s="147"/>
      <c r="CN32" s="148"/>
      <c r="CO32" s="147"/>
      <c r="CP32" s="147"/>
      <c r="CQ32" s="148"/>
      <c r="CR32" s="147"/>
      <c r="CS32" s="147"/>
      <c r="CT32" s="148"/>
      <c r="CU32" s="147"/>
      <c r="CV32" s="147"/>
      <c r="CW32" s="148"/>
      <c r="CX32" s="147"/>
      <c r="CY32" s="147"/>
      <c r="CZ32" s="148"/>
      <c r="DA32" s="147"/>
      <c r="DB32" s="132"/>
      <c r="DC32" s="132"/>
      <c r="DD32" s="132"/>
      <c r="DE32" s="132"/>
      <c r="DF32" s="132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  <c r="IQ32" s="68"/>
      <c r="IR32" s="68"/>
      <c r="IS32" s="68"/>
      <c r="IT32" s="68"/>
    </row>
    <row r="33" spans="1:254" s="133" customFormat="1" ht="12.75" customHeight="1">
      <c r="A33" s="292"/>
      <c r="B33" s="147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V33" s="147"/>
      <c r="W33" s="190"/>
      <c r="X33" s="292"/>
      <c r="Y33" s="147"/>
      <c r="Z33" s="190"/>
      <c r="AA33" s="292"/>
      <c r="AB33" s="147"/>
      <c r="AC33" s="190"/>
      <c r="AD33" s="292"/>
      <c r="AE33" s="147"/>
      <c r="AF33" s="190"/>
      <c r="AG33" s="292"/>
      <c r="AH33" s="147"/>
      <c r="AI33" s="190"/>
      <c r="AJ33" s="292"/>
      <c r="AK33" s="147"/>
      <c r="AL33" s="190"/>
      <c r="AM33" s="292"/>
      <c r="AN33" s="147"/>
      <c r="AO33" s="190"/>
      <c r="AP33" s="292"/>
      <c r="AQ33" s="147"/>
      <c r="AR33" s="190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132"/>
      <c r="BG33" s="132"/>
      <c r="BH33" s="132"/>
      <c r="BI33" s="132"/>
      <c r="BJ33" s="132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147"/>
      <c r="BX33" s="147"/>
      <c r="BY33" s="148"/>
      <c r="BZ33" s="147"/>
      <c r="CA33" s="147"/>
      <c r="CB33" s="148"/>
      <c r="CC33" s="147"/>
      <c r="CD33" s="147"/>
      <c r="CE33" s="148"/>
      <c r="CF33" s="147"/>
      <c r="CG33" s="147"/>
      <c r="CH33" s="148"/>
      <c r="CI33" s="147"/>
      <c r="CJ33" s="147"/>
      <c r="CK33" s="148"/>
      <c r="CL33" s="147"/>
      <c r="CM33" s="147"/>
      <c r="CN33" s="148"/>
      <c r="CO33" s="147"/>
      <c r="CP33" s="147"/>
      <c r="CQ33" s="148"/>
      <c r="CR33" s="147"/>
      <c r="CS33" s="147"/>
      <c r="CT33" s="148"/>
      <c r="CU33" s="147"/>
      <c r="CV33" s="147"/>
      <c r="CW33" s="148"/>
      <c r="CX33" s="147"/>
      <c r="CY33" s="147"/>
      <c r="CZ33" s="148"/>
      <c r="DA33" s="147"/>
      <c r="DB33" s="132"/>
      <c r="DC33" s="132"/>
      <c r="DD33" s="132"/>
      <c r="DE33" s="132"/>
      <c r="DF33" s="132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68"/>
      <c r="IQ33" s="68"/>
      <c r="IR33" s="68"/>
      <c r="IS33" s="68"/>
      <c r="IT33" s="68"/>
    </row>
    <row r="34" spans="1:254" s="133" customFormat="1" ht="12.75" customHeight="1" thickBot="1">
      <c r="A34" s="292"/>
      <c r="B34" s="147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V34" s="147"/>
      <c r="W34" s="190"/>
      <c r="X34" s="292"/>
      <c r="Y34" s="147"/>
      <c r="Z34" s="190"/>
      <c r="AA34" s="292"/>
      <c r="AB34" s="147"/>
      <c r="AC34" s="190"/>
      <c r="AD34" s="292"/>
      <c r="AE34" s="147"/>
      <c r="AF34" s="190"/>
      <c r="AG34" s="292"/>
      <c r="AH34" s="147"/>
      <c r="AI34" s="190"/>
      <c r="AJ34" s="292"/>
      <c r="AK34" s="147"/>
      <c r="AL34" s="190"/>
      <c r="AM34" s="292"/>
      <c r="AN34" s="147"/>
      <c r="AO34" s="190"/>
      <c r="AP34" s="292"/>
      <c r="AQ34" s="147"/>
      <c r="AR34" s="190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132"/>
      <c r="BG34" s="132"/>
      <c r="BH34" s="132"/>
      <c r="BI34" s="132"/>
      <c r="BJ34" s="132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147"/>
      <c r="BX34" s="147"/>
      <c r="BY34" s="148"/>
      <c r="BZ34" s="147"/>
      <c r="CA34" s="147"/>
      <c r="CB34" s="148"/>
      <c r="CC34" s="147"/>
      <c r="CD34" s="147"/>
      <c r="CE34" s="148"/>
      <c r="CF34" s="147"/>
      <c r="CG34" s="147"/>
      <c r="CH34" s="148"/>
      <c r="CI34" s="147"/>
      <c r="CJ34" s="147"/>
      <c r="CK34" s="148"/>
      <c r="CL34" s="147"/>
      <c r="CM34" s="147"/>
      <c r="CN34" s="148"/>
      <c r="CO34" s="147"/>
      <c r="CP34" s="147"/>
      <c r="CQ34" s="148"/>
      <c r="CR34" s="147"/>
      <c r="CS34" s="147"/>
      <c r="CT34" s="148"/>
      <c r="CU34" s="147"/>
      <c r="CV34" s="147"/>
      <c r="CW34" s="148"/>
      <c r="CX34" s="147"/>
      <c r="CY34" s="147"/>
      <c r="CZ34" s="148"/>
      <c r="DA34" s="147"/>
      <c r="DB34" s="132"/>
      <c r="DC34" s="132"/>
      <c r="DD34" s="132"/>
      <c r="DE34" s="132"/>
      <c r="DF34" s="132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68"/>
      <c r="IQ34" s="68"/>
      <c r="IR34" s="68"/>
      <c r="IS34" s="68"/>
      <c r="IT34" s="68"/>
    </row>
    <row r="35" spans="1:254" s="133" customFormat="1" ht="12.75" customHeight="1" thickBot="1">
      <c r="A35" s="1671" t="s">
        <v>651</v>
      </c>
      <c r="B35" s="67">
        <f>D35+G35+J35+M35+P35+S35+V35+Y35+AB35+AE35+AH35+AK35+AN35+AQ35+D75+G75+J75+M75+P75+S75+V75+Y75+AB75</f>
        <v>2110.999191909179</v>
      </c>
      <c r="C35" s="293"/>
      <c r="D35" s="67">
        <f>SUM(D15:D34)</f>
        <v>104.57468499999999</v>
      </c>
      <c r="E35" s="294">
        <f>D35/D$37*100</f>
        <v>100</v>
      </c>
      <c r="F35" s="293"/>
      <c r="G35" s="67">
        <f>SUM(G15:G34)</f>
        <v>84.711652999999998</v>
      </c>
      <c r="H35" s="294">
        <f>G35/G$37*100</f>
        <v>100</v>
      </c>
      <c r="I35" s="293"/>
      <c r="J35" s="67">
        <f>SUM(J15:J34)</f>
        <v>22.924377</v>
      </c>
      <c r="K35" s="294">
        <f>J35/J$37*100</f>
        <v>100</v>
      </c>
      <c r="L35" s="293"/>
      <c r="M35" s="67">
        <f>SUM(M15:M34)</f>
        <v>135.85913600000001</v>
      </c>
      <c r="N35" s="294">
        <f>M35/M$37*100</f>
        <v>100</v>
      </c>
      <c r="O35" s="293"/>
      <c r="P35" s="67">
        <f>SUM(P15:P34)</f>
        <v>31.253134000000003</v>
      </c>
      <c r="Q35" s="294">
        <f>P35/P$37*100</f>
        <v>100</v>
      </c>
      <c r="R35" s="293"/>
      <c r="S35" s="67">
        <f>SUM(S15:S34)</f>
        <v>0</v>
      </c>
      <c r="T35" s="294">
        <f>S35/S$37*100</f>
        <v>0</v>
      </c>
      <c r="U35" s="293"/>
      <c r="V35" s="67">
        <f>SUM(V15:V34)</f>
        <v>30.567</v>
      </c>
      <c r="W35" s="294">
        <f>V35/V$37*100</f>
        <v>100</v>
      </c>
      <c r="X35" s="293"/>
      <c r="Y35" s="67">
        <f>SUM(Y15:Y34)</f>
        <v>3.8037702900000001</v>
      </c>
      <c r="Z35" s="294">
        <f>Y35/Y$37*100</f>
        <v>100</v>
      </c>
      <c r="AA35" s="293"/>
      <c r="AB35" s="67">
        <f>SUM(AB15:AB34)</f>
        <v>97.94229129</v>
      </c>
      <c r="AC35" s="294">
        <f>AB35/AB$37*100</f>
        <v>100</v>
      </c>
      <c r="AD35" s="293"/>
      <c r="AE35" s="67">
        <f>SUM(AE15:AE34)</f>
        <v>39.482446009999997</v>
      </c>
      <c r="AF35" s="294">
        <f>AE35/AE$37*100</f>
        <v>100</v>
      </c>
      <c r="AG35" s="293"/>
      <c r="AH35" s="67">
        <f>SUM(AH15:AH34)</f>
        <v>0</v>
      </c>
      <c r="AI35" s="294">
        <f>AH35/AH$37*100</f>
        <v>0</v>
      </c>
      <c r="AJ35" s="293"/>
      <c r="AK35" s="67">
        <f>SUM(AK15:AK34)</f>
        <v>237.8</v>
      </c>
      <c r="AL35" s="294">
        <f>AK35/AK$37*100</f>
        <v>100</v>
      </c>
      <c r="AM35" s="293"/>
      <c r="AN35" s="67">
        <f>SUM(AN15:AN34)</f>
        <v>161.39999999999998</v>
      </c>
      <c r="AO35" s="294">
        <f>AN35/AN$37*100</f>
        <v>100</v>
      </c>
      <c r="AP35" s="293"/>
      <c r="AQ35" s="67">
        <f>SUM(AQ15:AQ34)</f>
        <v>257.714</v>
      </c>
      <c r="AR35" s="294">
        <f>AQ35/AQ$37*100</f>
        <v>100</v>
      </c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132"/>
      <c r="BG35" s="132"/>
      <c r="BH35" s="132"/>
      <c r="BI35" s="132"/>
      <c r="BJ35" s="132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147"/>
      <c r="BX35" s="147"/>
      <c r="BY35" s="148"/>
      <c r="BZ35" s="147"/>
      <c r="CA35" s="147"/>
      <c r="CB35" s="148"/>
      <c r="CC35" s="147"/>
      <c r="CD35" s="147"/>
      <c r="CE35" s="148"/>
      <c r="CF35" s="147"/>
      <c r="CG35" s="147"/>
      <c r="CH35" s="148"/>
      <c r="CI35" s="147"/>
      <c r="CJ35" s="147"/>
      <c r="CK35" s="148"/>
      <c r="CL35" s="147"/>
      <c r="CM35" s="147"/>
      <c r="CN35" s="148"/>
      <c r="CO35" s="147"/>
      <c r="CP35" s="147"/>
      <c r="CQ35" s="148"/>
      <c r="CR35" s="147"/>
      <c r="CS35" s="147"/>
      <c r="CT35" s="148"/>
      <c r="CU35" s="147"/>
      <c r="CV35" s="147"/>
      <c r="CW35" s="148"/>
      <c r="CX35" s="147"/>
      <c r="CY35" s="147"/>
      <c r="CZ35" s="148"/>
      <c r="DA35" s="147"/>
      <c r="DB35" s="132"/>
      <c r="DC35" s="132"/>
      <c r="DD35" s="132"/>
      <c r="DE35" s="132"/>
      <c r="DF35" s="132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68"/>
      <c r="IQ35" s="68"/>
      <c r="IR35" s="68"/>
      <c r="IS35" s="68"/>
      <c r="IT35" s="68"/>
    </row>
    <row r="36" spans="1:254" s="133" customFormat="1" ht="12.75" customHeight="1" thickBot="1">
      <c r="A36" s="1671" t="s">
        <v>652</v>
      </c>
      <c r="B36" s="67">
        <f>D36+G36+J36+M36+P36+S36+V36+Y36+AB36+AE36+AH36+AK36+AN36+AQ36+D76+G76+J76+M76+P76+S76+V76+Y76+AB76</f>
        <v>326.86398656999995</v>
      </c>
      <c r="C36" s="293"/>
      <c r="D36" s="67">
        <f>D11</f>
        <v>0</v>
      </c>
      <c r="E36" s="294">
        <f>D36/D$37*100</f>
        <v>0</v>
      </c>
      <c r="F36" s="293"/>
      <c r="G36" s="67">
        <f>G11</f>
        <v>0</v>
      </c>
      <c r="H36" s="294">
        <f>G36/G$37*100</f>
        <v>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0</v>
      </c>
      <c r="N36" s="294">
        <f>M36/M$37*100</f>
        <v>0</v>
      </c>
      <c r="O36" s="293"/>
      <c r="P36" s="67">
        <f>P11</f>
        <v>0</v>
      </c>
      <c r="Q36" s="294">
        <f>P36/P$37*100</f>
        <v>0</v>
      </c>
      <c r="R36" s="293"/>
      <c r="S36" s="67">
        <f>S11</f>
        <v>314.39999999999998</v>
      </c>
      <c r="T36" s="294">
        <f>S36/S$37*100</f>
        <v>100</v>
      </c>
      <c r="U36" s="293"/>
      <c r="V36" s="67">
        <f>V11</f>
        <v>0</v>
      </c>
      <c r="W36" s="294">
        <f>V36/V$37*100</f>
        <v>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0</v>
      </c>
      <c r="AC36" s="294">
        <f>AB36/AB$37*100</f>
        <v>0</v>
      </c>
      <c r="AD36" s="293"/>
      <c r="AE36" s="67">
        <f>AE11</f>
        <v>0</v>
      </c>
      <c r="AF36" s="294">
        <f>AE36/AE$37*100</f>
        <v>0</v>
      </c>
      <c r="AG36" s="293"/>
      <c r="AH36" s="67">
        <f>AH11</f>
        <v>7.4725715700000004</v>
      </c>
      <c r="AI36" s="294">
        <f>AH36/AH$37*100</f>
        <v>100</v>
      </c>
      <c r="AJ36" s="293"/>
      <c r="AK36" s="67">
        <f>AK11</f>
        <v>0</v>
      </c>
      <c r="AL36" s="294">
        <f>AK36/AK$37*100</f>
        <v>0</v>
      </c>
      <c r="AM36" s="293"/>
      <c r="AN36" s="67">
        <f>AN11</f>
        <v>0</v>
      </c>
      <c r="AO36" s="294">
        <f>AN36/AN$37*100</f>
        <v>0</v>
      </c>
      <c r="AP36" s="293"/>
      <c r="AQ36" s="67">
        <f>AQ11</f>
        <v>0</v>
      </c>
      <c r="AR36" s="294">
        <f>AQ36/AQ$37*100</f>
        <v>0</v>
      </c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132"/>
      <c r="BG36" s="132"/>
      <c r="BH36" s="132"/>
      <c r="BI36" s="132"/>
      <c r="BJ36" s="132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147"/>
      <c r="BX36" s="147"/>
      <c r="BY36" s="148"/>
      <c r="BZ36" s="147"/>
      <c r="CA36" s="147"/>
      <c r="CB36" s="148"/>
      <c r="CC36" s="147"/>
      <c r="CD36" s="147"/>
      <c r="CE36" s="148"/>
      <c r="CF36" s="147"/>
      <c r="CG36" s="147"/>
      <c r="CH36" s="148"/>
      <c r="CI36" s="147"/>
      <c r="CJ36" s="147"/>
      <c r="CK36" s="148"/>
      <c r="CL36" s="147"/>
      <c r="CM36" s="147"/>
      <c r="CN36" s="148"/>
      <c r="CO36" s="147"/>
      <c r="CP36" s="147"/>
      <c r="CQ36" s="148"/>
      <c r="CR36" s="147"/>
      <c r="CS36" s="147"/>
      <c r="CT36" s="148"/>
      <c r="CU36" s="147"/>
      <c r="CV36" s="147"/>
      <c r="CW36" s="148"/>
      <c r="CX36" s="147"/>
      <c r="CY36" s="147"/>
      <c r="CZ36" s="148"/>
      <c r="DA36" s="147"/>
      <c r="DB36" s="132"/>
      <c r="DC36" s="132"/>
      <c r="DD36" s="132"/>
      <c r="DE36" s="132"/>
      <c r="DF36" s="132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68"/>
      <c r="ID36" s="68"/>
      <c r="IE36" s="68"/>
      <c r="IF36" s="68"/>
      <c r="IG36" s="68"/>
      <c r="IH36" s="68"/>
      <c r="II36" s="68"/>
      <c r="IJ36" s="68"/>
      <c r="IK36" s="68"/>
      <c r="IL36" s="68"/>
      <c r="IM36" s="68"/>
      <c r="IN36" s="68"/>
      <c r="IO36" s="68"/>
      <c r="IP36" s="68"/>
      <c r="IQ36" s="68"/>
      <c r="IR36" s="68"/>
      <c r="IS36" s="68"/>
      <c r="IT36" s="68"/>
    </row>
    <row r="37" spans="1:254" s="133" customFormat="1" ht="12.75" customHeight="1" thickBot="1">
      <c r="A37" s="1671" t="s">
        <v>653</v>
      </c>
      <c r="B37" s="67">
        <f>D37+G37+J37+M37+P37+S37+V37+Y37+AB37+AE37+AH37+AK37+AN37+AQ37+D77+G77+J77+M77+P77+S77+V77+Y77+AB77</f>
        <v>2437.8631784791787</v>
      </c>
      <c r="C37" s="293"/>
      <c r="D37" s="67">
        <f>SUM(D35:D36)</f>
        <v>104.57468499999999</v>
      </c>
      <c r="E37" s="294">
        <f>SUM(E35:E36)</f>
        <v>100</v>
      </c>
      <c r="F37" s="293"/>
      <c r="G37" s="67">
        <f>SUM(G35:G36)</f>
        <v>84.711652999999998</v>
      </c>
      <c r="H37" s="294">
        <f>SUM(H35:H36)</f>
        <v>100</v>
      </c>
      <c r="I37" s="293"/>
      <c r="J37" s="67">
        <f>SUM(J35:J36)</f>
        <v>22.924377</v>
      </c>
      <c r="K37" s="294">
        <f>SUM(K35:K36)</f>
        <v>100</v>
      </c>
      <c r="L37" s="293"/>
      <c r="M37" s="67">
        <f>SUM(M35:M36)</f>
        <v>135.85913600000001</v>
      </c>
      <c r="N37" s="294">
        <f>SUM(N35:N36)</f>
        <v>100</v>
      </c>
      <c r="O37" s="293"/>
      <c r="P37" s="67">
        <f>SUM(P35:P36)</f>
        <v>31.253134000000003</v>
      </c>
      <c r="Q37" s="294">
        <f>SUM(Q35:Q36)</f>
        <v>100</v>
      </c>
      <c r="R37" s="293"/>
      <c r="S37" s="67">
        <f>SUM(S35:S36)</f>
        <v>314.39999999999998</v>
      </c>
      <c r="T37" s="294">
        <f>SUM(T35:T36)</f>
        <v>100</v>
      </c>
      <c r="U37" s="293"/>
      <c r="V37" s="67">
        <f>SUM(V35:V36)</f>
        <v>30.567</v>
      </c>
      <c r="W37" s="294">
        <f>SUM(W35:W36)</f>
        <v>100</v>
      </c>
      <c r="X37" s="293"/>
      <c r="Y37" s="67">
        <f>SUM(Y35:Y36)</f>
        <v>3.8037702900000001</v>
      </c>
      <c r="Z37" s="294">
        <f>SUM(Z35:Z36)</f>
        <v>100</v>
      </c>
      <c r="AA37" s="293"/>
      <c r="AB37" s="67">
        <f>SUM(AB35:AB36)</f>
        <v>97.94229129</v>
      </c>
      <c r="AC37" s="294">
        <f>SUM(AC35:AC36)</f>
        <v>100</v>
      </c>
      <c r="AD37" s="293"/>
      <c r="AE37" s="67">
        <f>SUM(AE35:AE36)</f>
        <v>39.482446009999997</v>
      </c>
      <c r="AF37" s="294">
        <f>SUM(AF35:AF36)</f>
        <v>100</v>
      </c>
      <c r="AG37" s="293"/>
      <c r="AH37" s="67">
        <f>SUM(AH35:AH36)</f>
        <v>7.4725715700000004</v>
      </c>
      <c r="AI37" s="294">
        <f>SUM(AI35:AI36)</f>
        <v>100</v>
      </c>
      <c r="AJ37" s="293"/>
      <c r="AK37" s="67">
        <f>SUM(AK35:AK36)</f>
        <v>237.8</v>
      </c>
      <c r="AL37" s="294">
        <f>SUM(AL35:AL36)</f>
        <v>100</v>
      </c>
      <c r="AM37" s="293"/>
      <c r="AN37" s="67">
        <f>SUM(AN35:AN36)</f>
        <v>161.39999999999998</v>
      </c>
      <c r="AO37" s="294">
        <f>SUM(AO35:AO36)</f>
        <v>100</v>
      </c>
      <c r="AP37" s="293"/>
      <c r="AQ37" s="67">
        <f>SUM(AQ35:AQ36)</f>
        <v>257.714</v>
      </c>
      <c r="AR37" s="294">
        <f>SUM(AR35:AR36)</f>
        <v>100</v>
      </c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132"/>
      <c r="BG37" s="132"/>
      <c r="BH37" s="132"/>
      <c r="BI37" s="132"/>
      <c r="BJ37" s="132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147"/>
      <c r="BX37" s="147"/>
      <c r="BY37" s="148"/>
      <c r="BZ37" s="147"/>
      <c r="CA37" s="147"/>
      <c r="CB37" s="148"/>
      <c r="CC37" s="147"/>
      <c r="CD37" s="147"/>
      <c r="CE37" s="148"/>
      <c r="CF37" s="147"/>
      <c r="CG37" s="147"/>
      <c r="CH37" s="148"/>
      <c r="CI37" s="147"/>
      <c r="CJ37" s="147"/>
      <c r="CK37" s="148"/>
      <c r="CL37" s="147"/>
      <c r="CM37" s="147"/>
      <c r="CN37" s="148"/>
      <c r="CO37" s="147"/>
      <c r="CP37" s="147"/>
      <c r="CQ37" s="148"/>
      <c r="CR37" s="147"/>
      <c r="CS37" s="147"/>
      <c r="CT37" s="148"/>
      <c r="CU37" s="147"/>
      <c r="CV37" s="147"/>
      <c r="CW37" s="148"/>
      <c r="CX37" s="147"/>
      <c r="CY37" s="147"/>
      <c r="CZ37" s="148"/>
      <c r="DA37" s="147"/>
      <c r="DB37" s="132"/>
      <c r="DC37" s="132"/>
      <c r="DD37" s="132"/>
      <c r="DE37" s="132"/>
      <c r="DF37" s="132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68"/>
      <c r="IQ37" s="68"/>
      <c r="IR37" s="68"/>
      <c r="IS37" s="68"/>
      <c r="IT37" s="68"/>
    </row>
    <row r="38" spans="1:254" s="133" customFormat="1" ht="12.75" customHeight="1" thickBot="1">
      <c r="A38" s="292"/>
      <c r="B38" s="147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U38" s="147"/>
      <c r="V38" s="147"/>
      <c r="W38" s="148"/>
      <c r="X38" s="147"/>
      <c r="Y38" s="147"/>
      <c r="Z38" s="148"/>
      <c r="AA38" s="147"/>
      <c r="AB38" s="147"/>
      <c r="AC38" s="148"/>
      <c r="AD38" s="147"/>
      <c r="AE38" s="147"/>
      <c r="AF38" s="148"/>
      <c r="AG38" s="147"/>
      <c r="AH38" s="147"/>
      <c r="AI38" s="148"/>
      <c r="AJ38" s="147"/>
      <c r="AK38" s="147"/>
      <c r="AL38" s="148"/>
      <c r="AM38" s="147"/>
      <c r="AN38" s="147"/>
      <c r="AO38" s="148"/>
      <c r="AP38" s="147"/>
      <c r="AQ38" s="147"/>
      <c r="AR38" s="14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132"/>
      <c r="BJ38" s="132"/>
      <c r="BK38" s="132"/>
      <c r="BL38" s="132"/>
      <c r="BM38" s="132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147"/>
      <c r="CA38" s="147"/>
      <c r="CB38" s="148"/>
      <c r="CC38" s="147"/>
      <c r="CD38" s="147"/>
      <c r="CE38" s="148"/>
      <c r="CF38" s="147"/>
      <c r="CG38" s="147"/>
      <c r="CH38" s="148"/>
      <c r="CI38" s="147"/>
      <c r="CJ38" s="147"/>
      <c r="CK38" s="148"/>
      <c r="CL38" s="147"/>
      <c r="CM38" s="147"/>
      <c r="CN38" s="148"/>
      <c r="CO38" s="147"/>
      <c r="CP38" s="147"/>
      <c r="CQ38" s="148"/>
      <c r="CR38" s="147"/>
      <c r="CS38" s="147"/>
      <c r="CT38" s="148"/>
      <c r="CU38" s="147"/>
      <c r="CV38" s="147"/>
      <c r="CW38" s="148"/>
      <c r="CX38" s="147"/>
      <c r="CY38" s="147"/>
      <c r="CZ38" s="148"/>
      <c r="DA38" s="147"/>
      <c r="DB38" s="147"/>
      <c r="DC38" s="148"/>
      <c r="DD38" s="147"/>
      <c r="DE38" s="132"/>
      <c r="DF38" s="132"/>
      <c r="DG38" s="132"/>
      <c r="DH38" s="132"/>
      <c r="DI38" s="132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</row>
    <row r="39" spans="1:254" s="133" customFormat="1" ht="12.75" customHeight="1">
      <c r="A39" s="295" t="s">
        <v>182</v>
      </c>
      <c r="B39" s="152">
        <f>D39+G39+J39+M39+P39+S39+V39+Y39+AB39+AE39+AH39+AK39+AN39+AQ39+D79+G79+J79+M79+P79+S79+V79+Y79+AB79</f>
        <v>5513</v>
      </c>
      <c r="C39" s="295"/>
      <c r="D39" s="152">
        <v>836</v>
      </c>
      <c r="E39" s="1350"/>
      <c r="F39" s="295"/>
      <c r="G39" s="152">
        <v>611</v>
      </c>
      <c r="H39" s="1350"/>
      <c r="I39" s="295"/>
      <c r="J39" s="152">
        <v>199</v>
      </c>
      <c r="K39" s="1350"/>
      <c r="L39" s="295"/>
      <c r="M39" s="152">
        <v>568</v>
      </c>
      <c r="N39" s="1350"/>
      <c r="O39" s="295"/>
      <c r="P39" s="152">
        <v>398</v>
      </c>
      <c r="Q39" s="1350"/>
      <c r="R39" s="295"/>
      <c r="S39" s="152">
        <v>2382</v>
      </c>
      <c r="T39" s="1350"/>
      <c r="U39" s="295"/>
      <c r="V39" s="152">
        <v>14</v>
      </c>
      <c r="W39" s="1350"/>
      <c r="X39" s="295"/>
      <c r="Y39" s="152">
        <v>4</v>
      </c>
      <c r="Z39" s="1350"/>
      <c r="AA39" s="295"/>
      <c r="AB39" s="152">
        <v>4</v>
      </c>
      <c r="AC39" s="1350"/>
      <c r="AD39" s="295"/>
      <c r="AE39" s="152">
        <v>4</v>
      </c>
      <c r="AF39" s="1350"/>
      <c r="AG39" s="295"/>
      <c r="AH39" s="152">
        <v>4</v>
      </c>
      <c r="AI39" s="1350"/>
      <c r="AJ39" s="295"/>
      <c r="AK39" s="152">
        <v>125</v>
      </c>
      <c r="AL39" s="1350"/>
      <c r="AM39" s="295"/>
      <c r="AN39" s="152">
        <v>151</v>
      </c>
      <c r="AO39" s="1350"/>
      <c r="AP39" s="295"/>
      <c r="AQ39" s="152">
        <v>167</v>
      </c>
      <c r="AR39" s="1350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210"/>
      <c r="CA39" s="210"/>
      <c r="CB39" s="148"/>
      <c r="CC39" s="210"/>
      <c r="CD39" s="210"/>
      <c r="CE39" s="148"/>
      <c r="CF39" s="210"/>
      <c r="CG39" s="210"/>
      <c r="CH39" s="148"/>
      <c r="CI39" s="210"/>
      <c r="CJ39" s="210"/>
      <c r="CK39" s="148"/>
      <c r="CL39" s="210"/>
      <c r="CM39" s="210"/>
      <c r="CN39" s="148"/>
      <c r="CO39" s="210"/>
      <c r="CP39" s="210"/>
      <c r="CQ39" s="148"/>
      <c r="CR39" s="210"/>
      <c r="CS39" s="210"/>
      <c r="CT39" s="148"/>
      <c r="CU39" s="210"/>
      <c r="CV39" s="210"/>
      <c r="CW39" s="148"/>
      <c r="CX39" s="210"/>
      <c r="CY39" s="210"/>
      <c r="CZ39" s="148"/>
      <c r="DA39" s="210"/>
      <c r="DB39" s="210"/>
      <c r="DC39" s="148"/>
      <c r="DD39" s="210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8"/>
      <c r="ES39" s="138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8"/>
      <c r="FF39" s="138"/>
      <c r="FG39" s="138"/>
      <c r="FH39" s="138"/>
      <c r="FI39" s="138"/>
      <c r="FJ39" s="138"/>
      <c r="FK39" s="138"/>
      <c r="FL39" s="138"/>
      <c r="FM39" s="138"/>
      <c r="FN39" s="138"/>
      <c r="FO39" s="138"/>
      <c r="FP39" s="138"/>
      <c r="FQ39" s="138"/>
      <c r="FR39" s="138"/>
      <c r="FS39" s="138"/>
      <c r="FT39" s="138"/>
      <c r="FU39" s="138"/>
      <c r="FV39" s="138"/>
      <c r="FW39" s="138"/>
      <c r="FX39" s="138"/>
      <c r="FY39" s="138"/>
      <c r="FZ39" s="138"/>
      <c r="GA39" s="138"/>
      <c r="GB39" s="138"/>
      <c r="GC39" s="138"/>
      <c r="GD39" s="138"/>
      <c r="GE39" s="138"/>
      <c r="GF39" s="138"/>
      <c r="GG39" s="138"/>
      <c r="GH39" s="138"/>
      <c r="GI39" s="138"/>
      <c r="GJ39" s="138"/>
      <c r="GK39" s="138"/>
      <c r="GL39" s="138"/>
      <c r="GM39" s="138"/>
      <c r="GN39" s="138"/>
      <c r="GO39" s="138"/>
      <c r="GP39" s="138"/>
      <c r="GQ39" s="138"/>
      <c r="GR39" s="138"/>
      <c r="GS39" s="138"/>
      <c r="GT39" s="138"/>
      <c r="GU39" s="138"/>
      <c r="GV39" s="138"/>
      <c r="GW39" s="138"/>
      <c r="GX39" s="138"/>
      <c r="GY39" s="138"/>
      <c r="GZ39" s="138"/>
      <c r="HA39" s="138"/>
      <c r="HB39" s="138"/>
      <c r="HC39" s="138"/>
      <c r="HD39" s="138"/>
      <c r="HE39" s="138"/>
      <c r="HF39" s="138"/>
      <c r="HG39" s="138"/>
      <c r="HH39" s="138"/>
      <c r="HI39" s="138"/>
      <c r="HJ39" s="138"/>
      <c r="HK39" s="138"/>
      <c r="HL39" s="138"/>
      <c r="HM39" s="138"/>
      <c r="HN39" s="138"/>
      <c r="HO39" s="138"/>
      <c r="HP39" s="138"/>
      <c r="HQ39" s="138"/>
      <c r="HR39" s="138"/>
      <c r="HS39" s="138"/>
      <c r="HT39" s="138"/>
      <c r="HU39" s="138"/>
      <c r="HV39" s="138"/>
      <c r="HW39" s="138"/>
      <c r="HX39" s="138"/>
      <c r="HY39" s="138"/>
      <c r="HZ39" s="138"/>
      <c r="IA39" s="138"/>
      <c r="IB39" s="138"/>
      <c r="IC39" s="138"/>
      <c r="ID39" s="138"/>
      <c r="IE39" s="138"/>
      <c r="IF39" s="138"/>
      <c r="IG39" s="138"/>
      <c r="IH39" s="138"/>
      <c r="II39" s="138"/>
      <c r="IJ39" s="138"/>
      <c r="IK39" s="138"/>
      <c r="IL39" s="138"/>
      <c r="IM39" s="138"/>
      <c r="IN39" s="138"/>
      <c r="IO39" s="138"/>
      <c r="IP39" s="138"/>
      <c r="IQ39" s="138"/>
      <c r="IR39" s="138"/>
      <c r="IS39" s="138"/>
      <c r="IT39" s="138"/>
    </row>
    <row r="40" spans="1:254" s="133" customFormat="1" ht="12.75" customHeight="1" thickBot="1">
      <c r="A40" s="297" t="s">
        <v>184</v>
      </c>
      <c r="B40" s="154">
        <f>B13/B39*1000000</f>
        <v>532614.98917997081</v>
      </c>
      <c r="C40" s="297"/>
      <c r="D40" s="154">
        <f>D13/D39*1000000</f>
        <v>160589.50119617226</v>
      </c>
      <c r="E40" s="296"/>
      <c r="F40" s="297"/>
      <c r="G40" s="154">
        <f>G13/G39*1000000</f>
        <v>307174.15875613748</v>
      </c>
      <c r="H40" s="296"/>
      <c r="I40" s="297"/>
      <c r="J40" s="154">
        <f>J13/J39*1000000</f>
        <v>144384.0703517588</v>
      </c>
      <c r="K40" s="296"/>
      <c r="L40" s="297"/>
      <c r="M40" s="154">
        <f>M13/M39*1000000</f>
        <v>351897.9137323944</v>
      </c>
      <c r="N40" s="296"/>
      <c r="O40" s="297"/>
      <c r="P40" s="154">
        <f>P13/P39*1000000</f>
        <v>91883.876884422105</v>
      </c>
      <c r="Q40" s="296"/>
      <c r="R40" s="297"/>
      <c r="S40" s="154">
        <f>S13/S39*1000000</f>
        <v>134844.66834592778</v>
      </c>
      <c r="T40" s="296"/>
      <c r="U40" s="297"/>
      <c r="V40" s="154">
        <f>V13/V39*1000000</f>
        <v>2325857.1428571427</v>
      </c>
      <c r="W40" s="296"/>
      <c r="X40" s="297"/>
      <c r="Y40" s="154">
        <f>Y13/Y39*1000000</f>
        <v>9480867.3924999982</v>
      </c>
      <c r="Z40" s="296"/>
      <c r="AA40" s="297"/>
      <c r="AB40" s="154">
        <f>AB13/AB39*1000000</f>
        <v>25567723.289999999</v>
      </c>
      <c r="AC40" s="296"/>
      <c r="AD40" s="297"/>
      <c r="AE40" s="154">
        <f>AE13/AE39*1000000</f>
        <v>11680105.982499998</v>
      </c>
      <c r="AF40" s="296"/>
      <c r="AG40" s="297"/>
      <c r="AH40" s="154">
        <f>AH13/AH39*1000000</f>
        <v>2183142.3925000001</v>
      </c>
      <c r="AI40" s="296"/>
      <c r="AJ40" s="297"/>
      <c r="AK40" s="154">
        <f>AK13/AK39*1000000</f>
        <v>2020000</v>
      </c>
      <c r="AL40" s="296"/>
      <c r="AM40" s="297"/>
      <c r="AN40" s="154">
        <f>AN13/AN39*1000000</f>
        <v>1117880.7947019869</v>
      </c>
      <c r="AO40" s="296"/>
      <c r="AP40" s="297"/>
      <c r="AQ40" s="154">
        <f>AQ13/AQ39*1000000</f>
        <v>2484514.9700598805</v>
      </c>
      <c r="AR40" s="296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210"/>
      <c r="CA40" s="210"/>
      <c r="CB40" s="148"/>
      <c r="CC40" s="210"/>
      <c r="CD40" s="210"/>
      <c r="CE40" s="148"/>
      <c r="CF40" s="210"/>
      <c r="CG40" s="210"/>
      <c r="CH40" s="148"/>
      <c r="CI40" s="210"/>
      <c r="CJ40" s="210"/>
      <c r="CK40" s="148"/>
      <c r="CL40" s="210"/>
      <c r="CM40" s="210"/>
      <c r="CN40" s="148"/>
      <c r="CO40" s="210"/>
      <c r="CP40" s="210"/>
      <c r="CQ40" s="148"/>
      <c r="CR40" s="210"/>
      <c r="CS40" s="210"/>
      <c r="CT40" s="148"/>
      <c r="CU40" s="210"/>
      <c r="CV40" s="210"/>
      <c r="CW40" s="148"/>
      <c r="CX40" s="210"/>
      <c r="CY40" s="210"/>
      <c r="CZ40" s="148"/>
      <c r="DA40" s="210"/>
      <c r="DB40" s="210"/>
      <c r="DC40" s="148"/>
      <c r="DD40" s="210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  <c r="EP40" s="138"/>
      <c r="EQ40" s="138"/>
      <c r="ER40" s="138"/>
      <c r="ES40" s="138"/>
      <c r="ET40" s="138"/>
      <c r="EU40" s="138"/>
      <c r="EV40" s="138"/>
      <c r="EW40" s="138"/>
      <c r="EX40" s="138"/>
      <c r="EY40" s="138"/>
      <c r="EZ40" s="138"/>
      <c r="FA40" s="138"/>
      <c r="FB40" s="138"/>
      <c r="FC40" s="138"/>
      <c r="FD40" s="138"/>
      <c r="FE40" s="138"/>
      <c r="FF40" s="138"/>
      <c r="FG40" s="138"/>
      <c r="FH40" s="138"/>
      <c r="FI40" s="138"/>
      <c r="FJ40" s="138"/>
      <c r="FK40" s="138"/>
      <c r="FL40" s="138"/>
      <c r="FM40" s="138"/>
      <c r="FN40" s="138"/>
      <c r="FO40" s="138"/>
      <c r="FP40" s="138"/>
      <c r="FQ40" s="138"/>
      <c r="FR40" s="138"/>
      <c r="FS40" s="138"/>
      <c r="FT40" s="138"/>
      <c r="FU40" s="138"/>
      <c r="FV40" s="138"/>
      <c r="FW40" s="138"/>
      <c r="FX40" s="138"/>
      <c r="FY40" s="138"/>
      <c r="FZ40" s="138"/>
      <c r="GA40" s="138"/>
      <c r="GB40" s="138"/>
      <c r="GC40" s="138"/>
      <c r="GD40" s="138"/>
      <c r="GE40" s="138"/>
      <c r="GF40" s="138"/>
      <c r="GG40" s="138"/>
      <c r="GH40" s="138"/>
      <c r="GI40" s="138"/>
      <c r="GJ40" s="138"/>
      <c r="GK40" s="138"/>
      <c r="GL40" s="138"/>
      <c r="GM40" s="138"/>
      <c r="GN40" s="138"/>
      <c r="GO40" s="138"/>
      <c r="GP40" s="138"/>
      <c r="GQ40" s="138"/>
      <c r="GR40" s="138"/>
      <c r="GS40" s="138"/>
      <c r="GT40" s="138"/>
      <c r="GU40" s="138"/>
      <c r="GV40" s="138"/>
      <c r="GW40" s="138"/>
      <c r="GX40" s="138"/>
      <c r="GY40" s="138"/>
      <c r="GZ40" s="138"/>
      <c r="HA40" s="138"/>
      <c r="HB40" s="138"/>
      <c r="HC40" s="138"/>
      <c r="HD40" s="138"/>
      <c r="HE40" s="138"/>
      <c r="HF40" s="138"/>
      <c r="HG40" s="138"/>
      <c r="HH40" s="138"/>
      <c r="HI40" s="138"/>
      <c r="HJ40" s="138"/>
      <c r="HK40" s="138"/>
      <c r="HL40" s="138"/>
      <c r="HM40" s="138"/>
      <c r="HN40" s="138"/>
      <c r="HO40" s="138"/>
      <c r="HP40" s="138"/>
      <c r="HQ40" s="138"/>
      <c r="HR40" s="138"/>
      <c r="HS40" s="138"/>
      <c r="HT40" s="138"/>
      <c r="HU40" s="138"/>
      <c r="HV40" s="138"/>
      <c r="HW40" s="138"/>
      <c r="HX40" s="138"/>
      <c r="HY40" s="138"/>
      <c r="HZ40" s="138"/>
      <c r="IA40" s="138"/>
      <c r="IB40" s="138"/>
      <c r="IC40" s="138"/>
      <c r="ID40" s="138"/>
      <c r="IE40" s="138"/>
      <c r="IF40" s="138"/>
      <c r="IG40" s="138"/>
      <c r="IH40" s="138"/>
      <c r="II40" s="138"/>
      <c r="IJ40" s="138"/>
      <c r="IK40" s="138"/>
      <c r="IL40" s="138"/>
      <c r="IM40" s="138"/>
      <c r="IN40" s="138"/>
      <c r="IO40" s="138"/>
      <c r="IP40" s="138"/>
      <c r="IQ40" s="138"/>
      <c r="IR40" s="138"/>
      <c r="IS40" s="138"/>
      <c r="IT40" s="138"/>
    </row>
    <row r="41" spans="1:254" s="133" customFormat="1" ht="12.75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210"/>
      <c r="CA41" s="210"/>
      <c r="CB41" s="148"/>
      <c r="CC41" s="210"/>
      <c r="CD41" s="210"/>
      <c r="CE41" s="148"/>
      <c r="CF41" s="210"/>
      <c r="CG41" s="210"/>
      <c r="CH41" s="148"/>
      <c r="CI41" s="210"/>
      <c r="CJ41" s="210"/>
      <c r="CK41" s="148"/>
      <c r="CL41" s="210"/>
      <c r="CM41" s="210"/>
      <c r="CN41" s="148"/>
      <c r="CO41" s="210"/>
      <c r="CP41" s="210"/>
      <c r="CQ41" s="148"/>
      <c r="CR41" s="210"/>
      <c r="CS41" s="210"/>
      <c r="CT41" s="148"/>
      <c r="CU41" s="210"/>
      <c r="CV41" s="210"/>
      <c r="CW41" s="148"/>
      <c r="CX41" s="210"/>
      <c r="CY41" s="210"/>
      <c r="CZ41" s="148"/>
      <c r="DA41" s="210"/>
      <c r="DB41" s="210"/>
      <c r="DC41" s="148"/>
      <c r="DD41" s="210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  <c r="DY41" s="138"/>
      <c r="DZ41" s="138"/>
      <c r="EA41" s="138"/>
      <c r="EB41" s="138"/>
      <c r="EC41" s="138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8"/>
      <c r="ER41" s="138"/>
      <c r="ES41" s="138"/>
      <c r="ET41" s="138"/>
      <c r="EU41" s="138"/>
      <c r="EV41" s="138"/>
      <c r="EW41" s="138"/>
      <c r="EX41" s="138"/>
      <c r="EY41" s="138"/>
      <c r="EZ41" s="138"/>
      <c r="FA41" s="138"/>
      <c r="FB41" s="138"/>
      <c r="FC41" s="138"/>
      <c r="FD41" s="138"/>
      <c r="FE41" s="138"/>
      <c r="FF41" s="138"/>
      <c r="FG41" s="138"/>
      <c r="FH41" s="138"/>
      <c r="FI41" s="138"/>
      <c r="FJ41" s="138"/>
      <c r="FK41" s="138"/>
      <c r="FL41" s="138"/>
      <c r="FM41" s="138"/>
      <c r="FN41" s="138"/>
      <c r="FO41" s="138"/>
      <c r="FP41" s="138"/>
      <c r="FQ41" s="138"/>
      <c r="FR41" s="138"/>
      <c r="FS41" s="138"/>
      <c r="FT41" s="138"/>
      <c r="FU41" s="138"/>
      <c r="FV41" s="138"/>
      <c r="FW41" s="138"/>
      <c r="FX41" s="138"/>
      <c r="FY41" s="138"/>
      <c r="FZ41" s="138"/>
      <c r="GA41" s="138"/>
      <c r="GB41" s="138"/>
      <c r="GC41" s="138"/>
      <c r="GD41" s="138"/>
      <c r="GE41" s="138"/>
      <c r="GF41" s="138"/>
      <c r="GG41" s="138"/>
      <c r="GH41" s="138"/>
      <c r="GI41" s="138"/>
      <c r="GJ41" s="138"/>
      <c r="GK41" s="138"/>
      <c r="GL41" s="138"/>
      <c r="GM41" s="138"/>
      <c r="GN41" s="138"/>
      <c r="GO41" s="138"/>
      <c r="GP41" s="138"/>
      <c r="GQ41" s="138"/>
      <c r="GR41" s="138"/>
      <c r="GS41" s="138"/>
      <c r="GT41" s="138"/>
      <c r="GU41" s="138"/>
      <c r="GV41" s="138"/>
      <c r="GW41" s="138"/>
      <c r="GX41" s="138"/>
      <c r="GY41" s="138"/>
      <c r="GZ41" s="138"/>
      <c r="HA41" s="138"/>
      <c r="HB41" s="138"/>
      <c r="HC41" s="138"/>
      <c r="HD41" s="138"/>
      <c r="HE41" s="138"/>
      <c r="HF41" s="138"/>
      <c r="HG41" s="138"/>
      <c r="HH41" s="138"/>
      <c r="HI41" s="138"/>
      <c r="HJ41" s="138"/>
      <c r="HK41" s="138"/>
      <c r="HL41" s="138"/>
      <c r="HM41" s="138"/>
      <c r="HN41" s="138"/>
      <c r="HO41" s="138"/>
      <c r="HP41" s="138"/>
      <c r="HQ41" s="138"/>
      <c r="HR41" s="138"/>
      <c r="HS41" s="138"/>
      <c r="HT41" s="138"/>
      <c r="HU41" s="138"/>
      <c r="HV41" s="138"/>
      <c r="HW41" s="138"/>
      <c r="HX41" s="138"/>
      <c r="HY41" s="138"/>
      <c r="HZ41" s="138"/>
      <c r="IA41" s="138"/>
      <c r="IB41" s="138"/>
      <c r="IC41" s="138"/>
      <c r="ID41" s="138"/>
      <c r="IE41" s="138"/>
      <c r="IF41" s="138"/>
      <c r="IG41" s="138"/>
      <c r="IH41" s="138"/>
      <c r="II41" s="138"/>
      <c r="IJ41" s="138"/>
      <c r="IK41" s="138"/>
      <c r="IL41" s="138"/>
      <c r="IM41" s="138"/>
      <c r="IN41" s="138"/>
      <c r="IO41" s="138"/>
      <c r="IP41" s="138"/>
      <c r="IQ41" s="138"/>
      <c r="IR41" s="138"/>
      <c r="IS41" s="138"/>
      <c r="IT41" s="138"/>
    </row>
    <row r="42" spans="1:254" s="133" customFormat="1" ht="12.75" customHeight="1">
      <c r="A42" s="318"/>
      <c r="B42" s="318"/>
      <c r="C42" s="210"/>
      <c r="D42" s="210"/>
      <c r="E42" s="148"/>
      <c r="F42" s="210"/>
      <c r="G42" s="210"/>
      <c r="H42" s="148"/>
      <c r="I42" s="210"/>
      <c r="J42" s="210"/>
      <c r="K42" s="148"/>
      <c r="L42" s="210"/>
      <c r="M42" s="210"/>
      <c r="N42" s="148"/>
      <c r="O42" s="210"/>
      <c r="P42" s="210"/>
      <c r="Q42" s="148"/>
      <c r="R42" s="210"/>
      <c r="S42" s="210"/>
      <c r="T42" s="148"/>
      <c r="U42" s="210"/>
      <c r="V42" s="210"/>
      <c r="W42" s="148"/>
      <c r="X42" s="210"/>
      <c r="Y42" s="210"/>
      <c r="Z42" s="148"/>
      <c r="AA42" s="210"/>
      <c r="AB42" s="210"/>
      <c r="AC42" s="148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  <c r="BI42" s="210"/>
      <c r="BJ42" s="210"/>
      <c r="BK42" s="210"/>
      <c r="BL42" s="210"/>
      <c r="BM42" s="210"/>
      <c r="BN42" s="210"/>
      <c r="BO42" s="210"/>
      <c r="BP42" s="210"/>
      <c r="BQ42" s="210"/>
      <c r="BR42" s="210"/>
      <c r="BS42" s="210"/>
      <c r="BT42" s="210"/>
      <c r="BU42" s="210"/>
      <c r="BV42" s="148"/>
      <c r="BW42" s="210"/>
      <c r="BX42" s="210"/>
      <c r="BY42" s="148"/>
      <c r="BZ42" s="210"/>
      <c r="CA42" s="210"/>
      <c r="CB42" s="148"/>
      <c r="CC42" s="210"/>
      <c r="CD42" s="210"/>
      <c r="CE42" s="148"/>
      <c r="CF42" s="210"/>
      <c r="CG42" s="210"/>
      <c r="CH42" s="148"/>
      <c r="CI42" s="210"/>
      <c r="CJ42" s="210"/>
      <c r="CK42" s="148"/>
      <c r="CL42" s="210"/>
      <c r="CM42" s="210"/>
      <c r="CN42" s="148"/>
      <c r="CO42" s="210"/>
      <c r="CP42" s="210"/>
      <c r="CQ42" s="148"/>
      <c r="CR42" s="210"/>
      <c r="CS42" s="210"/>
      <c r="CT42" s="148"/>
      <c r="CU42" s="210"/>
      <c r="CV42" s="210"/>
      <c r="CW42" s="148"/>
      <c r="CX42" s="210"/>
      <c r="CY42" s="210"/>
      <c r="CZ42" s="210"/>
      <c r="DA42" s="210"/>
      <c r="DB42" s="210"/>
      <c r="DC42" s="210"/>
      <c r="DD42" s="210"/>
      <c r="DE42" s="210"/>
      <c r="DF42" s="210"/>
      <c r="DG42" s="210"/>
      <c r="DH42" s="210"/>
      <c r="DI42" s="210"/>
      <c r="DJ42" s="210"/>
      <c r="DK42" s="210"/>
      <c r="DL42" s="210"/>
      <c r="DM42" s="210"/>
      <c r="DN42" s="210"/>
      <c r="DO42" s="210"/>
      <c r="DP42" s="210"/>
      <c r="DQ42" s="210"/>
      <c r="DR42" s="210"/>
      <c r="DS42" s="210"/>
      <c r="DT42" s="210"/>
      <c r="DU42" s="210"/>
      <c r="DV42" s="210"/>
      <c r="DW42" s="210"/>
      <c r="DX42" s="210"/>
      <c r="DY42" s="210"/>
      <c r="DZ42" s="210"/>
      <c r="EA42" s="210"/>
      <c r="EB42" s="210"/>
      <c r="EC42" s="210"/>
      <c r="ED42" s="210"/>
      <c r="EE42" s="210"/>
      <c r="EF42" s="210"/>
      <c r="EG42" s="210"/>
      <c r="EH42" s="210"/>
      <c r="EI42" s="210"/>
      <c r="EJ42" s="210"/>
      <c r="EK42" s="210"/>
      <c r="EL42" s="210"/>
      <c r="EM42" s="210"/>
      <c r="EN42" s="210"/>
      <c r="EO42" s="210"/>
      <c r="EP42" s="210"/>
      <c r="EQ42" s="210"/>
      <c r="ER42" s="210"/>
      <c r="ES42" s="210"/>
      <c r="ET42" s="210"/>
      <c r="EU42" s="210"/>
      <c r="EV42" s="210"/>
      <c r="EW42" s="210"/>
      <c r="EX42" s="210"/>
      <c r="EY42" s="210"/>
      <c r="EZ42" s="210"/>
      <c r="FA42" s="210"/>
      <c r="FB42" s="210"/>
      <c r="FC42" s="210"/>
      <c r="FD42" s="210"/>
      <c r="FE42" s="210"/>
      <c r="FF42" s="210"/>
      <c r="FG42" s="210"/>
      <c r="FH42" s="210"/>
      <c r="FI42" s="210"/>
      <c r="FJ42" s="210"/>
      <c r="FK42" s="210"/>
      <c r="FL42" s="210"/>
      <c r="FM42" s="210"/>
      <c r="FN42" s="210"/>
      <c r="FO42" s="210"/>
      <c r="FP42" s="210"/>
      <c r="FQ42" s="210"/>
      <c r="FR42" s="210"/>
      <c r="FS42" s="210"/>
      <c r="FT42" s="210"/>
      <c r="FU42" s="210"/>
      <c r="FV42" s="210"/>
      <c r="FW42" s="210"/>
      <c r="FX42" s="210"/>
      <c r="FY42" s="210"/>
      <c r="FZ42" s="210"/>
      <c r="GA42" s="210"/>
      <c r="GB42" s="210"/>
      <c r="GC42" s="210"/>
      <c r="GD42" s="210"/>
      <c r="GE42" s="210"/>
      <c r="GF42" s="210"/>
      <c r="GG42" s="210"/>
      <c r="GH42" s="210"/>
      <c r="GI42" s="210"/>
      <c r="GJ42" s="210"/>
      <c r="GK42" s="210"/>
      <c r="GL42" s="210"/>
      <c r="GM42" s="210"/>
      <c r="GN42" s="210"/>
      <c r="GO42" s="210"/>
      <c r="GP42" s="210"/>
      <c r="GQ42" s="210"/>
      <c r="GR42" s="210"/>
      <c r="GS42" s="210"/>
      <c r="GT42" s="210"/>
      <c r="GU42" s="210"/>
      <c r="GV42" s="210"/>
      <c r="GW42" s="210"/>
      <c r="GX42" s="210"/>
      <c r="GY42" s="210"/>
      <c r="GZ42" s="210"/>
      <c r="HA42" s="210"/>
      <c r="HB42" s="210"/>
      <c r="HC42" s="210"/>
      <c r="HD42" s="210"/>
      <c r="HE42" s="210"/>
      <c r="HF42" s="210"/>
      <c r="HG42" s="210"/>
      <c r="HH42" s="210"/>
      <c r="HI42" s="210"/>
      <c r="HJ42" s="210"/>
      <c r="HK42" s="210"/>
      <c r="HL42" s="210"/>
      <c r="HM42" s="210"/>
      <c r="HN42" s="210"/>
      <c r="HO42" s="210"/>
      <c r="HP42" s="210"/>
      <c r="HQ42" s="210"/>
      <c r="HR42" s="210"/>
      <c r="HS42" s="210"/>
      <c r="HT42" s="210"/>
      <c r="HU42" s="210"/>
      <c r="HV42" s="210"/>
      <c r="HW42" s="210"/>
      <c r="HX42" s="210"/>
      <c r="HY42" s="210"/>
      <c r="HZ42" s="210"/>
      <c r="IA42" s="210"/>
      <c r="IB42" s="210"/>
      <c r="IC42" s="210"/>
      <c r="ID42" s="210"/>
      <c r="IE42" s="210"/>
      <c r="IF42" s="210"/>
      <c r="IG42" s="210"/>
      <c r="IH42" s="210"/>
      <c r="II42" s="210"/>
      <c r="IJ42" s="210"/>
      <c r="IK42" s="210"/>
      <c r="IL42" s="210"/>
      <c r="IM42" s="210"/>
      <c r="IN42" s="210"/>
      <c r="IO42" s="210"/>
      <c r="IP42" s="210"/>
      <c r="IQ42" s="210"/>
      <c r="IR42" s="210"/>
      <c r="IS42" s="210"/>
      <c r="IT42" s="210"/>
    </row>
    <row r="43" spans="1:254" s="147" customFormat="1" ht="12.75" customHeight="1">
      <c r="A43" s="1665"/>
      <c r="B43" s="150"/>
      <c r="C43" s="66" t="s">
        <v>1289</v>
      </c>
      <c r="D43" s="201"/>
      <c r="E43" s="300"/>
      <c r="F43" s="66" t="s">
        <v>1289</v>
      </c>
      <c r="G43" s="201"/>
      <c r="H43" s="300"/>
      <c r="I43" s="66" t="s">
        <v>1289</v>
      </c>
      <c r="J43" s="201"/>
      <c r="K43" s="300"/>
      <c r="L43" s="66" t="s">
        <v>1290</v>
      </c>
      <c r="M43" s="201"/>
      <c r="N43" s="300"/>
      <c r="O43" s="66" t="s">
        <v>1290</v>
      </c>
      <c r="P43" s="201"/>
      <c r="Q43" s="300"/>
      <c r="R43" s="66" t="s">
        <v>1290</v>
      </c>
      <c r="S43" s="201"/>
      <c r="T43" s="300"/>
      <c r="U43" s="66" t="s">
        <v>1291</v>
      </c>
      <c r="V43" s="201"/>
      <c r="W43" s="300"/>
      <c r="X43" s="66" t="s">
        <v>1291</v>
      </c>
      <c r="Y43" s="201"/>
      <c r="Z43" s="300"/>
      <c r="AA43" s="66" t="s">
        <v>1292</v>
      </c>
      <c r="AB43" s="201"/>
      <c r="AC43" s="300"/>
      <c r="BJ43" s="208"/>
      <c r="BK43" s="200"/>
      <c r="BM43" s="208"/>
      <c r="BN43" s="200"/>
      <c r="BP43" s="208"/>
      <c r="BQ43" s="200"/>
      <c r="BS43" s="200"/>
      <c r="BT43" s="200"/>
      <c r="BV43" s="200"/>
      <c r="BW43" s="208"/>
      <c r="BY43" s="208"/>
      <c r="BZ43" s="200"/>
      <c r="CB43" s="200"/>
      <c r="CC43" s="208"/>
      <c r="CE43" s="200"/>
      <c r="CH43" s="208"/>
      <c r="CL43" s="133"/>
    </row>
    <row r="44" spans="1:254" s="147" customFormat="1" ht="12.75" customHeight="1">
      <c r="A44" s="1666"/>
      <c r="B44" s="242"/>
      <c r="C44" s="180" t="s">
        <v>684</v>
      </c>
      <c r="D44" s="204"/>
      <c r="E44" s="301"/>
      <c r="F44" s="180" t="s">
        <v>660</v>
      </c>
      <c r="G44" s="204"/>
      <c r="H44" s="301"/>
      <c r="I44" s="180" t="s">
        <v>720</v>
      </c>
      <c r="J44" s="204"/>
      <c r="K44" s="301"/>
      <c r="L44" s="180" t="s">
        <v>429</v>
      </c>
      <c r="M44" s="204"/>
      <c r="N44" s="301"/>
      <c r="O44" s="180" t="s">
        <v>1293</v>
      </c>
      <c r="P44" s="204"/>
      <c r="Q44" s="301"/>
      <c r="R44" s="180" t="s">
        <v>1294</v>
      </c>
      <c r="S44" s="204"/>
      <c r="T44" s="301"/>
      <c r="U44" s="180" t="s">
        <v>1295</v>
      </c>
      <c r="V44" s="204"/>
      <c r="W44" s="301"/>
      <c r="X44" s="180" t="s">
        <v>1295</v>
      </c>
      <c r="Y44" s="204"/>
      <c r="Z44" s="301"/>
      <c r="AA44" s="180" t="s">
        <v>1295</v>
      </c>
      <c r="AB44" s="204"/>
      <c r="AC44" s="301"/>
      <c r="BJ44" s="200"/>
      <c r="BK44" s="200"/>
      <c r="BM44" s="200"/>
      <c r="BN44" s="200"/>
      <c r="BP44" s="200"/>
      <c r="BQ44" s="200"/>
      <c r="BS44" s="200"/>
      <c r="BT44" s="200"/>
      <c r="BV44" s="200"/>
      <c r="BW44" s="200"/>
      <c r="BY44" s="208"/>
      <c r="BZ44" s="200"/>
      <c r="CB44" s="200"/>
      <c r="CC44" s="200"/>
      <c r="CE44" s="200"/>
      <c r="CH44" s="208"/>
      <c r="CL44" s="133"/>
    </row>
    <row r="45" spans="1:254" s="147" customFormat="1" ht="12.75" customHeight="1">
      <c r="A45" s="1667"/>
      <c r="B45" s="151"/>
      <c r="C45" s="304"/>
      <c r="D45" s="182" t="s">
        <v>108</v>
      </c>
      <c r="E45" s="305" t="s">
        <v>14</v>
      </c>
      <c r="F45" s="304"/>
      <c r="G45" s="182"/>
      <c r="H45" s="305"/>
      <c r="I45" s="304"/>
      <c r="J45" s="182" t="s">
        <v>108</v>
      </c>
      <c r="K45" s="305" t="s">
        <v>14</v>
      </c>
      <c r="L45" s="304"/>
      <c r="M45" s="182" t="s">
        <v>108</v>
      </c>
      <c r="N45" s="305" t="s">
        <v>14</v>
      </c>
      <c r="O45" s="304"/>
      <c r="P45" s="182" t="s">
        <v>108</v>
      </c>
      <c r="Q45" s="305" t="s">
        <v>14</v>
      </c>
      <c r="R45" s="304"/>
      <c r="S45" s="182" t="s">
        <v>108</v>
      </c>
      <c r="T45" s="305" t="s">
        <v>14</v>
      </c>
      <c r="U45" s="304"/>
      <c r="V45" s="182" t="s">
        <v>108</v>
      </c>
      <c r="W45" s="305" t="s">
        <v>14</v>
      </c>
      <c r="X45" s="304"/>
      <c r="Y45" s="182" t="s">
        <v>108</v>
      </c>
      <c r="Z45" s="305" t="s">
        <v>14</v>
      </c>
      <c r="AA45" s="304"/>
      <c r="AB45" s="182" t="s">
        <v>108</v>
      </c>
      <c r="AC45" s="305" t="s">
        <v>14</v>
      </c>
      <c r="BB45" s="133"/>
      <c r="BC45" s="133"/>
      <c r="BD45" s="133"/>
      <c r="BE45" s="133"/>
      <c r="BF45" s="133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208"/>
      <c r="CI45" s="208"/>
      <c r="CJ45" s="208"/>
      <c r="CK45" s="208"/>
      <c r="CL45" s="208"/>
      <c r="CM45" s="208"/>
      <c r="CN45" s="208"/>
      <c r="CO45" s="133"/>
      <c r="CP45" s="133"/>
      <c r="CQ45" s="133"/>
      <c r="CR45" s="133"/>
      <c r="CS45" s="133"/>
    </row>
    <row r="46" spans="1:254" s="133" customFormat="1" ht="12.75" customHeight="1">
      <c r="A46" s="1668" t="s">
        <v>106</v>
      </c>
      <c r="B46" s="147"/>
      <c r="C46" s="292"/>
      <c r="D46" s="147"/>
      <c r="E46" s="190"/>
      <c r="F46" s="292"/>
      <c r="G46" s="147"/>
      <c r="H46" s="190"/>
      <c r="I46" s="292"/>
      <c r="J46" s="147"/>
      <c r="K46" s="190"/>
      <c r="L46" s="292"/>
      <c r="M46" s="147"/>
      <c r="N46" s="190"/>
      <c r="O46" s="292"/>
      <c r="P46" s="147"/>
      <c r="Q46" s="190"/>
      <c r="R46" s="292"/>
      <c r="S46" s="147"/>
      <c r="T46" s="190"/>
      <c r="U46" s="292"/>
      <c r="V46" s="147"/>
      <c r="W46" s="190"/>
      <c r="X46" s="292"/>
      <c r="Y46" s="147"/>
      <c r="Z46" s="190"/>
      <c r="AA46" s="292"/>
      <c r="AB46" s="147"/>
      <c r="AC46" s="190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147"/>
      <c r="AQ46" s="208"/>
      <c r="AR46" s="208"/>
      <c r="AS46" s="208"/>
      <c r="AT46" s="208"/>
      <c r="AU46" s="208"/>
      <c r="AV46" s="147"/>
    </row>
    <row r="47" spans="1:254" s="133" customFormat="1" ht="12.75" customHeight="1">
      <c r="A47" s="292" t="s">
        <v>598</v>
      </c>
      <c r="B47" s="147"/>
      <c r="C47" s="292"/>
      <c r="D47" s="147">
        <v>0.12923848999999998</v>
      </c>
      <c r="E47" s="190">
        <f t="shared" ref="E47:E52" si="24">D47/D$53*100</f>
        <v>6.7392622597133425</v>
      </c>
      <c r="F47" s="292"/>
      <c r="G47" s="147">
        <v>0.39179913</v>
      </c>
      <c r="H47" s="190">
        <f t="shared" ref="H47:H52" si="25">G47/G$53*100</f>
        <v>15.712146500732182</v>
      </c>
      <c r="I47" s="292"/>
      <c r="J47" s="147">
        <v>4.1643320000000004E-2</v>
      </c>
      <c r="K47" s="190">
        <f t="shared" ref="K47:K52" si="26">J47/J$53*100</f>
        <v>3.3280120021369508</v>
      </c>
      <c r="L47" s="292"/>
      <c r="M47" s="147">
        <v>78.099999999999994</v>
      </c>
      <c r="N47" s="190">
        <f t="shared" ref="N47:N52" si="27">M47/M$53*100</f>
        <v>80.184804928131413</v>
      </c>
      <c r="O47" s="292"/>
      <c r="P47" s="147">
        <v>499.02</v>
      </c>
      <c r="Q47" s="190">
        <f t="shared" ref="Q47:Q52" si="28">P47/P$53*100</f>
        <v>95.539133098483703</v>
      </c>
      <c r="R47" s="292"/>
      <c r="S47" s="147">
        <v>321.34100000000001</v>
      </c>
      <c r="T47" s="190">
        <f t="shared" ref="T47:T52" si="29">S47/S$53*100</f>
        <v>96.140509392923079</v>
      </c>
      <c r="U47" s="292"/>
      <c r="V47" s="147">
        <v>1.2078953566990918</v>
      </c>
      <c r="W47" s="190">
        <f t="shared" ref="W47:W52" si="30">V47/V$53*100</f>
        <v>100</v>
      </c>
      <c r="X47" s="292"/>
      <c r="Y47" s="147">
        <v>1.4861307005768722</v>
      </c>
      <c r="Z47" s="190">
        <f t="shared" ref="Z47:Z52" si="31">Y47/Y$53*100</f>
        <v>100</v>
      </c>
      <c r="AA47" s="292"/>
      <c r="AB47" s="147">
        <v>1.2489923219029606</v>
      </c>
      <c r="AC47" s="190">
        <f t="shared" ref="AC47:AC52" si="32">AB47/AB$53*100</f>
        <v>100</v>
      </c>
      <c r="AD47" s="147"/>
      <c r="AE47" s="148"/>
      <c r="AF47" s="147"/>
      <c r="AG47" s="147"/>
      <c r="AH47" s="148"/>
      <c r="AI47" s="147"/>
      <c r="AJ47" s="147"/>
      <c r="AK47" s="147"/>
      <c r="AL47" s="147"/>
      <c r="AM47" s="147"/>
      <c r="AN47" s="148"/>
      <c r="AO47" s="147"/>
      <c r="AP47" s="147"/>
      <c r="AQ47" s="147"/>
      <c r="AR47" s="148"/>
      <c r="AS47" s="147"/>
      <c r="AT47" s="147"/>
      <c r="AU47" s="148"/>
      <c r="AV47" s="147"/>
    </row>
    <row r="48" spans="1:254" s="133" customFormat="1" ht="12.75" customHeight="1">
      <c r="A48" s="292" t="s">
        <v>599</v>
      </c>
      <c r="B48" s="147"/>
      <c r="C48" s="292"/>
      <c r="D48" s="147">
        <v>3.7428639999999999E-2</v>
      </c>
      <c r="E48" s="190">
        <f t="shared" si="24"/>
        <v>1.9517515330332105</v>
      </c>
      <c r="F48" s="292"/>
      <c r="G48" s="147">
        <v>3.7051170000000001E-2</v>
      </c>
      <c r="H48" s="190">
        <f t="shared" si="25"/>
        <v>1.4858466149823593</v>
      </c>
      <c r="I48" s="292"/>
      <c r="J48" s="147">
        <v>5.5319100000000001E-3</v>
      </c>
      <c r="K48" s="190">
        <f t="shared" si="26"/>
        <v>0.44209402311682683</v>
      </c>
      <c r="L48" s="292"/>
      <c r="M48" s="147">
        <v>19.3</v>
      </c>
      <c r="N48" s="190">
        <f t="shared" si="27"/>
        <v>19.815195071868587</v>
      </c>
      <c r="O48" s="292"/>
      <c r="P48" s="147">
        <v>23.3</v>
      </c>
      <c r="Q48" s="190">
        <f t="shared" si="28"/>
        <v>4.4608669015163125</v>
      </c>
      <c r="R48" s="292"/>
      <c r="S48" s="147">
        <v>12.9</v>
      </c>
      <c r="T48" s="190">
        <f t="shared" si="29"/>
        <v>3.8594906070769297</v>
      </c>
      <c r="U48" s="292"/>
      <c r="V48" s="147"/>
      <c r="W48" s="190">
        <f t="shared" si="30"/>
        <v>0</v>
      </c>
      <c r="X48" s="292"/>
      <c r="Y48" s="147"/>
      <c r="Z48" s="190">
        <f t="shared" si="31"/>
        <v>0</v>
      </c>
      <c r="AA48" s="292"/>
      <c r="AB48" s="147"/>
      <c r="AC48" s="190">
        <f t="shared" si="32"/>
        <v>0</v>
      </c>
      <c r="AD48" s="147"/>
      <c r="AE48" s="148"/>
      <c r="AF48" s="147"/>
      <c r="AG48" s="147"/>
      <c r="AH48" s="148"/>
      <c r="AI48" s="147"/>
      <c r="AJ48" s="147"/>
      <c r="AK48" s="147"/>
      <c r="AL48" s="147"/>
      <c r="AM48" s="147"/>
      <c r="AN48" s="148"/>
      <c r="AO48" s="147"/>
      <c r="AP48" s="147"/>
      <c r="AQ48" s="147"/>
      <c r="AR48" s="148"/>
      <c r="AS48" s="147"/>
      <c r="AT48" s="147"/>
      <c r="AU48" s="148"/>
      <c r="AV48" s="147"/>
    </row>
    <row r="49" spans="1:48" s="133" customFormat="1" ht="12.75" customHeight="1">
      <c r="A49" s="292" t="s">
        <v>600</v>
      </c>
      <c r="B49" s="147"/>
      <c r="C49" s="292"/>
      <c r="D49" s="147">
        <v>0</v>
      </c>
      <c r="E49" s="190">
        <f t="shared" si="24"/>
        <v>0</v>
      </c>
      <c r="F49" s="292"/>
      <c r="G49" s="147">
        <v>0</v>
      </c>
      <c r="H49" s="190">
        <f t="shared" si="25"/>
        <v>0</v>
      </c>
      <c r="I49" s="292"/>
      <c r="J49" s="147">
        <v>0</v>
      </c>
      <c r="K49" s="190">
        <f t="shared" si="26"/>
        <v>0</v>
      </c>
      <c r="L49" s="292"/>
      <c r="M49" s="147"/>
      <c r="N49" s="190">
        <f t="shared" si="27"/>
        <v>0</v>
      </c>
      <c r="O49" s="292"/>
      <c r="P49" s="147"/>
      <c r="Q49" s="190">
        <f t="shared" si="28"/>
        <v>0</v>
      </c>
      <c r="R49" s="292"/>
      <c r="S49" s="147"/>
      <c r="T49" s="190">
        <f t="shared" si="29"/>
        <v>0</v>
      </c>
      <c r="U49" s="292"/>
      <c r="V49" s="147"/>
      <c r="W49" s="190">
        <f t="shared" si="30"/>
        <v>0</v>
      </c>
      <c r="X49" s="292"/>
      <c r="Y49" s="147"/>
      <c r="Z49" s="190">
        <f t="shared" si="31"/>
        <v>0</v>
      </c>
      <c r="AA49" s="292"/>
      <c r="AB49" s="147"/>
      <c r="AC49" s="190">
        <f t="shared" si="32"/>
        <v>0</v>
      </c>
      <c r="AD49" s="147"/>
      <c r="AE49" s="148"/>
      <c r="AF49" s="147"/>
      <c r="AG49" s="147"/>
      <c r="AH49" s="148"/>
      <c r="AI49" s="147"/>
      <c r="AJ49" s="147"/>
      <c r="AK49" s="147"/>
      <c r="AL49" s="147"/>
      <c r="AM49" s="147"/>
      <c r="AN49" s="148"/>
      <c r="AO49" s="147"/>
      <c r="AP49" s="147"/>
      <c r="AQ49" s="147"/>
      <c r="AR49" s="148"/>
      <c r="AS49" s="147"/>
      <c r="AT49" s="147"/>
      <c r="AU49" s="148"/>
      <c r="AV49" s="147"/>
    </row>
    <row r="50" spans="1:48" s="133" customFormat="1" ht="12.75" customHeight="1">
      <c r="A50" s="292" t="s">
        <v>601</v>
      </c>
      <c r="B50" s="147"/>
      <c r="C50" s="292"/>
      <c r="D50" s="147">
        <v>0</v>
      </c>
      <c r="E50" s="190">
        <f t="shared" si="24"/>
        <v>0</v>
      </c>
      <c r="F50" s="292"/>
      <c r="G50" s="147">
        <v>0</v>
      </c>
      <c r="H50" s="190">
        <f t="shared" si="25"/>
        <v>0</v>
      </c>
      <c r="I50" s="292"/>
      <c r="J50" s="147">
        <v>0</v>
      </c>
      <c r="K50" s="190">
        <f t="shared" si="26"/>
        <v>0</v>
      </c>
      <c r="L50" s="292"/>
      <c r="M50" s="147"/>
      <c r="N50" s="190">
        <f t="shared" si="27"/>
        <v>0</v>
      </c>
      <c r="O50" s="292"/>
      <c r="P50" s="147"/>
      <c r="Q50" s="190">
        <f t="shared" si="28"/>
        <v>0</v>
      </c>
      <c r="R50" s="292"/>
      <c r="S50" s="147"/>
      <c r="T50" s="190">
        <f t="shared" si="29"/>
        <v>0</v>
      </c>
      <c r="U50" s="292"/>
      <c r="V50" s="147"/>
      <c r="W50" s="190">
        <f t="shared" si="30"/>
        <v>0</v>
      </c>
      <c r="X50" s="292"/>
      <c r="Y50" s="147"/>
      <c r="Z50" s="190">
        <f t="shared" si="31"/>
        <v>0</v>
      </c>
      <c r="AA50" s="292"/>
      <c r="AB50" s="147"/>
      <c r="AC50" s="190">
        <f t="shared" si="32"/>
        <v>0</v>
      </c>
      <c r="AD50" s="147"/>
      <c r="AE50" s="148"/>
      <c r="AF50" s="147"/>
      <c r="AG50" s="147"/>
      <c r="AH50" s="148"/>
      <c r="AI50" s="147"/>
      <c r="AJ50" s="147"/>
      <c r="AK50" s="147"/>
      <c r="AL50" s="147"/>
      <c r="AM50" s="147"/>
      <c r="AN50" s="148"/>
      <c r="AO50" s="147"/>
      <c r="AP50" s="147"/>
      <c r="AQ50" s="147"/>
      <c r="AR50" s="148"/>
      <c r="AS50" s="147"/>
      <c r="AT50" s="147"/>
      <c r="AU50" s="148"/>
      <c r="AV50" s="147"/>
    </row>
    <row r="51" spans="1:48" s="133" customFormat="1" ht="12.75" customHeight="1">
      <c r="A51" s="1669" t="s">
        <v>602</v>
      </c>
      <c r="B51" s="147"/>
      <c r="C51" s="292"/>
      <c r="D51" s="147">
        <v>1.7396130400000001</v>
      </c>
      <c r="E51" s="190">
        <f t="shared" si="24"/>
        <v>90.713753363856227</v>
      </c>
      <c r="F51" s="292"/>
      <c r="G51" s="147">
        <v>2.0616539999999999</v>
      </c>
      <c r="H51" s="190">
        <f t="shared" si="25"/>
        <v>82.677594720081458</v>
      </c>
      <c r="I51" s="292"/>
      <c r="J51" s="147">
        <v>1.19014796</v>
      </c>
      <c r="K51" s="190">
        <f t="shared" si="26"/>
        <v>95.113134476281118</v>
      </c>
      <c r="L51" s="292"/>
      <c r="M51" s="147"/>
      <c r="N51" s="190">
        <f t="shared" si="27"/>
        <v>0</v>
      </c>
      <c r="O51" s="292"/>
      <c r="P51" s="147"/>
      <c r="Q51" s="190">
        <f t="shared" si="28"/>
        <v>0</v>
      </c>
      <c r="R51" s="292"/>
      <c r="S51" s="147"/>
      <c r="T51" s="190">
        <f t="shared" si="29"/>
        <v>0</v>
      </c>
      <c r="U51" s="292"/>
      <c r="V51" s="147"/>
      <c r="W51" s="190">
        <f t="shared" si="30"/>
        <v>0</v>
      </c>
      <c r="X51" s="292"/>
      <c r="Y51" s="147"/>
      <c r="Z51" s="190">
        <f t="shared" si="31"/>
        <v>0</v>
      </c>
      <c r="AA51" s="292"/>
      <c r="AB51" s="147"/>
      <c r="AC51" s="190">
        <f t="shared" si="32"/>
        <v>0</v>
      </c>
      <c r="AD51" s="147"/>
      <c r="AE51" s="148"/>
      <c r="AF51" s="147"/>
      <c r="AG51" s="147"/>
      <c r="AH51" s="148"/>
      <c r="AI51" s="147"/>
      <c r="AJ51" s="147"/>
      <c r="AK51" s="147"/>
      <c r="AL51" s="147"/>
      <c r="AM51" s="147"/>
      <c r="AN51" s="148"/>
      <c r="AO51" s="147"/>
      <c r="AP51" s="200"/>
      <c r="AQ51" s="147"/>
      <c r="AR51" s="148"/>
      <c r="AS51" s="147"/>
      <c r="AT51" s="147"/>
      <c r="AU51" s="148"/>
      <c r="AV51" s="200"/>
    </row>
    <row r="52" spans="1:48" s="133" customFormat="1" ht="12.75" customHeight="1" thickBot="1">
      <c r="A52" s="1670" t="s">
        <v>603</v>
      </c>
      <c r="B52" s="147"/>
      <c r="C52" s="292"/>
      <c r="D52" s="147">
        <v>1.141475E-2</v>
      </c>
      <c r="E52" s="190">
        <f t="shared" si="24"/>
        <v>0.59523284339721771</v>
      </c>
      <c r="F52" s="292"/>
      <c r="G52" s="147">
        <v>3.1023499999999998E-3</v>
      </c>
      <c r="H52" s="190">
        <f t="shared" si="25"/>
        <v>0.12441216420400547</v>
      </c>
      <c r="I52" s="292"/>
      <c r="J52" s="147">
        <v>1.3973979999999999E-2</v>
      </c>
      <c r="K52" s="190">
        <f t="shared" si="26"/>
        <v>1.1167594984651008</v>
      </c>
      <c r="L52" s="292"/>
      <c r="M52" s="147"/>
      <c r="N52" s="190">
        <f t="shared" si="27"/>
        <v>0</v>
      </c>
      <c r="O52" s="292"/>
      <c r="P52" s="147"/>
      <c r="Q52" s="190">
        <f t="shared" si="28"/>
        <v>0</v>
      </c>
      <c r="R52" s="292"/>
      <c r="S52" s="147"/>
      <c r="T52" s="190">
        <f t="shared" si="29"/>
        <v>0</v>
      </c>
      <c r="U52" s="292"/>
      <c r="V52" s="147"/>
      <c r="W52" s="190">
        <f t="shared" si="30"/>
        <v>0</v>
      </c>
      <c r="X52" s="292"/>
      <c r="Y52" s="147"/>
      <c r="Z52" s="190">
        <f t="shared" si="31"/>
        <v>0</v>
      </c>
      <c r="AA52" s="292"/>
      <c r="AB52" s="147"/>
      <c r="AC52" s="190">
        <f t="shared" si="32"/>
        <v>0</v>
      </c>
      <c r="AD52" s="147"/>
      <c r="AE52" s="148"/>
      <c r="AF52" s="147"/>
      <c r="AG52" s="147"/>
      <c r="AH52" s="148"/>
      <c r="AI52" s="147"/>
      <c r="AJ52" s="147"/>
      <c r="AK52" s="147"/>
      <c r="AL52" s="147"/>
      <c r="AM52" s="147"/>
      <c r="AN52" s="148"/>
      <c r="AO52" s="147"/>
      <c r="AP52" s="200"/>
      <c r="AQ52" s="147"/>
      <c r="AR52" s="148"/>
      <c r="AS52" s="147"/>
      <c r="AT52" s="147"/>
      <c r="AU52" s="148"/>
      <c r="AV52" s="200"/>
    </row>
    <row r="53" spans="1:48" s="133" customFormat="1" ht="12.75" customHeight="1" thickBot="1">
      <c r="A53" s="1671" t="s">
        <v>3</v>
      </c>
      <c r="B53" s="67"/>
      <c r="C53" s="293"/>
      <c r="D53" s="67">
        <f>SUM(D47:D52)</f>
        <v>1.91769492</v>
      </c>
      <c r="E53" s="294">
        <f>SUM(E47:E52)</f>
        <v>100</v>
      </c>
      <c r="F53" s="293"/>
      <c r="G53" s="67">
        <f>SUM(G47:G52)</f>
        <v>2.4936066499999998</v>
      </c>
      <c r="H53" s="294">
        <f>SUM(H47:H52)</f>
        <v>100</v>
      </c>
      <c r="I53" s="293"/>
      <c r="J53" s="67">
        <f>SUM(J47:J52)</f>
        <v>1.25129717</v>
      </c>
      <c r="K53" s="294">
        <f>SUM(K47:K52)</f>
        <v>100</v>
      </c>
      <c r="L53" s="293"/>
      <c r="M53" s="67">
        <f>SUM(M47:M52)</f>
        <v>97.399999999999991</v>
      </c>
      <c r="N53" s="294">
        <f>SUM(N47:N52)</f>
        <v>100</v>
      </c>
      <c r="O53" s="293"/>
      <c r="P53" s="67">
        <f>SUM(P47:P52)</f>
        <v>522.31999999999994</v>
      </c>
      <c r="Q53" s="294">
        <f>SUM(Q47:Q52)</f>
        <v>100.00000000000001</v>
      </c>
      <c r="R53" s="293"/>
      <c r="S53" s="67">
        <f>SUM(S47:S52)</f>
        <v>334.24099999999999</v>
      </c>
      <c r="T53" s="294">
        <f>SUM(T47:T52)</f>
        <v>100.00000000000001</v>
      </c>
      <c r="U53" s="293"/>
      <c r="V53" s="67">
        <f>SUM(V47:V52)</f>
        <v>1.2078953566990918</v>
      </c>
      <c r="W53" s="294">
        <f>SUM(W47:W52)</f>
        <v>100</v>
      </c>
      <c r="X53" s="293"/>
      <c r="Y53" s="67">
        <f>SUM(Y47:Y52)</f>
        <v>1.4861307005768722</v>
      </c>
      <c r="Z53" s="294">
        <f>SUM(Z47:Z52)</f>
        <v>100</v>
      </c>
      <c r="AA53" s="293"/>
      <c r="AB53" s="67">
        <f>SUM(AB47:AB52)</f>
        <v>1.2489923219029606</v>
      </c>
      <c r="AC53" s="294">
        <f>SUM(AC47:AC52)</f>
        <v>100</v>
      </c>
      <c r="AD53" s="147"/>
      <c r="AE53" s="148"/>
      <c r="AF53" s="147"/>
      <c r="AG53" s="147"/>
      <c r="AH53" s="148"/>
      <c r="AI53" s="147"/>
      <c r="AJ53" s="147"/>
      <c r="AK53" s="147"/>
      <c r="AL53" s="147"/>
      <c r="AM53" s="147"/>
      <c r="AN53" s="148"/>
      <c r="AO53" s="147"/>
      <c r="AP53" s="63"/>
      <c r="AQ53" s="147"/>
      <c r="AR53" s="148"/>
      <c r="AS53" s="147"/>
      <c r="AT53" s="147"/>
      <c r="AU53" s="148"/>
      <c r="AV53" s="63"/>
    </row>
    <row r="54" spans="1:48" s="133" customFormat="1" ht="12.75" customHeight="1">
      <c r="A54" s="1672" t="s">
        <v>604</v>
      </c>
      <c r="B54" s="147"/>
      <c r="C54" s="292"/>
      <c r="D54" s="147"/>
      <c r="E54" s="190"/>
      <c r="F54" s="292"/>
      <c r="G54" s="147"/>
      <c r="H54" s="190"/>
      <c r="I54" s="292"/>
      <c r="J54" s="147"/>
      <c r="K54" s="190"/>
      <c r="L54" s="292"/>
      <c r="M54" s="147"/>
      <c r="N54" s="190"/>
      <c r="O54" s="292"/>
      <c r="P54" s="147"/>
      <c r="Q54" s="190"/>
      <c r="R54" s="292"/>
      <c r="S54" s="147"/>
      <c r="T54" s="190"/>
      <c r="U54" s="292"/>
      <c r="V54" s="147"/>
      <c r="W54" s="190"/>
      <c r="X54" s="292"/>
      <c r="Y54" s="147"/>
      <c r="Z54" s="190"/>
      <c r="AA54" s="292"/>
      <c r="AB54" s="147"/>
      <c r="AC54" s="190"/>
      <c r="AD54" s="147"/>
      <c r="AE54" s="148"/>
      <c r="AF54" s="147"/>
      <c r="AG54" s="147"/>
      <c r="AH54" s="148"/>
      <c r="AI54" s="147"/>
      <c r="AJ54" s="147"/>
      <c r="AK54" s="147"/>
      <c r="AL54" s="147"/>
      <c r="AM54" s="147"/>
      <c r="AN54" s="148"/>
      <c r="AO54" s="147"/>
      <c r="AP54" s="63"/>
      <c r="AQ54" s="147"/>
      <c r="AR54" s="148"/>
      <c r="AS54" s="147"/>
      <c r="AT54" s="147"/>
      <c r="AU54" s="148"/>
      <c r="AV54" s="63"/>
    </row>
    <row r="55" spans="1:48" s="133" customFormat="1" ht="12.75" customHeight="1">
      <c r="A55" s="299"/>
      <c r="B55" s="147"/>
      <c r="C55" s="299" t="s">
        <v>1296</v>
      </c>
      <c r="D55" s="240">
        <v>6.2643939999999995E-2</v>
      </c>
      <c r="E55" s="190">
        <f>D55/D$53*100</f>
        <v>3.2666269982088698</v>
      </c>
      <c r="F55" s="299" t="s">
        <v>1296</v>
      </c>
      <c r="G55" s="240">
        <v>0.25839562999999999</v>
      </c>
      <c r="H55" s="190">
        <f>G55/G$53*100</f>
        <v>10.362325188698065</v>
      </c>
      <c r="I55" s="299" t="s">
        <v>1296</v>
      </c>
      <c r="J55" s="240">
        <v>4.1643320000000004E-2</v>
      </c>
      <c r="K55" s="190">
        <f>J55/J$53*100</f>
        <v>3.3280120021369508</v>
      </c>
      <c r="L55" s="299" t="s">
        <v>1297</v>
      </c>
      <c r="M55" s="240">
        <v>31.7</v>
      </c>
      <c r="N55" s="190">
        <f>M55/M$53*100</f>
        <v>32.546201232032857</v>
      </c>
      <c r="O55" s="299" t="s">
        <v>850</v>
      </c>
      <c r="P55" s="240">
        <v>125.4</v>
      </c>
      <c r="Q55" s="190">
        <f>P55/P$53*100</f>
        <v>24.008270791851743</v>
      </c>
      <c r="R55" s="299" t="s">
        <v>992</v>
      </c>
      <c r="S55" s="240">
        <v>4.1000000000000002E-2</v>
      </c>
      <c r="T55" s="190">
        <f>S55/S$53*100</f>
        <v>1.2266598053500321E-2</v>
      </c>
      <c r="U55" s="299" t="s">
        <v>1298</v>
      </c>
      <c r="V55" s="240">
        <v>0.6175484092050999</v>
      </c>
      <c r="W55" s="190">
        <f>V55/V$53*100</f>
        <v>51.125985854662261</v>
      </c>
      <c r="X55" s="299" t="s">
        <v>1298</v>
      </c>
      <c r="Y55" s="240">
        <v>0.38288175931212098</v>
      </c>
      <c r="Z55" s="190">
        <f>Y55/Y$53*100</f>
        <v>25.763666625250224</v>
      </c>
      <c r="AA55" s="299" t="s">
        <v>1298</v>
      </c>
      <c r="AB55" s="240">
        <v>0.94704930890814398</v>
      </c>
      <c r="AC55" s="190">
        <f>AB55/AB$53*100</f>
        <v>75.82507052286941</v>
      </c>
      <c r="AD55" s="147"/>
      <c r="AE55" s="148"/>
      <c r="AG55" s="147"/>
      <c r="AH55" s="148"/>
      <c r="AM55" s="147"/>
      <c r="AN55" s="148"/>
      <c r="AP55" s="147"/>
      <c r="AQ55" s="147"/>
      <c r="AR55" s="148"/>
      <c r="AT55" s="240"/>
      <c r="AU55" s="148"/>
    </row>
    <row r="56" spans="1:48" s="133" customFormat="1" ht="12.75" customHeight="1">
      <c r="A56" s="299"/>
      <c r="B56" s="147"/>
      <c r="C56" s="299" t="s">
        <v>1299</v>
      </c>
      <c r="D56" s="240">
        <v>6.6594550000000002E-2</v>
      </c>
      <c r="E56" s="190">
        <f>D56/D$53*100</f>
        <v>3.4726352615044731</v>
      </c>
      <c r="F56" s="299" t="s">
        <v>1299</v>
      </c>
      <c r="G56" s="240">
        <v>6.685147000000001E-2</v>
      </c>
      <c r="H56" s="190">
        <f>G56/G$53*100</f>
        <v>2.68091481068195</v>
      </c>
      <c r="I56" s="299"/>
      <c r="J56" s="240"/>
      <c r="K56" s="190"/>
      <c r="L56" s="299" t="s">
        <v>840</v>
      </c>
      <c r="M56" s="240">
        <v>23</v>
      </c>
      <c r="N56" s="190">
        <f>M56/M$53*100</f>
        <v>23.613963039014376</v>
      </c>
      <c r="O56" s="299" t="s">
        <v>1300</v>
      </c>
      <c r="P56" s="240">
        <v>125.7</v>
      </c>
      <c r="Q56" s="190">
        <f>P56/P$53*100</f>
        <v>24.065706846377701</v>
      </c>
      <c r="R56" s="299" t="s">
        <v>1301</v>
      </c>
      <c r="S56" s="240">
        <v>107.3</v>
      </c>
      <c r="T56" s="190">
        <f>S56/S$53*100</f>
        <v>32.102584661965466</v>
      </c>
      <c r="U56" s="299" t="s">
        <v>1302</v>
      </c>
      <c r="V56" s="240">
        <v>0.59034694749399208</v>
      </c>
      <c r="W56" s="190">
        <f>V56/V$53*100</f>
        <v>48.87401414533776</v>
      </c>
      <c r="X56" s="299" t="s">
        <v>1302</v>
      </c>
      <c r="Y56" s="240">
        <v>1.1032489412647513</v>
      </c>
      <c r="Z56" s="190">
        <f>Y56/Y$53*100</f>
        <v>74.236333374749776</v>
      </c>
      <c r="AA56" s="299" t="s">
        <v>1302</v>
      </c>
      <c r="AB56" s="240">
        <v>0.30194301299481657</v>
      </c>
      <c r="AC56" s="190">
        <f>AB56/AB$53*100</f>
        <v>24.174929477130586</v>
      </c>
      <c r="AD56" s="147"/>
      <c r="AE56" s="148"/>
      <c r="AG56" s="147"/>
      <c r="AH56" s="148"/>
      <c r="AM56" s="147"/>
      <c r="AN56" s="148"/>
      <c r="AP56" s="147"/>
      <c r="AQ56" s="147"/>
      <c r="AR56" s="148"/>
      <c r="AT56" s="240"/>
      <c r="AU56" s="148"/>
    </row>
    <row r="57" spans="1:48" s="133" customFormat="1" ht="12.75" customHeight="1">
      <c r="A57" s="299"/>
      <c r="B57" s="147"/>
      <c r="C57" s="299"/>
      <c r="D57" s="240"/>
      <c r="E57" s="190"/>
      <c r="F57" s="299" t="s">
        <v>1303</v>
      </c>
      <c r="G57" s="240">
        <v>6.6552029999999998E-2</v>
      </c>
      <c r="H57" s="190">
        <f>G57/G$53*100</f>
        <v>2.668906501352168</v>
      </c>
      <c r="I57" s="299"/>
      <c r="J57" s="240"/>
      <c r="K57" s="190"/>
      <c r="L57" s="299" t="s">
        <v>1304</v>
      </c>
      <c r="M57" s="240">
        <v>15.8</v>
      </c>
      <c r="N57" s="190">
        <f>M57/M$53*100</f>
        <v>16.2217659137577</v>
      </c>
      <c r="O57" s="299" t="s">
        <v>1305</v>
      </c>
      <c r="P57" s="240">
        <v>0.12</v>
      </c>
      <c r="Q57" s="190">
        <f>P57/P$53*100</f>
        <v>2.2974421810384442E-2</v>
      </c>
      <c r="R57" s="299" t="s">
        <v>861</v>
      </c>
      <c r="S57" s="240">
        <v>105.4</v>
      </c>
      <c r="T57" s="190">
        <f>S57/S$53*100</f>
        <v>31.534132557047162</v>
      </c>
      <c r="U57" s="299"/>
      <c r="V57" s="240"/>
      <c r="W57" s="190"/>
      <c r="X57" s="299"/>
      <c r="Y57" s="240"/>
      <c r="Z57" s="190"/>
      <c r="AA57" s="299"/>
      <c r="AB57" s="240"/>
      <c r="AC57" s="190"/>
      <c r="AD57" s="147"/>
      <c r="AE57" s="148"/>
      <c r="AG57" s="147"/>
      <c r="AH57" s="148"/>
      <c r="AM57" s="147"/>
      <c r="AN57" s="148"/>
      <c r="AP57" s="147"/>
      <c r="AQ57" s="147"/>
      <c r="AR57" s="148"/>
      <c r="AT57" s="240"/>
      <c r="AU57" s="148"/>
    </row>
    <row r="58" spans="1:48" s="133" customFormat="1" ht="12.75" customHeight="1">
      <c r="A58" s="299"/>
      <c r="B58" s="147"/>
      <c r="C58" s="299"/>
      <c r="D58" s="240"/>
      <c r="E58" s="190"/>
      <c r="F58" s="299"/>
      <c r="G58" s="240"/>
      <c r="H58" s="190"/>
      <c r="I58" s="299"/>
      <c r="J58" s="240"/>
      <c r="K58" s="190"/>
      <c r="L58" s="299" t="s">
        <v>921</v>
      </c>
      <c r="M58" s="240">
        <v>7.6</v>
      </c>
      <c r="N58" s="190">
        <f>M58/M$53*100</f>
        <v>7.8028747433264893</v>
      </c>
      <c r="O58" s="299" t="s">
        <v>1306</v>
      </c>
      <c r="P58" s="240">
        <v>124.6</v>
      </c>
      <c r="Q58" s="190">
        <f>P58/P$53*100</f>
        <v>23.85510797978251</v>
      </c>
      <c r="R58" s="299" t="s">
        <v>1307</v>
      </c>
      <c r="S58" s="240">
        <v>108.6</v>
      </c>
      <c r="T58" s="190">
        <f>S58/S$53*100</f>
        <v>32.49152557585694</v>
      </c>
      <c r="U58" s="299"/>
      <c r="V58" s="240"/>
      <c r="W58" s="190"/>
      <c r="X58" s="299"/>
      <c r="Y58" s="240"/>
      <c r="Z58" s="190"/>
      <c r="AA58" s="299"/>
      <c r="AB58" s="240"/>
      <c r="AC58" s="190"/>
      <c r="AD58" s="147"/>
      <c r="AE58" s="148"/>
      <c r="AG58" s="147"/>
      <c r="AH58" s="148"/>
      <c r="AM58" s="147"/>
      <c r="AN58" s="148"/>
      <c r="AP58" s="147"/>
      <c r="AQ58" s="147"/>
      <c r="AR58" s="148"/>
      <c r="AT58" s="240"/>
      <c r="AU58" s="148"/>
    </row>
    <row r="59" spans="1:48" s="133" customFormat="1" ht="12.75" customHeight="1">
      <c r="A59" s="299"/>
      <c r="B59" s="147"/>
      <c r="C59" s="299"/>
      <c r="D59" s="240"/>
      <c r="E59" s="190"/>
      <c r="F59" s="299"/>
      <c r="G59" s="240"/>
      <c r="H59" s="190"/>
      <c r="I59" s="299"/>
      <c r="J59" s="240"/>
      <c r="K59" s="190"/>
      <c r="L59" s="299"/>
      <c r="M59" s="240"/>
      <c r="N59" s="190"/>
      <c r="O59" s="299" t="s">
        <v>1301</v>
      </c>
      <c r="P59" s="240">
        <v>123.2</v>
      </c>
      <c r="Q59" s="190">
        <f>P59/P$53*100</f>
        <v>23.58707305866136</v>
      </c>
      <c r="R59" s="299"/>
      <c r="S59" s="240"/>
      <c r="T59" s="190"/>
      <c r="U59" s="299"/>
      <c r="V59" s="240"/>
      <c r="W59" s="190"/>
      <c r="X59" s="299"/>
      <c r="Y59" s="240"/>
      <c r="Z59" s="190"/>
      <c r="AA59" s="299"/>
      <c r="AB59" s="240"/>
      <c r="AC59" s="190"/>
      <c r="AD59" s="147"/>
      <c r="AE59" s="148"/>
      <c r="AG59" s="147"/>
      <c r="AH59" s="148"/>
      <c r="AM59" s="147"/>
      <c r="AN59" s="148"/>
      <c r="AP59" s="147"/>
      <c r="AQ59" s="147"/>
      <c r="AR59" s="148"/>
      <c r="AT59" s="240"/>
      <c r="AU59" s="148"/>
    </row>
    <row r="60" spans="1:48" s="133" customFormat="1" ht="12.75" customHeight="1">
      <c r="A60" s="299"/>
      <c r="B60" s="147"/>
      <c r="C60" s="299"/>
      <c r="D60" s="240"/>
      <c r="E60" s="190"/>
      <c r="F60" s="299"/>
      <c r="G60" s="240"/>
      <c r="H60" s="190"/>
      <c r="I60" s="299"/>
      <c r="J60" s="240"/>
      <c r="K60" s="190"/>
      <c r="L60" s="299"/>
      <c r="M60" s="240"/>
      <c r="N60" s="190"/>
      <c r="O60" s="299"/>
      <c r="P60" s="240"/>
      <c r="Q60" s="190"/>
      <c r="R60" s="299"/>
      <c r="S60" s="240"/>
      <c r="T60" s="190"/>
      <c r="U60" s="299"/>
      <c r="V60" s="240"/>
      <c r="W60" s="190"/>
      <c r="X60" s="299"/>
      <c r="Y60" s="240"/>
      <c r="Z60" s="190"/>
      <c r="AA60" s="299"/>
      <c r="AB60" s="240"/>
      <c r="AC60" s="190"/>
      <c r="AD60" s="147"/>
      <c r="AE60" s="148"/>
      <c r="AG60" s="147"/>
      <c r="AH60" s="148"/>
      <c r="AM60" s="147"/>
      <c r="AN60" s="148"/>
      <c r="AP60" s="147"/>
      <c r="AQ60" s="147"/>
      <c r="AR60" s="148"/>
      <c r="AT60" s="240"/>
      <c r="AU60" s="148"/>
    </row>
    <row r="61" spans="1:48" s="133" customFormat="1" ht="12.75" customHeight="1">
      <c r="A61" s="299"/>
      <c r="B61" s="147"/>
      <c r="C61" s="299"/>
      <c r="D61" s="240"/>
      <c r="E61" s="190"/>
      <c r="F61" s="299"/>
      <c r="G61" s="240"/>
      <c r="H61" s="190"/>
      <c r="I61" s="299"/>
      <c r="J61" s="240"/>
      <c r="K61" s="190"/>
      <c r="L61" s="299"/>
      <c r="M61" s="240"/>
      <c r="N61" s="190"/>
      <c r="O61" s="299"/>
      <c r="P61" s="240"/>
      <c r="Q61" s="190"/>
      <c r="R61" s="299"/>
      <c r="S61" s="240"/>
      <c r="T61" s="190"/>
      <c r="U61" s="299"/>
      <c r="V61" s="240"/>
      <c r="W61" s="190"/>
      <c r="X61" s="299"/>
      <c r="Y61" s="240"/>
      <c r="Z61" s="190"/>
      <c r="AA61" s="299"/>
      <c r="AB61" s="240"/>
      <c r="AC61" s="190"/>
      <c r="AD61" s="147"/>
      <c r="AE61" s="148"/>
      <c r="AG61" s="147"/>
      <c r="AH61" s="148"/>
      <c r="AM61" s="147"/>
      <c r="AN61" s="148"/>
      <c r="AP61" s="147"/>
      <c r="AQ61" s="147"/>
      <c r="AR61" s="148"/>
      <c r="AT61" s="240"/>
      <c r="AU61" s="148"/>
    </row>
    <row r="62" spans="1:48" s="133" customFormat="1" ht="12.75" customHeight="1">
      <c r="A62" s="292"/>
      <c r="B62" s="147"/>
      <c r="C62" s="292"/>
      <c r="D62" s="147"/>
      <c r="E62" s="190"/>
      <c r="F62" s="292"/>
      <c r="G62" s="147"/>
      <c r="H62" s="190"/>
      <c r="I62" s="292"/>
      <c r="J62" s="147"/>
      <c r="K62" s="190"/>
      <c r="L62" s="292"/>
      <c r="M62" s="147"/>
      <c r="N62" s="190"/>
      <c r="O62" s="292"/>
      <c r="P62" s="147"/>
      <c r="Q62" s="190"/>
      <c r="R62" s="292"/>
      <c r="S62" s="147"/>
      <c r="T62" s="190"/>
      <c r="U62" s="292"/>
      <c r="V62" s="147"/>
      <c r="W62" s="190"/>
      <c r="X62" s="292"/>
      <c r="Y62" s="147"/>
      <c r="Z62" s="190"/>
      <c r="AA62" s="292"/>
      <c r="AB62" s="147"/>
      <c r="AC62" s="190"/>
      <c r="AD62" s="147"/>
      <c r="AE62" s="148"/>
      <c r="AF62" s="147"/>
      <c r="AG62" s="147"/>
      <c r="AH62" s="148"/>
      <c r="AI62" s="147"/>
      <c r="AJ62" s="147"/>
      <c r="AK62" s="147"/>
      <c r="AL62" s="147"/>
      <c r="AM62" s="147"/>
      <c r="AN62" s="148"/>
      <c r="AO62" s="147"/>
      <c r="AP62" s="147"/>
      <c r="AQ62" s="147"/>
      <c r="AR62" s="148"/>
      <c r="AS62" s="147"/>
      <c r="AT62" s="147"/>
      <c r="AU62" s="148"/>
    </row>
    <row r="63" spans="1:48" s="133" customFormat="1" ht="12.75" customHeight="1">
      <c r="A63" s="292"/>
      <c r="B63" s="147"/>
      <c r="C63" s="292"/>
      <c r="D63" s="147"/>
      <c r="E63" s="190"/>
      <c r="F63" s="292"/>
      <c r="G63" s="147"/>
      <c r="H63" s="190"/>
      <c r="I63" s="292"/>
      <c r="J63" s="147"/>
      <c r="K63" s="190"/>
      <c r="L63" s="292"/>
      <c r="M63" s="147"/>
      <c r="N63" s="190"/>
      <c r="O63" s="292"/>
      <c r="P63" s="147"/>
      <c r="Q63" s="190"/>
      <c r="R63" s="292"/>
      <c r="S63" s="147"/>
      <c r="T63" s="190"/>
      <c r="U63" s="292"/>
      <c r="V63" s="147"/>
      <c r="W63" s="190"/>
      <c r="X63" s="292"/>
      <c r="Y63" s="147"/>
      <c r="Z63" s="190"/>
      <c r="AA63" s="292"/>
      <c r="AB63" s="147"/>
      <c r="AC63" s="190"/>
      <c r="AD63" s="147"/>
      <c r="AE63" s="148"/>
      <c r="AF63" s="147"/>
      <c r="AG63" s="147"/>
      <c r="AH63" s="148"/>
      <c r="AI63" s="147"/>
      <c r="AJ63" s="147"/>
      <c r="AK63" s="147"/>
      <c r="AL63" s="147"/>
      <c r="AM63" s="147"/>
      <c r="AN63" s="148"/>
      <c r="AO63" s="147"/>
      <c r="AP63" s="147"/>
      <c r="AQ63" s="147"/>
      <c r="AR63" s="148"/>
      <c r="AS63" s="147"/>
      <c r="AT63" s="147"/>
      <c r="AU63" s="148"/>
    </row>
    <row r="64" spans="1:48" s="133" customFormat="1" ht="12.75" customHeight="1">
      <c r="A64" s="292"/>
      <c r="B64" s="147"/>
      <c r="C64" s="292"/>
      <c r="D64" s="147"/>
      <c r="E64" s="190"/>
      <c r="F64" s="292"/>
      <c r="G64" s="147"/>
      <c r="H64" s="190"/>
      <c r="I64" s="292"/>
      <c r="J64" s="147"/>
      <c r="K64" s="190"/>
      <c r="L64" s="292"/>
      <c r="M64" s="147"/>
      <c r="N64" s="190"/>
      <c r="O64" s="292"/>
      <c r="P64" s="147"/>
      <c r="Q64" s="190"/>
      <c r="R64" s="292"/>
      <c r="S64" s="147"/>
      <c r="T64" s="190"/>
      <c r="U64" s="292"/>
      <c r="V64" s="147"/>
      <c r="W64" s="190"/>
      <c r="X64" s="292"/>
      <c r="Y64" s="147"/>
      <c r="Z64" s="190"/>
      <c r="AA64" s="292"/>
      <c r="AB64" s="147"/>
      <c r="AC64" s="190"/>
      <c r="AD64" s="147"/>
      <c r="AE64" s="148"/>
      <c r="AF64" s="147"/>
      <c r="AG64" s="147"/>
      <c r="AH64" s="148"/>
      <c r="AI64" s="147"/>
      <c r="AJ64" s="147"/>
      <c r="AK64" s="147"/>
      <c r="AL64" s="147"/>
      <c r="AM64" s="147"/>
      <c r="AN64" s="148"/>
      <c r="AO64" s="147"/>
      <c r="AP64" s="147"/>
      <c r="AQ64" s="147"/>
      <c r="AR64" s="148"/>
      <c r="AS64" s="147"/>
      <c r="AT64" s="147"/>
      <c r="AU64" s="148"/>
      <c r="AV64" s="147"/>
    </row>
    <row r="65" spans="1:48" s="133" customFormat="1" ht="12.75" customHeight="1">
      <c r="A65" s="292"/>
      <c r="B65" s="147"/>
      <c r="C65" s="292"/>
      <c r="D65" s="147"/>
      <c r="E65" s="190"/>
      <c r="F65" s="292"/>
      <c r="G65" s="147"/>
      <c r="H65" s="190"/>
      <c r="I65" s="292"/>
      <c r="J65" s="147"/>
      <c r="K65" s="190"/>
      <c r="L65" s="292"/>
      <c r="M65" s="147"/>
      <c r="N65" s="190"/>
      <c r="O65" s="292"/>
      <c r="P65" s="147"/>
      <c r="Q65" s="190"/>
      <c r="R65" s="292"/>
      <c r="S65" s="147"/>
      <c r="T65" s="190"/>
      <c r="U65" s="292"/>
      <c r="V65" s="147"/>
      <c r="W65" s="190"/>
      <c r="X65" s="292"/>
      <c r="Y65" s="147"/>
      <c r="Z65" s="190"/>
      <c r="AA65" s="292"/>
      <c r="AB65" s="147"/>
      <c r="AC65" s="190"/>
      <c r="AD65" s="147"/>
      <c r="AE65" s="148"/>
      <c r="AF65" s="147"/>
      <c r="AG65" s="147"/>
      <c r="AH65" s="148"/>
      <c r="AI65" s="147"/>
      <c r="AJ65" s="147"/>
      <c r="AK65" s="147"/>
      <c r="AL65" s="147"/>
      <c r="AM65" s="147"/>
      <c r="AN65" s="148"/>
      <c r="AO65" s="147"/>
      <c r="AP65" s="147"/>
      <c r="AQ65" s="147"/>
      <c r="AR65" s="148"/>
      <c r="AS65" s="147"/>
      <c r="AT65" s="147"/>
      <c r="AU65" s="148"/>
      <c r="AV65" s="147"/>
    </row>
    <row r="66" spans="1:48" s="133" customFormat="1" ht="12.75" customHeight="1">
      <c r="A66" s="292"/>
      <c r="B66" s="147"/>
      <c r="C66" s="292"/>
      <c r="D66" s="147"/>
      <c r="E66" s="190"/>
      <c r="F66" s="292"/>
      <c r="G66" s="147"/>
      <c r="H66" s="190"/>
      <c r="I66" s="292"/>
      <c r="J66" s="147"/>
      <c r="K66" s="190"/>
      <c r="L66" s="292"/>
      <c r="M66" s="147"/>
      <c r="N66" s="190"/>
      <c r="O66" s="292"/>
      <c r="P66" s="147"/>
      <c r="Q66" s="190"/>
      <c r="R66" s="292"/>
      <c r="S66" s="147"/>
      <c r="T66" s="190"/>
      <c r="U66" s="292"/>
      <c r="V66" s="147"/>
      <c r="W66" s="190"/>
      <c r="X66" s="292"/>
      <c r="Y66" s="147"/>
      <c r="Z66" s="190"/>
      <c r="AA66" s="292"/>
      <c r="AB66" s="147"/>
      <c r="AC66" s="190"/>
      <c r="AD66" s="147"/>
      <c r="AE66" s="148"/>
      <c r="AF66" s="147"/>
      <c r="AG66" s="147"/>
      <c r="AH66" s="148"/>
      <c r="AI66" s="147"/>
      <c r="AJ66" s="147"/>
      <c r="AK66" s="147"/>
      <c r="AL66" s="147"/>
      <c r="AM66" s="147"/>
      <c r="AN66" s="148"/>
      <c r="AO66" s="147"/>
      <c r="AP66" s="147"/>
      <c r="AQ66" s="147"/>
      <c r="AR66" s="148"/>
      <c r="AS66" s="147"/>
      <c r="AT66" s="147"/>
      <c r="AU66" s="148"/>
      <c r="AV66" s="147"/>
    </row>
    <row r="67" spans="1:48" s="133" customFormat="1" ht="12.75" customHeight="1">
      <c r="A67" s="292"/>
      <c r="B67" s="147"/>
      <c r="C67" s="292"/>
      <c r="D67" s="147"/>
      <c r="E67" s="190"/>
      <c r="F67" s="292"/>
      <c r="G67" s="147"/>
      <c r="H67" s="190"/>
      <c r="I67" s="292"/>
      <c r="J67" s="147"/>
      <c r="K67" s="190"/>
      <c r="L67" s="292"/>
      <c r="M67" s="147"/>
      <c r="N67" s="190"/>
      <c r="O67" s="292"/>
      <c r="P67" s="147"/>
      <c r="Q67" s="190"/>
      <c r="R67" s="292"/>
      <c r="S67" s="147"/>
      <c r="T67" s="190"/>
      <c r="U67" s="292"/>
      <c r="V67" s="147"/>
      <c r="W67" s="190"/>
      <c r="X67" s="292"/>
      <c r="Y67" s="147"/>
      <c r="Z67" s="190"/>
      <c r="AA67" s="292"/>
      <c r="AB67" s="147"/>
      <c r="AC67" s="190"/>
      <c r="AD67" s="147"/>
      <c r="AE67" s="148"/>
      <c r="AF67" s="147"/>
      <c r="AG67" s="147"/>
      <c r="AH67" s="148"/>
      <c r="AI67" s="147"/>
      <c r="AJ67" s="147"/>
      <c r="AK67" s="147"/>
      <c r="AL67" s="147"/>
      <c r="AM67" s="147"/>
      <c r="AN67" s="148"/>
      <c r="AO67" s="147"/>
      <c r="AP67" s="147"/>
      <c r="AQ67" s="147"/>
      <c r="AR67" s="148"/>
      <c r="AS67" s="147"/>
      <c r="AT67" s="147"/>
      <c r="AU67" s="148"/>
      <c r="AV67" s="147"/>
    </row>
    <row r="68" spans="1:48" s="133" customFormat="1" ht="12.75" customHeight="1">
      <c r="A68" s="292"/>
      <c r="B68" s="147"/>
      <c r="C68" s="292"/>
      <c r="D68" s="147"/>
      <c r="E68" s="190"/>
      <c r="F68" s="292"/>
      <c r="G68" s="147"/>
      <c r="H68" s="190"/>
      <c r="I68" s="292"/>
      <c r="J68" s="147"/>
      <c r="K68" s="190"/>
      <c r="L68" s="292"/>
      <c r="M68" s="147"/>
      <c r="N68" s="190"/>
      <c r="O68" s="292"/>
      <c r="P68" s="147"/>
      <c r="Q68" s="190"/>
      <c r="R68" s="292"/>
      <c r="S68" s="147"/>
      <c r="T68" s="190"/>
      <c r="U68" s="292"/>
      <c r="V68" s="147"/>
      <c r="W68" s="190"/>
      <c r="X68" s="292"/>
      <c r="Y68" s="147"/>
      <c r="Z68" s="190"/>
      <c r="AA68" s="292"/>
      <c r="AB68" s="147"/>
      <c r="AC68" s="190"/>
      <c r="AD68" s="147"/>
      <c r="AE68" s="148"/>
      <c r="AF68" s="147"/>
      <c r="AG68" s="147"/>
      <c r="AH68" s="148"/>
      <c r="AI68" s="147"/>
      <c r="AJ68" s="147"/>
      <c r="AK68" s="147"/>
      <c r="AL68" s="147"/>
      <c r="AM68" s="147"/>
      <c r="AN68" s="148"/>
      <c r="AO68" s="147"/>
      <c r="AP68" s="147"/>
      <c r="AQ68" s="147"/>
      <c r="AR68" s="148"/>
      <c r="AS68" s="147"/>
      <c r="AT68" s="147"/>
      <c r="AU68" s="148"/>
      <c r="AV68" s="147"/>
    </row>
    <row r="69" spans="1:48" s="133" customFormat="1" ht="12.75" customHeight="1">
      <c r="A69" s="292"/>
      <c r="B69" s="147"/>
      <c r="C69" s="292"/>
      <c r="D69" s="147"/>
      <c r="E69" s="190"/>
      <c r="F69" s="292"/>
      <c r="G69" s="147"/>
      <c r="H69" s="190"/>
      <c r="I69" s="292"/>
      <c r="J69" s="147"/>
      <c r="K69" s="190"/>
      <c r="L69" s="292"/>
      <c r="M69" s="147"/>
      <c r="N69" s="190"/>
      <c r="O69" s="292"/>
      <c r="P69" s="147"/>
      <c r="Q69" s="190"/>
      <c r="R69" s="292"/>
      <c r="S69" s="147"/>
      <c r="T69" s="190"/>
      <c r="U69" s="292"/>
      <c r="V69" s="147"/>
      <c r="W69" s="190"/>
      <c r="X69" s="292"/>
      <c r="Y69" s="147"/>
      <c r="Z69" s="190"/>
      <c r="AA69" s="292"/>
      <c r="AB69" s="147"/>
      <c r="AC69" s="190"/>
      <c r="AD69" s="147"/>
      <c r="AE69" s="148"/>
      <c r="AF69" s="147"/>
      <c r="AG69" s="147"/>
      <c r="AH69" s="148"/>
      <c r="AI69" s="147"/>
      <c r="AJ69" s="147"/>
      <c r="AK69" s="147"/>
      <c r="AL69" s="147"/>
      <c r="AM69" s="147"/>
      <c r="AN69" s="148"/>
      <c r="AO69" s="147"/>
      <c r="AP69" s="147"/>
      <c r="AQ69" s="147"/>
      <c r="AR69" s="148"/>
      <c r="AS69" s="147"/>
      <c r="AT69" s="147"/>
      <c r="AU69" s="148"/>
      <c r="AV69" s="147"/>
    </row>
    <row r="70" spans="1:48" s="133" customFormat="1" ht="12.75" customHeight="1">
      <c r="A70" s="292"/>
      <c r="B70" s="147"/>
      <c r="C70" s="292"/>
      <c r="D70" s="147"/>
      <c r="E70" s="190"/>
      <c r="F70" s="292"/>
      <c r="G70" s="147"/>
      <c r="H70" s="190"/>
      <c r="I70" s="292"/>
      <c r="J70" s="147"/>
      <c r="K70" s="190"/>
      <c r="L70" s="292"/>
      <c r="M70" s="147"/>
      <c r="N70" s="190"/>
      <c r="O70" s="292"/>
      <c r="P70" s="147"/>
      <c r="Q70" s="190"/>
      <c r="R70" s="292"/>
      <c r="S70" s="147"/>
      <c r="T70" s="190"/>
      <c r="U70" s="292"/>
      <c r="V70" s="147"/>
      <c r="W70" s="190"/>
      <c r="X70" s="292"/>
      <c r="Y70" s="147"/>
      <c r="Z70" s="190"/>
      <c r="AA70" s="292"/>
      <c r="AB70" s="147"/>
      <c r="AC70" s="190"/>
      <c r="AD70" s="147"/>
      <c r="AE70" s="148"/>
      <c r="AF70" s="147"/>
      <c r="AG70" s="147"/>
      <c r="AH70" s="148"/>
      <c r="AI70" s="147"/>
      <c r="AJ70" s="147"/>
      <c r="AK70" s="147"/>
      <c r="AL70" s="147"/>
      <c r="AM70" s="147"/>
      <c r="AN70" s="148"/>
      <c r="AO70" s="147"/>
      <c r="AP70" s="147"/>
      <c r="AQ70" s="147"/>
      <c r="AR70" s="148"/>
      <c r="AS70" s="147"/>
      <c r="AT70" s="147"/>
      <c r="AU70" s="148"/>
      <c r="AV70" s="147"/>
    </row>
    <row r="71" spans="1:48" s="133" customFormat="1" ht="12.75" customHeight="1">
      <c r="A71" s="292"/>
      <c r="B71" s="147"/>
      <c r="C71" s="292"/>
      <c r="D71" s="147"/>
      <c r="E71" s="190"/>
      <c r="F71" s="292"/>
      <c r="G71" s="147"/>
      <c r="H71" s="190"/>
      <c r="I71" s="292"/>
      <c r="J71" s="147"/>
      <c r="K71" s="190"/>
      <c r="L71" s="292"/>
      <c r="M71" s="147"/>
      <c r="N71" s="190"/>
      <c r="O71" s="292"/>
      <c r="P71" s="147"/>
      <c r="Q71" s="190"/>
      <c r="R71" s="292"/>
      <c r="S71" s="147"/>
      <c r="T71" s="190"/>
      <c r="U71" s="292"/>
      <c r="V71" s="147"/>
      <c r="W71" s="190"/>
      <c r="X71" s="292"/>
      <c r="Y71" s="147"/>
      <c r="Z71" s="190"/>
      <c r="AA71" s="292"/>
      <c r="AB71" s="147"/>
      <c r="AC71" s="190"/>
      <c r="AD71" s="147"/>
      <c r="AE71" s="148"/>
      <c r="AF71" s="147"/>
      <c r="AG71" s="147"/>
      <c r="AH71" s="148"/>
      <c r="AI71" s="147"/>
      <c r="AJ71" s="147"/>
      <c r="AK71" s="147"/>
      <c r="AL71" s="147"/>
      <c r="AM71" s="147"/>
      <c r="AN71" s="148"/>
      <c r="AO71" s="147"/>
      <c r="AP71" s="147"/>
      <c r="AQ71" s="147"/>
      <c r="AR71" s="148"/>
      <c r="AS71" s="147"/>
      <c r="AT71" s="147"/>
      <c r="AU71" s="148"/>
      <c r="AV71" s="147"/>
    </row>
    <row r="72" spans="1:48" s="133" customFormat="1" ht="12.75" customHeight="1">
      <c r="A72" s="292"/>
      <c r="B72" s="147"/>
      <c r="C72" s="292"/>
      <c r="D72" s="147"/>
      <c r="E72" s="190"/>
      <c r="F72" s="292"/>
      <c r="G72" s="147"/>
      <c r="H72" s="190"/>
      <c r="I72" s="292"/>
      <c r="J72" s="147"/>
      <c r="K72" s="190"/>
      <c r="L72" s="292"/>
      <c r="M72" s="147"/>
      <c r="N72" s="190"/>
      <c r="O72" s="292"/>
      <c r="P72" s="147"/>
      <c r="Q72" s="190"/>
      <c r="R72" s="292"/>
      <c r="S72" s="147"/>
      <c r="T72" s="190"/>
      <c r="U72" s="292"/>
      <c r="V72" s="147"/>
      <c r="W72" s="190"/>
      <c r="X72" s="292"/>
      <c r="Y72" s="147"/>
      <c r="Z72" s="190"/>
      <c r="AA72" s="292"/>
      <c r="AB72" s="147"/>
      <c r="AC72" s="190"/>
      <c r="AD72" s="147"/>
      <c r="AE72" s="148"/>
      <c r="AF72" s="147"/>
      <c r="AG72" s="147"/>
      <c r="AH72" s="148"/>
      <c r="AI72" s="147"/>
      <c r="AJ72" s="147"/>
      <c r="AK72" s="147"/>
      <c r="AL72" s="147"/>
      <c r="AM72" s="147"/>
      <c r="AN72" s="148"/>
      <c r="AO72" s="147"/>
      <c r="AP72" s="147"/>
      <c r="AQ72" s="147"/>
      <c r="AR72" s="148"/>
      <c r="AS72" s="147"/>
      <c r="AT72" s="147"/>
      <c r="AU72" s="148"/>
      <c r="AV72" s="147"/>
    </row>
    <row r="73" spans="1:48" s="133" customFormat="1" ht="12.75" customHeight="1">
      <c r="A73" s="292"/>
      <c r="B73" s="147"/>
      <c r="C73" s="292"/>
      <c r="D73" s="147"/>
      <c r="E73" s="190"/>
      <c r="F73" s="292"/>
      <c r="G73" s="147"/>
      <c r="H73" s="190"/>
      <c r="I73" s="292"/>
      <c r="J73" s="147"/>
      <c r="K73" s="190"/>
      <c r="L73" s="292"/>
      <c r="M73" s="147"/>
      <c r="N73" s="190"/>
      <c r="O73" s="292"/>
      <c r="P73" s="147"/>
      <c r="Q73" s="190"/>
      <c r="R73" s="292"/>
      <c r="S73" s="147"/>
      <c r="T73" s="190"/>
      <c r="U73" s="292"/>
      <c r="V73" s="147"/>
      <c r="W73" s="190"/>
      <c r="X73" s="292"/>
      <c r="Y73" s="147"/>
      <c r="Z73" s="190"/>
      <c r="AA73" s="292"/>
      <c r="AB73" s="147"/>
      <c r="AC73" s="190"/>
      <c r="AD73" s="147"/>
      <c r="AE73" s="148"/>
      <c r="AF73" s="147"/>
      <c r="AG73" s="147"/>
      <c r="AH73" s="148"/>
      <c r="AI73" s="147"/>
      <c r="AJ73" s="147"/>
      <c r="AK73" s="147"/>
      <c r="AL73" s="147"/>
      <c r="AM73" s="147"/>
      <c r="AN73" s="148"/>
      <c r="AO73" s="147"/>
      <c r="AP73" s="147"/>
      <c r="AQ73" s="147"/>
      <c r="AR73" s="148"/>
      <c r="AS73" s="147"/>
      <c r="AT73" s="147"/>
      <c r="AU73" s="148"/>
      <c r="AV73" s="147"/>
    </row>
    <row r="74" spans="1:48" s="133" customFormat="1" ht="12.75" customHeight="1" thickBot="1">
      <c r="A74" s="292"/>
      <c r="B74" s="147"/>
      <c r="C74" s="292"/>
      <c r="D74" s="147"/>
      <c r="E74" s="190"/>
      <c r="F74" s="292"/>
      <c r="G74" s="147"/>
      <c r="H74" s="190"/>
      <c r="I74" s="292"/>
      <c r="J74" s="147"/>
      <c r="K74" s="190"/>
      <c r="L74" s="292"/>
      <c r="M74" s="147"/>
      <c r="N74" s="190"/>
      <c r="O74" s="292"/>
      <c r="P74" s="147"/>
      <c r="Q74" s="190"/>
      <c r="R74" s="292"/>
      <c r="S74" s="147"/>
      <c r="T74" s="190"/>
      <c r="U74" s="292"/>
      <c r="V74" s="147"/>
      <c r="W74" s="190"/>
      <c r="X74" s="292"/>
      <c r="Y74" s="147"/>
      <c r="Z74" s="190"/>
      <c r="AA74" s="292"/>
      <c r="AB74" s="147"/>
      <c r="AC74" s="190"/>
      <c r="AD74" s="147"/>
      <c r="AE74" s="148"/>
      <c r="AF74" s="147"/>
      <c r="AG74" s="147"/>
      <c r="AH74" s="148"/>
      <c r="AI74" s="147"/>
      <c r="AJ74" s="147"/>
      <c r="AK74" s="147"/>
      <c r="AL74" s="147"/>
      <c r="AM74" s="147"/>
      <c r="AN74" s="148"/>
      <c r="AO74" s="147"/>
      <c r="AP74" s="147"/>
      <c r="AQ74" s="147"/>
      <c r="AR74" s="148"/>
      <c r="AS74" s="147"/>
      <c r="AT74" s="147"/>
      <c r="AU74" s="148"/>
      <c r="AV74" s="147"/>
    </row>
    <row r="75" spans="1:48" s="133" customFormat="1" ht="12.75" customHeight="1" thickBot="1">
      <c r="A75" s="1671" t="s">
        <v>651</v>
      </c>
      <c r="B75" s="67"/>
      <c r="C75" s="293"/>
      <c r="D75" s="67">
        <f>SUM(D55:D74)</f>
        <v>0.12923848999999998</v>
      </c>
      <c r="E75" s="294">
        <f>D75/D$53*100</f>
        <v>6.7392622597133425</v>
      </c>
      <c r="F75" s="293"/>
      <c r="G75" s="67">
        <f>SUM(G55:G74)</f>
        <v>0.39179913</v>
      </c>
      <c r="H75" s="294">
        <f>G75/G$53*100</f>
        <v>15.712146500732182</v>
      </c>
      <c r="I75" s="293"/>
      <c r="J75" s="67">
        <f>SUM(J55:J74)</f>
        <v>4.1643320000000004E-2</v>
      </c>
      <c r="K75" s="294">
        <f>J75/J$53*100</f>
        <v>3.3280120021369508</v>
      </c>
      <c r="L75" s="293"/>
      <c r="M75" s="67">
        <f>SUM(M55:M74)</f>
        <v>78.099999999999994</v>
      </c>
      <c r="N75" s="294">
        <f>M75/M$53*100</f>
        <v>80.184804928131413</v>
      </c>
      <c r="O75" s="293"/>
      <c r="P75" s="67">
        <f>SUM(P55:P74)</f>
        <v>499.02000000000004</v>
      </c>
      <c r="Q75" s="294">
        <f>P75/P$53*100</f>
        <v>95.539133098483703</v>
      </c>
      <c r="R75" s="293"/>
      <c r="S75" s="67">
        <f>SUM(S55:S74)</f>
        <v>321.34100000000001</v>
      </c>
      <c r="T75" s="294">
        <f>S75/S$53*100</f>
        <v>96.140509392923079</v>
      </c>
      <c r="U75" s="293"/>
      <c r="V75" s="67">
        <f>SUM(V55:V74)</f>
        <v>1.207895356699092</v>
      </c>
      <c r="W75" s="294">
        <f>V75/V$53*100</f>
        <v>100.00000000000003</v>
      </c>
      <c r="X75" s="293"/>
      <c r="Y75" s="67">
        <f>SUM(Y55:Y74)</f>
        <v>1.4861307005768722</v>
      </c>
      <c r="Z75" s="294">
        <f>Y75/Y$53*100</f>
        <v>100</v>
      </c>
      <c r="AA75" s="293"/>
      <c r="AB75" s="67">
        <f>SUM(AB55:AB74)</f>
        <v>1.2489923219029606</v>
      </c>
      <c r="AC75" s="294">
        <f>AB75/AB$53*100</f>
        <v>100</v>
      </c>
      <c r="AD75" s="147"/>
      <c r="AE75" s="148"/>
      <c r="AF75" s="147"/>
      <c r="AG75" s="147"/>
      <c r="AH75" s="148"/>
      <c r="AI75" s="147"/>
      <c r="AJ75" s="147"/>
      <c r="AK75" s="147"/>
      <c r="AL75" s="147"/>
      <c r="AM75" s="147"/>
      <c r="AN75" s="148"/>
      <c r="AO75" s="147"/>
      <c r="AP75" s="63"/>
      <c r="AQ75" s="147"/>
      <c r="AR75" s="148"/>
      <c r="AS75" s="147"/>
      <c r="AT75" s="147"/>
      <c r="AU75" s="148"/>
      <c r="AV75" s="63"/>
    </row>
    <row r="76" spans="1:48" s="133" customFormat="1" ht="12.75" customHeight="1" thickBot="1">
      <c r="A76" s="1671" t="s">
        <v>652</v>
      </c>
      <c r="B76" s="67"/>
      <c r="C76" s="293"/>
      <c r="D76" s="67">
        <f>D51</f>
        <v>1.7396130400000001</v>
      </c>
      <c r="E76" s="294">
        <f>D76/D$53*100</f>
        <v>90.713753363856227</v>
      </c>
      <c r="F76" s="293"/>
      <c r="G76" s="67">
        <f>G51</f>
        <v>2.0616539999999999</v>
      </c>
      <c r="H76" s="294">
        <f>G76/G$53*100</f>
        <v>82.677594720081458</v>
      </c>
      <c r="I76" s="293"/>
      <c r="J76" s="67">
        <f>J51</f>
        <v>1.19014796</v>
      </c>
      <c r="K76" s="294">
        <f>J76/J$53*100</f>
        <v>95.113134476281118</v>
      </c>
      <c r="L76" s="293"/>
      <c r="M76" s="67">
        <f>M51</f>
        <v>0</v>
      </c>
      <c r="N76" s="294">
        <f>M76/M$53*100</f>
        <v>0</v>
      </c>
      <c r="O76" s="293"/>
      <c r="P76" s="67">
        <f>P51</f>
        <v>0</v>
      </c>
      <c r="Q76" s="294">
        <f>P76/P$53*100</f>
        <v>0</v>
      </c>
      <c r="R76" s="293"/>
      <c r="S76" s="67">
        <f>S51</f>
        <v>0</v>
      </c>
      <c r="T76" s="294">
        <f>S76/S$53*100</f>
        <v>0</v>
      </c>
      <c r="U76" s="293"/>
      <c r="V76" s="67">
        <f>V51</f>
        <v>0</v>
      </c>
      <c r="W76" s="294">
        <f>V76/V$53*100</f>
        <v>0</v>
      </c>
      <c r="X76" s="293"/>
      <c r="Y76" s="67">
        <f>Y51</f>
        <v>0</v>
      </c>
      <c r="Z76" s="294">
        <f>Y76/Y$53*100</f>
        <v>0</v>
      </c>
      <c r="AA76" s="293"/>
      <c r="AB76" s="67">
        <f>AB51</f>
        <v>0</v>
      </c>
      <c r="AC76" s="294">
        <f>AB76/AB$53*100</f>
        <v>0</v>
      </c>
      <c r="AD76" s="147"/>
      <c r="AE76" s="148"/>
      <c r="AF76" s="147"/>
      <c r="AG76" s="147"/>
      <c r="AH76" s="148"/>
      <c r="AI76" s="147"/>
      <c r="AJ76" s="147"/>
      <c r="AK76" s="147"/>
      <c r="AL76" s="147"/>
      <c r="AM76" s="147"/>
      <c r="AN76" s="148"/>
      <c r="AO76" s="147"/>
      <c r="AP76" s="63"/>
      <c r="AQ76" s="147"/>
      <c r="AR76" s="148"/>
      <c r="AS76" s="147"/>
      <c r="AT76" s="147"/>
      <c r="AU76" s="148"/>
      <c r="AV76" s="63"/>
    </row>
    <row r="77" spans="1:48" s="133" customFormat="1" ht="12.75" customHeight="1" thickBot="1">
      <c r="A77" s="1671" t="s">
        <v>653</v>
      </c>
      <c r="B77" s="67"/>
      <c r="C77" s="293"/>
      <c r="D77" s="67">
        <f>SUM(D75:D76)</f>
        <v>1.8688515300000001</v>
      </c>
      <c r="E77" s="294">
        <f>D77/D$53*100</f>
        <v>97.453015623569584</v>
      </c>
      <c r="F77" s="293"/>
      <c r="G77" s="67">
        <f>SUM(G75:G76)</f>
        <v>2.4534531299999998</v>
      </c>
      <c r="H77" s="294">
        <f>G77/G$53*100</f>
        <v>98.389741220813633</v>
      </c>
      <c r="I77" s="293"/>
      <c r="J77" s="67">
        <f>SUM(J75:J76)</f>
        <v>1.2317912799999999</v>
      </c>
      <c r="K77" s="294">
        <f>J77/J$53*100</f>
        <v>98.441146478418077</v>
      </c>
      <c r="L77" s="293"/>
      <c r="M77" s="67">
        <f>SUM(M75:M76)</f>
        <v>78.099999999999994</v>
      </c>
      <c r="N77" s="294">
        <f>M77/M$53*100</f>
        <v>80.184804928131413</v>
      </c>
      <c r="O77" s="293"/>
      <c r="P77" s="67">
        <f>SUM(P75:P76)</f>
        <v>499.02000000000004</v>
      </c>
      <c r="Q77" s="294">
        <f>P77/P$53*100</f>
        <v>95.539133098483703</v>
      </c>
      <c r="R77" s="293"/>
      <c r="S77" s="67">
        <f>SUM(S75:S76)</f>
        <v>321.34100000000001</v>
      </c>
      <c r="T77" s="294">
        <f>S77/S$53*100</f>
        <v>96.140509392923079</v>
      </c>
      <c r="U77" s="293"/>
      <c r="V77" s="67">
        <f>SUM(V75:V76)</f>
        <v>1.207895356699092</v>
      </c>
      <c r="W77" s="294">
        <f>V77/V$53*100</f>
        <v>100.00000000000003</v>
      </c>
      <c r="X77" s="293"/>
      <c r="Y77" s="67">
        <f>SUM(Y75:Y76)</f>
        <v>1.4861307005768722</v>
      </c>
      <c r="Z77" s="294">
        <f>Y77/Y$53*100</f>
        <v>100</v>
      </c>
      <c r="AA77" s="293"/>
      <c r="AB77" s="67">
        <f>SUM(AB75:AB76)</f>
        <v>1.2489923219029606</v>
      </c>
      <c r="AC77" s="294">
        <f>AB77/AB$53*100</f>
        <v>100</v>
      </c>
      <c r="AD77" s="147"/>
      <c r="AE77" s="148"/>
      <c r="AF77" s="147"/>
      <c r="AG77" s="147"/>
      <c r="AH77" s="148"/>
      <c r="AI77" s="147"/>
      <c r="AJ77" s="147"/>
      <c r="AK77" s="147"/>
      <c r="AL77" s="147"/>
      <c r="AM77" s="147"/>
      <c r="AN77" s="148"/>
      <c r="AO77" s="147"/>
      <c r="AP77" s="63"/>
      <c r="AQ77" s="147"/>
      <c r="AR77" s="148"/>
      <c r="AS77" s="147"/>
      <c r="AT77" s="147"/>
      <c r="AU77" s="148"/>
      <c r="AV77" s="63"/>
    </row>
    <row r="78" spans="1:48" s="133" customFormat="1" ht="12.75" customHeight="1" thickBot="1">
      <c r="A78" s="292"/>
      <c r="B78" s="147"/>
      <c r="C78" s="147"/>
      <c r="D78" s="147"/>
      <c r="E78" s="148"/>
      <c r="F78" s="147"/>
      <c r="G78" s="147"/>
      <c r="H78" s="148"/>
      <c r="I78" s="147"/>
      <c r="J78" s="147"/>
      <c r="K78" s="148"/>
      <c r="L78" s="147"/>
      <c r="M78" s="147"/>
      <c r="N78" s="148"/>
      <c r="O78" s="147"/>
      <c r="P78" s="147"/>
      <c r="Q78" s="148"/>
      <c r="R78" s="147"/>
      <c r="S78" s="147"/>
      <c r="T78" s="148"/>
      <c r="U78" s="147"/>
      <c r="V78" s="147"/>
      <c r="W78" s="148"/>
      <c r="X78" s="147"/>
      <c r="Y78" s="147"/>
      <c r="Z78" s="148"/>
      <c r="AA78" s="147"/>
      <c r="AB78" s="147"/>
      <c r="AC78" s="148"/>
      <c r="AD78" s="147"/>
      <c r="AE78" s="148"/>
      <c r="AF78" s="147"/>
      <c r="AG78" s="147"/>
      <c r="AH78" s="148"/>
      <c r="AI78" s="147"/>
      <c r="AJ78" s="147"/>
      <c r="AK78" s="147"/>
      <c r="AL78" s="147"/>
      <c r="AM78" s="147"/>
      <c r="AN78" s="148"/>
      <c r="AO78" s="147"/>
      <c r="AP78" s="147"/>
      <c r="AQ78" s="147"/>
      <c r="AR78" s="148"/>
      <c r="AS78" s="147"/>
      <c r="AT78" s="147"/>
      <c r="AU78" s="148"/>
      <c r="AV78" s="147"/>
    </row>
    <row r="79" spans="1:48" s="133" customFormat="1" ht="12.75" customHeight="1">
      <c r="A79" s="295" t="s">
        <v>182</v>
      </c>
      <c r="B79" s="152"/>
      <c r="C79" s="295"/>
      <c r="D79" s="152">
        <v>4</v>
      </c>
      <c r="E79" s="1350"/>
      <c r="F79" s="295"/>
      <c r="G79" s="152">
        <v>4</v>
      </c>
      <c r="H79" s="1350"/>
      <c r="I79" s="295"/>
      <c r="J79" s="152">
        <v>4</v>
      </c>
      <c r="K79" s="1350"/>
      <c r="L79" s="295"/>
      <c r="M79" s="152">
        <v>6</v>
      </c>
      <c r="N79" s="1350"/>
      <c r="O79" s="295"/>
      <c r="P79" s="152">
        <v>7</v>
      </c>
      <c r="Q79" s="1350"/>
      <c r="R79" s="295"/>
      <c r="S79" s="152">
        <v>12</v>
      </c>
      <c r="T79" s="1350"/>
      <c r="U79" s="295"/>
      <c r="V79" s="152">
        <v>3</v>
      </c>
      <c r="W79" s="1350"/>
      <c r="X79" s="295"/>
      <c r="Y79" s="152">
        <v>3</v>
      </c>
      <c r="Z79" s="1350"/>
      <c r="AA79" s="295"/>
      <c r="AB79" s="152">
        <v>3</v>
      </c>
      <c r="AC79" s="1350"/>
      <c r="AD79" s="210"/>
      <c r="AE79" s="148"/>
      <c r="AF79" s="210"/>
      <c r="AG79" s="210"/>
      <c r="AH79" s="148"/>
      <c r="AI79" s="210"/>
      <c r="AJ79" s="210"/>
      <c r="AK79" s="210"/>
      <c r="AL79" s="210"/>
      <c r="AM79" s="210"/>
      <c r="AN79" s="148"/>
      <c r="AO79" s="210"/>
      <c r="AP79" s="210"/>
      <c r="AQ79" s="210"/>
      <c r="AR79" s="148"/>
      <c r="AS79" s="210"/>
      <c r="AT79" s="210"/>
      <c r="AU79" s="148"/>
      <c r="AV79" s="210"/>
    </row>
    <row r="80" spans="1:48" s="133" customFormat="1" ht="12.75" customHeight="1" thickBot="1">
      <c r="A80" s="297" t="s">
        <v>184</v>
      </c>
      <c r="B80" s="154"/>
      <c r="C80" s="297"/>
      <c r="D80" s="154">
        <f>D53/D79*1000000</f>
        <v>479423.73</v>
      </c>
      <c r="E80" s="296"/>
      <c r="F80" s="297"/>
      <c r="G80" s="154">
        <f>G53/G79*1000000</f>
        <v>623401.66249999998</v>
      </c>
      <c r="H80" s="296"/>
      <c r="I80" s="297"/>
      <c r="J80" s="154">
        <f>J53/J79*1000000</f>
        <v>312824.29249999998</v>
      </c>
      <c r="K80" s="296"/>
      <c r="L80" s="297"/>
      <c r="M80" s="154">
        <f>M53/M79*1000000</f>
        <v>16233333.33333333</v>
      </c>
      <c r="N80" s="296"/>
      <c r="O80" s="297"/>
      <c r="P80" s="154">
        <f>P53/P79*1000000</f>
        <v>74617142.857142851</v>
      </c>
      <c r="Q80" s="296"/>
      <c r="R80" s="297"/>
      <c r="S80" s="154">
        <f>S53/S79*1000000</f>
        <v>27853416.666666664</v>
      </c>
      <c r="T80" s="296"/>
      <c r="U80" s="297"/>
      <c r="V80" s="154">
        <f>V53/V79*1000000</f>
        <v>402631.78556636389</v>
      </c>
      <c r="W80" s="296"/>
      <c r="X80" s="297"/>
      <c r="Y80" s="154">
        <f>Y53/Y79*1000000</f>
        <v>495376.90019229072</v>
      </c>
      <c r="Z80" s="296"/>
      <c r="AA80" s="297"/>
      <c r="AB80" s="154">
        <f>AB53/AB79*1000000</f>
        <v>416330.77396765357</v>
      </c>
      <c r="AC80" s="296"/>
      <c r="AD80" s="210"/>
      <c r="AE80" s="148"/>
      <c r="AF80" s="210"/>
      <c r="AG80" s="210"/>
      <c r="AH80" s="148"/>
      <c r="AI80" s="210"/>
      <c r="AJ80" s="210"/>
      <c r="AK80" s="210"/>
      <c r="AL80" s="210"/>
      <c r="AM80" s="210"/>
      <c r="AN80" s="148"/>
      <c r="AO80" s="210"/>
      <c r="AP80" s="210"/>
      <c r="AQ80" s="210"/>
      <c r="AR80" s="148"/>
      <c r="AS80" s="210"/>
      <c r="AT80" s="210"/>
      <c r="AU80" s="148"/>
      <c r="AV80" s="210"/>
    </row>
    <row r="81" spans="2:40" s="133" customFormat="1" ht="12.75" customHeight="1">
      <c r="B81" s="200"/>
      <c r="C81" s="200"/>
      <c r="D81" s="200"/>
      <c r="E81" s="147"/>
      <c r="F81" s="147"/>
      <c r="G81" s="134"/>
      <c r="H81" s="147"/>
      <c r="I81" s="147"/>
      <c r="J81" s="134"/>
      <c r="K81" s="147"/>
      <c r="L81" s="147"/>
      <c r="M81" s="134"/>
      <c r="N81" s="147"/>
      <c r="O81" s="147"/>
      <c r="P81" s="134"/>
      <c r="Q81" s="147"/>
      <c r="R81" s="147"/>
      <c r="S81" s="134"/>
      <c r="T81" s="147"/>
      <c r="U81" s="147"/>
      <c r="V81" s="134"/>
      <c r="W81" s="147"/>
      <c r="X81" s="147"/>
      <c r="Y81" s="134"/>
      <c r="Z81" s="147"/>
      <c r="AA81" s="147"/>
      <c r="AB81" s="134"/>
      <c r="AC81" s="147"/>
      <c r="AD81" s="147"/>
      <c r="AE81" s="134"/>
      <c r="AF81" s="147"/>
      <c r="AG81" s="147"/>
      <c r="AH81" s="134"/>
      <c r="AI81" s="147"/>
      <c r="AJ81" s="147"/>
      <c r="AK81" s="147"/>
      <c r="AL81" s="147"/>
      <c r="AM81" s="147"/>
      <c r="AN81" s="134"/>
    </row>
    <row r="82" spans="2:40" s="133" customFormat="1" ht="12.75" customHeight="1">
      <c r="B82" s="200"/>
      <c r="C82" s="200"/>
      <c r="D82" s="200"/>
      <c r="E82" s="147"/>
      <c r="F82" s="147"/>
      <c r="G82" s="134"/>
      <c r="H82" s="147"/>
      <c r="I82" s="147"/>
      <c r="J82" s="134"/>
      <c r="K82" s="147"/>
      <c r="L82" s="147"/>
      <c r="M82" s="134"/>
      <c r="N82" s="147"/>
      <c r="O82" s="147"/>
      <c r="P82" s="134"/>
      <c r="Q82" s="147"/>
      <c r="R82" s="147"/>
      <c r="S82" s="134"/>
      <c r="T82" s="147"/>
      <c r="U82" s="147"/>
      <c r="V82" s="134"/>
      <c r="W82" s="147"/>
      <c r="X82" s="147"/>
      <c r="Y82" s="134"/>
      <c r="Z82" s="147"/>
      <c r="AA82" s="147"/>
      <c r="AB82" s="134"/>
      <c r="AC82" s="147"/>
      <c r="AD82" s="147"/>
      <c r="AE82" s="134"/>
      <c r="AF82" s="147"/>
      <c r="AG82" s="147"/>
      <c r="AH82" s="134"/>
      <c r="AI82" s="147"/>
      <c r="AJ82" s="147"/>
      <c r="AK82" s="147"/>
      <c r="AL82" s="147"/>
      <c r="AM82" s="147"/>
      <c r="AN82" s="134"/>
    </row>
    <row r="83" spans="2:40" s="133" customFormat="1" ht="12.75" customHeight="1">
      <c r="B83" s="208"/>
      <c r="C83" s="208"/>
      <c r="D83" s="208"/>
      <c r="E83" s="208"/>
      <c r="F83" s="147"/>
      <c r="G83" s="208"/>
      <c r="H83" s="208"/>
      <c r="I83" s="147"/>
      <c r="J83" s="208"/>
      <c r="K83" s="208"/>
      <c r="L83" s="147"/>
      <c r="M83" s="208"/>
      <c r="N83" s="208"/>
      <c r="O83" s="147"/>
      <c r="P83" s="208"/>
      <c r="Q83" s="208"/>
      <c r="R83" s="147"/>
      <c r="S83" s="208"/>
      <c r="T83" s="208"/>
      <c r="U83" s="147"/>
      <c r="V83" s="208"/>
      <c r="W83" s="208"/>
      <c r="X83" s="147"/>
      <c r="Y83" s="208"/>
      <c r="Z83" s="208"/>
      <c r="AA83" s="147"/>
      <c r="AB83" s="208"/>
      <c r="AC83" s="208"/>
      <c r="AD83" s="147"/>
      <c r="AE83" s="208"/>
      <c r="AF83" s="208"/>
      <c r="AG83" s="147"/>
      <c r="AH83" s="208"/>
      <c r="AI83" s="208"/>
      <c r="AJ83" s="208"/>
      <c r="AK83" s="208"/>
      <c r="AL83" s="208"/>
      <c r="AM83" s="147"/>
      <c r="AN83" s="208"/>
    </row>
    <row r="84" spans="2:40" s="133" customFormat="1" ht="12.75" customHeight="1">
      <c r="B84" s="147"/>
      <c r="C84" s="147"/>
      <c r="D84" s="147"/>
      <c r="E84" s="147"/>
      <c r="F84" s="63"/>
      <c r="G84" s="147"/>
      <c r="H84" s="147"/>
      <c r="I84" s="63"/>
      <c r="J84" s="147"/>
      <c r="K84" s="147"/>
      <c r="L84" s="63"/>
      <c r="M84" s="147"/>
      <c r="N84" s="147"/>
      <c r="O84" s="63"/>
      <c r="P84" s="147"/>
      <c r="Q84" s="147"/>
      <c r="R84" s="63"/>
      <c r="S84" s="147"/>
      <c r="T84" s="147"/>
      <c r="U84" s="63"/>
      <c r="V84" s="147"/>
      <c r="W84" s="147"/>
      <c r="X84" s="63"/>
      <c r="Y84" s="147"/>
      <c r="Z84" s="147"/>
      <c r="AA84" s="63"/>
      <c r="AB84" s="147"/>
      <c r="AC84" s="147"/>
      <c r="AD84" s="63"/>
      <c r="AE84" s="147"/>
      <c r="AF84" s="147"/>
      <c r="AG84" s="63"/>
      <c r="AH84" s="147"/>
      <c r="AI84" s="147"/>
      <c r="AJ84" s="147"/>
      <c r="AK84" s="147"/>
      <c r="AL84" s="147"/>
      <c r="AM84" s="63"/>
      <c r="AN84" s="147"/>
    </row>
    <row r="85" spans="2:40" s="133" customFormat="1" ht="12.75" customHeight="1">
      <c r="B85" s="147"/>
      <c r="C85" s="147"/>
      <c r="D85" s="147"/>
      <c r="E85" s="148"/>
      <c r="F85" s="147"/>
      <c r="G85" s="147"/>
      <c r="H85" s="148"/>
      <c r="I85" s="147"/>
      <c r="J85" s="147"/>
      <c r="K85" s="148"/>
      <c r="L85" s="147"/>
      <c r="M85" s="147"/>
      <c r="N85" s="148"/>
      <c r="O85" s="147"/>
      <c r="P85" s="147"/>
      <c r="Q85" s="148"/>
      <c r="R85" s="147"/>
      <c r="S85" s="147"/>
      <c r="T85" s="148"/>
      <c r="U85" s="147"/>
      <c r="V85" s="147"/>
      <c r="W85" s="148"/>
      <c r="X85" s="147"/>
      <c r="Y85" s="147"/>
      <c r="Z85" s="148"/>
      <c r="AA85" s="147"/>
      <c r="AB85" s="147"/>
      <c r="AC85" s="148"/>
      <c r="AD85" s="147"/>
      <c r="AE85" s="147"/>
      <c r="AF85" s="148"/>
      <c r="AG85" s="147"/>
      <c r="AH85" s="147"/>
      <c r="AI85" s="148"/>
      <c r="AJ85" s="148"/>
      <c r="AK85" s="148"/>
      <c r="AL85" s="148"/>
      <c r="AM85" s="147"/>
      <c r="AN85" s="147"/>
    </row>
    <row r="86" spans="2:40" s="133" customFormat="1" ht="12.75" customHeight="1">
      <c r="B86" s="147"/>
      <c r="C86" s="147"/>
      <c r="D86" s="147"/>
      <c r="E86" s="148"/>
      <c r="F86" s="147"/>
      <c r="G86" s="147"/>
      <c r="H86" s="148"/>
      <c r="I86" s="147"/>
      <c r="J86" s="147"/>
      <c r="K86" s="148"/>
      <c r="L86" s="147"/>
      <c r="M86" s="147"/>
      <c r="N86" s="148"/>
      <c r="O86" s="147"/>
      <c r="P86" s="147"/>
      <c r="Q86" s="148"/>
      <c r="R86" s="147"/>
      <c r="S86" s="147"/>
      <c r="T86" s="148"/>
      <c r="U86" s="147"/>
      <c r="V86" s="147"/>
      <c r="W86" s="148"/>
      <c r="X86" s="147"/>
      <c r="Y86" s="147"/>
      <c r="Z86" s="148"/>
      <c r="AA86" s="147"/>
      <c r="AB86" s="147"/>
      <c r="AC86" s="148"/>
      <c r="AD86" s="147"/>
      <c r="AE86" s="147"/>
      <c r="AF86" s="148"/>
      <c r="AG86" s="147"/>
      <c r="AH86" s="147"/>
      <c r="AI86" s="148"/>
      <c r="AJ86" s="148"/>
      <c r="AK86" s="148"/>
      <c r="AL86" s="148"/>
      <c r="AM86" s="147"/>
      <c r="AN86" s="147"/>
    </row>
    <row r="87" spans="2:40" s="133" customFormat="1" ht="12.75" customHeight="1">
      <c r="B87" s="147"/>
      <c r="C87" s="147"/>
      <c r="D87" s="147"/>
      <c r="E87" s="148"/>
      <c r="F87" s="147"/>
      <c r="G87" s="147"/>
      <c r="H87" s="148"/>
      <c r="I87" s="147"/>
      <c r="J87" s="147"/>
      <c r="K87" s="148"/>
      <c r="L87" s="147"/>
      <c r="M87" s="147"/>
      <c r="N87" s="148"/>
      <c r="O87" s="147"/>
      <c r="P87" s="147"/>
      <c r="Q87" s="148"/>
      <c r="R87" s="147"/>
      <c r="S87" s="147"/>
      <c r="T87" s="148"/>
      <c r="U87" s="147"/>
      <c r="V87" s="147"/>
      <c r="W87" s="148"/>
      <c r="X87" s="147"/>
      <c r="Y87" s="147"/>
      <c r="Z87" s="148"/>
      <c r="AA87" s="147"/>
      <c r="AB87" s="147"/>
      <c r="AC87" s="148"/>
      <c r="AD87" s="147"/>
      <c r="AE87" s="147"/>
      <c r="AF87" s="148"/>
      <c r="AG87" s="147"/>
      <c r="AH87" s="147"/>
      <c r="AI87" s="148"/>
      <c r="AJ87" s="148"/>
      <c r="AK87" s="148"/>
      <c r="AL87" s="148"/>
      <c r="AM87" s="147"/>
      <c r="AN87" s="147"/>
    </row>
    <row r="88" spans="2:40" s="133" customFormat="1" ht="12.75" customHeight="1">
      <c r="B88" s="147"/>
      <c r="C88" s="147"/>
      <c r="D88" s="147"/>
      <c r="E88" s="148"/>
      <c r="F88" s="147"/>
      <c r="G88" s="147"/>
      <c r="H88" s="148"/>
      <c r="I88" s="147"/>
      <c r="J88" s="147"/>
      <c r="K88" s="148"/>
      <c r="L88" s="147"/>
      <c r="M88" s="147"/>
      <c r="N88" s="148"/>
      <c r="O88" s="147"/>
      <c r="P88" s="147"/>
      <c r="Q88" s="148"/>
      <c r="R88" s="147"/>
      <c r="S88" s="147"/>
      <c r="T88" s="148"/>
      <c r="U88" s="147"/>
      <c r="V88" s="147"/>
      <c r="W88" s="148"/>
      <c r="X88" s="147"/>
      <c r="Y88" s="147"/>
      <c r="Z88" s="148"/>
      <c r="AA88" s="147"/>
      <c r="AB88" s="147"/>
      <c r="AC88" s="148"/>
      <c r="AD88" s="147"/>
      <c r="AE88" s="147"/>
      <c r="AF88" s="148"/>
      <c r="AG88" s="147"/>
      <c r="AH88" s="147"/>
      <c r="AI88" s="148"/>
      <c r="AJ88" s="148"/>
      <c r="AK88" s="148"/>
      <c r="AL88" s="148"/>
      <c r="AM88" s="147"/>
      <c r="AN88" s="147"/>
    </row>
    <row r="89" spans="2:40" s="133" customFormat="1" ht="12.75" customHeight="1">
      <c r="B89" s="147"/>
      <c r="C89" s="147"/>
      <c r="D89" s="147"/>
      <c r="E89" s="148"/>
      <c r="F89" s="200"/>
      <c r="G89" s="147"/>
      <c r="H89" s="148"/>
      <c r="I89" s="200"/>
      <c r="J89" s="147"/>
      <c r="K89" s="148"/>
      <c r="L89" s="200"/>
      <c r="M89" s="147"/>
      <c r="N89" s="148"/>
      <c r="O89" s="200"/>
      <c r="P89" s="147"/>
      <c r="Q89" s="148"/>
      <c r="R89" s="200"/>
      <c r="S89" s="147"/>
      <c r="T89" s="148"/>
      <c r="U89" s="200"/>
      <c r="V89" s="147"/>
      <c r="W89" s="148"/>
      <c r="X89" s="200"/>
      <c r="Y89" s="147"/>
      <c r="Z89" s="148"/>
      <c r="AA89" s="200"/>
      <c r="AB89" s="147"/>
      <c r="AC89" s="148"/>
      <c r="AD89" s="200"/>
      <c r="AE89" s="147"/>
      <c r="AF89" s="148"/>
      <c r="AG89" s="200"/>
      <c r="AH89" s="147"/>
      <c r="AI89" s="148"/>
      <c r="AJ89" s="148"/>
      <c r="AK89" s="148"/>
      <c r="AL89" s="148"/>
      <c r="AM89" s="200"/>
      <c r="AN89" s="147"/>
    </row>
    <row r="90" spans="2:40" s="133" customFormat="1" ht="12.75" customHeight="1">
      <c r="B90" s="147"/>
      <c r="C90" s="147"/>
      <c r="D90" s="147"/>
      <c r="E90" s="148"/>
      <c r="F90" s="200"/>
      <c r="G90" s="147"/>
      <c r="H90" s="148"/>
      <c r="I90" s="200"/>
      <c r="J90" s="147"/>
      <c r="K90" s="148"/>
      <c r="L90" s="200"/>
      <c r="M90" s="147"/>
      <c r="N90" s="148"/>
      <c r="O90" s="200"/>
      <c r="P90" s="147"/>
      <c r="Q90" s="148"/>
      <c r="R90" s="200"/>
      <c r="S90" s="147"/>
      <c r="T90" s="148"/>
      <c r="U90" s="200"/>
      <c r="V90" s="147"/>
      <c r="W90" s="148"/>
      <c r="X90" s="200"/>
      <c r="Y90" s="147"/>
      <c r="Z90" s="148"/>
      <c r="AA90" s="200"/>
      <c r="AB90" s="147"/>
      <c r="AC90" s="148"/>
      <c r="AD90" s="200"/>
      <c r="AE90" s="147"/>
      <c r="AF90" s="148"/>
      <c r="AG90" s="200"/>
      <c r="AH90" s="147"/>
      <c r="AI90" s="148"/>
      <c r="AJ90" s="148"/>
      <c r="AK90" s="148"/>
      <c r="AL90" s="148"/>
      <c r="AM90" s="200"/>
      <c r="AN90" s="147"/>
    </row>
    <row r="91" spans="2:40" s="133" customFormat="1" ht="12.75" customHeight="1"/>
    <row r="92" spans="2:40" s="133" customFormat="1" ht="12.75" customHeight="1"/>
    <row r="93" spans="2:40" s="133" customFormat="1" ht="12.75" customHeight="1"/>
    <row r="94" spans="2:40" s="133" customFormat="1" ht="12.75" customHeight="1"/>
    <row r="95" spans="2:40" s="133" customFormat="1" ht="12.75" customHeight="1"/>
    <row r="96" spans="2:40" s="133" customFormat="1" ht="12.75" customHeight="1"/>
    <row r="97" s="133" customFormat="1" ht="12.75" customHeight="1"/>
    <row r="98" s="133" customFormat="1" ht="12.75" customHeight="1"/>
    <row r="99" s="133" customFormat="1" ht="12.75" customHeight="1"/>
    <row r="100" s="133" customFormat="1" ht="12.75" customHeight="1"/>
    <row r="101" s="133" customFormat="1" ht="12.75" customHeight="1"/>
    <row r="102" s="133" customFormat="1" ht="12.75" customHeight="1"/>
    <row r="103" s="133" customFormat="1" ht="12.75" customHeight="1"/>
    <row r="104" s="133" customFormat="1" ht="12.75" customHeight="1"/>
    <row r="105" s="133" customFormat="1" ht="12.75" customHeight="1"/>
    <row r="106" s="133" customFormat="1" ht="12.75" customHeight="1"/>
    <row r="107" s="133" customFormat="1" ht="12.75" customHeight="1"/>
    <row r="108" s="133" customFormat="1" ht="12.75" customHeight="1"/>
    <row r="109" s="133" customFormat="1" ht="12.75" customHeight="1"/>
    <row r="110" s="133" customFormat="1" ht="12.75" customHeight="1"/>
    <row r="111" s="133" customFormat="1" ht="12.75" customHeight="1"/>
    <row r="112" s="133" customFormat="1" ht="12.75" customHeight="1"/>
    <row r="113" s="133" customFormat="1" ht="12.75" customHeight="1"/>
    <row r="114" s="133" customFormat="1" ht="12.75" customHeight="1"/>
    <row r="115" s="133" customFormat="1" ht="12.75" customHeight="1"/>
    <row r="116" s="133" customFormat="1" ht="12.75" customHeight="1"/>
    <row r="117" s="133" customFormat="1" ht="12.75" customHeight="1"/>
    <row r="118" s="133" customFormat="1" ht="12.75" customHeight="1"/>
    <row r="119" s="133" customFormat="1" ht="12.75" customHeight="1"/>
    <row r="120" s="133" customFormat="1" ht="12.75" customHeight="1"/>
    <row r="121" s="133" customFormat="1" ht="12.75" customHeight="1"/>
    <row r="122" s="133" customFormat="1" ht="12.75" customHeight="1"/>
    <row r="123" s="133" customFormat="1" ht="12.75" customHeight="1"/>
    <row r="124" s="133" customFormat="1" ht="12.75" customHeight="1"/>
    <row r="125" s="133" customFormat="1" ht="12.75" customHeight="1"/>
    <row r="126" s="133" customFormat="1" ht="12.75" customHeight="1"/>
    <row r="127" s="133" customFormat="1" ht="12.75" customHeight="1"/>
    <row r="128" s="133" customFormat="1" ht="12.75" customHeight="1"/>
    <row r="129" s="133" customFormat="1" ht="12.75" customHeight="1"/>
    <row r="130" s="133" customFormat="1" ht="12.75" customHeight="1"/>
    <row r="131" s="133" customFormat="1" ht="12.75" customHeight="1"/>
    <row r="132" s="133" customFormat="1" ht="12.75" customHeight="1"/>
    <row r="133" s="133" customFormat="1" ht="12.75" customHeight="1"/>
    <row r="134" s="133" customFormat="1" ht="12.75" customHeight="1"/>
    <row r="135" s="133" customFormat="1" ht="12.75" customHeight="1"/>
    <row r="136" s="133" customFormat="1" ht="12.75" customHeight="1"/>
    <row r="137" s="133" customFormat="1" ht="12.75" customHeight="1"/>
    <row r="138" s="133" customFormat="1" ht="12.75" customHeight="1"/>
    <row r="139" s="133" customFormat="1" ht="12.75" customHeight="1"/>
    <row r="140" s="133" customFormat="1" ht="12.75" customHeight="1"/>
    <row r="141" s="133" customFormat="1" ht="12.75" customHeight="1"/>
    <row r="142" s="133" customFormat="1" ht="12.75" customHeight="1"/>
    <row r="143" s="133" customFormat="1" ht="12.75" customHeight="1"/>
    <row r="144" s="133" customFormat="1" ht="12.75" customHeight="1"/>
    <row r="145" s="133" customFormat="1" ht="12.75" customHeight="1"/>
    <row r="146" s="133" customFormat="1" ht="12.75" customHeight="1"/>
    <row r="147" s="133" customFormat="1" ht="12.75" customHeight="1"/>
    <row r="148" s="133" customFormat="1" ht="12.75" customHeight="1"/>
    <row r="149" s="133" customFormat="1" ht="12.75" customHeight="1"/>
    <row r="150" s="133" customFormat="1" ht="12.75" customHeight="1"/>
    <row r="151" s="133" customFormat="1" ht="12.75" customHeight="1"/>
    <row r="152" s="133" customFormat="1" ht="12.75" customHeight="1"/>
    <row r="153" s="133" customFormat="1" ht="12.75" customHeight="1"/>
    <row r="154" s="133" customFormat="1" ht="12.75" customHeight="1"/>
    <row r="155" s="133" customFormat="1" ht="12.75" customHeight="1"/>
    <row r="156" s="133" customFormat="1" ht="12.75" customHeight="1"/>
    <row r="157" s="133" customFormat="1" ht="12.75" customHeight="1"/>
    <row r="158" s="133" customFormat="1" ht="12.75" customHeight="1"/>
    <row r="159" s="133" customFormat="1" ht="12.75" customHeight="1"/>
    <row r="160" s="133" customFormat="1" ht="12.75" customHeight="1"/>
    <row r="161" s="133" customFormat="1" ht="12.75" customHeight="1"/>
    <row r="162" s="133" customFormat="1" ht="12.75" customHeight="1"/>
    <row r="163" s="133" customFormat="1" ht="12.75" customHeight="1"/>
    <row r="164" s="133" customFormat="1" ht="12.75" customHeight="1"/>
    <row r="165" s="133" customFormat="1" ht="12.75" customHeight="1"/>
    <row r="166" s="133" customFormat="1" ht="12.75" customHeight="1"/>
    <row r="167" s="133" customFormat="1" ht="12.75" customHeight="1"/>
    <row r="168" s="133" customFormat="1" ht="12.75" customHeight="1"/>
    <row r="169" s="133" customFormat="1" ht="12.75" customHeight="1"/>
    <row r="170" s="133" customFormat="1" ht="12.75" customHeight="1"/>
    <row r="171" s="133" customFormat="1" ht="12.75" customHeight="1"/>
    <row r="172" s="133" customFormat="1" ht="12.75" customHeight="1"/>
    <row r="173" s="133" customFormat="1" ht="12.75" customHeight="1"/>
    <row r="174" s="133" customFormat="1" ht="12.75" customHeight="1"/>
    <row r="175" s="133" customFormat="1" ht="12.75" customHeight="1"/>
    <row r="176" s="133" customFormat="1" ht="12.75" customHeight="1"/>
    <row r="177" s="133" customFormat="1" ht="12.75" customHeight="1"/>
    <row r="178" s="133" customFormat="1" ht="12.75" customHeight="1"/>
    <row r="179" s="133" customFormat="1" ht="12.75" customHeight="1"/>
    <row r="180" s="133" customFormat="1" ht="12.75" customHeight="1"/>
    <row r="181" s="133" customFormat="1" ht="12.75" customHeight="1"/>
    <row r="182" s="133" customFormat="1" ht="12.75" customHeight="1"/>
    <row r="183" s="133" customFormat="1" ht="12.75" customHeight="1"/>
    <row r="184" s="133" customFormat="1" ht="12.75" customHeight="1"/>
    <row r="185" s="133" customFormat="1" ht="12.75" customHeight="1"/>
    <row r="186" s="133" customFormat="1" ht="12.75" customHeight="1"/>
    <row r="187" s="133" customFormat="1" ht="12.75" customHeight="1"/>
    <row r="188" s="133" customFormat="1" ht="12.75" customHeight="1"/>
    <row r="189" s="133" customFormat="1" ht="12.75" customHeight="1"/>
    <row r="190" s="133" customFormat="1" ht="12.75" customHeight="1"/>
    <row r="191" s="133" customFormat="1" ht="12.75" customHeight="1"/>
    <row r="192" s="133" customFormat="1" ht="12.75" customHeight="1"/>
    <row r="193" s="133" customFormat="1" ht="12.75" customHeight="1"/>
    <row r="194" s="133" customFormat="1" ht="12.75" customHeight="1"/>
    <row r="195" s="133" customFormat="1" ht="12.75" customHeight="1"/>
    <row r="196" s="133" customFormat="1" ht="12.75" customHeight="1"/>
    <row r="197" s="133" customFormat="1" ht="12.75" customHeight="1"/>
    <row r="198" s="133" customFormat="1" ht="12.75" customHeight="1"/>
    <row r="199" s="133" customFormat="1" ht="12.75" customHeight="1"/>
    <row r="200" s="133" customFormat="1" ht="12.75" customHeight="1"/>
    <row r="201" s="133" customFormat="1" ht="12.75" customHeight="1"/>
    <row r="202" s="133" customFormat="1" ht="12.75" customHeight="1"/>
    <row r="203" s="133" customFormat="1" ht="12.75" customHeight="1"/>
    <row r="204" s="133" customFormat="1" ht="12.75" customHeight="1"/>
    <row r="205" s="133" customFormat="1" ht="12.75" customHeight="1"/>
    <row r="206" s="133" customFormat="1" ht="12.75" customHeight="1"/>
    <row r="207" s="133" customFormat="1" ht="12.75" customHeight="1"/>
    <row r="208" s="133" customFormat="1" ht="12.75" customHeight="1"/>
    <row r="209" s="133" customFormat="1" ht="12.75" customHeight="1"/>
    <row r="210" s="133" customFormat="1" ht="12.75" customHeight="1"/>
    <row r="211" s="133" customFormat="1" ht="12.75" customHeight="1"/>
    <row r="212" s="133" customFormat="1" ht="12.75" customHeight="1"/>
    <row r="213" s="133" customFormat="1" ht="12.75" customHeight="1"/>
    <row r="214" s="133" customFormat="1" ht="12.75" customHeight="1"/>
    <row r="215" s="133" customFormat="1" ht="12.75" customHeight="1"/>
    <row r="216" s="133" customFormat="1" ht="12.75" customHeight="1"/>
    <row r="217" s="133" customFormat="1" ht="12.75" customHeight="1"/>
    <row r="218" s="133" customFormat="1" ht="12.75" customHeight="1"/>
    <row r="219" s="133" customFormat="1" ht="12.75" customHeight="1"/>
    <row r="220" s="133" customFormat="1" ht="12.75" customHeight="1"/>
    <row r="221" s="133" customFormat="1" ht="12.75" customHeight="1"/>
    <row r="222" s="133" customFormat="1" ht="12.75" customHeight="1"/>
    <row r="223" s="133" customFormat="1" ht="12.75" customHeight="1"/>
    <row r="224" s="133" customFormat="1" ht="12.75" customHeight="1"/>
    <row r="225" s="133" customFormat="1" ht="12.75" customHeight="1"/>
    <row r="226" s="133" customFormat="1" ht="12.75" customHeight="1"/>
    <row r="227" s="133" customFormat="1" ht="12.75" customHeight="1"/>
    <row r="228" s="133" customFormat="1" ht="12.75" customHeight="1"/>
    <row r="229" s="133" customFormat="1" ht="12.75" customHeight="1"/>
    <row r="230" s="133" customFormat="1" ht="12.75" customHeight="1"/>
    <row r="231" s="133" customFormat="1" ht="12.75" customHeight="1"/>
    <row r="232" s="133" customFormat="1" ht="12.75" customHeight="1"/>
    <row r="233" s="133" customFormat="1" ht="12.75" customHeight="1"/>
    <row r="234" s="133" customFormat="1" ht="12.75" customHeight="1"/>
    <row r="235" s="133" customFormat="1" ht="12.75" customHeight="1"/>
    <row r="236" s="133" customFormat="1" ht="12.75" customHeight="1"/>
    <row r="237" s="133" customFormat="1" ht="12.75" customHeight="1"/>
    <row r="238" s="133" customFormat="1" ht="12.75" customHeight="1"/>
    <row r="239" s="133" customFormat="1" ht="12.75" customHeight="1"/>
    <row r="240" s="133" customFormat="1" ht="12.75" customHeight="1"/>
    <row r="241" s="133" customFormat="1" ht="12.75" customHeight="1"/>
    <row r="242" s="133" customFormat="1" ht="12.75" customHeight="1"/>
    <row r="243" s="133" customFormat="1" ht="12.75" customHeight="1"/>
    <row r="244" s="133" customFormat="1" ht="12.75" customHeight="1"/>
    <row r="245" s="133" customFormat="1" ht="12.75" customHeight="1"/>
    <row r="246" s="133" customFormat="1" ht="12.75" customHeight="1"/>
    <row r="247" s="133" customFormat="1" ht="12.75" customHeight="1"/>
    <row r="248" s="133" customFormat="1" ht="12.75" customHeight="1"/>
    <row r="249" s="133" customFormat="1" ht="12.75" customHeight="1"/>
    <row r="250" s="133" customFormat="1" ht="12.75" customHeight="1"/>
    <row r="251" s="133" customFormat="1" ht="12.75" customHeight="1"/>
    <row r="252" s="133" customFormat="1" ht="12.75" customHeight="1"/>
    <row r="253" s="133" customFormat="1" ht="12.75" customHeight="1"/>
    <row r="254" s="133" customFormat="1" ht="12.75" customHeight="1"/>
    <row r="255" s="133" customFormat="1" ht="12.75" customHeight="1"/>
    <row r="256" s="133" customFormat="1" ht="12.75" customHeight="1"/>
    <row r="257" s="133" customFormat="1" ht="12.75" customHeight="1"/>
    <row r="258" s="133" customFormat="1" ht="12.75" customHeight="1"/>
    <row r="259" s="133" customFormat="1" ht="12.75" customHeight="1"/>
    <row r="260" s="133" customFormat="1" ht="12.75" customHeight="1"/>
    <row r="261" s="133" customFormat="1" ht="12.75" customHeight="1"/>
    <row r="262" s="133" customFormat="1" ht="12.75" customHeight="1"/>
    <row r="263" s="133" customFormat="1" ht="12.75" customHeight="1"/>
    <row r="264" s="133" customFormat="1" ht="12.75" customHeight="1"/>
    <row r="265" s="133" customFormat="1" ht="12.75" customHeight="1"/>
    <row r="266" s="133" customFormat="1" ht="12.75" customHeight="1"/>
    <row r="267" s="133" customFormat="1" ht="12.75" customHeight="1"/>
    <row r="268" s="133" customFormat="1" ht="12.75" customHeight="1"/>
    <row r="269" s="133" customFormat="1" ht="12.75" customHeight="1"/>
    <row r="270" s="133" customFormat="1" ht="12.75" customHeight="1"/>
    <row r="271" s="133" customFormat="1" ht="12.75" customHeight="1"/>
    <row r="272" s="133" customFormat="1" ht="12.75" customHeight="1"/>
    <row r="273" s="133" customFormat="1" ht="12.75" customHeight="1"/>
    <row r="274" s="133" customFormat="1" ht="12.75" customHeight="1"/>
    <row r="275" s="133" customFormat="1" ht="12.75" customHeight="1"/>
    <row r="276" s="133" customFormat="1" ht="12.75" customHeight="1"/>
    <row r="277" s="133" customFormat="1" ht="12.75" customHeight="1"/>
    <row r="278" s="133" customFormat="1" ht="12.75" customHeight="1"/>
    <row r="279" s="133" customFormat="1" ht="12.75" customHeight="1"/>
    <row r="280" s="133" customFormat="1" ht="12.75" customHeight="1"/>
    <row r="281" s="133" customFormat="1" ht="12.75" customHeight="1"/>
    <row r="282" s="133" customFormat="1" ht="12.75" customHeight="1"/>
    <row r="283" s="133" customFormat="1" ht="12.75" customHeight="1"/>
    <row r="284" s="133" customFormat="1" ht="12.75" customHeight="1"/>
    <row r="285" s="133" customFormat="1" ht="12.75" customHeight="1"/>
    <row r="286" s="133" customFormat="1" ht="12.75" customHeight="1"/>
    <row r="287" s="133" customFormat="1" ht="12.75" customHeight="1"/>
    <row r="288" s="133" customFormat="1" ht="12.75" customHeight="1"/>
    <row r="289" s="133" customFormat="1" ht="12.75" customHeight="1"/>
    <row r="290" s="133" customFormat="1" ht="12.75" customHeight="1"/>
    <row r="291" s="133" customFormat="1" ht="12.75" customHeight="1"/>
    <row r="292" s="133" customFormat="1" ht="12.75" customHeight="1"/>
    <row r="293" s="133" customFormat="1" ht="12.75" customHeight="1"/>
    <row r="294" s="133" customFormat="1" ht="12.75" customHeight="1"/>
    <row r="295" s="133" customFormat="1" ht="12.75" customHeight="1"/>
    <row r="296" s="133" customFormat="1" ht="12.75" customHeight="1"/>
    <row r="297" s="133" customFormat="1" ht="12.75" customHeight="1"/>
    <row r="298" s="133" customFormat="1" ht="12.75" customHeight="1"/>
    <row r="299" s="133" customFormat="1" ht="12.75" customHeight="1"/>
    <row r="300" s="133" customFormat="1" ht="12.75" customHeight="1"/>
    <row r="301" s="133" customFormat="1" ht="12.75" customHeight="1"/>
    <row r="302" s="133" customFormat="1" ht="12.75" customHeight="1"/>
    <row r="303" s="133" customFormat="1" ht="12.75" customHeight="1"/>
    <row r="304" s="133" customFormat="1" ht="12.75" customHeight="1"/>
    <row r="305" s="133" customFormat="1" ht="12.75" customHeight="1"/>
    <row r="306" s="133" customFormat="1" ht="12.75" customHeight="1"/>
    <row r="307" s="133" customFormat="1" ht="12.75" customHeight="1"/>
    <row r="308" s="133" customFormat="1" ht="12.75" customHeight="1"/>
    <row r="309" s="133" customFormat="1" ht="12.75" customHeight="1"/>
    <row r="310" s="133" customFormat="1" ht="12.75" customHeight="1"/>
    <row r="311" s="133" customFormat="1" ht="12.75" customHeight="1"/>
    <row r="312" s="133" customFormat="1" ht="12.75" customHeight="1"/>
    <row r="313" s="133" customFormat="1" ht="12.75" customHeight="1"/>
    <row r="314" s="133" customFormat="1" ht="12.75" customHeight="1"/>
    <row r="315" s="133" customFormat="1" ht="12.75" customHeight="1"/>
    <row r="316" s="133" customFormat="1" ht="12.75" customHeight="1"/>
    <row r="317" s="133" customFormat="1" ht="12.75" customHeight="1"/>
    <row r="318" s="133" customFormat="1" ht="12.75" customHeight="1"/>
    <row r="319" s="133" customFormat="1" ht="12.75" customHeight="1"/>
    <row r="320" s="133" customFormat="1" ht="12.75" customHeight="1"/>
  </sheetData>
  <phoneticPr fontId="0" type="noConversion"/>
  <pageMargins left="0.75" right="0.75" top="1" bottom="1" header="0.5" footer="0.5"/>
  <pageSetup paperSize="9" scale="30" orientation="landscape" r:id="rId1"/>
  <headerFooter alignWithMargins="0">
    <oddHeader xml:space="preserve">&amp;CASSOCIATION OF COLLECTIVE INVESTMENTS
QUARTERLY REPORT
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>
    <pageSetUpPr fitToPage="1"/>
  </sheetPr>
  <dimension ref="A1:IU477"/>
  <sheetViews>
    <sheetView workbookViewId="0" xr3:uid="{FB84E6B5-2F03-524A-B55D-05F6A9FA1888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" style="133" customWidth="1"/>
    <col min="2" max="3" width="9.140625" style="132"/>
    <col min="4" max="4" width="10.42578125" style="132" customWidth="1"/>
    <col min="5" max="5" width="7.85546875" style="132" bestFit="1" customWidth="1"/>
    <col min="6" max="6" width="19.85546875" style="132" customWidth="1"/>
    <col min="7" max="7" width="9.28515625" style="132" bestFit="1" customWidth="1"/>
    <col min="8" max="8" width="4.140625" style="132" bestFit="1" customWidth="1"/>
    <col min="9" max="9" width="22.85546875" style="132" customWidth="1"/>
    <col min="10" max="10" width="9.42578125" style="132" bestFit="1" customWidth="1"/>
    <col min="11" max="11" width="5.7109375" style="132" customWidth="1"/>
    <col min="12" max="12" width="22.140625" style="132" customWidth="1"/>
    <col min="13" max="13" width="10" style="132" customWidth="1"/>
    <col min="14" max="14" width="5.7109375" style="132" customWidth="1"/>
    <col min="15" max="15" width="22.42578125" style="132" customWidth="1"/>
    <col min="16" max="16" width="9.85546875" style="132" customWidth="1"/>
    <col min="17" max="17" width="5.7109375" style="132" customWidth="1"/>
    <col min="18" max="18" width="21.42578125" style="132" customWidth="1"/>
    <col min="19" max="19" width="9.140625" style="132"/>
    <col min="20" max="20" width="5.7109375" style="132" customWidth="1"/>
    <col min="21" max="21" width="21.42578125" style="133" customWidth="1"/>
    <col min="22" max="22" width="11.140625" style="133" customWidth="1"/>
    <col min="23" max="23" width="6.7109375" style="133" customWidth="1"/>
    <col min="24" max="24" width="16.7109375" style="133" customWidth="1"/>
    <col min="25" max="25" width="11.140625" style="133" customWidth="1"/>
    <col min="26" max="26" width="6.7109375" style="133" customWidth="1"/>
    <col min="27" max="27" width="16.85546875" style="133" customWidth="1"/>
    <col min="28" max="28" width="11.42578125" style="133" customWidth="1"/>
    <col min="29" max="29" width="5" style="133" customWidth="1"/>
    <col min="30" max="30" width="16.85546875" style="133" customWidth="1"/>
    <col min="31" max="31" width="11.42578125" style="133" customWidth="1"/>
    <col min="32" max="32" width="4" style="133" bestFit="1" customWidth="1"/>
    <col min="33" max="33" width="16.85546875" style="133" customWidth="1"/>
    <col min="34" max="34" width="11.42578125" style="133" customWidth="1"/>
    <col min="35" max="35" width="5" style="133" bestFit="1" customWidth="1"/>
    <col min="36" max="36" width="17.140625" style="133" customWidth="1"/>
    <col min="37" max="37" width="10.42578125" style="133" customWidth="1"/>
    <col min="38" max="38" width="5.5703125" style="133" customWidth="1"/>
    <col min="39" max="39" width="15.42578125" style="133" customWidth="1"/>
    <col min="40" max="40" width="9.140625" style="133"/>
    <col min="41" max="41" width="4" style="133" bestFit="1" customWidth="1"/>
    <col min="42" max="42" width="9.140625" style="133"/>
    <col min="43" max="43" width="9.140625" style="132"/>
    <col min="44" max="44" width="4" style="132" bestFit="1" customWidth="1"/>
    <col min="45" max="45" width="13.85546875" style="132" customWidth="1"/>
    <col min="46" max="46" width="9.140625" style="132"/>
    <col min="47" max="47" width="4" style="132" bestFit="1" customWidth="1"/>
    <col min="48" max="49" width="9.140625" style="132"/>
    <col min="50" max="50" width="4" style="132" bestFit="1" customWidth="1"/>
    <col min="51" max="52" width="9.140625" style="132"/>
    <col min="53" max="53" width="4" style="132" bestFit="1" customWidth="1"/>
    <col min="54" max="55" width="9.140625" style="132"/>
    <col min="56" max="56" width="4" style="132" bestFit="1" customWidth="1"/>
    <col min="57" max="58" width="9.140625" style="132"/>
    <col min="59" max="59" width="4" style="132" bestFit="1" customWidth="1"/>
    <col min="60" max="16384" width="9.140625" style="132"/>
  </cols>
  <sheetData>
    <row r="1" spans="1:94" ht="12.75" customHeight="1">
      <c r="A1" s="63"/>
      <c r="AP1" s="133" t="str">
        <f>Summary!AF1</f>
        <v>QUARTER ENDED 30 JUNE 2006</v>
      </c>
    </row>
    <row r="2" spans="1:94" ht="12.75" customHeight="1">
      <c r="A2" s="147"/>
    </row>
    <row r="3" spans="1:94" s="177" customFormat="1" ht="12.75" customHeight="1">
      <c r="A3" s="1665" t="s">
        <v>18</v>
      </c>
      <c r="B3" s="149" t="s">
        <v>62</v>
      </c>
      <c r="C3" s="1277" t="s">
        <v>1308</v>
      </c>
      <c r="D3" s="671"/>
      <c r="E3" s="1278"/>
      <c r="F3" s="1277" t="s">
        <v>1308</v>
      </c>
      <c r="G3" s="671"/>
      <c r="H3" s="1278"/>
      <c r="I3" s="1277" t="s">
        <v>1308</v>
      </c>
      <c r="J3" s="671"/>
      <c r="K3" s="1278"/>
      <c r="L3" s="1277" t="s">
        <v>1309</v>
      </c>
      <c r="M3" s="671"/>
      <c r="N3" s="1278"/>
      <c r="O3" s="1277" t="s">
        <v>1310</v>
      </c>
      <c r="P3" s="671"/>
      <c r="Q3" s="1278"/>
      <c r="R3" s="1277" t="s">
        <v>1310</v>
      </c>
      <c r="S3" s="671"/>
      <c r="T3" s="1278"/>
      <c r="U3" s="1277" t="s">
        <v>404</v>
      </c>
      <c r="V3" s="671"/>
      <c r="W3" s="1278"/>
      <c r="X3" s="1277" t="s">
        <v>513</v>
      </c>
      <c r="Y3" s="671"/>
      <c r="Z3" s="1278"/>
      <c r="AA3" s="1277" t="s">
        <v>513</v>
      </c>
      <c r="AB3" s="671"/>
      <c r="AC3" s="1278"/>
      <c r="AD3" s="1277" t="s">
        <v>513</v>
      </c>
      <c r="AE3" s="671"/>
      <c r="AF3" s="1278"/>
      <c r="AG3" s="1277" t="s">
        <v>1311</v>
      </c>
      <c r="AH3" s="671"/>
      <c r="AI3" s="1278"/>
      <c r="AJ3" s="1277" t="s">
        <v>1312</v>
      </c>
      <c r="AK3" s="671"/>
      <c r="AL3" s="1278"/>
      <c r="AM3" s="1277" t="s">
        <v>1312</v>
      </c>
      <c r="AN3" s="671"/>
      <c r="AO3" s="1278"/>
      <c r="AP3" s="1277" t="s">
        <v>1313</v>
      </c>
      <c r="AQ3" s="671"/>
      <c r="AR3" s="1278"/>
      <c r="CI3" s="307"/>
    </row>
    <row r="4" spans="1:94" s="177" customFormat="1" ht="12.75" customHeight="1">
      <c r="A4" s="1666" t="s">
        <v>1314</v>
      </c>
      <c r="B4" s="661"/>
      <c r="C4" s="1279" t="s">
        <v>589</v>
      </c>
      <c r="D4" s="674"/>
      <c r="E4" s="1280"/>
      <c r="F4" s="1279" t="s">
        <v>719</v>
      </c>
      <c r="G4" s="674"/>
      <c r="H4" s="1280"/>
      <c r="I4" s="1279" t="s">
        <v>1315</v>
      </c>
      <c r="J4" s="674"/>
      <c r="K4" s="1280"/>
      <c r="L4" s="1279" t="s">
        <v>1316</v>
      </c>
      <c r="M4" s="674"/>
      <c r="N4" s="1280"/>
      <c r="O4" s="1279" t="s">
        <v>660</v>
      </c>
      <c r="P4" s="674"/>
      <c r="Q4" s="1280"/>
      <c r="R4" s="1279" t="s">
        <v>719</v>
      </c>
      <c r="S4" s="674"/>
      <c r="T4" s="1280"/>
      <c r="U4" s="1279" t="s">
        <v>412</v>
      </c>
      <c r="V4" s="674"/>
      <c r="W4" s="1280"/>
      <c r="X4" s="1279" t="s">
        <v>1317</v>
      </c>
      <c r="Y4" s="674"/>
      <c r="Z4" s="1280"/>
      <c r="AA4" s="1279" t="s">
        <v>1318</v>
      </c>
      <c r="AB4" s="674"/>
      <c r="AC4" s="1280"/>
      <c r="AD4" s="1279" t="s">
        <v>1319</v>
      </c>
      <c r="AE4" s="674"/>
      <c r="AF4" s="1280"/>
      <c r="AG4" s="1279" t="s">
        <v>684</v>
      </c>
      <c r="AH4" s="674"/>
      <c r="AI4" s="1280"/>
      <c r="AJ4" s="1279" t="s">
        <v>1320</v>
      </c>
      <c r="AK4" s="674"/>
      <c r="AL4" s="1280"/>
      <c r="AM4" s="1279" t="s">
        <v>1321</v>
      </c>
      <c r="AN4" s="674"/>
      <c r="AO4" s="1280"/>
      <c r="AP4" s="1279" t="s">
        <v>1322</v>
      </c>
      <c r="AQ4" s="674"/>
      <c r="AR4" s="1280"/>
      <c r="CI4" s="307"/>
    </row>
    <row r="5" spans="1:94" s="147" customFormat="1" ht="12.75" customHeight="1">
      <c r="A5" s="1667"/>
      <c r="B5" s="151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304"/>
      <c r="AK5" s="182" t="s">
        <v>108</v>
      </c>
      <c r="AL5" s="305" t="s">
        <v>14</v>
      </c>
      <c r="AM5" s="304"/>
      <c r="AN5" s="182" t="s">
        <v>108</v>
      </c>
      <c r="AO5" s="305" t="s">
        <v>14</v>
      </c>
      <c r="AP5" s="304"/>
      <c r="AQ5" s="182" t="s">
        <v>108</v>
      </c>
      <c r="AR5" s="305" t="s">
        <v>14</v>
      </c>
      <c r="AY5" s="133"/>
      <c r="AZ5" s="133"/>
      <c r="BA5" s="133"/>
      <c r="BB5" s="133"/>
      <c r="BC5" s="133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133"/>
      <c r="CM5" s="133"/>
      <c r="CN5" s="133"/>
      <c r="CO5" s="133"/>
      <c r="CP5" s="133"/>
    </row>
    <row r="6" spans="1:94" ht="12.75" customHeight="1">
      <c r="A6" s="1668" t="s">
        <v>106</v>
      </c>
      <c r="B6" s="300"/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V6" s="147"/>
      <c r="W6" s="190"/>
      <c r="X6" s="292"/>
      <c r="Y6" s="147"/>
      <c r="Z6" s="190"/>
      <c r="AA6" s="292"/>
      <c r="AB6" s="147"/>
      <c r="AC6" s="190"/>
      <c r="AD6" s="292"/>
      <c r="AE6" s="147"/>
      <c r="AF6" s="190"/>
      <c r="AG6" s="292"/>
      <c r="AH6" s="147"/>
      <c r="AI6" s="190"/>
      <c r="AJ6" s="292"/>
      <c r="AK6" s="147"/>
      <c r="AL6" s="190"/>
      <c r="AM6" s="292"/>
      <c r="AN6" s="147"/>
      <c r="AO6" s="190"/>
      <c r="AP6" s="292"/>
      <c r="AQ6" s="147"/>
      <c r="AR6" s="190"/>
      <c r="AS6" s="63"/>
      <c r="AT6" s="147"/>
      <c r="AU6" s="147"/>
      <c r="AV6" s="63"/>
      <c r="AW6" s="147"/>
      <c r="AX6" s="147"/>
      <c r="AY6" s="63"/>
      <c r="AZ6" s="147"/>
      <c r="BA6" s="147"/>
      <c r="BB6" s="147"/>
      <c r="BC6" s="147"/>
      <c r="BD6" s="147"/>
      <c r="BE6" s="63"/>
    </row>
    <row r="7" spans="1:94" ht="12.75" customHeight="1">
      <c r="A7" s="292" t="s">
        <v>598</v>
      </c>
      <c r="B7" s="1351">
        <f t="shared" ref="B7:B13" si="0">D7+G7+J7+M7+P7+S7+V7+Y7+AB7+AE7+AH7+AK7+AN7+AQ7+D47+G47+J47+M47+P47+S47+V47+Y47+AB47+AE47+AH47+AK47+AN47</f>
        <v>3936.4430000000007</v>
      </c>
      <c r="C7" s="292"/>
      <c r="D7" s="147">
        <v>103.48</v>
      </c>
      <c r="E7" s="190">
        <f t="shared" ref="E7:E12" si="1">D7/D$13*100</f>
        <v>92.270927702678605</v>
      </c>
      <c r="F7" s="292"/>
      <c r="G7" s="147">
        <v>49.935000000000002</v>
      </c>
      <c r="H7" s="190">
        <f t="shared" ref="H7:H12" si="2">G7/G$13*100</f>
        <v>94.078525942951885</v>
      </c>
      <c r="I7" s="292"/>
      <c r="J7" s="147">
        <v>90.724999999999994</v>
      </c>
      <c r="K7" s="190">
        <f t="shared" ref="K7:K12" si="3">J7/J$13*100</f>
        <v>93.790059132448405</v>
      </c>
      <c r="L7" s="292"/>
      <c r="M7" s="147"/>
      <c r="N7" s="190">
        <f t="shared" ref="N7:N12" si="4">M7/M$13*100</f>
        <v>0</v>
      </c>
      <c r="O7" s="292"/>
      <c r="P7" s="147">
        <v>121.70100000000001</v>
      </c>
      <c r="Q7" s="190">
        <f t="shared" ref="Q7:Q12" si="5">P7/P$13*100</f>
        <v>99.342078411845861</v>
      </c>
      <c r="R7" s="292"/>
      <c r="S7" s="147">
        <v>188.24700000000001</v>
      </c>
      <c r="T7" s="190">
        <f t="shared" ref="T7:T12" si="6">S7/S$13*100</f>
        <v>99.444790753203947</v>
      </c>
      <c r="U7" s="292"/>
      <c r="V7" s="147">
        <v>89.423000000000002</v>
      </c>
      <c r="W7" s="190">
        <f t="shared" ref="W7:W12" si="7">V7/V$13*100</f>
        <v>99.754582064411053</v>
      </c>
      <c r="X7" s="292"/>
      <c r="Y7" s="147">
        <v>604.30700000000002</v>
      </c>
      <c r="Z7" s="190">
        <f t="shared" ref="Z7:Z12" si="8">Y7/Y$13*100</f>
        <v>98.981856539393277</v>
      </c>
      <c r="AA7" s="292"/>
      <c r="AB7" s="147">
        <v>71.168999999999997</v>
      </c>
      <c r="AC7" s="190">
        <f t="shared" ref="AC7:AC12" si="9">AB7/AB$13*100</f>
        <v>97.661685397884</v>
      </c>
      <c r="AD7" s="292"/>
      <c r="AE7" s="147">
        <v>9.407</v>
      </c>
      <c r="AF7" s="190">
        <f t="shared" ref="AF7:AF12" si="10">AE7/AE$13*100</f>
        <v>91.383330095201089</v>
      </c>
      <c r="AG7" s="292"/>
      <c r="AH7" s="147">
        <v>67.040999999999997</v>
      </c>
      <c r="AI7" s="190">
        <f t="shared" ref="AI7:AI12" si="11">AH7/AH$13*100</f>
        <v>88.845450449256532</v>
      </c>
      <c r="AJ7" s="292"/>
      <c r="AK7" s="147">
        <v>67.156000000000006</v>
      </c>
      <c r="AL7" s="190">
        <f t="shared" ref="AL7:AL12" si="12">AK7/AK$13*100</f>
        <v>93.675547496164029</v>
      </c>
      <c r="AM7" s="292"/>
      <c r="AN7" s="147">
        <v>38.572000000000003</v>
      </c>
      <c r="AO7" s="190">
        <f t="shared" ref="AO7:AO12" si="13">AN7/AN$13*100</f>
        <v>95.962184351287476</v>
      </c>
      <c r="AP7" s="292"/>
      <c r="AQ7" s="147">
        <v>117.68100000000001</v>
      </c>
      <c r="AR7" s="190">
        <f t="shared" ref="AR7:AR12" si="14">AQ7/AQ$13*100</f>
        <v>98.413587783706021</v>
      </c>
      <c r="AS7" s="147"/>
      <c r="AT7" s="147"/>
      <c r="AU7" s="148"/>
      <c r="AV7" s="147"/>
      <c r="AW7" s="147"/>
      <c r="AX7" s="148"/>
      <c r="AY7" s="147"/>
      <c r="AZ7" s="147"/>
      <c r="BA7" s="148"/>
      <c r="BB7" s="147"/>
      <c r="BC7" s="147"/>
      <c r="BD7" s="148"/>
      <c r="BE7" s="147"/>
    </row>
    <row r="8" spans="1:94" ht="12.75" customHeight="1">
      <c r="A8" s="292" t="s">
        <v>599</v>
      </c>
      <c r="B8" s="1351">
        <f t="shared" si="0"/>
        <v>171.45500000000001</v>
      </c>
      <c r="C8" s="292"/>
      <c r="D8" s="147">
        <v>8.6679999999999993</v>
      </c>
      <c r="E8" s="190">
        <f t="shared" si="1"/>
        <v>7.7290722973213963</v>
      </c>
      <c r="F8" s="292"/>
      <c r="G8" s="147">
        <v>3.1429999999999998</v>
      </c>
      <c r="H8" s="190">
        <f t="shared" si="2"/>
        <v>5.9214740570481172</v>
      </c>
      <c r="I8" s="292"/>
      <c r="J8" s="147">
        <v>6.0069999999999997</v>
      </c>
      <c r="K8" s="190">
        <f t="shared" si="3"/>
        <v>6.2099408675515857</v>
      </c>
      <c r="L8" s="292"/>
      <c r="M8" s="147">
        <v>2.8359999999999999</v>
      </c>
      <c r="N8" s="190">
        <f t="shared" si="4"/>
        <v>2.9460343842518046</v>
      </c>
      <c r="O8" s="292"/>
      <c r="P8" s="147">
        <v>0.80600000000000005</v>
      </c>
      <c r="Q8" s="190">
        <f t="shared" si="5"/>
        <v>0.65792158815414636</v>
      </c>
      <c r="R8" s="292"/>
      <c r="S8" s="147">
        <v>1.0509999999999999</v>
      </c>
      <c r="T8" s="190">
        <f t="shared" si="6"/>
        <v>0.55520924679605699</v>
      </c>
      <c r="U8" s="292"/>
      <c r="V8" s="147">
        <v>0.22</v>
      </c>
      <c r="W8" s="190">
        <f t="shared" si="7"/>
        <v>0.24541793558894728</v>
      </c>
      <c r="X8" s="292"/>
      <c r="Y8" s="147">
        <v>6.2160000000000002</v>
      </c>
      <c r="Z8" s="190">
        <f t="shared" si="8"/>
        <v>1.0181434606067257</v>
      </c>
      <c r="AA8" s="292"/>
      <c r="AB8" s="147">
        <v>1.704</v>
      </c>
      <c r="AC8" s="190">
        <f t="shared" si="9"/>
        <v>2.3383146021160104</v>
      </c>
      <c r="AD8" s="292"/>
      <c r="AE8" s="147">
        <v>0.88700000000000001</v>
      </c>
      <c r="AF8" s="190">
        <f t="shared" si="10"/>
        <v>8.6166699047989113</v>
      </c>
      <c r="AG8" s="292"/>
      <c r="AH8" s="147">
        <v>8.4169999999999998</v>
      </c>
      <c r="AI8" s="190">
        <f t="shared" si="11"/>
        <v>11.154549550743461</v>
      </c>
      <c r="AJ8" s="292"/>
      <c r="AK8" s="147">
        <v>4.5339999999999998</v>
      </c>
      <c r="AL8" s="190">
        <f t="shared" si="12"/>
        <v>6.3244525038359587</v>
      </c>
      <c r="AM8" s="292"/>
      <c r="AN8" s="147">
        <v>1.623</v>
      </c>
      <c r="AO8" s="190">
        <f t="shared" si="13"/>
        <v>4.0378156487125265</v>
      </c>
      <c r="AP8" s="292"/>
      <c r="AQ8" s="147">
        <v>1.897</v>
      </c>
      <c r="AR8" s="190">
        <f t="shared" si="14"/>
        <v>1.5864122162939669</v>
      </c>
      <c r="AS8" s="147"/>
      <c r="AT8" s="147"/>
      <c r="AU8" s="148"/>
      <c r="AV8" s="147"/>
      <c r="AW8" s="147"/>
      <c r="AX8" s="148"/>
      <c r="AY8" s="147"/>
      <c r="AZ8" s="147"/>
      <c r="BA8" s="148"/>
      <c r="BB8" s="147"/>
      <c r="BC8" s="147"/>
      <c r="BD8" s="148"/>
      <c r="BE8" s="147"/>
    </row>
    <row r="9" spans="1:94" ht="12.75" customHeight="1">
      <c r="A9" s="292" t="s">
        <v>600</v>
      </c>
      <c r="B9" s="1351">
        <f t="shared" si="0"/>
        <v>0</v>
      </c>
      <c r="C9" s="292"/>
      <c r="D9" s="147"/>
      <c r="E9" s="190">
        <f t="shared" si="1"/>
        <v>0</v>
      </c>
      <c r="F9" s="292"/>
      <c r="G9" s="147"/>
      <c r="H9" s="190">
        <f t="shared" si="2"/>
        <v>0</v>
      </c>
      <c r="I9" s="292"/>
      <c r="J9" s="147"/>
      <c r="K9" s="190">
        <f t="shared" si="3"/>
        <v>0</v>
      </c>
      <c r="L9" s="292"/>
      <c r="M9" s="147"/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V9" s="147"/>
      <c r="W9" s="190">
        <f t="shared" si="7"/>
        <v>0</v>
      </c>
      <c r="X9" s="292"/>
      <c r="Y9" s="147"/>
      <c r="Z9" s="190">
        <f t="shared" si="8"/>
        <v>0</v>
      </c>
      <c r="AA9" s="292"/>
      <c r="AB9" s="147"/>
      <c r="AC9" s="190">
        <f t="shared" si="9"/>
        <v>0</v>
      </c>
      <c r="AD9" s="292"/>
      <c r="AE9" s="147"/>
      <c r="AF9" s="190">
        <f t="shared" si="10"/>
        <v>0</v>
      </c>
      <c r="AG9" s="292"/>
      <c r="AH9" s="147"/>
      <c r="AI9" s="190">
        <f t="shared" si="11"/>
        <v>0</v>
      </c>
      <c r="AJ9" s="292"/>
      <c r="AK9" s="147"/>
      <c r="AL9" s="190">
        <f t="shared" si="12"/>
        <v>0</v>
      </c>
      <c r="AM9" s="292"/>
      <c r="AN9" s="147"/>
      <c r="AO9" s="190">
        <f t="shared" si="13"/>
        <v>0</v>
      </c>
      <c r="AP9" s="292"/>
      <c r="AQ9" s="147"/>
      <c r="AR9" s="190">
        <f t="shared" si="14"/>
        <v>0</v>
      </c>
      <c r="AS9" s="147"/>
      <c r="AT9" s="147"/>
      <c r="AU9" s="148"/>
      <c r="AV9" s="147"/>
      <c r="AW9" s="147"/>
      <c r="AX9" s="148"/>
      <c r="AY9" s="147"/>
      <c r="AZ9" s="147"/>
      <c r="BA9" s="148"/>
      <c r="BB9" s="147"/>
      <c r="BC9" s="147"/>
      <c r="BD9" s="148"/>
      <c r="BE9" s="147"/>
    </row>
    <row r="10" spans="1:94" ht="12.75" customHeight="1">
      <c r="A10" s="292" t="s">
        <v>601</v>
      </c>
      <c r="B10" s="1351">
        <f t="shared" si="0"/>
        <v>0</v>
      </c>
      <c r="C10" s="292"/>
      <c r="D10" s="147"/>
      <c r="E10" s="190">
        <f t="shared" si="1"/>
        <v>0</v>
      </c>
      <c r="F10" s="292"/>
      <c r="G10" s="147"/>
      <c r="H10" s="190">
        <f t="shared" si="2"/>
        <v>0</v>
      </c>
      <c r="I10" s="292"/>
      <c r="J10" s="147"/>
      <c r="K10" s="190">
        <f t="shared" si="3"/>
        <v>0</v>
      </c>
      <c r="L10" s="292"/>
      <c r="M10" s="147"/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V10" s="147"/>
      <c r="W10" s="190">
        <f t="shared" si="7"/>
        <v>0</v>
      </c>
      <c r="X10" s="292"/>
      <c r="Y10" s="147"/>
      <c r="Z10" s="190">
        <f t="shared" si="8"/>
        <v>0</v>
      </c>
      <c r="AA10" s="292"/>
      <c r="AB10" s="147"/>
      <c r="AC10" s="190">
        <f t="shared" si="9"/>
        <v>0</v>
      </c>
      <c r="AD10" s="292"/>
      <c r="AE10" s="147"/>
      <c r="AF10" s="190">
        <f t="shared" si="10"/>
        <v>0</v>
      </c>
      <c r="AG10" s="292"/>
      <c r="AH10" s="147"/>
      <c r="AI10" s="190">
        <f t="shared" si="11"/>
        <v>0</v>
      </c>
      <c r="AJ10" s="292"/>
      <c r="AK10" s="147"/>
      <c r="AL10" s="190">
        <f t="shared" si="12"/>
        <v>0</v>
      </c>
      <c r="AM10" s="292"/>
      <c r="AN10" s="147"/>
      <c r="AO10" s="190">
        <f t="shared" si="13"/>
        <v>0</v>
      </c>
      <c r="AP10" s="292"/>
      <c r="AQ10" s="147"/>
      <c r="AR10" s="190">
        <f t="shared" si="14"/>
        <v>0</v>
      </c>
      <c r="AS10" s="147"/>
      <c r="AT10" s="147"/>
      <c r="AU10" s="148"/>
      <c r="AV10" s="147"/>
      <c r="AW10" s="147"/>
      <c r="AX10" s="148"/>
      <c r="AY10" s="147"/>
      <c r="AZ10" s="147"/>
      <c r="BA10" s="148"/>
      <c r="BB10" s="147"/>
      <c r="BC10" s="147"/>
      <c r="BD10" s="148"/>
      <c r="BE10" s="147"/>
    </row>
    <row r="11" spans="1:94" ht="12.75" customHeight="1">
      <c r="A11" s="1669" t="s">
        <v>602</v>
      </c>
      <c r="B11" s="1351">
        <f t="shared" si="0"/>
        <v>181.029</v>
      </c>
      <c r="C11" s="292"/>
      <c r="D11" s="147"/>
      <c r="E11" s="190">
        <f t="shared" si="1"/>
        <v>0</v>
      </c>
      <c r="F11" s="292"/>
      <c r="G11" s="147"/>
      <c r="H11" s="190">
        <f t="shared" si="2"/>
        <v>0</v>
      </c>
      <c r="I11" s="292"/>
      <c r="J11" s="147"/>
      <c r="K11" s="190">
        <f t="shared" si="3"/>
        <v>0</v>
      </c>
      <c r="L11" s="292"/>
      <c r="M11" s="147">
        <v>93.429000000000002</v>
      </c>
      <c r="N11" s="190">
        <f t="shared" si="4"/>
        <v>97.053965615748197</v>
      </c>
      <c r="O11" s="292"/>
      <c r="P11" s="147"/>
      <c r="Q11" s="190">
        <f t="shared" si="5"/>
        <v>0</v>
      </c>
      <c r="R11" s="292"/>
      <c r="S11" s="147"/>
      <c r="T11" s="190">
        <f t="shared" si="6"/>
        <v>0</v>
      </c>
      <c r="U11" s="292"/>
      <c r="V11" s="147"/>
      <c r="W11" s="190">
        <f t="shared" si="7"/>
        <v>0</v>
      </c>
      <c r="X11" s="292"/>
      <c r="Y11" s="147"/>
      <c r="Z11" s="190">
        <f t="shared" si="8"/>
        <v>0</v>
      </c>
      <c r="AA11" s="292"/>
      <c r="AB11" s="147"/>
      <c r="AC11" s="190">
        <f t="shared" si="9"/>
        <v>0</v>
      </c>
      <c r="AD11" s="292"/>
      <c r="AE11" s="147"/>
      <c r="AF11" s="190">
        <f t="shared" si="10"/>
        <v>0</v>
      </c>
      <c r="AG11" s="292"/>
      <c r="AH11" s="147"/>
      <c r="AI11" s="190">
        <f t="shared" si="11"/>
        <v>0</v>
      </c>
      <c r="AJ11" s="292"/>
      <c r="AK11" s="147"/>
      <c r="AL11" s="190">
        <f t="shared" si="12"/>
        <v>0</v>
      </c>
      <c r="AM11" s="292"/>
      <c r="AN11" s="147"/>
      <c r="AO11" s="190">
        <f t="shared" si="13"/>
        <v>0</v>
      </c>
      <c r="AP11" s="292"/>
      <c r="AQ11" s="147"/>
      <c r="AR11" s="190">
        <f t="shared" si="14"/>
        <v>0</v>
      </c>
      <c r="AS11" s="200"/>
      <c r="AT11" s="147"/>
      <c r="AU11" s="148"/>
      <c r="AV11" s="200"/>
      <c r="AW11" s="147"/>
      <c r="AX11" s="148"/>
      <c r="AY11" s="200"/>
      <c r="AZ11" s="147"/>
      <c r="BA11" s="148"/>
      <c r="BB11" s="147"/>
      <c r="BC11" s="147"/>
      <c r="BD11" s="148"/>
      <c r="BE11" s="200"/>
    </row>
    <row r="12" spans="1:94" ht="12.75" customHeight="1" thickBot="1">
      <c r="A12" s="1670" t="s">
        <v>603</v>
      </c>
      <c r="B12" s="1351">
        <f t="shared" si="0"/>
        <v>0</v>
      </c>
      <c r="C12" s="292"/>
      <c r="D12" s="147"/>
      <c r="E12" s="190">
        <f t="shared" si="1"/>
        <v>0</v>
      </c>
      <c r="F12" s="292"/>
      <c r="G12" s="147"/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/>
      <c r="T12" s="190">
        <f t="shared" si="6"/>
        <v>0</v>
      </c>
      <c r="U12" s="292"/>
      <c r="V12" s="147"/>
      <c r="W12" s="190">
        <f t="shared" si="7"/>
        <v>0</v>
      </c>
      <c r="X12" s="292"/>
      <c r="Y12" s="147"/>
      <c r="Z12" s="190">
        <f t="shared" si="8"/>
        <v>0</v>
      </c>
      <c r="AA12" s="292"/>
      <c r="AB12" s="147"/>
      <c r="AC12" s="190">
        <f t="shared" si="9"/>
        <v>0</v>
      </c>
      <c r="AD12" s="292"/>
      <c r="AE12" s="147"/>
      <c r="AF12" s="190">
        <f t="shared" si="10"/>
        <v>0</v>
      </c>
      <c r="AG12" s="292"/>
      <c r="AH12" s="147"/>
      <c r="AI12" s="190">
        <f t="shared" si="11"/>
        <v>0</v>
      </c>
      <c r="AJ12" s="292"/>
      <c r="AK12" s="147"/>
      <c r="AL12" s="190">
        <f t="shared" si="12"/>
        <v>0</v>
      </c>
      <c r="AM12" s="292"/>
      <c r="AN12" s="147"/>
      <c r="AO12" s="190">
        <f t="shared" si="13"/>
        <v>0</v>
      </c>
      <c r="AP12" s="292"/>
      <c r="AQ12" s="147"/>
      <c r="AR12" s="190">
        <f t="shared" si="14"/>
        <v>0</v>
      </c>
      <c r="AS12" s="200"/>
      <c r="AT12" s="147"/>
      <c r="AU12" s="148"/>
      <c r="AV12" s="200"/>
      <c r="AW12" s="147"/>
      <c r="AX12" s="148"/>
      <c r="AY12" s="200"/>
      <c r="AZ12" s="147"/>
      <c r="BA12" s="148"/>
      <c r="BB12" s="147"/>
      <c r="BC12" s="147"/>
      <c r="BD12" s="148"/>
      <c r="BE12" s="200"/>
    </row>
    <row r="13" spans="1:94" ht="12.75" customHeight="1" thickBot="1">
      <c r="A13" s="1671" t="s">
        <v>3</v>
      </c>
      <c r="B13" s="67">
        <f t="shared" si="0"/>
        <v>4288.9269999999997</v>
      </c>
      <c r="C13" s="293"/>
      <c r="D13" s="67">
        <f>SUM(D7:D12)</f>
        <v>112.148</v>
      </c>
      <c r="E13" s="294">
        <f>SUM(E7:E12)</f>
        <v>100</v>
      </c>
      <c r="F13" s="293"/>
      <c r="G13" s="67">
        <f>SUM(G7:G12)</f>
        <v>53.078000000000003</v>
      </c>
      <c r="H13" s="294">
        <f>SUM(H7:H12)</f>
        <v>100</v>
      </c>
      <c r="I13" s="293"/>
      <c r="J13" s="67">
        <f>SUM(J7:J12)</f>
        <v>96.731999999999999</v>
      </c>
      <c r="K13" s="294">
        <f>SUM(K7:K12)</f>
        <v>99.999999999999986</v>
      </c>
      <c r="L13" s="293"/>
      <c r="M13" s="67">
        <f>SUM(M7:M12)</f>
        <v>96.265000000000001</v>
      </c>
      <c r="N13" s="294">
        <f>SUM(N7:N12)</f>
        <v>100</v>
      </c>
      <c r="O13" s="293"/>
      <c r="P13" s="67">
        <f>SUM(P7:P12)</f>
        <v>122.50700000000001</v>
      </c>
      <c r="Q13" s="294">
        <f>SUM(Q7:Q12)</f>
        <v>100.00000000000001</v>
      </c>
      <c r="R13" s="293"/>
      <c r="S13" s="67">
        <f>SUM(S7:S12)</f>
        <v>189.298</v>
      </c>
      <c r="T13" s="294">
        <f>SUM(T7:T12)</f>
        <v>100</v>
      </c>
      <c r="U13" s="293"/>
      <c r="V13" s="67">
        <f>SUM(V7:V12)</f>
        <v>89.643000000000001</v>
      </c>
      <c r="W13" s="294">
        <f>SUM(W7:W12)</f>
        <v>100</v>
      </c>
      <c r="X13" s="293"/>
      <c r="Y13" s="67">
        <f>SUM(Y7:Y12)</f>
        <v>610.52300000000002</v>
      </c>
      <c r="Z13" s="294">
        <f>SUM(Z7:Z12)</f>
        <v>100</v>
      </c>
      <c r="AA13" s="293"/>
      <c r="AB13" s="67">
        <f>SUM(AB7:AB12)</f>
        <v>72.87299999999999</v>
      </c>
      <c r="AC13" s="294">
        <f>SUM(AC7:AC12)</f>
        <v>100.00000000000001</v>
      </c>
      <c r="AD13" s="293"/>
      <c r="AE13" s="67">
        <f>SUM(AE7:AE12)</f>
        <v>10.294</v>
      </c>
      <c r="AF13" s="294">
        <f>SUM(AF7:AF12)</f>
        <v>100</v>
      </c>
      <c r="AG13" s="293"/>
      <c r="AH13" s="67">
        <f>SUM(AH7:AH12)</f>
        <v>75.457999999999998</v>
      </c>
      <c r="AI13" s="294">
        <f>SUM(AI7:AI12)</f>
        <v>100</v>
      </c>
      <c r="AJ13" s="293"/>
      <c r="AK13" s="67">
        <f>SUM(AK7:AK12)</f>
        <v>71.690000000000012</v>
      </c>
      <c r="AL13" s="294">
        <f>SUM(AL7:AL12)</f>
        <v>99.999999999999986</v>
      </c>
      <c r="AM13" s="293"/>
      <c r="AN13" s="67">
        <f>SUM(AN7:AN12)</f>
        <v>40.195</v>
      </c>
      <c r="AO13" s="294">
        <f>SUM(AO7:AO12)</f>
        <v>100</v>
      </c>
      <c r="AP13" s="293"/>
      <c r="AQ13" s="67">
        <f>SUM(AQ7:AQ12)</f>
        <v>119.57800000000002</v>
      </c>
      <c r="AR13" s="294">
        <f>SUM(AR7:AR12)</f>
        <v>99.999999999999986</v>
      </c>
      <c r="AS13" s="63"/>
      <c r="AT13" s="147"/>
      <c r="AU13" s="148"/>
      <c r="AV13" s="63"/>
      <c r="AW13" s="147"/>
      <c r="AX13" s="148"/>
      <c r="AY13" s="63"/>
      <c r="AZ13" s="147"/>
      <c r="BA13" s="148"/>
      <c r="BB13" s="147"/>
      <c r="BC13" s="147"/>
      <c r="BD13" s="148"/>
      <c r="BE13" s="63"/>
    </row>
    <row r="14" spans="1:94" ht="12.75" customHeight="1">
      <c r="A14" s="1672" t="s">
        <v>604</v>
      </c>
      <c r="B14" s="65"/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V14" s="147"/>
      <c r="W14" s="190"/>
      <c r="X14" s="292"/>
      <c r="Y14" s="147"/>
      <c r="Z14" s="190"/>
      <c r="AA14" s="292"/>
      <c r="AB14" s="147"/>
      <c r="AC14" s="190"/>
      <c r="AD14" s="292"/>
      <c r="AE14" s="147"/>
      <c r="AF14" s="190"/>
      <c r="AG14" s="292"/>
      <c r="AH14" s="147"/>
      <c r="AI14" s="190"/>
      <c r="AJ14" s="292"/>
      <c r="AK14" s="147"/>
      <c r="AL14" s="190"/>
      <c r="AM14" s="292"/>
      <c r="AN14" s="147"/>
      <c r="AO14" s="190"/>
      <c r="AP14" s="292"/>
      <c r="AQ14" s="147"/>
      <c r="AR14" s="190"/>
      <c r="AS14" s="63"/>
      <c r="AT14" s="147"/>
      <c r="AU14" s="148"/>
      <c r="AV14" s="63"/>
      <c r="AW14" s="147"/>
      <c r="AX14" s="148"/>
      <c r="AY14" s="63"/>
      <c r="AZ14" s="147"/>
      <c r="BA14" s="148"/>
      <c r="BB14" s="147"/>
      <c r="BC14" s="147"/>
      <c r="BD14" s="148"/>
      <c r="BE14" s="63"/>
    </row>
    <row r="15" spans="1:94" ht="12.75" customHeight="1">
      <c r="A15" s="299"/>
      <c r="B15" s="1351"/>
      <c r="C15" s="299" t="s">
        <v>1323</v>
      </c>
      <c r="D15" s="240">
        <v>0.19400000000000001</v>
      </c>
      <c r="E15" s="190">
        <f>D15/D$37*100</f>
        <v>0.18748852357619863</v>
      </c>
      <c r="F15" s="299" t="s">
        <v>1324</v>
      </c>
      <c r="G15" s="240">
        <v>0.121</v>
      </c>
      <c r="H15" s="190">
        <f>G15/G$37*100</f>
        <v>0.24233927498497898</v>
      </c>
      <c r="I15" s="299" t="s">
        <v>726</v>
      </c>
      <c r="J15" s="240">
        <v>0.67100000000000004</v>
      </c>
      <c r="K15" s="190">
        <f>J15/J$37*100</f>
        <v>0.82494252449624417</v>
      </c>
      <c r="L15" s="299" t="s">
        <v>993</v>
      </c>
      <c r="M15" s="240">
        <v>2.7050000000000001</v>
      </c>
      <c r="N15" s="190">
        <f>M15/M$37*100</f>
        <v>2.8952466578899485</v>
      </c>
      <c r="O15" s="299" t="s">
        <v>844</v>
      </c>
      <c r="P15" s="240">
        <v>1E-3</v>
      </c>
      <c r="Q15" s="190">
        <f>P15/P$37*100</f>
        <v>8.2178046956536026E-4</v>
      </c>
      <c r="R15" s="299" t="s">
        <v>844</v>
      </c>
      <c r="S15" s="240">
        <v>2E-3</v>
      </c>
      <c r="T15" s="190">
        <f>S15/S$37*100</f>
        <v>1.062450861647649E-3</v>
      </c>
      <c r="U15" s="299" t="s">
        <v>1325</v>
      </c>
      <c r="V15" s="240">
        <v>4.0000000000000001E-3</v>
      </c>
      <c r="W15" s="190">
        <f>V15/V$37*100</f>
        <v>4.4732721986132868E-3</v>
      </c>
      <c r="X15" s="299" t="s">
        <v>763</v>
      </c>
      <c r="Y15" s="240">
        <v>1</v>
      </c>
      <c r="Z15" s="190">
        <f>Y15/Y$37*100</f>
        <v>0.16547962614842862</v>
      </c>
      <c r="AA15" s="299" t="s">
        <v>854</v>
      </c>
      <c r="AB15" s="240">
        <v>7.5999999999999998E-2</v>
      </c>
      <c r="AC15" s="190">
        <f>AB15/AB$37*100</f>
        <v>0.10679407011873815</v>
      </c>
      <c r="AD15" s="299" t="s">
        <v>1326</v>
      </c>
      <c r="AE15" s="240">
        <v>0.47199999999999998</v>
      </c>
      <c r="AF15" s="190">
        <f>AE15/AE$37*100</f>
        <v>5.0191407911527008</v>
      </c>
      <c r="AG15" s="299" t="s">
        <v>1260</v>
      </c>
      <c r="AH15" s="240">
        <v>6.0000000000000001E-3</v>
      </c>
      <c r="AI15" s="190">
        <f t="shared" ref="AI15:AI20" si="15">AH15/AH$37*100</f>
        <v>8.9501476774366782E-3</v>
      </c>
      <c r="AJ15" s="299" t="s">
        <v>756</v>
      </c>
      <c r="AK15" s="240">
        <v>4.1000000000000002E-2</v>
      </c>
      <c r="AL15" s="190">
        <f>AK15/AK$37*100</f>
        <v>6.1054606644528171E-2</v>
      </c>
      <c r="AM15" s="299" t="s">
        <v>758</v>
      </c>
      <c r="AN15" s="240">
        <v>0.16600000000000001</v>
      </c>
      <c r="AO15" s="190">
        <f>AN15/AN$37*100</f>
        <v>0.43040862891516285</v>
      </c>
      <c r="AP15" s="299" t="s">
        <v>729</v>
      </c>
      <c r="AQ15" s="240">
        <v>2.5259999999999998</v>
      </c>
      <c r="AR15" s="190">
        <f>AQ15/AQ$37*100</f>
        <v>2.1465354611737113</v>
      </c>
      <c r="AS15" s="133"/>
      <c r="AT15" s="147"/>
      <c r="AU15" s="148"/>
      <c r="AV15" s="133"/>
      <c r="AW15" s="147"/>
      <c r="AX15" s="148"/>
      <c r="AY15" s="147"/>
      <c r="AZ15" s="147"/>
      <c r="BA15" s="148"/>
      <c r="BB15" s="133"/>
      <c r="BC15" s="240"/>
      <c r="BD15" s="148"/>
      <c r="BE15" s="133"/>
    </row>
    <row r="16" spans="1:94" ht="12.75" customHeight="1">
      <c r="A16" s="299"/>
      <c r="B16" s="1351"/>
      <c r="C16" s="299" t="s">
        <v>734</v>
      </c>
      <c r="D16" s="240">
        <v>4.54</v>
      </c>
      <c r="E16" s="190">
        <f t="shared" ref="E16:E24" si="16">D16/D$37*100</f>
        <v>4.3876180259584627</v>
      </c>
      <c r="F16" s="299" t="s">
        <v>734</v>
      </c>
      <c r="G16" s="240">
        <v>1.0309999999999999</v>
      </c>
      <c r="H16" s="190">
        <f t="shared" ref="H16:H24" si="17">G16/G$37*100</f>
        <v>2.0648908471860605</v>
      </c>
      <c r="I16" s="299" t="s">
        <v>1327</v>
      </c>
      <c r="J16" s="240">
        <v>6.0860000000000003</v>
      </c>
      <c r="K16" s="190">
        <f t="shared" ref="K16:K25" si="18">J16/J$37*100</f>
        <v>7.4822655798571418</v>
      </c>
      <c r="L16" s="299" t="s">
        <v>1328</v>
      </c>
      <c r="M16" s="240">
        <v>2.9359999999999999</v>
      </c>
      <c r="N16" s="190">
        <f t="shared" ref="N16:N24" si="19">M16/M$37*100</f>
        <v>3.1424932301533786</v>
      </c>
      <c r="O16" s="299" t="s">
        <v>1329</v>
      </c>
      <c r="P16" s="240">
        <v>4.0000000000000001E-3</v>
      </c>
      <c r="Q16" s="190">
        <f t="shared" ref="Q16:Q21" si="20">P16/P$37*100</f>
        <v>3.2871218782614411E-3</v>
      </c>
      <c r="R16" s="299" t="s">
        <v>1330</v>
      </c>
      <c r="S16" s="240">
        <v>2E-3</v>
      </c>
      <c r="T16" s="190">
        <f t="shared" ref="T16:T23" si="21">S16/S$37*100</f>
        <v>1.062450861647649E-3</v>
      </c>
      <c r="U16" s="299" t="s">
        <v>738</v>
      </c>
      <c r="V16" s="240">
        <v>8.9999999999999993E-3</v>
      </c>
      <c r="W16" s="190">
        <f t="shared" ref="W16:W22" si="22">V16/V$37*100</f>
        <v>1.0064862446879893E-2</v>
      </c>
      <c r="X16" s="299" t="s">
        <v>1331</v>
      </c>
      <c r="Y16" s="240">
        <v>46.969000000000001</v>
      </c>
      <c r="Z16" s="190">
        <f t="shared" ref="Z16:Z22" si="23">Y16/Y$37*100</f>
        <v>7.7724125605655434</v>
      </c>
      <c r="AA16" s="299" t="s">
        <v>1331</v>
      </c>
      <c r="AB16" s="240">
        <v>5.6539999999999999</v>
      </c>
      <c r="AC16" s="190">
        <f t="shared" ref="AC16:AC23" si="24">AB16/AB$37*100</f>
        <v>7.9449167427808627</v>
      </c>
      <c r="AD16" s="299" t="s">
        <v>1054</v>
      </c>
      <c r="AE16" s="240">
        <v>0.74399999999999999</v>
      </c>
      <c r="AF16" s="190">
        <f t="shared" ref="AF16:AF22" si="25">AE16/AE$37*100</f>
        <v>7.9115270097830717</v>
      </c>
      <c r="AG16" s="299" t="s">
        <v>1332</v>
      </c>
      <c r="AH16" s="240">
        <v>3.72</v>
      </c>
      <c r="AI16" s="190">
        <f t="shared" si="15"/>
        <v>5.5490915600107407</v>
      </c>
      <c r="AJ16" s="299" t="s">
        <v>758</v>
      </c>
      <c r="AK16" s="240">
        <v>4.5999999999999999E-2</v>
      </c>
      <c r="AL16" s="190">
        <f t="shared" ref="AL16:AL26" si="26">AK16/AK$37*100</f>
        <v>6.8500290381665746E-2</v>
      </c>
      <c r="AM16" s="299" t="s">
        <v>756</v>
      </c>
      <c r="AN16" s="240">
        <v>0.20100000000000001</v>
      </c>
      <c r="AO16" s="190">
        <f t="shared" ref="AO16:AO26" si="27">AN16/AN$37*100</f>
        <v>0.52115743621655264</v>
      </c>
      <c r="AP16" s="299" t="s">
        <v>734</v>
      </c>
      <c r="AQ16" s="240">
        <v>1E-3</v>
      </c>
      <c r="AR16" s="190">
        <f t="shared" ref="AR16:AR24" si="28">AQ16/AQ$37*100</f>
        <v>8.4977650877819135E-4</v>
      </c>
      <c r="AS16" s="133"/>
      <c r="AT16" s="147"/>
      <c r="AU16" s="148"/>
      <c r="AV16" s="133"/>
      <c r="AW16" s="147"/>
      <c r="AX16" s="148"/>
      <c r="AY16" s="147"/>
      <c r="AZ16" s="147"/>
      <c r="BA16" s="148"/>
      <c r="BB16" s="133"/>
      <c r="BC16" s="240"/>
      <c r="BD16" s="148"/>
      <c r="BE16" s="133"/>
    </row>
    <row r="17" spans="1:57" ht="12.75" customHeight="1">
      <c r="A17" s="299"/>
      <c r="B17" s="1351"/>
      <c r="C17" s="299" t="s">
        <v>1333</v>
      </c>
      <c r="D17" s="240">
        <v>5</v>
      </c>
      <c r="E17" s="190">
        <f t="shared" si="16"/>
        <v>4.8321784426855316</v>
      </c>
      <c r="F17" s="299" t="s">
        <v>1333</v>
      </c>
      <c r="G17" s="240">
        <v>1.143</v>
      </c>
      <c r="H17" s="190">
        <f t="shared" si="17"/>
        <v>2.2892048868415786</v>
      </c>
      <c r="I17" s="299" t="s">
        <v>1334</v>
      </c>
      <c r="J17" s="240">
        <v>6.5839999999999996</v>
      </c>
      <c r="K17" s="190">
        <f t="shared" si="18"/>
        <v>8.0945180048931018</v>
      </c>
      <c r="L17" s="299" t="s">
        <v>1335</v>
      </c>
      <c r="M17" s="240">
        <v>5.9429999999999996</v>
      </c>
      <c r="N17" s="190">
        <f t="shared" si="19"/>
        <v>6.360979995504608</v>
      </c>
      <c r="O17" s="299" t="s">
        <v>1336</v>
      </c>
      <c r="P17" s="240">
        <v>6.0000000000000001E-3</v>
      </c>
      <c r="Q17" s="190">
        <f t="shared" si="20"/>
        <v>4.9306828173921614E-3</v>
      </c>
      <c r="R17" s="299" t="s">
        <v>805</v>
      </c>
      <c r="S17" s="240">
        <v>1.0999999999999999E-2</v>
      </c>
      <c r="T17" s="190">
        <f t="shared" si="21"/>
        <v>5.8434797390620689E-3</v>
      </c>
      <c r="U17" s="299" t="s">
        <v>740</v>
      </c>
      <c r="V17" s="240">
        <v>1.2999999999999999E-2</v>
      </c>
      <c r="W17" s="190">
        <f t="shared" si="22"/>
        <v>1.4538134645493177E-2</v>
      </c>
      <c r="X17" s="299" t="s">
        <v>851</v>
      </c>
      <c r="Y17" s="240">
        <v>48.676000000000002</v>
      </c>
      <c r="Z17" s="190">
        <f t="shared" si="23"/>
        <v>8.0548862824009113</v>
      </c>
      <c r="AA17" s="299" t="s">
        <v>851</v>
      </c>
      <c r="AB17" s="240">
        <v>5.8609999999999998</v>
      </c>
      <c r="AC17" s="190">
        <f t="shared" si="24"/>
        <v>8.2357900653411082</v>
      </c>
      <c r="AD17" s="299" t="s">
        <v>1337</v>
      </c>
      <c r="AE17" s="240">
        <v>0.77100000000000002</v>
      </c>
      <c r="AF17" s="190">
        <f t="shared" si="25"/>
        <v>8.1986388770735861</v>
      </c>
      <c r="AG17" s="299" t="s">
        <v>805</v>
      </c>
      <c r="AH17" s="240">
        <v>5.0599999999999996</v>
      </c>
      <c r="AI17" s="190">
        <f t="shared" si="15"/>
        <v>7.5479578746382643</v>
      </c>
      <c r="AJ17" s="299" t="s">
        <v>755</v>
      </c>
      <c r="AK17" s="240">
        <v>2.1379999999999999</v>
      </c>
      <c r="AL17" s="190">
        <f t="shared" si="26"/>
        <v>3.1837743660000291</v>
      </c>
      <c r="AM17" s="299" t="s">
        <v>762</v>
      </c>
      <c r="AN17" s="240">
        <v>0.995</v>
      </c>
      <c r="AO17" s="190">
        <f t="shared" si="27"/>
        <v>2.5798589504252232</v>
      </c>
      <c r="AP17" s="299" t="s">
        <v>1284</v>
      </c>
      <c r="AQ17" s="240">
        <v>2.5999999999999999E-2</v>
      </c>
      <c r="AR17" s="190">
        <f t="shared" si="28"/>
        <v>2.2094189228232974E-2</v>
      </c>
      <c r="AS17" s="133"/>
      <c r="AT17" s="147"/>
      <c r="AU17" s="148"/>
      <c r="AV17" s="133"/>
      <c r="AW17" s="147"/>
      <c r="AX17" s="148"/>
      <c r="AY17" s="147"/>
      <c r="AZ17" s="147"/>
      <c r="BA17" s="148"/>
      <c r="BB17" s="133"/>
      <c r="BC17" s="240"/>
      <c r="BD17" s="148"/>
      <c r="BE17" s="133"/>
    </row>
    <row r="18" spans="1:57" ht="12.75" customHeight="1">
      <c r="A18" s="299"/>
      <c r="B18" s="1351"/>
      <c r="C18" s="299" t="s">
        <v>740</v>
      </c>
      <c r="D18" s="240">
        <v>6.0960000000000001</v>
      </c>
      <c r="E18" s="190">
        <f t="shared" si="16"/>
        <v>5.8913919573221998</v>
      </c>
      <c r="F18" s="299"/>
      <c r="G18" s="240">
        <v>3.8069999999999999</v>
      </c>
      <c r="H18" s="190">
        <f t="shared" si="17"/>
        <v>7.6246745443621071</v>
      </c>
      <c r="I18" s="299" t="s">
        <v>1338</v>
      </c>
      <c r="J18" s="240">
        <v>6.5880000000000001</v>
      </c>
      <c r="K18" s="190">
        <f t="shared" si="18"/>
        <v>8.0994356950540336</v>
      </c>
      <c r="L18" s="299" t="s">
        <v>1339</v>
      </c>
      <c r="M18" s="240">
        <v>7.117</v>
      </c>
      <c r="N18" s="190">
        <f t="shared" si="19"/>
        <v>7.617549154973295</v>
      </c>
      <c r="O18" s="299" t="s">
        <v>761</v>
      </c>
      <c r="P18" s="240">
        <v>13.526</v>
      </c>
      <c r="Q18" s="190">
        <f t="shared" si="20"/>
        <v>11.115402631341063</v>
      </c>
      <c r="R18" s="299" t="s">
        <v>1340</v>
      </c>
      <c r="S18" s="240">
        <v>1.0999999999999999E-2</v>
      </c>
      <c r="T18" s="190">
        <f t="shared" si="21"/>
        <v>5.8434797390620689E-3</v>
      </c>
      <c r="U18" s="299" t="s">
        <v>754</v>
      </c>
      <c r="V18" s="240">
        <v>0.21099999999999999</v>
      </c>
      <c r="W18" s="190">
        <f t="shared" si="22"/>
        <v>0.23596510847685084</v>
      </c>
      <c r="X18" s="299" t="s">
        <v>1341</v>
      </c>
      <c r="Y18" s="240">
        <v>76.245999999999995</v>
      </c>
      <c r="Z18" s="190">
        <f t="shared" si="23"/>
        <v>12.617159575313085</v>
      </c>
      <c r="AA18" s="299" t="s">
        <v>749</v>
      </c>
      <c r="AB18" s="240">
        <v>7.4580000000000002</v>
      </c>
      <c r="AC18" s="190">
        <f t="shared" si="24"/>
        <v>10.479870722967751</v>
      </c>
      <c r="AD18" s="299" t="s">
        <v>1342</v>
      </c>
      <c r="AE18" s="240">
        <v>0.91700000000000004</v>
      </c>
      <c r="AF18" s="190">
        <f t="shared" si="25"/>
        <v>9.7511697150148873</v>
      </c>
      <c r="AG18" s="299" t="s">
        <v>725</v>
      </c>
      <c r="AH18" s="240">
        <v>7.5640000000000001</v>
      </c>
      <c r="AI18" s="190">
        <f t="shared" si="15"/>
        <v>11.283152838688505</v>
      </c>
      <c r="AJ18" s="299" t="s">
        <v>1343</v>
      </c>
      <c r="AK18" s="240">
        <v>2.1850000000000001</v>
      </c>
      <c r="AL18" s="190">
        <f t="shared" si="26"/>
        <v>3.2537637931291226</v>
      </c>
      <c r="AM18" s="299" t="s">
        <v>1344</v>
      </c>
      <c r="AN18" s="240">
        <v>1.02</v>
      </c>
      <c r="AO18" s="190">
        <f t="shared" si="27"/>
        <v>2.6446795270690728</v>
      </c>
      <c r="AP18" s="299" t="s">
        <v>822</v>
      </c>
      <c r="AQ18" s="240">
        <v>3.4390000000000001</v>
      </c>
      <c r="AR18" s="190">
        <f t="shared" si="28"/>
        <v>2.9223814136881998</v>
      </c>
      <c r="AS18" s="133"/>
      <c r="AT18" s="147"/>
      <c r="AU18" s="148"/>
      <c r="AV18" s="133"/>
      <c r="AW18" s="147"/>
      <c r="AX18" s="148"/>
      <c r="AY18" s="147"/>
      <c r="AZ18" s="147"/>
      <c r="BA18" s="148"/>
      <c r="BB18" s="133"/>
      <c r="BC18" s="240"/>
      <c r="BD18" s="148"/>
      <c r="BE18" s="133"/>
    </row>
    <row r="19" spans="1:57" ht="12.75" customHeight="1">
      <c r="A19" s="299"/>
      <c r="B19" s="1351"/>
      <c r="C19" s="299" t="s">
        <v>1345</v>
      </c>
      <c r="D19" s="240">
        <v>8.8550000000000004</v>
      </c>
      <c r="E19" s="190">
        <f t="shared" si="16"/>
        <v>8.5577880219960765</v>
      </c>
      <c r="F19" s="299" t="s">
        <v>1345</v>
      </c>
      <c r="G19" s="240">
        <v>5.984</v>
      </c>
      <c r="H19" s="190">
        <f t="shared" si="17"/>
        <v>11.984778690166234</v>
      </c>
      <c r="I19" s="299" t="s">
        <v>1346</v>
      </c>
      <c r="J19" s="240">
        <v>6.7240000000000002</v>
      </c>
      <c r="K19" s="190">
        <f t="shared" si="18"/>
        <v>8.2666371605257005</v>
      </c>
      <c r="L19" s="299" t="s">
        <v>969</v>
      </c>
      <c r="M19" s="240">
        <v>7.2880000000000003</v>
      </c>
      <c r="N19" s="190">
        <f t="shared" si="19"/>
        <v>7.8005758383371333</v>
      </c>
      <c r="O19" s="299" t="s">
        <v>1323</v>
      </c>
      <c r="P19" s="240">
        <v>22.922000000000001</v>
      </c>
      <c r="Q19" s="190">
        <f t="shared" si="20"/>
        <v>18.836851923377189</v>
      </c>
      <c r="R19" s="299" t="s">
        <v>1336</v>
      </c>
      <c r="S19" s="240">
        <v>1.4E-2</v>
      </c>
      <c r="T19" s="190">
        <f t="shared" si="21"/>
        <v>7.4371560315335426E-3</v>
      </c>
      <c r="U19" s="299" t="s">
        <v>840</v>
      </c>
      <c r="V19" s="240">
        <v>18.824999999999999</v>
      </c>
      <c r="W19" s="190">
        <f t="shared" si="22"/>
        <v>21.052337284723777</v>
      </c>
      <c r="X19" s="299" t="s">
        <v>726</v>
      </c>
      <c r="Y19" s="240">
        <v>78.456999999999994</v>
      </c>
      <c r="Z19" s="190">
        <f t="shared" si="23"/>
        <v>12.983035028727263</v>
      </c>
      <c r="AA19" s="299" t="s">
        <v>1341</v>
      </c>
      <c r="AB19" s="240">
        <v>9.5679999999999996</v>
      </c>
      <c r="AC19" s="190">
        <f t="shared" si="24"/>
        <v>13.444811353895878</v>
      </c>
      <c r="AD19" s="299" t="s">
        <v>1284</v>
      </c>
      <c r="AE19" s="240">
        <v>1.2589999999999999</v>
      </c>
      <c r="AF19" s="190">
        <f t="shared" si="25"/>
        <v>13.387920034028072</v>
      </c>
      <c r="AG19" s="299" t="s">
        <v>754</v>
      </c>
      <c r="AH19" s="240">
        <v>21.675999999999998</v>
      </c>
      <c r="AI19" s="190">
        <f t="shared" si="15"/>
        <v>32.333900176019569</v>
      </c>
      <c r="AJ19" s="299" t="s">
        <v>741</v>
      </c>
      <c r="AK19" s="240">
        <v>2.1920000000000002</v>
      </c>
      <c r="AL19" s="190">
        <f t="shared" si="26"/>
        <v>3.2641877503611161</v>
      </c>
      <c r="AM19" s="299" t="s">
        <v>1347</v>
      </c>
      <c r="AN19" s="240">
        <v>1.988</v>
      </c>
      <c r="AO19" s="190">
        <f t="shared" si="27"/>
        <v>5.1545322547189381</v>
      </c>
      <c r="AP19" s="299" t="s">
        <v>824</v>
      </c>
      <c r="AQ19" s="240">
        <v>4.6319999999999997</v>
      </c>
      <c r="AR19" s="190">
        <f t="shared" si="28"/>
        <v>3.9361647886605824</v>
      </c>
      <c r="AS19" s="133"/>
      <c r="AT19" s="147"/>
      <c r="AU19" s="148"/>
      <c r="AV19" s="133"/>
      <c r="AW19" s="147"/>
      <c r="AX19" s="148"/>
      <c r="AY19" s="147"/>
      <c r="AZ19" s="147"/>
      <c r="BA19" s="148"/>
      <c r="BB19" s="133"/>
      <c r="BC19" s="240"/>
      <c r="BD19" s="148"/>
      <c r="BE19" s="133"/>
    </row>
    <row r="20" spans="1:57" ht="12.75" customHeight="1">
      <c r="A20" s="299"/>
      <c r="B20" s="1351"/>
      <c r="C20" s="299" t="s">
        <v>1348</v>
      </c>
      <c r="D20" s="240">
        <v>11.391</v>
      </c>
      <c r="E20" s="190">
        <f t="shared" si="16"/>
        <v>11.008668928126179</v>
      </c>
      <c r="F20" s="299" t="s">
        <v>1349</v>
      </c>
      <c r="G20" s="240">
        <v>6.1289999999999996</v>
      </c>
      <c r="H20" s="190">
        <f t="shared" si="17"/>
        <v>12.275185259363109</v>
      </c>
      <c r="I20" s="299" t="s">
        <v>850</v>
      </c>
      <c r="J20" s="240">
        <v>6.8940000000000001</v>
      </c>
      <c r="K20" s="190">
        <f t="shared" si="18"/>
        <v>8.4756389923652868</v>
      </c>
      <c r="L20" s="299" t="s">
        <v>974</v>
      </c>
      <c r="M20" s="240">
        <v>7.5750000000000002</v>
      </c>
      <c r="N20" s="190">
        <f t="shared" si="19"/>
        <v>8.1077609735735159</v>
      </c>
      <c r="O20" s="299" t="s">
        <v>1350</v>
      </c>
      <c r="P20" s="240">
        <v>30.459</v>
      </c>
      <c r="Q20" s="190">
        <f t="shared" si="20"/>
        <v>25.030611322491307</v>
      </c>
      <c r="R20" s="299" t="s">
        <v>1329</v>
      </c>
      <c r="S20" s="240">
        <v>1.4E-2</v>
      </c>
      <c r="T20" s="190">
        <f t="shared" si="21"/>
        <v>7.4371560315335426E-3</v>
      </c>
      <c r="U20" s="299" t="s">
        <v>1351</v>
      </c>
      <c r="V20" s="240">
        <v>22.33</v>
      </c>
      <c r="W20" s="190">
        <f t="shared" si="22"/>
        <v>24.97204204875867</v>
      </c>
      <c r="X20" s="299" t="s">
        <v>754</v>
      </c>
      <c r="Y20" s="240">
        <v>78.792000000000002</v>
      </c>
      <c r="Z20" s="190">
        <f t="shared" si="23"/>
        <v>13.038470703486988</v>
      </c>
      <c r="AA20" s="299" t="s">
        <v>1352</v>
      </c>
      <c r="AB20" s="240">
        <v>10.443</v>
      </c>
      <c r="AC20" s="190">
        <f t="shared" si="24"/>
        <v>14.674348345394506</v>
      </c>
      <c r="AD20" s="299" t="s">
        <v>1260</v>
      </c>
      <c r="AE20" s="240">
        <v>1.4950000000000001</v>
      </c>
      <c r="AF20" s="190">
        <f t="shared" si="25"/>
        <v>15.897490429604424</v>
      </c>
      <c r="AG20" s="299" t="s">
        <v>850</v>
      </c>
      <c r="AH20" s="240">
        <v>29.012</v>
      </c>
      <c r="AI20" s="190">
        <f t="shared" si="15"/>
        <v>43.27694740296549</v>
      </c>
      <c r="AJ20" s="299" t="s">
        <v>1353</v>
      </c>
      <c r="AK20" s="240">
        <v>3.5</v>
      </c>
      <c r="AL20" s="190">
        <f t="shared" si="26"/>
        <v>5.2119786159963066</v>
      </c>
      <c r="AM20" s="299" t="s">
        <v>737</v>
      </c>
      <c r="AN20" s="240">
        <v>2.0089999999999999</v>
      </c>
      <c r="AO20" s="190">
        <f t="shared" si="27"/>
        <v>5.2089815390997716</v>
      </c>
      <c r="AP20" s="299" t="s">
        <v>1282</v>
      </c>
      <c r="AQ20" s="240">
        <v>7.0609999999999999</v>
      </c>
      <c r="AR20" s="190">
        <f t="shared" si="28"/>
        <v>6.0002719284828085</v>
      </c>
      <c r="AS20" s="133"/>
      <c r="AT20" s="147"/>
      <c r="AU20" s="148"/>
      <c r="AV20" s="133"/>
      <c r="AW20" s="147"/>
      <c r="AX20" s="148"/>
      <c r="AY20" s="147"/>
      <c r="AZ20" s="147"/>
      <c r="BA20" s="148"/>
      <c r="BB20" s="133"/>
      <c r="BC20" s="240"/>
      <c r="BD20" s="148"/>
      <c r="BE20" s="133"/>
    </row>
    <row r="21" spans="1:57" ht="12.75" customHeight="1">
      <c r="A21" s="299"/>
      <c r="B21" s="1351"/>
      <c r="C21" s="299" t="s">
        <v>738</v>
      </c>
      <c r="D21" s="240">
        <v>11.608000000000001</v>
      </c>
      <c r="E21" s="190">
        <f t="shared" si="16"/>
        <v>11.218385472538731</v>
      </c>
      <c r="F21" s="299" t="s">
        <v>1348</v>
      </c>
      <c r="G21" s="240">
        <v>6.16</v>
      </c>
      <c r="H21" s="190">
        <f t="shared" si="17"/>
        <v>12.337272181053477</v>
      </c>
      <c r="I21" s="299" t="s">
        <v>1354</v>
      </c>
      <c r="J21" s="240">
        <v>8.9920000000000009</v>
      </c>
      <c r="K21" s="190">
        <f t="shared" si="18"/>
        <v>11.054967481773813</v>
      </c>
      <c r="L21" s="299" t="s">
        <v>1355</v>
      </c>
      <c r="M21" s="240">
        <v>7.8280000000000003</v>
      </c>
      <c r="N21" s="190">
        <f t="shared" si="19"/>
        <v>8.3785548384334643</v>
      </c>
      <c r="O21" s="299" t="s">
        <v>749</v>
      </c>
      <c r="P21" s="240">
        <v>54.768999999999998</v>
      </c>
      <c r="Q21" s="190">
        <f t="shared" si="20"/>
        <v>45.008094537625212</v>
      </c>
      <c r="R21" s="299" t="s">
        <v>761</v>
      </c>
      <c r="S21" s="240">
        <v>25.265999999999998</v>
      </c>
      <c r="T21" s="190">
        <f t="shared" si="21"/>
        <v>13.421941735194748</v>
      </c>
      <c r="U21" s="299" t="s">
        <v>1356</v>
      </c>
      <c r="V21" s="240">
        <v>23.433</v>
      </c>
      <c r="W21" s="190">
        <f t="shared" si="22"/>
        <v>26.205546857526286</v>
      </c>
      <c r="X21" s="299" t="s">
        <v>854</v>
      </c>
      <c r="Y21" s="240">
        <v>89.81</v>
      </c>
      <c r="Z21" s="190">
        <f t="shared" si="23"/>
        <v>14.861725224390373</v>
      </c>
      <c r="AA21" s="299" t="s">
        <v>1357</v>
      </c>
      <c r="AB21" s="240">
        <v>10.49</v>
      </c>
      <c r="AC21" s="190">
        <f t="shared" si="24"/>
        <v>14.740392046652149</v>
      </c>
      <c r="AD21" s="299" t="s">
        <v>740</v>
      </c>
      <c r="AE21" s="240">
        <v>1.8420000000000001</v>
      </c>
      <c r="AF21" s="190">
        <f t="shared" si="25"/>
        <v>19.587409612930671</v>
      </c>
      <c r="AG21" s="299"/>
      <c r="AH21" s="240"/>
      <c r="AI21" s="190"/>
      <c r="AJ21" s="299" t="s">
        <v>1347</v>
      </c>
      <c r="AK21" s="240">
        <v>3.657</v>
      </c>
      <c r="AL21" s="190">
        <f t="shared" si="26"/>
        <v>5.4457730853424264</v>
      </c>
      <c r="AM21" s="299" t="s">
        <v>1343</v>
      </c>
      <c r="AN21" s="240">
        <v>2.7879999999999998</v>
      </c>
      <c r="AO21" s="190">
        <f t="shared" si="27"/>
        <v>7.2287907073221316</v>
      </c>
      <c r="AP21" s="299" t="s">
        <v>1358</v>
      </c>
      <c r="AQ21" s="240">
        <v>8.1319999999999997</v>
      </c>
      <c r="AR21" s="190">
        <f t="shared" si="28"/>
        <v>6.910382569384252</v>
      </c>
      <c r="AS21" s="133"/>
      <c r="AT21" s="147"/>
      <c r="AU21" s="148"/>
      <c r="AV21" s="133"/>
      <c r="AW21" s="147"/>
      <c r="AX21" s="148"/>
      <c r="AY21" s="147"/>
      <c r="AZ21" s="147"/>
      <c r="BA21" s="148"/>
      <c r="BB21" s="133"/>
      <c r="BC21" s="240"/>
      <c r="BD21" s="148"/>
      <c r="BE21" s="133"/>
    </row>
    <row r="22" spans="1:57" ht="12.75" customHeight="1">
      <c r="A22" s="292"/>
      <c r="B22" s="1351"/>
      <c r="C22" s="292" t="s">
        <v>1359</v>
      </c>
      <c r="D22" s="147">
        <v>11.917999999999999</v>
      </c>
      <c r="E22" s="190">
        <f t="shared" si="16"/>
        <v>11.517980535985233</v>
      </c>
      <c r="F22" s="292" t="s">
        <v>738</v>
      </c>
      <c r="G22" s="147">
        <v>7.86</v>
      </c>
      <c r="H22" s="190">
        <f t="shared" si="17"/>
        <v>15.742038854396156</v>
      </c>
      <c r="I22" s="292" t="s">
        <v>1349</v>
      </c>
      <c r="J22" s="147"/>
      <c r="K22" s="190">
        <f t="shared" si="18"/>
        <v>0</v>
      </c>
      <c r="L22" s="292"/>
      <c r="M22" s="147">
        <v>8.0120000000000005</v>
      </c>
      <c r="N22" s="190">
        <f t="shared" si="19"/>
        <v>8.5754958310588805</v>
      </c>
      <c r="O22" s="292"/>
      <c r="P22" s="147"/>
      <c r="Q22" s="190"/>
      <c r="R22" s="292" t="s">
        <v>1323</v>
      </c>
      <c r="S22" s="147">
        <v>47.69</v>
      </c>
      <c r="T22" s="190">
        <f t="shared" si="21"/>
        <v>25.334140795988187</v>
      </c>
      <c r="U22" s="292" t="s">
        <v>761</v>
      </c>
      <c r="V22" s="147">
        <v>24.594999999999999</v>
      </c>
      <c r="W22" s="190">
        <f t="shared" si="22"/>
        <v>27.505032431223441</v>
      </c>
      <c r="X22" s="292" t="s">
        <v>1352</v>
      </c>
      <c r="Y22" s="147">
        <v>184.35400000000001</v>
      </c>
      <c r="Z22" s="190">
        <f t="shared" si="23"/>
        <v>30.506830998967409</v>
      </c>
      <c r="AA22" s="292" t="s">
        <v>1326</v>
      </c>
      <c r="AB22" s="147">
        <v>10.766999999999999</v>
      </c>
      <c r="AC22" s="190">
        <f t="shared" si="24"/>
        <v>15.129628328532284</v>
      </c>
      <c r="AD22" s="292" t="s">
        <v>1352</v>
      </c>
      <c r="AE22" s="147">
        <v>1.9039999999999999</v>
      </c>
      <c r="AF22" s="190">
        <f t="shared" si="25"/>
        <v>20.246703530412592</v>
      </c>
      <c r="AG22" s="292"/>
      <c r="AH22" s="147"/>
      <c r="AI22" s="190"/>
      <c r="AJ22" s="292" t="s">
        <v>754</v>
      </c>
      <c r="AK22" s="147">
        <v>7.3929999999999998</v>
      </c>
      <c r="AL22" s="190">
        <f t="shared" si="26"/>
        <v>11.009187973731628</v>
      </c>
      <c r="AM22" s="292" t="s">
        <v>1353</v>
      </c>
      <c r="AN22" s="147">
        <v>4</v>
      </c>
      <c r="AO22" s="190">
        <f t="shared" si="27"/>
        <v>10.371292263015972</v>
      </c>
      <c r="AP22" s="292" t="s">
        <v>850</v>
      </c>
      <c r="AQ22" s="147">
        <v>14.026</v>
      </c>
      <c r="AR22" s="190">
        <f t="shared" si="28"/>
        <v>11.918965312122912</v>
      </c>
      <c r="AS22" s="133"/>
      <c r="AT22" s="147"/>
      <c r="AU22" s="148"/>
      <c r="AV22" s="147"/>
      <c r="AW22" s="147"/>
      <c r="AX22" s="148"/>
      <c r="AY22" s="147"/>
      <c r="AZ22" s="147"/>
      <c r="BA22" s="148"/>
      <c r="BB22" s="147"/>
      <c r="BC22" s="147"/>
      <c r="BD22" s="148"/>
      <c r="BE22" s="133"/>
    </row>
    <row r="23" spans="1:57" ht="12.75" customHeight="1">
      <c r="A23" s="292"/>
      <c r="B23" s="1351"/>
      <c r="C23" s="292" t="s">
        <v>1349</v>
      </c>
      <c r="D23" s="147">
        <v>13.335000000000001</v>
      </c>
      <c r="E23" s="190">
        <f t="shared" si="16"/>
        <v>12.887419906642315</v>
      </c>
      <c r="F23" s="292" t="s">
        <v>1359</v>
      </c>
      <c r="G23" s="147">
        <v>8.2479999999999993</v>
      </c>
      <c r="H23" s="190">
        <f t="shared" si="17"/>
        <v>16.519126777488484</v>
      </c>
      <c r="I23" s="292" t="s">
        <v>1360</v>
      </c>
      <c r="J23" s="147">
        <v>11.226000000000001</v>
      </c>
      <c r="K23" s="190">
        <f t="shared" si="18"/>
        <v>13.801497436654007</v>
      </c>
      <c r="L23" s="292" t="s">
        <v>980</v>
      </c>
      <c r="M23" s="147">
        <v>8.3979999999999997</v>
      </c>
      <c r="N23" s="190">
        <f t="shared" si="19"/>
        <v>8.9886437829795884</v>
      </c>
      <c r="O23" s="292"/>
      <c r="P23" s="147"/>
      <c r="Q23" s="190"/>
      <c r="R23" s="292" t="s">
        <v>749</v>
      </c>
      <c r="S23" s="147">
        <v>115.23399999999999</v>
      </c>
      <c r="T23" s="190">
        <f t="shared" si="21"/>
        <v>61.215231295552584</v>
      </c>
      <c r="U23" s="292"/>
      <c r="V23" s="147"/>
      <c r="W23" s="190"/>
      <c r="X23" s="292"/>
      <c r="Y23" s="147"/>
      <c r="Z23" s="190"/>
      <c r="AA23" s="292" t="s">
        <v>724</v>
      </c>
      <c r="AB23" s="147">
        <v>10.848000000000001</v>
      </c>
      <c r="AC23" s="190">
        <f t="shared" si="24"/>
        <v>15.243448324316731</v>
      </c>
      <c r="AD23" s="292"/>
      <c r="AE23" s="147"/>
      <c r="AF23" s="190"/>
      <c r="AG23" s="292"/>
      <c r="AH23" s="147"/>
      <c r="AI23" s="190"/>
      <c r="AJ23" s="292" t="s">
        <v>850</v>
      </c>
      <c r="AK23" s="147">
        <v>9.3689999999999998</v>
      </c>
      <c r="AL23" s="190">
        <f t="shared" si="26"/>
        <v>13.9517221866484</v>
      </c>
      <c r="AM23" s="292" t="s">
        <v>1360</v>
      </c>
      <c r="AN23" s="147">
        <v>5.5410000000000004</v>
      </c>
      <c r="AO23" s="190">
        <f t="shared" si="27"/>
        <v>14.366832607342877</v>
      </c>
      <c r="AP23" s="292" t="s">
        <v>1361</v>
      </c>
      <c r="AQ23" s="147">
        <v>16.366</v>
      </c>
      <c r="AR23" s="190">
        <f t="shared" si="28"/>
        <v>13.907442342663877</v>
      </c>
      <c r="AS23" s="133"/>
      <c r="AT23" s="147"/>
      <c r="AU23" s="148"/>
      <c r="AV23" s="147"/>
      <c r="AW23" s="147"/>
      <c r="AX23" s="148"/>
      <c r="AY23" s="147"/>
      <c r="AZ23" s="147"/>
      <c r="BA23" s="148"/>
      <c r="BB23" s="147"/>
      <c r="BC23" s="147"/>
      <c r="BD23" s="148"/>
      <c r="BE23" s="133"/>
    </row>
    <row r="24" spans="1:57" ht="12.75" customHeight="1">
      <c r="A24" s="292"/>
      <c r="B24" s="1351"/>
      <c r="C24" s="292" t="s">
        <v>726</v>
      </c>
      <c r="D24" s="147">
        <v>30.536000000000001</v>
      </c>
      <c r="E24" s="190">
        <f t="shared" si="16"/>
        <v>29.511080185169082</v>
      </c>
      <c r="F24" s="292" t="s">
        <v>1362</v>
      </c>
      <c r="G24" s="147">
        <v>9.4469999999999992</v>
      </c>
      <c r="H24" s="190">
        <f t="shared" si="17"/>
        <v>18.920488684157821</v>
      </c>
      <c r="I24" s="292" t="s">
        <v>822</v>
      </c>
      <c r="J24" s="147">
        <v>13.583</v>
      </c>
      <c r="K24" s="190">
        <f t="shared" si="18"/>
        <v>16.699246363982837</v>
      </c>
      <c r="L24" s="292" t="s">
        <v>985</v>
      </c>
      <c r="M24" s="147">
        <v>35.624000000000002</v>
      </c>
      <c r="N24" s="190">
        <f t="shared" si="19"/>
        <v>38.129488702651216</v>
      </c>
      <c r="O24" s="292"/>
      <c r="P24" s="147"/>
      <c r="Q24" s="190"/>
      <c r="R24" s="292"/>
      <c r="S24" s="147"/>
      <c r="T24" s="190"/>
      <c r="U24" s="292"/>
      <c r="V24" s="147"/>
      <c r="W24" s="190"/>
      <c r="X24" s="292"/>
      <c r="Y24" s="147"/>
      <c r="Z24" s="190"/>
      <c r="AA24" s="292"/>
      <c r="AB24" s="147"/>
      <c r="AC24" s="190"/>
      <c r="AD24" s="292"/>
      <c r="AE24" s="147"/>
      <c r="AF24" s="190"/>
      <c r="AG24" s="292"/>
      <c r="AH24" s="147"/>
      <c r="AI24" s="190"/>
      <c r="AJ24" s="292" t="s">
        <v>1287</v>
      </c>
      <c r="AK24" s="147">
        <v>10.035</v>
      </c>
      <c r="AL24" s="190">
        <f t="shared" si="26"/>
        <v>14.943487260435125</v>
      </c>
      <c r="AM24" s="292" t="s">
        <v>759</v>
      </c>
      <c r="AN24" s="147">
        <v>6.0359999999999996</v>
      </c>
      <c r="AO24" s="190">
        <f t="shared" si="27"/>
        <v>15.650280024891099</v>
      </c>
      <c r="AP24" s="292" t="s">
        <v>1363</v>
      </c>
      <c r="AQ24" s="147">
        <v>61.469000000000001</v>
      </c>
      <c r="AR24" s="190">
        <f t="shared" si="28"/>
        <v>52.234912218086649</v>
      </c>
      <c r="AS24" s="133"/>
      <c r="AT24" s="147"/>
      <c r="AU24" s="148"/>
      <c r="AV24" s="147"/>
      <c r="AW24" s="147"/>
      <c r="AX24" s="148"/>
      <c r="AY24" s="147"/>
      <c r="AZ24" s="147"/>
      <c r="BA24" s="148"/>
      <c r="BB24" s="147"/>
      <c r="BC24" s="147"/>
      <c r="BD24" s="148"/>
      <c r="BE24" s="147"/>
    </row>
    <row r="25" spans="1:57" ht="12.75" customHeight="1">
      <c r="A25" s="292"/>
      <c r="B25" s="1351"/>
      <c r="C25" s="292"/>
      <c r="D25" s="147"/>
      <c r="E25" s="190"/>
      <c r="F25" s="292"/>
      <c r="G25" s="147"/>
      <c r="H25" s="190"/>
      <c r="I25" s="292" t="s">
        <v>1288</v>
      </c>
      <c r="J25" s="147">
        <v>13.991</v>
      </c>
      <c r="K25" s="190">
        <f t="shared" si="18"/>
        <v>17.200850760397842</v>
      </c>
      <c r="L25" s="292"/>
      <c r="M25" s="147"/>
      <c r="N25" s="190"/>
      <c r="O25" s="292"/>
      <c r="P25" s="147"/>
      <c r="Q25" s="190"/>
      <c r="R25" s="292"/>
      <c r="S25" s="147"/>
      <c r="T25" s="190"/>
      <c r="U25" s="292"/>
      <c r="V25" s="147"/>
      <c r="W25" s="190"/>
      <c r="X25" s="292"/>
      <c r="Y25" s="147"/>
      <c r="Z25" s="190"/>
      <c r="AA25" s="292"/>
      <c r="AB25" s="147"/>
      <c r="AC25" s="190"/>
      <c r="AD25" s="292"/>
      <c r="AE25" s="147"/>
      <c r="AF25" s="190"/>
      <c r="AG25" s="292"/>
      <c r="AH25" s="147"/>
      <c r="AI25" s="190"/>
      <c r="AJ25" s="292" t="s">
        <v>1360</v>
      </c>
      <c r="AK25" s="147">
        <v>12.471</v>
      </c>
      <c r="AL25" s="190">
        <f t="shared" si="26"/>
        <v>18.571024377168555</v>
      </c>
      <c r="AM25" s="292" t="s">
        <v>754</v>
      </c>
      <c r="AN25" s="147">
        <v>6.8360000000000003</v>
      </c>
      <c r="AO25" s="190">
        <f t="shared" si="27"/>
        <v>17.724538477494299</v>
      </c>
      <c r="AP25" s="292"/>
      <c r="AQ25" s="147"/>
      <c r="AR25" s="190"/>
      <c r="AS25" s="147"/>
      <c r="AT25" s="147"/>
      <c r="AU25" s="148"/>
      <c r="AV25" s="147"/>
      <c r="AW25" s="147"/>
      <c r="AX25" s="148"/>
      <c r="AY25" s="147"/>
      <c r="AZ25" s="147"/>
      <c r="BA25" s="148"/>
      <c r="BB25" s="147"/>
      <c r="BC25" s="147"/>
      <c r="BD25" s="148"/>
      <c r="BE25" s="147"/>
    </row>
    <row r="26" spans="1:57" ht="12.75" customHeight="1">
      <c r="A26" s="292"/>
      <c r="B26" s="1351"/>
      <c r="C26" s="292"/>
      <c r="D26" s="147"/>
      <c r="E26" s="190"/>
      <c r="F26" s="292"/>
      <c r="G26" s="147"/>
      <c r="H26" s="190"/>
      <c r="I26" s="292"/>
      <c r="J26" s="147"/>
      <c r="K26" s="190"/>
      <c r="L26" s="292"/>
      <c r="M26" s="147"/>
      <c r="N26" s="190"/>
      <c r="O26" s="292"/>
      <c r="P26" s="147"/>
      <c r="Q26" s="190"/>
      <c r="R26" s="292"/>
      <c r="S26" s="147"/>
      <c r="T26" s="190"/>
      <c r="U26" s="292"/>
      <c r="V26" s="147"/>
      <c r="W26" s="190"/>
      <c r="X26" s="292"/>
      <c r="Y26" s="147"/>
      <c r="Z26" s="190"/>
      <c r="AA26" s="292"/>
      <c r="AB26" s="147"/>
      <c r="AC26" s="190"/>
      <c r="AD26" s="292"/>
      <c r="AE26" s="147"/>
      <c r="AF26" s="190"/>
      <c r="AG26" s="292"/>
      <c r="AH26" s="147"/>
      <c r="AI26" s="190"/>
      <c r="AJ26" s="292" t="s">
        <v>759</v>
      </c>
      <c r="AK26" s="147">
        <v>14.125999999999999</v>
      </c>
      <c r="AL26" s="190">
        <f t="shared" si="26"/>
        <v>21.035545694161094</v>
      </c>
      <c r="AM26" s="292" t="s">
        <v>850</v>
      </c>
      <c r="AN26" s="147">
        <v>6.9880000000000004</v>
      </c>
      <c r="AO26" s="190">
        <f t="shared" si="27"/>
        <v>18.118647583488904</v>
      </c>
      <c r="AP26" s="292"/>
      <c r="AQ26" s="147"/>
      <c r="AR26" s="190"/>
      <c r="AS26" s="147"/>
      <c r="AT26" s="147"/>
      <c r="AU26" s="148"/>
      <c r="AV26" s="147"/>
      <c r="AW26" s="147"/>
      <c r="AX26" s="148"/>
      <c r="AY26" s="147"/>
      <c r="AZ26" s="147"/>
      <c r="BA26" s="148"/>
      <c r="BB26" s="147"/>
      <c r="BC26" s="147"/>
      <c r="BD26" s="148"/>
      <c r="BE26" s="147"/>
    </row>
    <row r="27" spans="1:57" ht="12.75" customHeight="1">
      <c r="A27" s="292"/>
      <c r="B27" s="1351"/>
      <c r="C27" s="292"/>
      <c r="D27" s="147"/>
      <c r="E27" s="190"/>
      <c r="F27" s="292"/>
      <c r="G27" s="147"/>
      <c r="H27" s="190"/>
      <c r="I27" s="292"/>
      <c r="J27" s="147"/>
      <c r="K27" s="190"/>
      <c r="L27" s="292"/>
      <c r="M27" s="147"/>
      <c r="N27" s="190"/>
      <c r="O27" s="292"/>
      <c r="P27" s="147"/>
      <c r="Q27" s="190"/>
      <c r="R27" s="292"/>
      <c r="S27" s="147"/>
      <c r="T27" s="190"/>
      <c r="U27" s="292"/>
      <c r="V27" s="147"/>
      <c r="W27" s="190"/>
      <c r="X27" s="292"/>
      <c r="Y27" s="147"/>
      <c r="Z27" s="190"/>
      <c r="AA27" s="292"/>
      <c r="AB27" s="147"/>
      <c r="AC27" s="190"/>
      <c r="AD27" s="292"/>
      <c r="AE27" s="147"/>
      <c r="AF27" s="190"/>
      <c r="AG27" s="292"/>
      <c r="AH27" s="147"/>
      <c r="AI27" s="190"/>
      <c r="AJ27" s="292"/>
      <c r="AK27" s="147"/>
      <c r="AL27" s="190"/>
      <c r="AM27" s="292"/>
      <c r="AN27" s="147"/>
      <c r="AO27" s="190"/>
      <c r="AP27" s="292"/>
      <c r="AQ27" s="147"/>
      <c r="AR27" s="190"/>
      <c r="AS27" s="147"/>
      <c r="AT27" s="147"/>
      <c r="AU27" s="148"/>
      <c r="AV27" s="147"/>
      <c r="AW27" s="147"/>
      <c r="AX27" s="148"/>
      <c r="AY27" s="147"/>
      <c r="AZ27" s="147"/>
      <c r="BA27" s="148"/>
      <c r="BB27" s="147"/>
      <c r="BC27" s="147"/>
      <c r="BD27" s="148"/>
      <c r="BE27" s="147"/>
    </row>
    <row r="28" spans="1:57" ht="12.75" customHeight="1">
      <c r="A28" s="292"/>
      <c r="B28" s="1351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/>
      <c r="V28" s="147"/>
      <c r="W28" s="190"/>
      <c r="X28" s="292"/>
      <c r="Y28" s="147"/>
      <c r="Z28" s="190"/>
      <c r="AA28" s="292"/>
      <c r="AB28" s="147"/>
      <c r="AC28" s="190"/>
      <c r="AD28" s="292"/>
      <c r="AE28" s="147"/>
      <c r="AF28" s="190"/>
      <c r="AG28" s="292"/>
      <c r="AH28" s="147"/>
      <c r="AI28" s="190"/>
      <c r="AJ28" s="292"/>
      <c r="AK28" s="147"/>
      <c r="AL28" s="190"/>
      <c r="AM28" s="292"/>
      <c r="AN28" s="147"/>
      <c r="AO28" s="190"/>
      <c r="AP28" s="292"/>
      <c r="AQ28" s="147"/>
      <c r="AR28" s="190"/>
      <c r="AS28" s="147"/>
      <c r="AT28" s="147"/>
      <c r="AU28" s="148"/>
      <c r="AV28" s="147"/>
      <c r="AW28" s="147"/>
      <c r="AX28" s="148"/>
      <c r="AY28" s="147"/>
      <c r="AZ28" s="147"/>
      <c r="BA28" s="148"/>
      <c r="BB28" s="147"/>
      <c r="BC28" s="147"/>
      <c r="BD28" s="148"/>
      <c r="BE28" s="147"/>
    </row>
    <row r="29" spans="1:57" ht="12.75" customHeight="1">
      <c r="A29" s="292"/>
      <c r="B29" s="1351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V29" s="147"/>
      <c r="W29" s="190"/>
      <c r="X29" s="292"/>
      <c r="Y29" s="147"/>
      <c r="Z29" s="190"/>
      <c r="AA29" s="292"/>
      <c r="AB29" s="147"/>
      <c r="AC29" s="190"/>
      <c r="AD29" s="292"/>
      <c r="AE29" s="147"/>
      <c r="AF29" s="190"/>
      <c r="AG29" s="292"/>
      <c r="AH29" s="147"/>
      <c r="AI29" s="190"/>
      <c r="AJ29" s="292"/>
      <c r="AK29" s="147"/>
      <c r="AL29" s="190"/>
      <c r="AM29" s="292"/>
      <c r="AN29" s="147"/>
      <c r="AO29" s="190"/>
      <c r="AP29" s="292"/>
      <c r="AQ29" s="147"/>
      <c r="AR29" s="190"/>
      <c r="AS29" s="147"/>
      <c r="AT29" s="147"/>
      <c r="AU29" s="148"/>
      <c r="AV29" s="147"/>
      <c r="AW29" s="147"/>
      <c r="AX29" s="148"/>
      <c r="AY29" s="147"/>
      <c r="AZ29" s="147"/>
      <c r="BA29" s="148"/>
      <c r="BB29" s="147"/>
      <c r="BC29" s="147"/>
      <c r="BD29" s="148"/>
      <c r="BE29" s="147"/>
    </row>
    <row r="30" spans="1:57" ht="12.75" customHeight="1">
      <c r="A30" s="292"/>
      <c r="B30" s="1351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V30" s="147"/>
      <c r="W30" s="190"/>
      <c r="X30" s="292"/>
      <c r="Y30" s="147"/>
      <c r="Z30" s="190"/>
      <c r="AA30" s="292"/>
      <c r="AB30" s="147"/>
      <c r="AC30" s="190"/>
      <c r="AD30" s="292"/>
      <c r="AE30" s="147"/>
      <c r="AF30" s="190"/>
      <c r="AG30" s="292"/>
      <c r="AH30" s="147"/>
      <c r="AI30" s="190"/>
      <c r="AJ30" s="292"/>
      <c r="AK30" s="147"/>
      <c r="AL30" s="190"/>
      <c r="AM30" s="292"/>
      <c r="AN30" s="147"/>
      <c r="AO30" s="190"/>
      <c r="AP30" s="292"/>
      <c r="AQ30" s="147"/>
      <c r="AR30" s="190"/>
      <c r="AS30" s="147"/>
      <c r="AT30" s="147"/>
      <c r="AU30" s="148"/>
      <c r="AV30" s="147"/>
      <c r="AW30" s="147"/>
      <c r="AX30" s="148"/>
      <c r="AY30" s="147"/>
      <c r="AZ30" s="147"/>
      <c r="BA30" s="148"/>
      <c r="BB30" s="147"/>
      <c r="BC30" s="147"/>
      <c r="BD30" s="148"/>
      <c r="BE30" s="147"/>
    </row>
    <row r="31" spans="1:57" ht="12.75" customHeight="1">
      <c r="A31" s="292"/>
      <c r="B31" s="1351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V31" s="147"/>
      <c r="W31" s="190"/>
      <c r="X31" s="292"/>
      <c r="Y31" s="147"/>
      <c r="Z31" s="190"/>
      <c r="AA31" s="292"/>
      <c r="AB31" s="147"/>
      <c r="AC31" s="190"/>
      <c r="AD31" s="292"/>
      <c r="AE31" s="147"/>
      <c r="AF31" s="190"/>
      <c r="AG31" s="292"/>
      <c r="AH31" s="147"/>
      <c r="AI31" s="190"/>
      <c r="AJ31" s="292"/>
      <c r="AK31" s="147"/>
      <c r="AL31" s="190"/>
      <c r="AM31" s="292"/>
      <c r="AN31" s="147"/>
      <c r="AO31" s="190"/>
      <c r="AP31" s="292"/>
      <c r="AQ31" s="147"/>
      <c r="AR31" s="190"/>
      <c r="AS31" s="147"/>
      <c r="AT31" s="147"/>
      <c r="AU31" s="148"/>
      <c r="AV31" s="147"/>
      <c r="AW31" s="147"/>
      <c r="AX31" s="148"/>
      <c r="AY31" s="147"/>
      <c r="AZ31" s="147"/>
      <c r="BA31" s="148"/>
      <c r="BB31" s="147"/>
      <c r="BC31" s="147"/>
      <c r="BD31" s="148"/>
      <c r="BE31" s="147"/>
    </row>
    <row r="32" spans="1:57" ht="12.75" customHeight="1">
      <c r="A32" s="292"/>
      <c r="B32" s="65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V32" s="147"/>
      <c r="W32" s="190"/>
      <c r="X32" s="292"/>
      <c r="Y32" s="147"/>
      <c r="Z32" s="190"/>
      <c r="AA32" s="292"/>
      <c r="AB32" s="147"/>
      <c r="AC32" s="190"/>
      <c r="AD32" s="292"/>
      <c r="AE32" s="147"/>
      <c r="AF32" s="190"/>
      <c r="AG32" s="292"/>
      <c r="AH32" s="147"/>
      <c r="AI32" s="190"/>
      <c r="AJ32" s="292"/>
      <c r="AK32" s="147"/>
      <c r="AL32" s="190"/>
      <c r="AM32" s="292"/>
      <c r="AN32" s="147"/>
      <c r="AO32" s="190"/>
      <c r="AP32" s="292"/>
      <c r="AQ32" s="147"/>
      <c r="AR32" s="190"/>
      <c r="AS32" s="147"/>
      <c r="AT32" s="147"/>
      <c r="AU32" s="148"/>
      <c r="AV32" s="147"/>
      <c r="AW32" s="147"/>
      <c r="AX32" s="148"/>
      <c r="AY32" s="147"/>
      <c r="AZ32" s="147"/>
      <c r="BA32" s="148"/>
      <c r="BB32" s="147"/>
      <c r="BC32" s="147"/>
      <c r="BD32" s="148"/>
      <c r="BE32" s="147"/>
    </row>
    <row r="33" spans="1:255" ht="12.75" customHeight="1">
      <c r="A33" s="292"/>
      <c r="B33" s="65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V33" s="147"/>
      <c r="W33" s="190"/>
      <c r="X33" s="292"/>
      <c r="Y33" s="147"/>
      <c r="Z33" s="190"/>
      <c r="AA33" s="292"/>
      <c r="AB33" s="147"/>
      <c r="AC33" s="190"/>
      <c r="AD33" s="292"/>
      <c r="AE33" s="147"/>
      <c r="AF33" s="190"/>
      <c r="AG33" s="292"/>
      <c r="AH33" s="147"/>
      <c r="AI33" s="190"/>
      <c r="AJ33" s="292"/>
      <c r="AK33" s="147"/>
      <c r="AL33" s="190"/>
      <c r="AM33" s="292"/>
      <c r="AN33" s="147"/>
      <c r="AO33" s="190"/>
      <c r="AP33" s="292"/>
      <c r="AQ33" s="147"/>
      <c r="AR33" s="190"/>
      <c r="AS33" s="147"/>
      <c r="AT33" s="147"/>
      <c r="AU33" s="148"/>
      <c r="AV33" s="147"/>
      <c r="AW33" s="147"/>
      <c r="AX33" s="148"/>
      <c r="AY33" s="147"/>
      <c r="AZ33" s="147"/>
      <c r="BA33" s="148"/>
      <c r="BB33" s="147"/>
      <c r="BC33" s="147"/>
      <c r="BD33" s="148"/>
      <c r="BE33" s="147"/>
    </row>
    <row r="34" spans="1:255" ht="12.75" customHeight="1" thickBot="1">
      <c r="A34" s="292"/>
      <c r="B34" s="65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V34" s="147"/>
      <c r="W34" s="190"/>
      <c r="X34" s="292"/>
      <c r="Y34" s="147"/>
      <c r="Z34" s="190"/>
      <c r="AA34" s="292"/>
      <c r="AB34" s="147"/>
      <c r="AC34" s="190"/>
      <c r="AD34" s="292"/>
      <c r="AE34" s="147"/>
      <c r="AF34" s="190"/>
      <c r="AG34" s="292"/>
      <c r="AH34" s="147"/>
      <c r="AI34" s="190"/>
      <c r="AJ34" s="292"/>
      <c r="AK34" s="147"/>
      <c r="AL34" s="190"/>
      <c r="AM34" s="292"/>
      <c r="AN34" s="147"/>
      <c r="AO34" s="190"/>
      <c r="AP34" s="292"/>
      <c r="AQ34" s="147"/>
      <c r="AR34" s="190"/>
      <c r="AS34" s="147"/>
      <c r="AT34" s="147"/>
      <c r="AU34" s="148"/>
      <c r="AV34" s="147"/>
      <c r="AW34" s="147"/>
      <c r="AX34" s="148"/>
      <c r="AY34" s="147"/>
      <c r="AZ34" s="147"/>
      <c r="BA34" s="148"/>
      <c r="BB34" s="147"/>
      <c r="BC34" s="147"/>
      <c r="BD34" s="148"/>
      <c r="BE34" s="147"/>
    </row>
    <row r="35" spans="1:255" ht="12.75" customHeight="1" thickBot="1">
      <c r="A35" s="1671" t="s">
        <v>651</v>
      </c>
      <c r="B35" s="67">
        <f>D35+G35+J35+M35+P35+S35+V35+Y35+AB35+AE35+AH35+AK35+AN35+AQ35+D75+G75+J75+M75+P75+S75+V75+Y75+AB75+AE75+AH75+AK75+AN75</f>
        <v>3926.9830000000002</v>
      </c>
      <c r="C35" s="293"/>
      <c r="D35" s="67">
        <f>SUM(D15:D34)</f>
        <v>103.473</v>
      </c>
      <c r="E35" s="294">
        <f>D35/D$37*100</f>
        <v>100</v>
      </c>
      <c r="F35" s="293"/>
      <c r="G35" s="67">
        <f>SUM(G15:G34)</f>
        <v>49.929999999999993</v>
      </c>
      <c r="H35" s="294">
        <f>G35/G$37*100</f>
        <v>100</v>
      </c>
      <c r="I35" s="293"/>
      <c r="J35" s="67">
        <f>SUM(J15:J34)</f>
        <v>81.338999999999999</v>
      </c>
      <c r="K35" s="294">
        <f>J35/J$37*100</f>
        <v>100</v>
      </c>
      <c r="L35" s="293"/>
      <c r="M35" s="67">
        <v>0</v>
      </c>
      <c r="N35" s="294">
        <f>M35/M$37*100</f>
        <v>0</v>
      </c>
      <c r="O35" s="293"/>
      <c r="P35" s="67">
        <f>SUM(P15:P34)</f>
        <v>121.68700000000001</v>
      </c>
      <c r="Q35" s="294">
        <f>P35/P$37*100</f>
        <v>100</v>
      </c>
      <c r="R35" s="293"/>
      <c r="S35" s="67">
        <f>SUM(S15:S34)</f>
        <v>188.24399999999997</v>
      </c>
      <c r="T35" s="294">
        <f>S35/S$37*100</f>
        <v>100</v>
      </c>
      <c r="U35" s="293"/>
      <c r="V35" s="67">
        <f>SUM(V15:V34)</f>
        <v>89.419999999999987</v>
      </c>
      <c r="W35" s="294">
        <f>V35/V$37*100</f>
        <v>100</v>
      </c>
      <c r="X35" s="293"/>
      <c r="Y35" s="67">
        <f>SUM(Y15:Y34)</f>
        <v>604.30399999999997</v>
      </c>
      <c r="Z35" s="294">
        <f>Y35/Y$37*100</f>
        <v>100</v>
      </c>
      <c r="AA35" s="293"/>
      <c r="AB35" s="67">
        <f>SUM(AB15:AB34)</f>
        <v>71.164999999999992</v>
      </c>
      <c r="AC35" s="294">
        <f>AB35/AB$37*100</f>
        <v>100</v>
      </c>
      <c r="AD35" s="293"/>
      <c r="AE35" s="67">
        <f>SUM(AE15:AE34)</f>
        <v>9.4039999999999999</v>
      </c>
      <c r="AF35" s="294">
        <f>AE35/AE$37*100</f>
        <v>100</v>
      </c>
      <c r="AG35" s="293"/>
      <c r="AH35" s="67">
        <f>SUM(AH15:AH34)</f>
        <v>67.037999999999997</v>
      </c>
      <c r="AI35" s="294">
        <f>AH35/AH$37*100</f>
        <v>100</v>
      </c>
      <c r="AJ35" s="293"/>
      <c r="AK35" s="67">
        <f>SUM(AK15:AK34)</f>
        <v>67.153000000000006</v>
      </c>
      <c r="AL35" s="294">
        <f>AK35/AK$37*100</f>
        <v>100</v>
      </c>
      <c r="AM35" s="293"/>
      <c r="AN35" s="67">
        <f>SUM(AN15:AN34)</f>
        <v>38.567999999999998</v>
      </c>
      <c r="AO35" s="294">
        <f>AN35/AN$37*100</f>
        <v>100</v>
      </c>
      <c r="AP35" s="293"/>
      <c r="AQ35" s="67">
        <f>SUM(AQ15:AQ34)</f>
        <v>117.678</v>
      </c>
      <c r="AR35" s="294">
        <f>AQ35/AQ$37*100</f>
        <v>100</v>
      </c>
      <c r="AS35" s="63"/>
      <c r="AT35" s="147"/>
      <c r="AU35" s="148"/>
      <c r="AV35" s="63"/>
      <c r="AW35" s="147"/>
      <c r="AX35" s="148"/>
      <c r="AY35" s="63"/>
      <c r="AZ35" s="147"/>
      <c r="BA35" s="148"/>
      <c r="BB35" s="147"/>
      <c r="BC35" s="147"/>
      <c r="BD35" s="148"/>
      <c r="BE35" s="63"/>
    </row>
    <row r="36" spans="1:255" ht="12.75" customHeight="1" thickBot="1">
      <c r="A36" s="1671" t="s">
        <v>652</v>
      </c>
      <c r="B36" s="67">
        <f>D36+G36+J36+M36+P36+S36+V36+Y36+AB36+AE36+AH36+AK36+AN36+AQ36+D76+G76+J76+M76+P76+S76+V76+Y76+AB76+AE76+AH76+AK76+AN76</f>
        <v>181.029</v>
      </c>
      <c r="C36" s="293"/>
      <c r="D36" s="67">
        <f>D11</f>
        <v>0</v>
      </c>
      <c r="E36" s="294">
        <f>D36/D$37*100</f>
        <v>0</v>
      </c>
      <c r="F36" s="293"/>
      <c r="G36" s="67">
        <f>G11</f>
        <v>0</v>
      </c>
      <c r="H36" s="294">
        <f>G36/G$37*100</f>
        <v>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93.429000000000002</v>
      </c>
      <c r="N36" s="294">
        <f>M36/M$37*100</f>
        <v>100</v>
      </c>
      <c r="O36" s="293"/>
      <c r="P36" s="67">
        <f>P11</f>
        <v>0</v>
      </c>
      <c r="Q36" s="294">
        <f>P36/P$37*100</f>
        <v>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0</v>
      </c>
      <c r="W36" s="294">
        <f>V36/V$37*100</f>
        <v>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0</v>
      </c>
      <c r="AC36" s="294">
        <f>AB36/AB$37*100</f>
        <v>0</v>
      </c>
      <c r="AD36" s="293"/>
      <c r="AE36" s="67">
        <f>AE11</f>
        <v>0</v>
      </c>
      <c r="AF36" s="294">
        <f>AE36/AE$37*100</f>
        <v>0</v>
      </c>
      <c r="AG36" s="293"/>
      <c r="AH36" s="67">
        <f>AH11</f>
        <v>0</v>
      </c>
      <c r="AI36" s="294">
        <f>AH36/AH$37*100</f>
        <v>0</v>
      </c>
      <c r="AJ36" s="293"/>
      <c r="AK36" s="67">
        <f>AK11</f>
        <v>0</v>
      </c>
      <c r="AL36" s="294">
        <f>AK36/AK$37*100</f>
        <v>0</v>
      </c>
      <c r="AM36" s="293"/>
      <c r="AN36" s="67">
        <f>AN11</f>
        <v>0</v>
      </c>
      <c r="AO36" s="294">
        <f>AN36/AN$37*100</f>
        <v>0</v>
      </c>
      <c r="AP36" s="293"/>
      <c r="AQ36" s="67">
        <f>AQ11</f>
        <v>0</v>
      </c>
      <c r="AR36" s="294">
        <f>AQ36/AQ$37*100</f>
        <v>0</v>
      </c>
      <c r="AS36" s="63"/>
      <c r="AT36" s="147"/>
      <c r="AU36" s="148"/>
      <c r="AV36" s="63"/>
      <c r="AW36" s="147"/>
      <c r="AX36" s="148"/>
      <c r="AY36" s="63"/>
      <c r="AZ36" s="147"/>
      <c r="BA36" s="148"/>
      <c r="BB36" s="147"/>
      <c r="BC36" s="147"/>
      <c r="BD36" s="148"/>
      <c r="BE36" s="63"/>
    </row>
    <row r="37" spans="1:255" ht="12.75" customHeight="1" thickBot="1">
      <c r="A37" s="1671" t="s">
        <v>653</v>
      </c>
      <c r="B37" s="67">
        <f>D37+G37+J37+M37+P37+S37+V37+Y37+AB37+AE37+AH37+AK37+AN37+AQ37+D77+G77+J77+M77+P77+S77+V77+Y77+AB77+AE77+AH77+AK77+AN77</f>
        <v>4108.0119999999997</v>
      </c>
      <c r="C37" s="293"/>
      <c r="D37" s="67">
        <f>SUM(D35:D36)</f>
        <v>103.473</v>
      </c>
      <c r="E37" s="294">
        <f>SUM(E35:E36)</f>
        <v>100</v>
      </c>
      <c r="F37" s="293"/>
      <c r="G37" s="67">
        <f>SUM(G35:G36)</f>
        <v>49.929999999999993</v>
      </c>
      <c r="H37" s="294">
        <f>SUM(H35:H36)</f>
        <v>100</v>
      </c>
      <c r="I37" s="293"/>
      <c r="J37" s="67">
        <f>SUM(J35:J36)</f>
        <v>81.338999999999999</v>
      </c>
      <c r="K37" s="294">
        <f>SUM(K35:K36)</f>
        <v>100</v>
      </c>
      <c r="L37" s="293"/>
      <c r="M37" s="67">
        <f>SUM(M35:M36)</f>
        <v>93.429000000000002</v>
      </c>
      <c r="N37" s="294">
        <f>SUM(N35:N36)</f>
        <v>100</v>
      </c>
      <c r="O37" s="293"/>
      <c r="P37" s="67">
        <f>SUM(P35:P36)</f>
        <v>121.68700000000001</v>
      </c>
      <c r="Q37" s="294">
        <f>SUM(Q35:Q36)</f>
        <v>100</v>
      </c>
      <c r="R37" s="293"/>
      <c r="S37" s="67">
        <f>SUM(S35:S36)</f>
        <v>188.24399999999997</v>
      </c>
      <c r="T37" s="294">
        <f>SUM(T35:T36)</f>
        <v>100</v>
      </c>
      <c r="U37" s="293"/>
      <c r="V37" s="67">
        <f>SUM(V35:V36)</f>
        <v>89.419999999999987</v>
      </c>
      <c r="W37" s="294">
        <f>SUM(W35:W36)</f>
        <v>100</v>
      </c>
      <c r="X37" s="293"/>
      <c r="Y37" s="67">
        <f>SUM(Y35:Y36)</f>
        <v>604.30399999999997</v>
      </c>
      <c r="Z37" s="294">
        <f>SUM(Z35:Z36)</f>
        <v>100</v>
      </c>
      <c r="AA37" s="293"/>
      <c r="AB37" s="67">
        <f>SUM(AB35:AB36)</f>
        <v>71.164999999999992</v>
      </c>
      <c r="AC37" s="294">
        <f>SUM(AC35:AC36)</f>
        <v>100</v>
      </c>
      <c r="AD37" s="293"/>
      <c r="AE37" s="67">
        <f>SUM(AE35:AE36)</f>
        <v>9.4039999999999999</v>
      </c>
      <c r="AF37" s="294">
        <f>SUM(AF35:AF36)</f>
        <v>100</v>
      </c>
      <c r="AG37" s="293"/>
      <c r="AH37" s="67">
        <f>SUM(AH35:AH36)</f>
        <v>67.037999999999997</v>
      </c>
      <c r="AI37" s="294">
        <f>SUM(AI35:AI36)</f>
        <v>100</v>
      </c>
      <c r="AJ37" s="293"/>
      <c r="AK37" s="67">
        <f>SUM(AK35:AK36)</f>
        <v>67.153000000000006</v>
      </c>
      <c r="AL37" s="294">
        <f>SUM(AL35:AL36)</f>
        <v>100</v>
      </c>
      <c r="AM37" s="293"/>
      <c r="AN37" s="67">
        <f>SUM(AN35:AN36)</f>
        <v>38.567999999999998</v>
      </c>
      <c r="AO37" s="294">
        <f>SUM(AO35:AO36)</f>
        <v>100</v>
      </c>
      <c r="AP37" s="293"/>
      <c r="AQ37" s="67">
        <f>SUM(AQ35:AQ36)</f>
        <v>117.678</v>
      </c>
      <c r="AR37" s="294">
        <f>SUM(AR35:AR36)</f>
        <v>100</v>
      </c>
      <c r="AS37" s="63"/>
      <c r="AT37" s="147"/>
      <c r="AU37" s="148"/>
      <c r="AV37" s="63"/>
      <c r="AW37" s="147"/>
      <c r="AX37" s="148"/>
      <c r="AY37" s="63"/>
      <c r="AZ37" s="147"/>
      <c r="BA37" s="148"/>
      <c r="BB37" s="147"/>
      <c r="BC37" s="147"/>
      <c r="BD37" s="148"/>
      <c r="BE37" s="63"/>
    </row>
    <row r="38" spans="1:255" ht="12.75" customHeight="1" thickBot="1">
      <c r="A38" s="292"/>
      <c r="B38" s="147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U38" s="147"/>
      <c r="V38" s="147"/>
      <c r="W38" s="148"/>
      <c r="X38" s="147"/>
      <c r="Y38" s="147"/>
      <c r="Z38" s="148"/>
      <c r="AA38" s="147"/>
      <c r="AB38" s="147"/>
      <c r="AC38" s="148"/>
      <c r="AD38" s="147"/>
      <c r="AE38" s="147"/>
      <c r="AF38" s="148"/>
      <c r="AG38" s="147"/>
      <c r="AH38" s="147"/>
      <c r="AI38" s="148"/>
      <c r="AJ38" s="147"/>
      <c r="AK38" s="147"/>
      <c r="AL38" s="148"/>
      <c r="AM38" s="147"/>
      <c r="AN38" s="147"/>
      <c r="AO38" s="148"/>
      <c r="AP38" s="147"/>
      <c r="AQ38" s="147"/>
      <c r="AR38" s="148"/>
      <c r="AS38" s="147"/>
      <c r="AT38" s="147"/>
      <c r="AU38" s="148"/>
      <c r="AV38" s="147"/>
      <c r="AW38" s="147"/>
      <c r="AX38" s="148"/>
      <c r="AY38" s="147"/>
      <c r="AZ38" s="147"/>
      <c r="BA38" s="148"/>
      <c r="BB38" s="147"/>
      <c r="BC38" s="147"/>
      <c r="BD38" s="148"/>
      <c r="BE38" s="147"/>
    </row>
    <row r="39" spans="1:255" ht="12.75" customHeight="1">
      <c r="A39" s="295" t="s">
        <v>182</v>
      </c>
      <c r="B39" s="152">
        <f>D39+G39+J39+M39+P39+S39+V39+Y39+AB39+AE39+AH39+AK39+AN39+AQ39+D79+G79+J79+M79+P79+S79+V79+Y79+AB79+AE79+AH79+AK79+AN79</f>
        <v>933</v>
      </c>
      <c r="C39" s="295"/>
      <c r="D39" s="152">
        <v>44</v>
      </c>
      <c r="E39" s="1350"/>
      <c r="F39" s="295"/>
      <c r="G39" s="152">
        <v>25</v>
      </c>
      <c r="H39" s="1350"/>
      <c r="I39" s="295"/>
      <c r="J39" s="152">
        <v>29</v>
      </c>
      <c r="K39" s="1350"/>
      <c r="L39" s="295"/>
      <c r="M39" s="152">
        <v>19</v>
      </c>
      <c r="N39" s="1350"/>
      <c r="O39" s="295"/>
      <c r="P39" s="152">
        <v>9</v>
      </c>
      <c r="Q39" s="1350"/>
      <c r="R39" s="295"/>
      <c r="S39" s="152">
        <v>15</v>
      </c>
      <c r="T39" s="1350"/>
      <c r="U39" s="295"/>
      <c r="V39" s="152">
        <v>27</v>
      </c>
      <c r="W39" s="1350"/>
      <c r="X39" s="295"/>
      <c r="Y39" s="152">
        <v>19</v>
      </c>
      <c r="Z39" s="1350"/>
      <c r="AA39" s="295"/>
      <c r="AB39" s="152">
        <v>10</v>
      </c>
      <c r="AC39" s="1350"/>
      <c r="AD39" s="295"/>
      <c r="AE39" s="152">
        <v>9</v>
      </c>
      <c r="AF39" s="1350"/>
      <c r="AG39" s="295"/>
      <c r="AH39" s="152">
        <v>1</v>
      </c>
      <c r="AI39" s="1350"/>
      <c r="AJ39" s="295"/>
      <c r="AK39" s="152">
        <v>3</v>
      </c>
      <c r="AL39" s="1350"/>
      <c r="AM39" s="295"/>
      <c r="AN39" s="152">
        <v>27</v>
      </c>
      <c r="AO39" s="1350"/>
      <c r="AP39" s="295"/>
      <c r="AQ39" s="152">
        <v>30</v>
      </c>
      <c r="AR39" s="1350"/>
      <c r="AS39" s="210"/>
      <c r="AT39" s="210"/>
      <c r="AU39" s="148"/>
      <c r="AV39" s="210"/>
      <c r="AW39" s="210"/>
      <c r="AX39" s="148"/>
      <c r="AY39" s="210"/>
      <c r="AZ39" s="210"/>
      <c r="BA39" s="148"/>
      <c r="BB39" s="210"/>
      <c r="BC39" s="210"/>
      <c r="BD39" s="148"/>
      <c r="BE39" s="210"/>
    </row>
    <row r="40" spans="1:255" ht="12.75" customHeight="1" thickBot="1">
      <c r="A40" s="297" t="s">
        <v>184</v>
      </c>
      <c r="B40" s="154">
        <f>B13/B39*1000000</f>
        <v>4596920.6859592702</v>
      </c>
      <c r="C40" s="297"/>
      <c r="D40" s="154">
        <f>D13/D39*1000000</f>
        <v>2548818.1818181816</v>
      </c>
      <c r="E40" s="296"/>
      <c r="F40" s="297"/>
      <c r="G40" s="154">
        <f>G13/G39*1000000</f>
        <v>2123120</v>
      </c>
      <c r="H40" s="296"/>
      <c r="I40" s="297"/>
      <c r="J40" s="154">
        <f>J13/J39*1000000</f>
        <v>3335586.2068965514</v>
      </c>
      <c r="K40" s="296"/>
      <c r="L40" s="297"/>
      <c r="M40" s="154">
        <f>M13/M39*1000000</f>
        <v>5066578.9473684207</v>
      </c>
      <c r="N40" s="296"/>
      <c r="O40" s="297"/>
      <c r="P40" s="154">
        <f>P13/P39*1000000</f>
        <v>13611888.88888889</v>
      </c>
      <c r="Q40" s="296"/>
      <c r="R40" s="297"/>
      <c r="S40" s="154">
        <f>S13/S39*1000000</f>
        <v>12619866.666666666</v>
      </c>
      <c r="T40" s="296"/>
      <c r="U40" s="297"/>
      <c r="V40" s="154">
        <f>V13/V39*1000000</f>
        <v>3320111.111111111</v>
      </c>
      <c r="W40" s="296"/>
      <c r="X40" s="297"/>
      <c r="Y40" s="154">
        <f>Y13/Y39*1000000</f>
        <v>32132789.473684214</v>
      </c>
      <c r="Z40" s="296"/>
      <c r="AA40" s="297"/>
      <c r="AB40" s="154">
        <f>AB13/AB39*1000000</f>
        <v>7287299.9999999991</v>
      </c>
      <c r="AC40" s="296"/>
      <c r="AD40" s="297"/>
      <c r="AE40" s="154">
        <f>AE13/AE39*1000000</f>
        <v>1143777.7777777778</v>
      </c>
      <c r="AF40" s="296"/>
      <c r="AG40" s="297"/>
      <c r="AH40" s="154">
        <f>AH13/AH39*1000000</f>
        <v>75458000</v>
      </c>
      <c r="AI40" s="296"/>
      <c r="AJ40" s="297"/>
      <c r="AK40" s="154">
        <f>AK13/AK39*1000000</f>
        <v>23896666.666666672</v>
      </c>
      <c r="AL40" s="296"/>
      <c r="AM40" s="297"/>
      <c r="AN40" s="154">
        <f>AN13/AN39*1000000</f>
        <v>1488703.7037037036</v>
      </c>
      <c r="AO40" s="296"/>
      <c r="AP40" s="297"/>
      <c r="AQ40" s="154">
        <f>AQ13/AQ39*1000000</f>
        <v>3985933.333333334</v>
      </c>
      <c r="AR40" s="296"/>
      <c r="AS40" s="210"/>
      <c r="AT40" s="210"/>
      <c r="AU40" s="148"/>
      <c r="AV40" s="210"/>
      <c r="AW40" s="210"/>
      <c r="AX40" s="148"/>
      <c r="AY40" s="210"/>
      <c r="AZ40" s="210"/>
      <c r="BA40" s="148"/>
      <c r="BB40" s="210"/>
      <c r="BC40" s="210"/>
      <c r="BD40" s="148"/>
      <c r="BE40" s="210"/>
    </row>
    <row r="41" spans="1:255" ht="12.75" customHeight="1">
      <c r="A41" s="210"/>
      <c r="B41" s="210"/>
      <c r="C41" s="210"/>
      <c r="D41" s="210"/>
      <c r="E41" s="148"/>
      <c r="F41" s="210"/>
      <c r="G41" s="210"/>
      <c r="H41" s="148"/>
      <c r="I41" s="210"/>
      <c r="J41" s="210"/>
      <c r="K41" s="148"/>
      <c r="L41" s="210"/>
      <c r="M41" s="210"/>
      <c r="N41" s="148"/>
      <c r="O41" s="210"/>
      <c r="P41" s="210"/>
      <c r="Q41" s="148"/>
      <c r="R41" s="210"/>
      <c r="S41" s="210"/>
      <c r="T41" s="148"/>
      <c r="U41" s="210"/>
      <c r="V41" s="210"/>
      <c r="W41" s="148"/>
      <c r="X41" s="210"/>
      <c r="Y41" s="210"/>
      <c r="Z41" s="148"/>
      <c r="AA41" s="210"/>
      <c r="AB41" s="210"/>
      <c r="AC41" s="14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210"/>
      <c r="AQ41" s="210"/>
      <c r="AR41" s="148"/>
      <c r="AS41" s="210"/>
      <c r="AT41" s="210"/>
      <c r="AU41" s="148"/>
      <c r="AV41" s="210"/>
      <c r="AW41" s="210"/>
      <c r="AX41" s="148"/>
      <c r="AY41" s="210"/>
      <c r="AZ41" s="210"/>
      <c r="BA41" s="148"/>
      <c r="BB41" s="210"/>
      <c r="BC41" s="210"/>
      <c r="BD41" s="148"/>
      <c r="BE41" s="210"/>
    </row>
    <row r="42" spans="1:255" s="133" customFormat="1" ht="12.75" customHeight="1">
      <c r="A42" s="318"/>
      <c r="B42" s="252"/>
    </row>
    <row r="43" spans="1:255" s="147" customFormat="1" ht="12.75" customHeight="1">
      <c r="A43" s="1665"/>
      <c r="B43" s="150"/>
      <c r="C43" s="66" t="s">
        <v>1364</v>
      </c>
      <c r="D43" s="201"/>
      <c r="E43" s="300"/>
      <c r="F43" s="66" t="s">
        <v>1364</v>
      </c>
      <c r="G43" s="201"/>
      <c r="H43" s="300"/>
      <c r="I43" s="66" t="s">
        <v>1365</v>
      </c>
      <c r="J43" s="201"/>
      <c r="K43" s="300"/>
      <c r="L43" s="66" t="s">
        <v>1365</v>
      </c>
      <c r="M43" s="201"/>
      <c r="N43" s="300"/>
      <c r="O43" s="66" t="s">
        <v>1365</v>
      </c>
      <c r="P43" s="201"/>
      <c r="Q43" s="300"/>
      <c r="R43" s="66" t="s">
        <v>1365</v>
      </c>
      <c r="S43" s="201"/>
      <c r="T43" s="300"/>
      <c r="U43" s="66" t="s">
        <v>1366</v>
      </c>
      <c r="V43" s="201"/>
      <c r="W43" s="300"/>
      <c r="X43" s="66" t="s">
        <v>1366</v>
      </c>
      <c r="Y43" s="201"/>
      <c r="Z43" s="300"/>
      <c r="AA43" s="66" t="s">
        <v>1366</v>
      </c>
      <c r="AB43" s="201"/>
      <c r="AC43" s="300"/>
      <c r="AD43" s="66" t="s">
        <v>1366</v>
      </c>
      <c r="AE43" s="201"/>
      <c r="AF43" s="300"/>
      <c r="AG43" s="66" t="s">
        <v>1366</v>
      </c>
      <c r="AH43" s="201"/>
      <c r="AI43" s="300"/>
      <c r="AJ43" s="66" t="s">
        <v>1367</v>
      </c>
      <c r="AK43" s="201"/>
      <c r="AL43" s="300"/>
      <c r="AM43" s="66" t="s">
        <v>1367</v>
      </c>
      <c r="AN43" s="201"/>
      <c r="AO43" s="300"/>
      <c r="BG43" s="208"/>
      <c r="BH43" s="200"/>
      <c r="BJ43" s="208"/>
      <c r="BK43" s="200"/>
      <c r="BM43" s="208"/>
      <c r="BN43" s="200"/>
      <c r="BP43" s="200"/>
      <c r="BQ43" s="200"/>
      <c r="BS43" s="200"/>
      <c r="BT43" s="208"/>
      <c r="BV43" s="208"/>
      <c r="BW43" s="200"/>
      <c r="BY43" s="200"/>
      <c r="BZ43" s="208"/>
      <c r="CB43" s="200"/>
      <c r="CE43" s="208"/>
      <c r="CI43" s="133"/>
    </row>
    <row r="44" spans="1:255" s="147" customFormat="1" ht="12.75" customHeight="1">
      <c r="A44" s="1666"/>
      <c r="B44" s="242"/>
      <c r="C44" s="180" t="s">
        <v>685</v>
      </c>
      <c r="D44" s="204"/>
      <c r="E44" s="301"/>
      <c r="F44" s="180" t="s">
        <v>1368</v>
      </c>
      <c r="G44" s="204"/>
      <c r="H44" s="301"/>
      <c r="I44" s="180" t="s">
        <v>1369</v>
      </c>
      <c r="J44" s="204"/>
      <c r="K44" s="301"/>
      <c r="L44" s="180" t="s">
        <v>660</v>
      </c>
      <c r="M44" s="204"/>
      <c r="N44" s="301"/>
      <c r="O44" s="180" t="s">
        <v>1370</v>
      </c>
      <c r="P44" s="204"/>
      <c r="Q44" s="301"/>
      <c r="R44" s="180" t="s">
        <v>1371</v>
      </c>
      <c r="S44" s="204"/>
      <c r="T44" s="301"/>
      <c r="U44" s="180" t="s">
        <v>1372</v>
      </c>
      <c r="V44" s="204"/>
      <c r="W44" s="301"/>
      <c r="X44" s="180" t="s">
        <v>692</v>
      </c>
      <c r="Y44" s="204"/>
      <c r="Z44" s="301"/>
      <c r="AA44" s="180" t="s">
        <v>1373</v>
      </c>
      <c r="AB44" s="204"/>
      <c r="AC44" s="301"/>
      <c r="AD44" s="180" t="s">
        <v>1374</v>
      </c>
      <c r="AE44" s="204"/>
      <c r="AF44" s="301"/>
      <c r="AG44" s="180" t="s">
        <v>1375</v>
      </c>
      <c r="AH44" s="204"/>
      <c r="AI44" s="301"/>
      <c r="AJ44" s="180" t="s">
        <v>1372</v>
      </c>
      <c r="AK44" s="204"/>
      <c r="AL44" s="301"/>
      <c r="AM44" s="180" t="s">
        <v>660</v>
      </c>
      <c r="AN44" s="204"/>
      <c r="AO44" s="301"/>
      <c r="BG44" s="200"/>
      <c r="BH44" s="200"/>
      <c r="BJ44" s="200"/>
      <c r="BK44" s="200"/>
      <c r="BM44" s="200"/>
      <c r="BN44" s="200"/>
      <c r="BP44" s="200"/>
      <c r="BQ44" s="200"/>
      <c r="BS44" s="200"/>
      <c r="BT44" s="200"/>
      <c r="BV44" s="208"/>
      <c r="BW44" s="200"/>
      <c r="BY44" s="200"/>
      <c r="BZ44" s="200"/>
      <c r="CB44" s="200"/>
      <c r="CE44" s="208"/>
      <c r="CI44" s="133"/>
    </row>
    <row r="45" spans="1:255" s="147" customFormat="1" ht="12.75" customHeight="1">
      <c r="A45" s="1667"/>
      <c r="B45" s="151"/>
      <c r="C45" s="304"/>
      <c r="D45" s="182" t="s">
        <v>108</v>
      </c>
      <c r="E45" s="305" t="s">
        <v>14</v>
      </c>
      <c r="F45" s="304"/>
      <c r="G45" s="182"/>
      <c r="H45" s="305"/>
      <c r="I45" s="304"/>
      <c r="J45" s="182" t="s">
        <v>108</v>
      </c>
      <c r="K45" s="305" t="s">
        <v>14</v>
      </c>
      <c r="L45" s="304"/>
      <c r="M45" s="182" t="s">
        <v>108</v>
      </c>
      <c r="N45" s="305" t="s">
        <v>14</v>
      </c>
      <c r="O45" s="304"/>
      <c r="P45" s="182" t="s">
        <v>108</v>
      </c>
      <c r="Q45" s="305" t="s">
        <v>14</v>
      </c>
      <c r="R45" s="304"/>
      <c r="S45" s="182" t="s">
        <v>108</v>
      </c>
      <c r="T45" s="305" t="s">
        <v>14</v>
      </c>
      <c r="U45" s="304"/>
      <c r="V45" s="182" t="s">
        <v>108</v>
      </c>
      <c r="W45" s="305" t="s">
        <v>14</v>
      </c>
      <c r="X45" s="304"/>
      <c r="Y45" s="182" t="s">
        <v>108</v>
      </c>
      <c r="Z45" s="305" t="s">
        <v>14</v>
      </c>
      <c r="AA45" s="304"/>
      <c r="AB45" s="182" t="s">
        <v>108</v>
      </c>
      <c r="AC45" s="305" t="s">
        <v>14</v>
      </c>
      <c r="AD45" s="304"/>
      <c r="AE45" s="182" t="s">
        <v>108</v>
      </c>
      <c r="AF45" s="305" t="s">
        <v>14</v>
      </c>
      <c r="AG45" s="304"/>
      <c r="AH45" s="182" t="s">
        <v>108</v>
      </c>
      <c r="AI45" s="305" t="s">
        <v>14</v>
      </c>
      <c r="AJ45" s="304"/>
      <c r="AK45" s="182" t="s">
        <v>108</v>
      </c>
      <c r="AL45" s="305" t="s">
        <v>14</v>
      </c>
      <c r="AM45" s="304"/>
      <c r="AN45" s="182" t="s">
        <v>108</v>
      </c>
      <c r="AO45" s="305" t="s">
        <v>14</v>
      </c>
      <c r="AY45" s="133"/>
      <c r="AZ45" s="133"/>
      <c r="BA45" s="133"/>
      <c r="BB45" s="133"/>
      <c r="BC45" s="133"/>
      <c r="BG45" s="208"/>
      <c r="BH45" s="208"/>
      <c r="BI45" s="208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/>
      <c r="BT45" s="208"/>
      <c r="BU45" s="208"/>
      <c r="BV45" s="208"/>
      <c r="BW45" s="208"/>
      <c r="BX45" s="208"/>
      <c r="BY45" s="208"/>
      <c r="BZ45" s="208"/>
      <c r="CA45" s="208"/>
      <c r="CB45" s="208"/>
      <c r="CC45" s="208"/>
      <c r="CD45" s="208"/>
      <c r="CE45" s="208"/>
      <c r="CF45" s="208"/>
      <c r="CG45" s="208"/>
      <c r="CH45" s="208"/>
      <c r="CI45" s="208"/>
      <c r="CJ45" s="208"/>
      <c r="CK45" s="208"/>
      <c r="CL45" s="133"/>
      <c r="CM45" s="133"/>
      <c r="CN45" s="133"/>
      <c r="CO45" s="133"/>
      <c r="CP45" s="133"/>
    </row>
    <row r="46" spans="1:255">
      <c r="A46" s="1668" t="s">
        <v>106</v>
      </c>
      <c r="B46" s="147"/>
      <c r="C46" s="292"/>
      <c r="D46" s="147"/>
      <c r="E46" s="190"/>
      <c r="F46" s="292"/>
      <c r="G46" s="147"/>
      <c r="H46" s="190"/>
      <c r="I46" s="292"/>
      <c r="J46" s="147"/>
      <c r="K46" s="190"/>
      <c r="L46" s="292"/>
      <c r="M46" s="147"/>
      <c r="N46" s="190"/>
      <c r="O46" s="292"/>
      <c r="P46" s="147"/>
      <c r="Q46" s="190"/>
      <c r="R46" s="292"/>
      <c r="S46" s="147"/>
      <c r="T46" s="190"/>
      <c r="U46" s="292"/>
      <c r="V46" s="147"/>
      <c r="W46" s="190"/>
      <c r="X46" s="292"/>
      <c r="Y46" s="147"/>
      <c r="Z46" s="190"/>
      <c r="AA46" s="292"/>
      <c r="AB46" s="147"/>
      <c r="AC46" s="190"/>
      <c r="AD46" s="292"/>
      <c r="AE46" s="147"/>
      <c r="AF46" s="190"/>
      <c r="AG46" s="292"/>
      <c r="AH46" s="147"/>
      <c r="AI46" s="190"/>
      <c r="AJ46" s="292"/>
      <c r="AK46" s="147"/>
      <c r="AL46" s="190"/>
      <c r="AM46" s="292"/>
      <c r="AN46" s="147"/>
      <c r="AO46" s="190"/>
      <c r="AP46" s="208"/>
      <c r="AQ46" s="208"/>
      <c r="AR46" s="208"/>
      <c r="AS46" s="147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33"/>
      <c r="FM46" s="133"/>
      <c r="FN46" s="133"/>
      <c r="FO46" s="133"/>
      <c r="FP46" s="133"/>
      <c r="FQ46" s="133"/>
      <c r="FR46" s="133"/>
      <c r="FS46" s="133"/>
      <c r="FT46" s="133"/>
      <c r="FU46" s="133"/>
      <c r="FV46" s="133"/>
      <c r="FW46" s="133"/>
      <c r="FX46" s="133"/>
      <c r="FY46" s="133"/>
      <c r="FZ46" s="133"/>
      <c r="GA46" s="133"/>
      <c r="GB46" s="133"/>
      <c r="GC46" s="133"/>
      <c r="GD46" s="133"/>
      <c r="GE46" s="133"/>
      <c r="GF46" s="133"/>
      <c r="GG46" s="133"/>
      <c r="GH46" s="133"/>
      <c r="GI46" s="133"/>
      <c r="GJ46" s="133"/>
      <c r="GK46" s="133"/>
      <c r="GL46" s="133"/>
      <c r="GM46" s="133"/>
      <c r="GN46" s="133"/>
      <c r="GO46" s="133"/>
      <c r="GP46" s="133"/>
      <c r="GQ46" s="133"/>
      <c r="GR46" s="133"/>
      <c r="GS46" s="133"/>
      <c r="GT46" s="133"/>
      <c r="GU46" s="133"/>
      <c r="GV46" s="133"/>
      <c r="GW46" s="133"/>
      <c r="GX46" s="133"/>
      <c r="GY46" s="133"/>
      <c r="GZ46" s="133"/>
      <c r="HA46" s="133"/>
      <c r="HB46" s="133"/>
      <c r="HC46" s="133"/>
      <c r="HD46" s="133"/>
      <c r="HE46" s="133"/>
      <c r="HF46" s="133"/>
      <c r="HG46" s="133"/>
      <c r="HH46" s="133"/>
      <c r="HI46" s="133"/>
      <c r="HJ46" s="133"/>
      <c r="HK46" s="133"/>
      <c r="HL46" s="133"/>
      <c r="HM46" s="133"/>
      <c r="HN46" s="133"/>
      <c r="HO46" s="133"/>
      <c r="HP46" s="133"/>
      <c r="HQ46" s="133"/>
      <c r="HR46" s="133"/>
      <c r="HS46" s="133"/>
      <c r="HT46" s="133"/>
      <c r="HU46" s="133"/>
      <c r="HV46" s="133"/>
      <c r="HW46" s="133"/>
      <c r="HX46" s="133"/>
      <c r="HY46" s="133"/>
      <c r="HZ46" s="133"/>
      <c r="IA46" s="133"/>
      <c r="IB46" s="133"/>
      <c r="IC46" s="133"/>
      <c r="ID46" s="133"/>
      <c r="IE46" s="133"/>
      <c r="IF46" s="133"/>
      <c r="IG46" s="133"/>
      <c r="IH46" s="133"/>
      <c r="II46" s="133"/>
      <c r="IJ46" s="133"/>
      <c r="IK46" s="133"/>
      <c r="IL46" s="133"/>
      <c r="IM46" s="133"/>
      <c r="IN46" s="133"/>
      <c r="IO46" s="133"/>
      <c r="IP46" s="133"/>
      <c r="IQ46" s="133"/>
      <c r="IR46" s="133"/>
      <c r="IS46" s="133"/>
      <c r="IT46" s="133"/>
      <c r="IU46" s="133"/>
    </row>
    <row r="47" spans="1:255">
      <c r="A47" s="292" t="s">
        <v>598</v>
      </c>
      <c r="B47" s="147"/>
      <c r="C47" s="292"/>
      <c r="D47" s="147">
        <v>16.376999999999999</v>
      </c>
      <c r="E47" s="190">
        <f t="shared" ref="E47:E52" si="29">D47/D$53*100</f>
        <v>94.196479926377535</v>
      </c>
      <c r="F47" s="292"/>
      <c r="G47" s="147">
        <v>15.713999999999999</v>
      </c>
      <c r="H47" s="190">
        <f t="shared" ref="H47:H52" si="30">G47/G$53*100</f>
        <v>91.137919034914745</v>
      </c>
      <c r="I47" s="292"/>
      <c r="J47" s="147">
        <v>102.36499999999999</v>
      </c>
      <c r="K47" s="190">
        <f t="shared" ref="K47:K52" si="31">J47/J$53*100</f>
        <v>93.441350981287087</v>
      </c>
      <c r="L47" s="292"/>
      <c r="M47" s="147">
        <v>316.33700000000005</v>
      </c>
      <c r="N47" s="190">
        <f t="shared" ref="N47:N52" si="32">M47/M$53*100</f>
        <v>91.9482731558723</v>
      </c>
      <c r="O47" s="292"/>
      <c r="P47" s="147">
        <v>124.33499999999999</v>
      </c>
      <c r="Q47" s="190">
        <f t="shared" ref="Q47:Q52" si="33">P47/P$53*100</f>
        <v>94.787759582837793</v>
      </c>
      <c r="R47" s="292"/>
      <c r="S47" s="147">
        <v>8.8709999999999987</v>
      </c>
      <c r="T47" s="190">
        <f t="shared" ref="T47:T52" si="34">S47/S$53*100</f>
        <v>97.946339847631663</v>
      </c>
      <c r="U47" s="292"/>
      <c r="V47" s="147">
        <v>274.60000000000002</v>
      </c>
      <c r="W47" s="190">
        <f t="shared" ref="W47:W52" si="35">V47/V$53*100</f>
        <v>96.384696384696383</v>
      </c>
      <c r="X47" s="292"/>
      <c r="Y47" s="147">
        <v>429.8</v>
      </c>
      <c r="Z47" s="190">
        <f t="shared" ref="Z47:Z52" si="36">Y47/Y$53*100</f>
        <v>96.281362007168454</v>
      </c>
      <c r="AA47" s="292"/>
      <c r="AB47" s="147">
        <v>266.10000000000002</v>
      </c>
      <c r="AC47" s="190">
        <f t="shared" ref="AC47:AC52" si="37">AB47/AB$53*100</f>
        <v>95.513280689160084</v>
      </c>
      <c r="AD47" s="292"/>
      <c r="AE47" s="147">
        <v>141.80000000000001</v>
      </c>
      <c r="AF47" s="190">
        <f t="shared" ref="AF47:AF52" si="38">AE47/AE$53*100</f>
        <v>96.659850034083163</v>
      </c>
      <c r="AG47" s="292"/>
      <c r="AH47" s="147">
        <v>84.6</v>
      </c>
      <c r="AI47" s="190">
        <f t="shared" ref="AI47:AI52" si="39">AH47/AH$53*100</f>
        <v>79.586077140169337</v>
      </c>
      <c r="AJ47" s="292"/>
      <c r="AK47" s="147">
        <v>234.8</v>
      </c>
      <c r="AL47" s="190">
        <f t="shared" ref="AL47:AL52" si="40">AK47/AK$53*100</f>
        <v>81.641168289290675</v>
      </c>
      <c r="AM47" s="292"/>
      <c r="AN47" s="147">
        <v>301.89999999999998</v>
      </c>
      <c r="AO47" s="190">
        <f t="shared" ref="AO47:AO52" si="41">AN47/AN$53*100</f>
        <v>86.331140977981121</v>
      </c>
      <c r="AP47" s="147"/>
      <c r="AQ47" s="147"/>
      <c r="AR47" s="148"/>
      <c r="AS47" s="147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  <c r="IN47" s="133"/>
      <c r="IO47" s="133"/>
      <c r="IP47" s="133"/>
      <c r="IQ47" s="133"/>
      <c r="IR47" s="133"/>
      <c r="IS47" s="133"/>
      <c r="IT47" s="133"/>
      <c r="IU47" s="133"/>
    </row>
    <row r="48" spans="1:255">
      <c r="A48" s="292" t="s">
        <v>599</v>
      </c>
      <c r="B48" s="147"/>
      <c r="C48" s="292"/>
      <c r="D48" s="147">
        <v>1.0089999999999999</v>
      </c>
      <c r="E48" s="190">
        <f t="shared" si="29"/>
        <v>5.8035200736224546</v>
      </c>
      <c r="F48" s="292"/>
      <c r="G48" s="147">
        <v>1.528</v>
      </c>
      <c r="H48" s="190">
        <f t="shared" si="30"/>
        <v>8.8620809650852586</v>
      </c>
      <c r="I48" s="292"/>
      <c r="J48" s="147">
        <v>7.1849999999999996</v>
      </c>
      <c r="K48" s="190">
        <f t="shared" si="31"/>
        <v>6.5586490187129156</v>
      </c>
      <c r="L48" s="292"/>
      <c r="M48" s="147">
        <v>27.701000000000001</v>
      </c>
      <c r="N48" s="190">
        <f t="shared" si="32"/>
        <v>8.0517268441276819</v>
      </c>
      <c r="O48" s="292"/>
      <c r="P48" s="147">
        <v>6.8369999999999997</v>
      </c>
      <c r="Q48" s="190">
        <f t="shared" si="33"/>
        <v>5.2122404171621994</v>
      </c>
      <c r="R48" s="292"/>
      <c r="S48" s="147">
        <v>0.186</v>
      </c>
      <c r="T48" s="190">
        <f t="shared" si="34"/>
        <v>2.0536601523683342</v>
      </c>
      <c r="U48" s="292"/>
      <c r="V48" s="147">
        <v>10.3</v>
      </c>
      <c r="W48" s="190">
        <f t="shared" si="35"/>
        <v>3.6153036153036151</v>
      </c>
      <c r="X48" s="292"/>
      <c r="Y48" s="147">
        <v>16.600000000000001</v>
      </c>
      <c r="Z48" s="190">
        <f t="shared" si="36"/>
        <v>3.7186379928315407</v>
      </c>
      <c r="AA48" s="292"/>
      <c r="AB48" s="147">
        <v>12.5</v>
      </c>
      <c r="AC48" s="190">
        <f t="shared" si="37"/>
        <v>4.4867193108399137</v>
      </c>
      <c r="AD48" s="292"/>
      <c r="AE48" s="147">
        <v>4.9000000000000004</v>
      </c>
      <c r="AF48" s="190">
        <f t="shared" si="38"/>
        <v>3.3401499659168365</v>
      </c>
      <c r="AG48" s="292"/>
      <c r="AH48" s="147">
        <v>5.8</v>
      </c>
      <c r="AI48" s="190">
        <f t="shared" si="39"/>
        <v>5.4562558795860774</v>
      </c>
      <c r="AJ48" s="292"/>
      <c r="AK48" s="147">
        <v>21.6</v>
      </c>
      <c r="AL48" s="190">
        <f t="shared" si="40"/>
        <v>7.5104311543810853</v>
      </c>
      <c r="AM48" s="292"/>
      <c r="AN48" s="147">
        <v>7.3</v>
      </c>
      <c r="AO48" s="190">
        <f t="shared" si="41"/>
        <v>2.087503574492422</v>
      </c>
      <c r="AP48" s="147"/>
      <c r="AQ48" s="147"/>
      <c r="AR48" s="148"/>
      <c r="AS48" s="147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3"/>
      <c r="DS48" s="133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3"/>
      <c r="ES48" s="133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33"/>
      <c r="FM48" s="133"/>
      <c r="FN48" s="133"/>
      <c r="FO48" s="133"/>
      <c r="FP48" s="133"/>
      <c r="FQ48" s="133"/>
      <c r="FR48" s="133"/>
      <c r="FS48" s="133"/>
      <c r="FT48" s="133"/>
      <c r="FU48" s="133"/>
      <c r="FV48" s="133"/>
      <c r="FW48" s="133"/>
      <c r="FX48" s="133"/>
      <c r="FY48" s="133"/>
      <c r="FZ48" s="133"/>
      <c r="GA48" s="133"/>
      <c r="GB48" s="133"/>
      <c r="GC48" s="133"/>
      <c r="GD48" s="133"/>
      <c r="GE48" s="133"/>
      <c r="GF48" s="133"/>
      <c r="GG48" s="133"/>
      <c r="GH48" s="133"/>
      <c r="GI48" s="133"/>
      <c r="GJ48" s="133"/>
      <c r="GK48" s="133"/>
      <c r="GL48" s="133"/>
      <c r="GM48" s="133"/>
      <c r="GN48" s="133"/>
      <c r="GO48" s="133"/>
      <c r="GP48" s="133"/>
      <c r="GQ48" s="133"/>
      <c r="GR48" s="133"/>
      <c r="GS48" s="133"/>
      <c r="GT48" s="133"/>
      <c r="GU48" s="133"/>
      <c r="GV48" s="133"/>
      <c r="GW48" s="133"/>
      <c r="GX48" s="133"/>
      <c r="GY48" s="133"/>
      <c r="GZ48" s="133"/>
      <c r="HA48" s="133"/>
      <c r="HB48" s="133"/>
      <c r="HC48" s="133"/>
      <c r="HD48" s="133"/>
      <c r="HE48" s="133"/>
      <c r="HF48" s="133"/>
      <c r="HG48" s="133"/>
      <c r="HH48" s="133"/>
      <c r="HI48" s="133"/>
      <c r="HJ48" s="133"/>
      <c r="HK48" s="133"/>
      <c r="HL48" s="133"/>
      <c r="HM48" s="133"/>
      <c r="HN48" s="133"/>
      <c r="HO48" s="133"/>
      <c r="HP48" s="133"/>
      <c r="HQ48" s="133"/>
      <c r="HR48" s="133"/>
      <c r="HS48" s="133"/>
      <c r="HT48" s="133"/>
      <c r="HU48" s="133"/>
      <c r="HV48" s="133"/>
      <c r="HW48" s="133"/>
      <c r="HX48" s="133"/>
      <c r="HY48" s="133"/>
      <c r="HZ48" s="133"/>
      <c r="IA48" s="133"/>
      <c r="IB48" s="133"/>
      <c r="IC48" s="133"/>
      <c r="ID48" s="133"/>
      <c r="IE48" s="133"/>
      <c r="IF48" s="133"/>
      <c r="IG48" s="133"/>
      <c r="IH48" s="133"/>
      <c r="II48" s="133"/>
      <c r="IJ48" s="133"/>
      <c r="IK48" s="133"/>
      <c r="IL48" s="133"/>
      <c r="IM48" s="133"/>
      <c r="IN48" s="133"/>
      <c r="IO48" s="133"/>
      <c r="IP48" s="133"/>
      <c r="IQ48" s="133"/>
      <c r="IR48" s="133"/>
      <c r="IS48" s="133"/>
      <c r="IT48" s="133"/>
      <c r="IU48" s="133"/>
    </row>
    <row r="49" spans="1:255">
      <c r="A49" s="292" t="s">
        <v>600</v>
      </c>
      <c r="B49" s="147"/>
      <c r="C49" s="292"/>
      <c r="D49" s="147"/>
      <c r="E49" s="190">
        <f t="shared" si="29"/>
        <v>0</v>
      </c>
      <c r="F49" s="292"/>
      <c r="G49" s="147"/>
      <c r="H49" s="190">
        <f t="shared" si="30"/>
        <v>0</v>
      </c>
      <c r="I49" s="292"/>
      <c r="J49" s="147"/>
      <c r="K49" s="190">
        <f t="shared" si="31"/>
        <v>0</v>
      </c>
      <c r="L49" s="292"/>
      <c r="M49" s="147"/>
      <c r="N49" s="190">
        <f t="shared" si="32"/>
        <v>0</v>
      </c>
      <c r="O49" s="292"/>
      <c r="P49" s="147"/>
      <c r="Q49" s="190">
        <f t="shared" si="33"/>
        <v>0</v>
      </c>
      <c r="R49" s="292"/>
      <c r="S49" s="147"/>
      <c r="T49" s="190">
        <f t="shared" si="34"/>
        <v>0</v>
      </c>
      <c r="U49" s="292"/>
      <c r="V49" s="147"/>
      <c r="W49" s="190">
        <f t="shared" si="35"/>
        <v>0</v>
      </c>
      <c r="X49" s="292"/>
      <c r="Y49" s="147"/>
      <c r="Z49" s="190">
        <f t="shared" si="36"/>
        <v>0</v>
      </c>
      <c r="AA49" s="292"/>
      <c r="AB49" s="147"/>
      <c r="AC49" s="190">
        <f t="shared" si="37"/>
        <v>0</v>
      </c>
      <c r="AD49" s="292"/>
      <c r="AE49" s="147"/>
      <c r="AF49" s="190">
        <f t="shared" si="38"/>
        <v>0</v>
      </c>
      <c r="AG49" s="292"/>
      <c r="AH49" s="147"/>
      <c r="AI49" s="190">
        <f t="shared" si="39"/>
        <v>0</v>
      </c>
      <c r="AJ49" s="292"/>
      <c r="AK49" s="147"/>
      <c r="AL49" s="190">
        <f t="shared" si="40"/>
        <v>0</v>
      </c>
      <c r="AM49" s="292"/>
      <c r="AN49" s="147"/>
      <c r="AO49" s="190">
        <f t="shared" si="41"/>
        <v>0</v>
      </c>
      <c r="AP49" s="147"/>
      <c r="AQ49" s="147"/>
      <c r="AR49" s="148"/>
      <c r="AS49" s="147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  <c r="IN49" s="133"/>
      <c r="IO49" s="133"/>
      <c r="IP49" s="133"/>
      <c r="IQ49" s="133"/>
      <c r="IR49" s="133"/>
      <c r="IS49" s="133"/>
      <c r="IT49" s="133"/>
      <c r="IU49" s="133"/>
    </row>
    <row r="50" spans="1:255">
      <c r="A50" s="292" t="s">
        <v>601</v>
      </c>
      <c r="B50" s="147"/>
      <c r="C50" s="292"/>
      <c r="D50" s="147"/>
      <c r="E50" s="190">
        <f t="shared" si="29"/>
        <v>0</v>
      </c>
      <c r="F50" s="292"/>
      <c r="G50" s="147"/>
      <c r="H50" s="190">
        <f t="shared" si="30"/>
        <v>0</v>
      </c>
      <c r="I50" s="292"/>
      <c r="J50" s="147"/>
      <c r="K50" s="190">
        <f t="shared" si="31"/>
        <v>0</v>
      </c>
      <c r="L50" s="292"/>
      <c r="M50" s="147"/>
      <c r="N50" s="190">
        <f t="shared" si="32"/>
        <v>0</v>
      </c>
      <c r="O50" s="292"/>
      <c r="P50" s="147"/>
      <c r="Q50" s="190">
        <f t="shared" si="33"/>
        <v>0</v>
      </c>
      <c r="R50" s="292"/>
      <c r="S50" s="147"/>
      <c r="T50" s="190">
        <f t="shared" si="34"/>
        <v>0</v>
      </c>
      <c r="U50" s="292"/>
      <c r="V50" s="147"/>
      <c r="W50" s="190">
        <f t="shared" si="35"/>
        <v>0</v>
      </c>
      <c r="X50" s="292"/>
      <c r="Y50" s="147"/>
      <c r="Z50" s="190">
        <f t="shared" si="36"/>
        <v>0</v>
      </c>
      <c r="AA50" s="292"/>
      <c r="AB50" s="147"/>
      <c r="AC50" s="190">
        <f t="shared" si="37"/>
        <v>0</v>
      </c>
      <c r="AD50" s="292"/>
      <c r="AE50" s="147"/>
      <c r="AF50" s="190">
        <f t="shared" si="38"/>
        <v>0</v>
      </c>
      <c r="AG50" s="292"/>
      <c r="AH50" s="147"/>
      <c r="AI50" s="190">
        <f t="shared" si="39"/>
        <v>0</v>
      </c>
      <c r="AJ50" s="292"/>
      <c r="AK50" s="147"/>
      <c r="AL50" s="190">
        <f t="shared" si="40"/>
        <v>0</v>
      </c>
      <c r="AM50" s="292"/>
      <c r="AN50" s="147"/>
      <c r="AO50" s="190">
        <f t="shared" si="41"/>
        <v>0</v>
      </c>
      <c r="AP50" s="147"/>
      <c r="AQ50" s="147"/>
      <c r="AR50" s="148"/>
      <c r="AS50" s="147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33"/>
      <c r="FM50" s="133"/>
      <c r="FN50" s="133"/>
      <c r="FO50" s="133"/>
      <c r="FP50" s="133"/>
      <c r="FQ50" s="133"/>
      <c r="FR50" s="133"/>
      <c r="FS50" s="133"/>
      <c r="FT50" s="133"/>
      <c r="FU50" s="133"/>
      <c r="FV50" s="133"/>
      <c r="FW50" s="133"/>
      <c r="FX50" s="133"/>
      <c r="FY50" s="133"/>
      <c r="FZ50" s="133"/>
      <c r="GA50" s="133"/>
      <c r="GB50" s="133"/>
      <c r="GC50" s="133"/>
      <c r="GD50" s="133"/>
      <c r="GE50" s="133"/>
      <c r="GF50" s="133"/>
      <c r="GG50" s="133"/>
      <c r="GH50" s="133"/>
      <c r="GI50" s="133"/>
      <c r="GJ50" s="133"/>
      <c r="GK50" s="133"/>
      <c r="GL50" s="133"/>
      <c r="GM50" s="133"/>
      <c r="GN50" s="133"/>
      <c r="GO50" s="133"/>
      <c r="GP50" s="133"/>
      <c r="GQ50" s="133"/>
      <c r="GR50" s="133"/>
      <c r="GS50" s="133"/>
      <c r="GT50" s="133"/>
      <c r="GU50" s="133"/>
      <c r="GV50" s="133"/>
      <c r="GW50" s="133"/>
      <c r="GX50" s="133"/>
      <c r="GY50" s="133"/>
      <c r="GZ50" s="133"/>
      <c r="HA50" s="133"/>
      <c r="HB50" s="133"/>
      <c r="HC50" s="133"/>
      <c r="HD50" s="133"/>
      <c r="HE50" s="133"/>
      <c r="HF50" s="133"/>
      <c r="HG50" s="133"/>
      <c r="HH50" s="133"/>
      <c r="HI50" s="133"/>
      <c r="HJ50" s="133"/>
      <c r="HK50" s="133"/>
      <c r="HL50" s="133"/>
      <c r="HM50" s="133"/>
      <c r="HN50" s="133"/>
      <c r="HO50" s="133"/>
      <c r="HP50" s="133"/>
      <c r="HQ50" s="133"/>
      <c r="HR50" s="133"/>
      <c r="HS50" s="133"/>
      <c r="HT50" s="133"/>
      <c r="HU50" s="133"/>
      <c r="HV50" s="133"/>
      <c r="HW50" s="133"/>
      <c r="HX50" s="133"/>
      <c r="HY50" s="133"/>
      <c r="HZ50" s="133"/>
      <c r="IA50" s="133"/>
      <c r="IB50" s="133"/>
      <c r="IC50" s="133"/>
      <c r="ID50" s="133"/>
      <c r="IE50" s="133"/>
      <c r="IF50" s="133"/>
      <c r="IG50" s="133"/>
      <c r="IH50" s="133"/>
      <c r="II50" s="133"/>
      <c r="IJ50" s="133"/>
      <c r="IK50" s="133"/>
      <c r="IL50" s="133"/>
      <c r="IM50" s="133"/>
      <c r="IN50" s="133"/>
      <c r="IO50" s="133"/>
      <c r="IP50" s="133"/>
      <c r="IQ50" s="133"/>
      <c r="IR50" s="133"/>
      <c r="IS50" s="133"/>
      <c r="IT50" s="133"/>
      <c r="IU50" s="133"/>
    </row>
    <row r="51" spans="1:255">
      <c r="A51" s="1669" t="s">
        <v>602</v>
      </c>
      <c r="B51" s="147"/>
      <c r="C51" s="292"/>
      <c r="D51" s="147"/>
      <c r="E51" s="190">
        <f t="shared" si="29"/>
        <v>0</v>
      </c>
      <c r="F51" s="292"/>
      <c r="G51" s="147"/>
      <c r="H51" s="190">
        <f t="shared" si="30"/>
        <v>0</v>
      </c>
      <c r="I51" s="292"/>
      <c r="J51" s="147"/>
      <c r="K51" s="190">
        <f t="shared" si="31"/>
        <v>0</v>
      </c>
      <c r="L51" s="292"/>
      <c r="M51" s="147"/>
      <c r="N51" s="190">
        <f t="shared" si="32"/>
        <v>0</v>
      </c>
      <c r="O51" s="292"/>
      <c r="P51" s="147"/>
      <c r="Q51" s="190">
        <f t="shared" si="33"/>
        <v>0</v>
      </c>
      <c r="R51" s="292"/>
      <c r="S51" s="147"/>
      <c r="T51" s="190">
        <f t="shared" si="34"/>
        <v>0</v>
      </c>
      <c r="U51" s="292"/>
      <c r="V51" s="147"/>
      <c r="W51" s="190">
        <f t="shared" si="35"/>
        <v>0</v>
      </c>
      <c r="X51" s="292"/>
      <c r="Y51" s="147"/>
      <c r="Z51" s="190">
        <f t="shared" si="36"/>
        <v>0</v>
      </c>
      <c r="AA51" s="292"/>
      <c r="AB51" s="147"/>
      <c r="AC51" s="190">
        <f t="shared" si="37"/>
        <v>0</v>
      </c>
      <c r="AD51" s="292"/>
      <c r="AE51" s="147"/>
      <c r="AF51" s="190">
        <f t="shared" si="38"/>
        <v>0</v>
      </c>
      <c r="AG51" s="292"/>
      <c r="AH51" s="147">
        <v>15.9</v>
      </c>
      <c r="AI51" s="190">
        <f t="shared" si="39"/>
        <v>14.957666980244591</v>
      </c>
      <c r="AJ51" s="292"/>
      <c r="AK51" s="147">
        <v>31.2</v>
      </c>
      <c r="AL51" s="190">
        <f t="shared" si="40"/>
        <v>10.848400556328233</v>
      </c>
      <c r="AM51" s="292"/>
      <c r="AN51" s="147">
        <v>40.5</v>
      </c>
      <c r="AO51" s="190">
        <f t="shared" si="41"/>
        <v>11.581355447526452</v>
      </c>
      <c r="AP51" s="147"/>
      <c r="AQ51" s="147"/>
      <c r="AR51" s="148"/>
      <c r="AS51" s="200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3"/>
      <c r="ES51" s="133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33"/>
      <c r="FM51" s="133"/>
      <c r="FN51" s="133"/>
      <c r="FO51" s="133"/>
      <c r="FP51" s="133"/>
      <c r="FQ51" s="133"/>
      <c r="FR51" s="133"/>
      <c r="FS51" s="133"/>
      <c r="FT51" s="133"/>
      <c r="FU51" s="133"/>
      <c r="FV51" s="133"/>
      <c r="FW51" s="133"/>
      <c r="FX51" s="133"/>
      <c r="FY51" s="133"/>
      <c r="FZ51" s="133"/>
      <c r="GA51" s="133"/>
      <c r="GB51" s="133"/>
      <c r="GC51" s="133"/>
      <c r="GD51" s="133"/>
      <c r="GE51" s="133"/>
      <c r="GF51" s="133"/>
      <c r="GG51" s="133"/>
      <c r="GH51" s="133"/>
      <c r="GI51" s="133"/>
      <c r="GJ51" s="133"/>
      <c r="GK51" s="133"/>
      <c r="GL51" s="133"/>
      <c r="GM51" s="133"/>
      <c r="GN51" s="133"/>
      <c r="GO51" s="133"/>
      <c r="GP51" s="133"/>
      <c r="GQ51" s="133"/>
      <c r="GR51" s="133"/>
      <c r="GS51" s="133"/>
      <c r="GT51" s="133"/>
      <c r="GU51" s="133"/>
      <c r="GV51" s="133"/>
      <c r="GW51" s="133"/>
      <c r="GX51" s="133"/>
      <c r="GY51" s="133"/>
      <c r="GZ51" s="133"/>
      <c r="HA51" s="133"/>
      <c r="HB51" s="133"/>
      <c r="HC51" s="133"/>
      <c r="HD51" s="133"/>
      <c r="HE51" s="133"/>
      <c r="HF51" s="133"/>
      <c r="HG51" s="133"/>
      <c r="HH51" s="133"/>
      <c r="HI51" s="133"/>
      <c r="HJ51" s="133"/>
      <c r="HK51" s="133"/>
      <c r="HL51" s="133"/>
      <c r="HM51" s="133"/>
      <c r="HN51" s="133"/>
      <c r="HO51" s="133"/>
      <c r="HP51" s="133"/>
      <c r="HQ51" s="133"/>
      <c r="HR51" s="133"/>
      <c r="HS51" s="133"/>
      <c r="HT51" s="133"/>
      <c r="HU51" s="133"/>
      <c r="HV51" s="133"/>
      <c r="HW51" s="133"/>
      <c r="HX51" s="133"/>
      <c r="HY51" s="133"/>
      <c r="HZ51" s="133"/>
      <c r="IA51" s="133"/>
      <c r="IB51" s="133"/>
      <c r="IC51" s="133"/>
      <c r="ID51" s="133"/>
      <c r="IE51" s="133"/>
      <c r="IF51" s="133"/>
      <c r="IG51" s="133"/>
      <c r="IH51" s="133"/>
      <c r="II51" s="133"/>
      <c r="IJ51" s="133"/>
      <c r="IK51" s="133"/>
      <c r="IL51" s="133"/>
      <c r="IM51" s="133"/>
      <c r="IN51" s="133"/>
      <c r="IO51" s="133"/>
      <c r="IP51" s="133"/>
      <c r="IQ51" s="133"/>
      <c r="IR51" s="133"/>
      <c r="IS51" s="133"/>
      <c r="IT51" s="133"/>
      <c r="IU51" s="133"/>
    </row>
    <row r="52" spans="1:255" ht="13.5" thickBot="1">
      <c r="A52" s="1670" t="s">
        <v>603</v>
      </c>
      <c r="B52" s="147"/>
      <c r="C52" s="292"/>
      <c r="D52" s="147"/>
      <c r="E52" s="190">
        <f t="shared" si="29"/>
        <v>0</v>
      </c>
      <c r="F52" s="292"/>
      <c r="G52" s="147"/>
      <c r="H52" s="190">
        <f t="shared" si="30"/>
        <v>0</v>
      </c>
      <c r="I52" s="292"/>
      <c r="J52" s="147"/>
      <c r="K52" s="190">
        <f t="shared" si="31"/>
        <v>0</v>
      </c>
      <c r="L52" s="292"/>
      <c r="M52" s="147"/>
      <c r="N52" s="190">
        <f t="shared" si="32"/>
        <v>0</v>
      </c>
      <c r="O52" s="292"/>
      <c r="P52" s="147"/>
      <c r="Q52" s="190">
        <f t="shared" si="33"/>
        <v>0</v>
      </c>
      <c r="R52" s="292"/>
      <c r="S52" s="147"/>
      <c r="T52" s="190">
        <f t="shared" si="34"/>
        <v>0</v>
      </c>
      <c r="U52" s="292"/>
      <c r="V52" s="147"/>
      <c r="W52" s="190">
        <f t="shared" si="35"/>
        <v>0</v>
      </c>
      <c r="X52" s="292"/>
      <c r="Y52" s="147"/>
      <c r="Z52" s="190">
        <f t="shared" si="36"/>
        <v>0</v>
      </c>
      <c r="AA52" s="292"/>
      <c r="AB52" s="147"/>
      <c r="AC52" s="190">
        <f t="shared" si="37"/>
        <v>0</v>
      </c>
      <c r="AD52" s="292"/>
      <c r="AE52" s="147"/>
      <c r="AF52" s="190">
        <f t="shared" si="38"/>
        <v>0</v>
      </c>
      <c r="AG52" s="292"/>
      <c r="AH52" s="147"/>
      <c r="AI52" s="190">
        <f t="shared" si="39"/>
        <v>0</v>
      </c>
      <c r="AJ52" s="292"/>
      <c r="AK52" s="147"/>
      <c r="AL52" s="190">
        <f t="shared" si="40"/>
        <v>0</v>
      </c>
      <c r="AM52" s="292"/>
      <c r="AN52" s="147"/>
      <c r="AO52" s="190">
        <f t="shared" si="41"/>
        <v>0</v>
      </c>
      <c r="AP52" s="147"/>
      <c r="AQ52" s="147"/>
      <c r="AR52" s="148"/>
      <c r="AS52" s="200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  <c r="HN52" s="133"/>
      <c r="HO52" s="133"/>
      <c r="HP52" s="133"/>
      <c r="HQ52" s="133"/>
      <c r="HR52" s="133"/>
      <c r="HS52" s="133"/>
      <c r="HT52" s="133"/>
      <c r="HU52" s="133"/>
      <c r="HV52" s="133"/>
      <c r="HW52" s="133"/>
      <c r="HX52" s="133"/>
      <c r="HY52" s="133"/>
      <c r="HZ52" s="133"/>
      <c r="IA52" s="133"/>
      <c r="IB52" s="133"/>
      <c r="IC52" s="133"/>
      <c r="ID52" s="133"/>
      <c r="IE52" s="133"/>
      <c r="IF52" s="133"/>
      <c r="IG52" s="133"/>
      <c r="IH52" s="133"/>
      <c r="II52" s="133"/>
      <c r="IJ52" s="133"/>
      <c r="IK52" s="133"/>
      <c r="IL52" s="133"/>
      <c r="IM52" s="133"/>
      <c r="IN52" s="133"/>
      <c r="IO52" s="133"/>
      <c r="IP52" s="133"/>
      <c r="IQ52" s="133"/>
      <c r="IR52" s="133"/>
      <c r="IS52" s="133"/>
      <c r="IT52" s="133"/>
      <c r="IU52" s="133"/>
    </row>
    <row r="53" spans="1:255" ht="13.5" thickBot="1">
      <c r="A53" s="1671" t="s">
        <v>3</v>
      </c>
      <c r="B53" s="67"/>
      <c r="C53" s="293"/>
      <c r="D53" s="67">
        <f>SUM(D47:D52)</f>
        <v>17.385999999999999</v>
      </c>
      <c r="E53" s="294">
        <f>SUM(E47:E52)</f>
        <v>99.999999999999986</v>
      </c>
      <c r="F53" s="293"/>
      <c r="G53" s="67">
        <f>SUM(G47:G52)</f>
        <v>17.241999999999997</v>
      </c>
      <c r="H53" s="294">
        <f>SUM(H47:H52)</f>
        <v>100</v>
      </c>
      <c r="I53" s="293"/>
      <c r="J53" s="67">
        <f>SUM(J47:J52)</f>
        <v>109.55</v>
      </c>
      <c r="K53" s="294">
        <f>SUM(K47:K52)</f>
        <v>100</v>
      </c>
      <c r="L53" s="293"/>
      <c r="M53" s="67">
        <f>SUM(M47:M52)</f>
        <v>344.03800000000007</v>
      </c>
      <c r="N53" s="294">
        <f>SUM(N47:N52)</f>
        <v>99.999999999999986</v>
      </c>
      <c r="O53" s="293"/>
      <c r="P53" s="67">
        <f>SUM(P47:P52)</f>
        <v>131.172</v>
      </c>
      <c r="Q53" s="294">
        <f>SUM(Q47:Q52)</f>
        <v>100</v>
      </c>
      <c r="R53" s="293"/>
      <c r="S53" s="67">
        <f>SUM(S47:S52)</f>
        <v>9.0569999999999986</v>
      </c>
      <c r="T53" s="294">
        <f>SUM(T47:T52)</f>
        <v>100</v>
      </c>
      <c r="U53" s="293"/>
      <c r="V53" s="67">
        <f>SUM(V47:V52)</f>
        <v>284.90000000000003</v>
      </c>
      <c r="W53" s="294">
        <f>SUM(W47:W52)</f>
        <v>100</v>
      </c>
      <c r="X53" s="293"/>
      <c r="Y53" s="67">
        <f>SUM(Y47:Y52)</f>
        <v>446.40000000000003</v>
      </c>
      <c r="Z53" s="294">
        <f>SUM(Z47:Z52)</f>
        <v>100</v>
      </c>
      <c r="AA53" s="293"/>
      <c r="AB53" s="67">
        <f>SUM(AB47:AB52)</f>
        <v>278.60000000000002</v>
      </c>
      <c r="AC53" s="294">
        <f>SUM(AC47:AC52)</f>
        <v>100</v>
      </c>
      <c r="AD53" s="293"/>
      <c r="AE53" s="67">
        <f>SUM(AE47:AE52)</f>
        <v>146.70000000000002</v>
      </c>
      <c r="AF53" s="294">
        <f>SUM(AF47:AF52)</f>
        <v>100</v>
      </c>
      <c r="AG53" s="293"/>
      <c r="AH53" s="67">
        <f>SUM(AH47:AH52)</f>
        <v>106.3</v>
      </c>
      <c r="AI53" s="294">
        <f>SUM(AI47:AI52)</f>
        <v>100.00000000000001</v>
      </c>
      <c r="AJ53" s="293"/>
      <c r="AK53" s="67">
        <f>SUM(AK47:AK52)</f>
        <v>287.60000000000002</v>
      </c>
      <c r="AL53" s="294">
        <f>SUM(AL47:AL52)</f>
        <v>99.999999999999986</v>
      </c>
      <c r="AM53" s="293"/>
      <c r="AN53" s="67">
        <f>SUM(AN47:AN52)</f>
        <v>349.7</v>
      </c>
      <c r="AO53" s="294">
        <f>SUM(AO47:AO52)</f>
        <v>99.999999999999986</v>
      </c>
      <c r="AP53" s="147"/>
      <c r="AQ53" s="147"/>
      <c r="AR53" s="148"/>
      <c r="AS53" s="6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  <c r="IN53" s="133"/>
      <c r="IO53" s="133"/>
      <c r="IP53" s="133"/>
      <c r="IQ53" s="133"/>
      <c r="IR53" s="133"/>
      <c r="IS53" s="133"/>
      <c r="IT53" s="133"/>
      <c r="IU53" s="133"/>
    </row>
    <row r="54" spans="1:255">
      <c r="A54" s="1672" t="s">
        <v>604</v>
      </c>
      <c r="B54" s="147"/>
      <c r="C54" s="292"/>
      <c r="D54" s="147"/>
      <c r="E54" s="190"/>
      <c r="F54" s="292"/>
      <c r="G54" s="147"/>
      <c r="H54" s="190"/>
      <c r="I54" s="292"/>
      <c r="J54" s="147"/>
      <c r="K54" s="190"/>
      <c r="L54" s="292"/>
      <c r="M54" s="147"/>
      <c r="N54" s="190"/>
      <c r="O54" s="292"/>
      <c r="P54" s="147"/>
      <c r="Q54" s="190"/>
      <c r="R54" s="292"/>
      <c r="S54" s="147"/>
      <c r="T54" s="190"/>
      <c r="U54" s="292"/>
      <c r="V54" s="147"/>
      <c r="W54" s="190"/>
      <c r="X54" s="292"/>
      <c r="Y54" s="147"/>
      <c r="Z54" s="190"/>
      <c r="AA54" s="292"/>
      <c r="AB54" s="147"/>
      <c r="AC54" s="190"/>
      <c r="AD54" s="292"/>
      <c r="AE54" s="147"/>
      <c r="AF54" s="190"/>
      <c r="AG54" s="292"/>
      <c r="AH54" s="147"/>
      <c r="AI54" s="190"/>
      <c r="AJ54" s="292"/>
      <c r="AK54" s="147"/>
      <c r="AL54" s="190"/>
      <c r="AM54" s="292"/>
      <c r="AN54" s="147"/>
      <c r="AO54" s="190"/>
      <c r="AP54" s="147"/>
      <c r="AQ54" s="147"/>
      <c r="AR54" s="148"/>
      <c r="AS54" s="6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  <c r="IN54" s="133"/>
      <c r="IO54" s="133"/>
      <c r="IP54" s="133"/>
      <c r="IQ54" s="133"/>
      <c r="IR54" s="133"/>
      <c r="IS54" s="133"/>
      <c r="IT54" s="133"/>
      <c r="IU54" s="133"/>
    </row>
    <row r="55" spans="1:255">
      <c r="A55" s="299"/>
      <c r="B55" s="147"/>
      <c r="C55" s="299" t="s">
        <v>738</v>
      </c>
      <c r="D55" s="240">
        <v>1E-3</v>
      </c>
      <c r="E55" s="190">
        <f>D55/D$53*100</f>
        <v>5.7517542850569429E-3</v>
      </c>
      <c r="F55" s="299" t="s">
        <v>738</v>
      </c>
      <c r="G55" s="240">
        <v>1E-3</v>
      </c>
      <c r="H55" s="190">
        <f>G55/G$53*100</f>
        <v>5.7997912075165303E-3</v>
      </c>
      <c r="I55" s="299" t="s">
        <v>1360</v>
      </c>
      <c r="J55" s="240">
        <v>5.1369999999999996</v>
      </c>
      <c r="K55" s="190">
        <f>J55/J$53*100</f>
        <v>4.6891830214513917</v>
      </c>
      <c r="L55" s="299" t="s">
        <v>963</v>
      </c>
      <c r="M55" s="240">
        <v>16.669</v>
      </c>
      <c r="N55" s="190">
        <f>M55/M$53*100</f>
        <v>4.8451043198716413</v>
      </c>
      <c r="O55" s="299" t="s">
        <v>1376</v>
      </c>
      <c r="P55" s="240">
        <v>7.5620000000000003</v>
      </c>
      <c r="Q55" s="190">
        <f>P55/P$53*100</f>
        <v>5.7649498368554273</v>
      </c>
      <c r="R55" s="299" t="s">
        <v>1377</v>
      </c>
      <c r="S55" s="240">
        <v>0.35799999999999998</v>
      </c>
      <c r="T55" s="190">
        <f>S55/S$53*100</f>
        <v>3.9527437341282985</v>
      </c>
      <c r="U55" s="299" t="s">
        <v>850</v>
      </c>
      <c r="V55" s="240">
        <v>99.3</v>
      </c>
      <c r="W55" s="190">
        <f t="shared" ref="W55:W61" si="42">V55/V$53*100</f>
        <v>34.854334854334851</v>
      </c>
      <c r="X55" s="299" t="s">
        <v>850</v>
      </c>
      <c r="Y55" s="240">
        <v>92</v>
      </c>
      <c r="Z55" s="190">
        <f t="shared" ref="Z55:Z61" si="43">Y55/Y$53*100</f>
        <v>20.609318996415769</v>
      </c>
      <c r="AA55" s="299" t="s">
        <v>1378</v>
      </c>
      <c r="AB55" s="240">
        <v>44.4</v>
      </c>
      <c r="AC55" s="190">
        <f>AB55/AB$53*100</f>
        <v>15.936826992103374</v>
      </c>
      <c r="AD55" s="299" t="s">
        <v>850</v>
      </c>
      <c r="AE55" s="240">
        <v>53.1</v>
      </c>
      <c r="AF55" s="190">
        <f>AE55/AE$53*100</f>
        <v>36.196319018404907</v>
      </c>
      <c r="AG55" s="299" t="s">
        <v>850</v>
      </c>
      <c r="AH55" s="240">
        <v>7.8</v>
      </c>
      <c r="AI55" s="190">
        <f t="shared" ref="AI55:AI62" si="44">AH55/AH$53*100</f>
        <v>7.3377234242709308</v>
      </c>
      <c r="AJ55" s="299" t="s">
        <v>1300</v>
      </c>
      <c r="AK55" s="240">
        <v>155.80000000000001</v>
      </c>
      <c r="AL55" s="190">
        <f>AK55/AK$53*100</f>
        <v>54.172461752433932</v>
      </c>
      <c r="AM55" s="299" t="s">
        <v>902</v>
      </c>
      <c r="AN55" s="240">
        <v>96.6</v>
      </c>
      <c r="AO55" s="190">
        <f t="shared" ref="AO55:AO60" si="45">AN55/AN$53*100</f>
        <v>27.623677437803828</v>
      </c>
      <c r="AQ55" s="240"/>
      <c r="AR55" s="148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  <c r="IN55" s="133"/>
      <c r="IO55" s="133"/>
      <c r="IP55" s="133"/>
      <c r="IQ55" s="133"/>
      <c r="IR55" s="133"/>
      <c r="IS55" s="133"/>
      <c r="IT55" s="133"/>
      <c r="IU55" s="133"/>
    </row>
    <row r="56" spans="1:255">
      <c r="A56" s="299"/>
      <c r="B56" s="147"/>
      <c r="C56" s="299" t="s">
        <v>746</v>
      </c>
      <c r="D56" s="240">
        <v>0.22500000000000001</v>
      </c>
      <c r="E56" s="190">
        <f t="shared" ref="E56:E64" si="46">D56/D$53*100</f>
        <v>1.2941447141378122</v>
      </c>
      <c r="F56" s="299" t="s">
        <v>751</v>
      </c>
      <c r="G56" s="240">
        <v>0.42799999999999999</v>
      </c>
      <c r="H56" s="190">
        <f t="shared" ref="H56:H61" si="47">G56/G$53*100</f>
        <v>2.4823106368170746</v>
      </c>
      <c r="I56" s="299" t="s">
        <v>1379</v>
      </c>
      <c r="J56" s="240">
        <v>5.3070000000000004</v>
      </c>
      <c r="K56" s="190">
        <f t="shared" ref="K56:K65" si="48">J56/J$53*100</f>
        <v>4.8443633044272021</v>
      </c>
      <c r="L56" s="299" t="s">
        <v>1360</v>
      </c>
      <c r="M56" s="240">
        <v>17.004000000000001</v>
      </c>
      <c r="N56" s="190">
        <f t="shared" ref="N56:N64" si="49">M56/M$53*100</f>
        <v>4.9424772844860154</v>
      </c>
      <c r="O56" s="299" t="s">
        <v>857</v>
      </c>
      <c r="P56" s="240">
        <v>11.45</v>
      </c>
      <c r="Q56" s="190">
        <f t="shared" ref="Q56:Q61" si="50">P56/P$53*100</f>
        <v>8.7289970420516578</v>
      </c>
      <c r="R56" s="299" t="s">
        <v>1330</v>
      </c>
      <c r="S56" s="240">
        <v>0.52300000000000002</v>
      </c>
      <c r="T56" s="190">
        <f t="shared" ref="T56:T66" si="51">S56/S$53*100</f>
        <v>5.77453903058408</v>
      </c>
      <c r="U56" s="299" t="s">
        <v>1272</v>
      </c>
      <c r="V56" s="240">
        <v>98.3</v>
      </c>
      <c r="W56" s="190">
        <f t="shared" si="42"/>
        <v>34.5033345033345</v>
      </c>
      <c r="X56" s="299" t="s">
        <v>1272</v>
      </c>
      <c r="Y56" s="240">
        <v>91.2</v>
      </c>
      <c r="Z56" s="190">
        <f t="shared" si="43"/>
        <v>20.43010752688172</v>
      </c>
      <c r="AA56" s="299" t="s">
        <v>1272</v>
      </c>
      <c r="AB56" s="240">
        <v>43.9</v>
      </c>
      <c r="AC56" s="190"/>
      <c r="AD56" s="299" t="s">
        <v>1378</v>
      </c>
      <c r="AE56" s="240">
        <v>29.5</v>
      </c>
      <c r="AF56" s="190">
        <f>AE56/AE$53*100</f>
        <v>20.10906612133606</v>
      </c>
      <c r="AG56" s="299" t="s">
        <v>1380</v>
      </c>
      <c r="AH56" s="240">
        <v>2.7</v>
      </c>
      <c r="AI56" s="190">
        <f t="shared" si="44"/>
        <v>2.5399811853245535</v>
      </c>
      <c r="AJ56" s="299" t="s">
        <v>902</v>
      </c>
      <c r="AK56" s="240">
        <v>28.1</v>
      </c>
      <c r="AL56" s="190">
        <f>AK56/AK$53*100</f>
        <v>9.7705146036161334</v>
      </c>
      <c r="AM56" s="299" t="s">
        <v>1381</v>
      </c>
      <c r="AN56" s="240">
        <v>74</v>
      </c>
      <c r="AO56" s="190">
        <f t="shared" si="45"/>
        <v>21.160995138690307</v>
      </c>
      <c r="AQ56" s="240"/>
      <c r="AR56" s="148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  <c r="IN56" s="133"/>
      <c r="IO56" s="133"/>
      <c r="IP56" s="133"/>
      <c r="IQ56" s="133"/>
      <c r="IR56" s="133"/>
      <c r="IS56" s="133"/>
      <c r="IT56" s="133"/>
      <c r="IU56" s="133"/>
    </row>
    <row r="57" spans="1:255">
      <c r="A57" s="299"/>
      <c r="B57" s="147"/>
      <c r="C57" s="299" t="s">
        <v>751</v>
      </c>
      <c r="D57" s="240">
        <v>0.45400000000000001</v>
      </c>
      <c r="E57" s="190">
        <f t="shared" si="46"/>
        <v>2.611296445415852</v>
      </c>
      <c r="F57" s="299" t="s">
        <v>840</v>
      </c>
      <c r="G57" s="240">
        <v>1.163</v>
      </c>
      <c r="H57" s="190">
        <f t="shared" si="47"/>
        <v>6.7451571743417249</v>
      </c>
      <c r="I57" s="299" t="s">
        <v>1382</v>
      </c>
      <c r="J57" s="240">
        <v>5.7220000000000004</v>
      </c>
      <c r="K57" s="190">
        <f t="shared" si="48"/>
        <v>5.2231857599269746</v>
      </c>
      <c r="L57" s="299" t="s">
        <v>1382</v>
      </c>
      <c r="M57" s="240">
        <v>18.187000000000001</v>
      </c>
      <c r="N57" s="190">
        <f t="shared" si="49"/>
        <v>5.2863346490794614</v>
      </c>
      <c r="O57" s="299" t="s">
        <v>864</v>
      </c>
      <c r="P57" s="240">
        <v>12.614000000000001</v>
      </c>
      <c r="Q57" s="190">
        <f t="shared" si="50"/>
        <v>9.6163815448418877</v>
      </c>
      <c r="R57" s="299" t="s">
        <v>754</v>
      </c>
      <c r="S57" s="240">
        <v>0.76600000000000001</v>
      </c>
      <c r="T57" s="190">
        <f t="shared" si="51"/>
        <v>8.4575466490007738</v>
      </c>
      <c r="U57" s="299" t="s">
        <v>902</v>
      </c>
      <c r="V57" s="240">
        <v>17.3</v>
      </c>
      <c r="W57" s="190">
        <f t="shared" si="42"/>
        <v>6.0723060723060716</v>
      </c>
      <c r="X57" s="299" t="s">
        <v>1123</v>
      </c>
      <c r="Y57" s="240">
        <v>59.3</v>
      </c>
      <c r="Z57" s="190">
        <f t="shared" si="43"/>
        <v>13.284050179211468</v>
      </c>
      <c r="AA57" s="299" t="s">
        <v>850</v>
      </c>
      <c r="AB57" s="240">
        <v>44.2</v>
      </c>
      <c r="AC57" s="190"/>
      <c r="AD57" s="299" t="s">
        <v>1272</v>
      </c>
      <c r="AE57" s="240">
        <v>53.1</v>
      </c>
      <c r="AF57" s="190">
        <f>AE57/AE$53*100</f>
        <v>36.196319018404907</v>
      </c>
      <c r="AG57" s="299" t="s">
        <v>902</v>
      </c>
      <c r="AH57" s="240">
        <v>17.100000000000001</v>
      </c>
      <c r="AI57" s="190">
        <f t="shared" si="44"/>
        <v>16.086547507055503</v>
      </c>
      <c r="AJ57" s="299" t="s">
        <v>1381</v>
      </c>
      <c r="AK57" s="240">
        <v>38.9</v>
      </c>
      <c r="AL57" s="190">
        <f>AK57/AK$53*100</f>
        <v>13.525730180806676</v>
      </c>
      <c r="AM57" s="299" t="s">
        <v>1009</v>
      </c>
      <c r="AN57" s="240">
        <v>50</v>
      </c>
      <c r="AO57" s="190">
        <f t="shared" si="45"/>
        <v>14.29796968830426</v>
      </c>
      <c r="AQ57" s="240"/>
      <c r="AR57" s="148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3"/>
      <c r="FM57" s="133"/>
      <c r="FN57" s="133"/>
      <c r="FO57" s="133"/>
      <c r="FP57" s="133"/>
      <c r="FQ57" s="133"/>
      <c r="FR57" s="133"/>
      <c r="FS57" s="133"/>
      <c r="FT57" s="133"/>
      <c r="FU57" s="133"/>
      <c r="FV57" s="133"/>
      <c r="FW57" s="133"/>
      <c r="FX57" s="133"/>
      <c r="FY57" s="133"/>
      <c r="FZ57" s="133"/>
      <c r="GA57" s="133"/>
      <c r="GB57" s="133"/>
      <c r="GC57" s="133"/>
      <c r="GD57" s="133"/>
      <c r="GE57" s="133"/>
      <c r="GF57" s="133"/>
      <c r="GG57" s="133"/>
      <c r="GH57" s="133"/>
      <c r="GI57" s="133"/>
      <c r="GJ57" s="133"/>
      <c r="GK57" s="133"/>
      <c r="GL57" s="133"/>
      <c r="GM57" s="133"/>
      <c r="GN57" s="133"/>
      <c r="GO57" s="133"/>
      <c r="GP57" s="133"/>
      <c r="GQ57" s="133"/>
      <c r="GR57" s="133"/>
      <c r="GS57" s="133"/>
      <c r="GT57" s="133"/>
      <c r="GU57" s="133"/>
      <c r="GV57" s="133"/>
      <c r="GW57" s="133"/>
      <c r="GX57" s="133"/>
      <c r="GY57" s="133"/>
      <c r="GZ57" s="133"/>
      <c r="HA57" s="133"/>
      <c r="HB57" s="133"/>
      <c r="HC57" s="133"/>
      <c r="HD57" s="133"/>
      <c r="HE57" s="133"/>
      <c r="HF57" s="133"/>
      <c r="HG57" s="133"/>
      <c r="HH57" s="133"/>
      <c r="HI57" s="133"/>
      <c r="HJ57" s="133"/>
      <c r="HK57" s="133"/>
      <c r="HL57" s="133"/>
      <c r="HM57" s="133"/>
      <c r="HN57" s="133"/>
      <c r="HO57" s="133"/>
      <c r="HP57" s="133"/>
      <c r="HQ57" s="133"/>
      <c r="HR57" s="133"/>
      <c r="HS57" s="133"/>
      <c r="HT57" s="133"/>
      <c r="HU57" s="133"/>
      <c r="HV57" s="133"/>
      <c r="HW57" s="133"/>
      <c r="HX57" s="133"/>
      <c r="HY57" s="133"/>
      <c r="HZ57" s="133"/>
      <c r="IA57" s="133"/>
      <c r="IB57" s="133"/>
      <c r="IC57" s="133"/>
      <c r="ID57" s="133"/>
      <c r="IE57" s="133"/>
      <c r="IF57" s="133"/>
      <c r="IG57" s="133"/>
      <c r="IH57" s="133"/>
      <c r="II57" s="133"/>
      <c r="IJ57" s="133"/>
      <c r="IK57" s="133"/>
      <c r="IL57" s="133"/>
      <c r="IM57" s="133"/>
      <c r="IN57" s="133"/>
      <c r="IO57" s="133"/>
      <c r="IP57" s="133"/>
      <c r="IQ57" s="133"/>
      <c r="IR57" s="133"/>
      <c r="IS57" s="133"/>
      <c r="IT57" s="133"/>
      <c r="IU57" s="133"/>
    </row>
    <row r="58" spans="1:255">
      <c r="A58" s="299"/>
      <c r="B58" s="147"/>
      <c r="C58" s="299" t="s">
        <v>840</v>
      </c>
      <c r="D58" s="240">
        <v>0.71299999999999997</v>
      </c>
      <c r="E58" s="190">
        <f t="shared" si="46"/>
        <v>4.1010008052456</v>
      </c>
      <c r="F58" s="299" t="s">
        <v>723</v>
      </c>
      <c r="G58" s="240">
        <v>1.82</v>
      </c>
      <c r="H58" s="190">
        <f t="shared" si="47"/>
        <v>10.555619997680084</v>
      </c>
      <c r="I58" s="299" t="s">
        <v>1288</v>
      </c>
      <c r="J58" s="240">
        <v>9.0489999999999995</v>
      </c>
      <c r="K58" s="190">
        <f t="shared" si="48"/>
        <v>8.2601551802829754</v>
      </c>
      <c r="L58" s="299" t="s">
        <v>1379</v>
      </c>
      <c r="M58" s="240">
        <v>24.431999999999999</v>
      </c>
      <c r="N58" s="190">
        <f t="shared" si="49"/>
        <v>7.1015411088310003</v>
      </c>
      <c r="O58" s="299" t="s">
        <v>1379</v>
      </c>
      <c r="P58" s="240">
        <v>12.988</v>
      </c>
      <c r="Q58" s="190">
        <f t="shared" si="50"/>
        <v>9.9015033696215653</v>
      </c>
      <c r="R58" s="299" t="s">
        <v>1383</v>
      </c>
      <c r="S58" s="240">
        <v>0.78200000000000003</v>
      </c>
      <c r="T58" s="190">
        <f t="shared" si="51"/>
        <v>8.6342055868389114</v>
      </c>
      <c r="U58" s="299" t="s">
        <v>1276</v>
      </c>
      <c r="V58" s="240">
        <v>17.100000000000001</v>
      </c>
      <c r="W58" s="190">
        <f t="shared" si="42"/>
        <v>6.002106002106002</v>
      </c>
      <c r="X58" s="299" t="s">
        <v>902</v>
      </c>
      <c r="Y58" s="240">
        <v>58.5</v>
      </c>
      <c r="Z58" s="190">
        <f t="shared" si="43"/>
        <v>13.104838709677418</v>
      </c>
      <c r="AA58" s="299" t="s">
        <v>1199</v>
      </c>
      <c r="AB58" s="240">
        <v>35.9</v>
      </c>
      <c r="AC58" s="190"/>
      <c r="AD58" s="299" t="s">
        <v>1380</v>
      </c>
      <c r="AE58" s="240">
        <v>6.1</v>
      </c>
      <c r="AF58" s="190">
        <f>AE58/AE$53*100</f>
        <v>4.1581458759372865</v>
      </c>
      <c r="AG58" s="299" t="s">
        <v>1276</v>
      </c>
      <c r="AH58" s="240">
        <v>16.8</v>
      </c>
      <c r="AI58" s="190">
        <f t="shared" si="44"/>
        <v>15.804327375352775</v>
      </c>
      <c r="AJ58" s="299" t="s">
        <v>1190</v>
      </c>
      <c r="AK58" s="240">
        <v>31.2</v>
      </c>
      <c r="AL58" s="190">
        <f>AK58/AK$53*100</f>
        <v>10.848400556328233</v>
      </c>
      <c r="AM58" s="299" t="s">
        <v>1384</v>
      </c>
      <c r="AN58" s="240">
        <v>31.7</v>
      </c>
      <c r="AO58" s="190">
        <f t="shared" si="45"/>
        <v>9.0649127823849014</v>
      </c>
      <c r="AQ58" s="240"/>
      <c r="AR58" s="148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  <c r="DP58" s="133"/>
      <c r="DQ58" s="133"/>
      <c r="DR58" s="133"/>
      <c r="DS58" s="133"/>
      <c r="DT58" s="133"/>
      <c r="DU58" s="133"/>
      <c r="DV58" s="133"/>
      <c r="DW58" s="133"/>
      <c r="DX58" s="133"/>
      <c r="DY58" s="133"/>
      <c r="DZ58" s="133"/>
      <c r="EA58" s="133"/>
      <c r="EB58" s="133"/>
      <c r="EC58" s="133"/>
      <c r="ED58" s="133"/>
      <c r="EE58" s="133"/>
      <c r="EF58" s="133"/>
      <c r="EG58" s="133"/>
      <c r="EH58" s="133"/>
      <c r="EI58" s="133"/>
      <c r="EJ58" s="133"/>
      <c r="EK58" s="133"/>
      <c r="EL58" s="133"/>
      <c r="EM58" s="133"/>
      <c r="EN58" s="133"/>
      <c r="EO58" s="133"/>
      <c r="EP58" s="133"/>
      <c r="EQ58" s="133"/>
      <c r="ER58" s="133"/>
      <c r="ES58" s="133"/>
      <c r="ET58" s="133"/>
      <c r="EU58" s="133"/>
      <c r="EV58" s="133"/>
      <c r="EW58" s="133"/>
      <c r="EX58" s="133"/>
      <c r="EY58" s="133"/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33"/>
      <c r="FM58" s="133"/>
      <c r="FN58" s="133"/>
      <c r="FO58" s="133"/>
      <c r="FP58" s="133"/>
      <c r="FQ58" s="133"/>
      <c r="FR58" s="133"/>
      <c r="FS58" s="133"/>
      <c r="FT58" s="133"/>
      <c r="FU58" s="133"/>
      <c r="FV58" s="133"/>
      <c r="FW58" s="133"/>
      <c r="FX58" s="133"/>
      <c r="FY58" s="133"/>
      <c r="FZ58" s="133"/>
      <c r="GA58" s="133"/>
      <c r="GB58" s="133"/>
      <c r="GC58" s="133"/>
      <c r="GD58" s="133"/>
      <c r="GE58" s="133"/>
      <c r="GF58" s="133"/>
      <c r="GG58" s="133"/>
      <c r="GH58" s="133"/>
      <c r="GI58" s="133"/>
      <c r="GJ58" s="133"/>
      <c r="GK58" s="133"/>
      <c r="GL58" s="133"/>
      <c r="GM58" s="133"/>
      <c r="GN58" s="133"/>
      <c r="GO58" s="133"/>
      <c r="GP58" s="133"/>
      <c r="GQ58" s="133"/>
      <c r="GR58" s="133"/>
      <c r="GS58" s="133"/>
      <c r="GT58" s="133"/>
      <c r="GU58" s="133"/>
      <c r="GV58" s="133"/>
      <c r="GW58" s="133"/>
      <c r="GX58" s="133"/>
      <c r="GY58" s="133"/>
      <c r="GZ58" s="133"/>
      <c r="HA58" s="133"/>
      <c r="HB58" s="133"/>
      <c r="HC58" s="133"/>
      <c r="HD58" s="133"/>
      <c r="HE58" s="133"/>
      <c r="HF58" s="133"/>
      <c r="HG58" s="133"/>
      <c r="HH58" s="133"/>
      <c r="HI58" s="133"/>
      <c r="HJ58" s="133"/>
      <c r="HK58" s="133"/>
      <c r="HL58" s="133"/>
      <c r="HM58" s="133"/>
      <c r="HN58" s="133"/>
      <c r="HO58" s="133"/>
      <c r="HP58" s="133"/>
      <c r="HQ58" s="133"/>
      <c r="HR58" s="133"/>
      <c r="HS58" s="133"/>
      <c r="HT58" s="133"/>
      <c r="HU58" s="133"/>
      <c r="HV58" s="133"/>
      <c r="HW58" s="133"/>
      <c r="HX58" s="133"/>
      <c r="HY58" s="133"/>
      <c r="HZ58" s="133"/>
      <c r="IA58" s="133"/>
      <c r="IB58" s="133"/>
      <c r="IC58" s="133"/>
      <c r="ID58" s="133"/>
      <c r="IE58" s="133"/>
      <c r="IF58" s="133"/>
      <c r="IG58" s="133"/>
      <c r="IH58" s="133"/>
      <c r="II58" s="133"/>
      <c r="IJ58" s="133"/>
      <c r="IK58" s="133"/>
      <c r="IL58" s="133"/>
      <c r="IM58" s="133"/>
      <c r="IN58" s="133"/>
      <c r="IO58" s="133"/>
      <c r="IP58" s="133"/>
      <c r="IQ58" s="133"/>
      <c r="IR58" s="133"/>
      <c r="IS58" s="133"/>
      <c r="IT58" s="133"/>
      <c r="IU58" s="133"/>
    </row>
    <row r="59" spans="1:255">
      <c r="A59" s="299"/>
      <c r="B59" s="147"/>
      <c r="C59" s="299" t="s">
        <v>723</v>
      </c>
      <c r="D59" s="240">
        <v>0.96699999999999997</v>
      </c>
      <c r="E59" s="190">
        <f t="shared" si="46"/>
        <v>5.5619463936500635</v>
      </c>
      <c r="F59" s="299" t="s">
        <v>1348</v>
      </c>
      <c r="G59" s="240">
        <v>3.4239999999999999</v>
      </c>
      <c r="H59" s="190">
        <f t="shared" si="47"/>
        <v>19.858485094536597</v>
      </c>
      <c r="I59" s="299" t="s">
        <v>963</v>
      </c>
      <c r="J59" s="240">
        <v>10.077</v>
      </c>
      <c r="K59" s="190">
        <f t="shared" si="48"/>
        <v>9.1985394796896394</v>
      </c>
      <c r="L59" s="299" t="s">
        <v>797</v>
      </c>
      <c r="M59" s="240">
        <v>30.808</v>
      </c>
      <c r="N59" s="190">
        <f t="shared" si="49"/>
        <v>8.9548247577302487</v>
      </c>
      <c r="O59" s="299" t="s">
        <v>1360</v>
      </c>
      <c r="P59" s="240">
        <v>15.958</v>
      </c>
      <c r="Q59" s="190">
        <f t="shared" si="50"/>
        <v>12.16570609581313</v>
      </c>
      <c r="R59" s="299" t="s">
        <v>759</v>
      </c>
      <c r="S59" s="240">
        <v>0.78700000000000003</v>
      </c>
      <c r="T59" s="190">
        <f t="shared" si="51"/>
        <v>8.6894115049133287</v>
      </c>
      <c r="U59" s="299" t="s">
        <v>634</v>
      </c>
      <c r="V59" s="240">
        <v>17.899999999999999</v>
      </c>
      <c r="W59" s="190">
        <f t="shared" si="42"/>
        <v>6.2829062829062821</v>
      </c>
      <c r="X59" s="299" t="s">
        <v>1276</v>
      </c>
      <c r="Y59" s="240">
        <v>58.9</v>
      </c>
      <c r="Z59" s="190">
        <f t="shared" si="43"/>
        <v>13.194444444444443</v>
      </c>
      <c r="AA59" s="299" t="s">
        <v>1385</v>
      </c>
      <c r="AB59" s="240">
        <v>62</v>
      </c>
      <c r="AC59" s="190"/>
      <c r="AD59" s="299"/>
      <c r="AE59" s="240"/>
      <c r="AF59" s="190"/>
      <c r="AG59" s="299" t="s">
        <v>634</v>
      </c>
      <c r="AH59" s="240">
        <v>17</v>
      </c>
      <c r="AI59" s="190">
        <f t="shared" si="44"/>
        <v>15.992474129821261</v>
      </c>
      <c r="AJ59" s="299" t="s">
        <v>1384</v>
      </c>
      <c r="AK59" s="240">
        <v>12</v>
      </c>
      <c r="AL59" s="190">
        <f>AK59/AK$53*100</f>
        <v>4.1724617524339358</v>
      </c>
      <c r="AM59" s="299" t="s">
        <v>1190</v>
      </c>
      <c r="AN59" s="240">
        <v>40.5</v>
      </c>
      <c r="AO59" s="190">
        <f t="shared" si="45"/>
        <v>11.581355447526452</v>
      </c>
      <c r="AQ59" s="240"/>
      <c r="AR59" s="148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33"/>
      <c r="FM59" s="133"/>
      <c r="FN59" s="133"/>
      <c r="FO59" s="133"/>
      <c r="FP59" s="133"/>
      <c r="FQ59" s="133"/>
      <c r="FR59" s="133"/>
      <c r="FS59" s="133"/>
      <c r="FT59" s="133"/>
      <c r="FU59" s="133"/>
      <c r="FV59" s="133"/>
      <c r="FW59" s="133"/>
      <c r="FX59" s="133"/>
      <c r="FY59" s="133"/>
      <c r="FZ59" s="133"/>
      <c r="GA59" s="133"/>
      <c r="GB59" s="133"/>
      <c r="GC59" s="133"/>
      <c r="GD59" s="133"/>
      <c r="GE59" s="133"/>
      <c r="GF59" s="133"/>
      <c r="GG59" s="133"/>
      <c r="GH59" s="133"/>
      <c r="GI59" s="133"/>
      <c r="GJ59" s="133"/>
      <c r="GK59" s="133"/>
      <c r="GL59" s="133"/>
      <c r="GM59" s="133"/>
      <c r="GN59" s="133"/>
      <c r="GO59" s="133"/>
      <c r="GP59" s="133"/>
      <c r="GQ59" s="133"/>
      <c r="GR59" s="133"/>
      <c r="GS59" s="133"/>
      <c r="GT59" s="133"/>
      <c r="GU59" s="133"/>
      <c r="GV59" s="133"/>
      <c r="GW59" s="133"/>
      <c r="GX59" s="133"/>
      <c r="GY59" s="133"/>
      <c r="GZ59" s="133"/>
      <c r="HA59" s="133"/>
      <c r="HB59" s="133"/>
      <c r="HC59" s="133"/>
      <c r="HD59" s="133"/>
      <c r="HE59" s="133"/>
      <c r="HF59" s="133"/>
      <c r="HG59" s="133"/>
      <c r="HH59" s="133"/>
      <c r="HI59" s="133"/>
      <c r="HJ59" s="133"/>
      <c r="HK59" s="133"/>
      <c r="HL59" s="133"/>
      <c r="HM59" s="133"/>
      <c r="HN59" s="133"/>
      <c r="HO59" s="133"/>
      <c r="HP59" s="133"/>
      <c r="HQ59" s="133"/>
      <c r="HR59" s="133"/>
      <c r="HS59" s="133"/>
      <c r="HT59" s="133"/>
      <c r="HU59" s="133"/>
      <c r="HV59" s="133"/>
      <c r="HW59" s="133"/>
      <c r="HX59" s="133"/>
      <c r="HY59" s="133"/>
      <c r="HZ59" s="133"/>
      <c r="IA59" s="133"/>
      <c r="IB59" s="133"/>
      <c r="IC59" s="133"/>
      <c r="ID59" s="133"/>
      <c r="IE59" s="133"/>
      <c r="IF59" s="133"/>
      <c r="IG59" s="133"/>
      <c r="IH59" s="133"/>
      <c r="II59" s="133"/>
      <c r="IJ59" s="133"/>
      <c r="IK59" s="133"/>
      <c r="IL59" s="133"/>
      <c r="IM59" s="133"/>
      <c r="IN59" s="133"/>
      <c r="IO59" s="133"/>
      <c r="IP59" s="133"/>
      <c r="IQ59" s="133"/>
      <c r="IR59" s="133"/>
      <c r="IS59" s="133"/>
      <c r="IT59" s="133"/>
      <c r="IU59" s="133"/>
    </row>
    <row r="60" spans="1:255">
      <c r="A60" s="299"/>
      <c r="B60" s="147"/>
      <c r="C60" s="299" t="s">
        <v>1348</v>
      </c>
      <c r="D60" s="240">
        <v>1.5840000000000001</v>
      </c>
      <c r="E60" s="190">
        <f t="shared" si="46"/>
        <v>9.1107787875301973</v>
      </c>
      <c r="F60" s="299" t="s">
        <v>1386</v>
      </c>
      <c r="G60" s="240">
        <v>3.4830000000000001</v>
      </c>
      <c r="H60" s="190">
        <f t="shared" si="47"/>
        <v>20.200672775780077</v>
      </c>
      <c r="I60" s="299" t="s">
        <v>818</v>
      </c>
      <c r="J60" s="240">
        <v>10.254</v>
      </c>
      <c r="K60" s="190">
        <f t="shared" si="48"/>
        <v>9.3601095390232771</v>
      </c>
      <c r="L60" s="299" t="s">
        <v>822</v>
      </c>
      <c r="M60" s="240">
        <v>33.542000000000002</v>
      </c>
      <c r="N60" s="190">
        <f t="shared" si="49"/>
        <v>9.7495044152099464</v>
      </c>
      <c r="O60" s="299" t="s">
        <v>1288</v>
      </c>
      <c r="P60" s="240">
        <v>19.309000000000001</v>
      </c>
      <c r="Q60" s="190">
        <f t="shared" si="50"/>
        <v>14.720367151526242</v>
      </c>
      <c r="R60" s="299" t="s">
        <v>1387</v>
      </c>
      <c r="S60" s="240">
        <v>0.79800000000000004</v>
      </c>
      <c r="T60" s="190">
        <f t="shared" si="51"/>
        <v>8.8108645246770472</v>
      </c>
      <c r="U60" s="299" t="s">
        <v>1123</v>
      </c>
      <c r="V60" s="240">
        <v>17.7</v>
      </c>
      <c r="W60" s="190">
        <f t="shared" si="42"/>
        <v>6.2127062127062116</v>
      </c>
      <c r="X60" s="299" t="s">
        <v>634</v>
      </c>
      <c r="Y60" s="240">
        <v>58.6</v>
      </c>
      <c r="Z60" s="190">
        <f t="shared" si="43"/>
        <v>13.127240143369177</v>
      </c>
      <c r="AA60" s="299" t="s">
        <v>963</v>
      </c>
      <c r="AB60" s="240">
        <v>35.700000000000003</v>
      </c>
      <c r="AC60" s="190"/>
      <c r="AD60" s="299"/>
      <c r="AE60" s="240"/>
      <c r="AF60" s="190"/>
      <c r="AG60" s="299" t="s">
        <v>1190</v>
      </c>
      <c r="AH60" s="240">
        <v>15.9</v>
      </c>
      <c r="AI60" s="190">
        <f t="shared" si="44"/>
        <v>14.957666980244591</v>
      </c>
      <c r="AJ60" s="299"/>
      <c r="AK60" s="240"/>
      <c r="AL60" s="190"/>
      <c r="AM60" s="299" t="s">
        <v>891</v>
      </c>
      <c r="AN60" s="240">
        <v>49.6</v>
      </c>
      <c r="AO60" s="190">
        <f t="shared" si="45"/>
        <v>14.183585930797825</v>
      </c>
      <c r="AQ60" s="240"/>
      <c r="AR60" s="148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133"/>
      <c r="ES60" s="133"/>
      <c r="ET60" s="133"/>
      <c r="EU60" s="133"/>
      <c r="EV60" s="133"/>
      <c r="EW60" s="133"/>
      <c r="EX60" s="133"/>
      <c r="EY60" s="133"/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33"/>
      <c r="FM60" s="133"/>
      <c r="FN60" s="133"/>
      <c r="FO60" s="133"/>
      <c r="FP60" s="133"/>
      <c r="FQ60" s="133"/>
      <c r="FR60" s="133"/>
      <c r="FS60" s="133"/>
      <c r="FT60" s="133"/>
      <c r="FU60" s="133"/>
      <c r="FV60" s="133"/>
      <c r="FW60" s="133"/>
      <c r="FX60" s="133"/>
      <c r="FY60" s="133"/>
      <c r="FZ60" s="133"/>
      <c r="GA60" s="133"/>
      <c r="GB60" s="133"/>
      <c r="GC60" s="133"/>
      <c r="GD60" s="133"/>
      <c r="GE60" s="133"/>
      <c r="GF60" s="133"/>
      <c r="GG60" s="133"/>
      <c r="GH60" s="133"/>
      <c r="GI60" s="133"/>
      <c r="GJ60" s="133"/>
      <c r="GK60" s="133"/>
      <c r="GL60" s="133"/>
      <c r="GM60" s="133"/>
      <c r="GN60" s="133"/>
      <c r="GO60" s="133"/>
      <c r="GP60" s="133"/>
      <c r="GQ60" s="133"/>
      <c r="GR60" s="133"/>
      <c r="GS60" s="133"/>
      <c r="GT60" s="133"/>
      <c r="GU60" s="133"/>
      <c r="GV60" s="133"/>
      <c r="GW60" s="133"/>
      <c r="GX60" s="133"/>
      <c r="GY60" s="133"/>
      <c r="GZ60" s="133"/>
      <c r="HA60" s="133"/>
      <c r="HB60" s="133"/>
      <c r="HC60" s="133"/>
      <c r="HD60" s="133"/>
      <c r="HE60" s="133"/>
      <c r="HF60" s="133"/>
      <c r="HG60" s="133"/>
      <c r="HH60" s="133"/>
      <c r="HI60" s="133"/>
      <c r="HJ60" s="133"/>
      <c r="HK60" s="133"/>
      <c r="HL60" s="133"/>
      <c r="HM60" s="133"/>
      <c r="HN60" s="133"/>
      <c r="HO60" s="133"/>
      <c r="HP60" s="133"/>
      <c r="HQ60" s="133"/>
      <c r="HR60" s="133"/>
      <c r="HS60" s="133"/>
      <c r="HT60" s="133"/>
      <c r="HU60" s="133"/>
      <c r="HV60" s="133"/>
      <c r="HW60" s="133"/>
      <c r="HX60" s="133"/>
      <c r="HY60" s="133"/>
      <c r="HZ60" s="133"/>
      <c r="IA60" s="133"/>
      <c r="IB60" s="133"/>
      <c r="IC60" s="133"/>
      <c r="ID60" s="133"/>
      <c r="IE60" s="133"/>
      <c r="IF60" s="133"/>
      <c r="IG60" s="133"/>
      <c r="IH60" s="133"/>
      <c r="II60" s="133"/>
      <c r="IJ60" s="133"/>
      <c r="IK60" s="133"/>
      <c r="IL60" s="133"/>
      <c r="IM60" s="133"/>
      <c r="IN60" s="133"/>
      <c r="IO60" s="133"/>
      <c r="IP60" s="133"/>
      <c r="IQ60" s="133"/>
      <c r="IR60" s="133"/>
      <c r="IS60" s="133"/>
      <c r="IT60" s="133"/>
      <c r="IU60" s="133"/>
    </row>
    <row r="61" spans="1:255">
      <c r="A61" s="299"/>
      <c r="B61" s="147"/>
      <c r="C61" s="299" t="s">
        <v>1386</v>
      </c>
      <c r="D61" s="240">
        <v>1.5980000000000001</v>
      </c>
      <c r="E61" s="190">
        <f t="shared" si="46"/>
        <v>9.1913033475209946</v>
      </c>
      <c r="F61" s="299" t="s">
        <v>763</v>
      </c>
      <c r="G61" s="240">
        <v>5.39</v>
      </c>
      <c r="H61" s="190">
        <f t="shared" si="47"/>
        <v>31.260874608514094</v>
      </c>
      <c r="I61" s="299" t="s">
        <v>797</v>
      </c>
      <c r="J61" s="240">
        <v>10.259</v>
      </c>
      <c r="K61" s="190">
        <f t="shared" si="48"/>
        <v>9.3646736649931555</v>
      </c>
      <c r="L61" s="299" t="s">
        <v>818</v>
      </c>
      <c r="M61" s="240">
        <v>33.951000000000001</v>
      </c>
      <c r="N61" s="190">
        <f t="shared" si="49"/>
        <v>9.8683866317092868</v>
      </c>
      <c r="O61" s="299" t="s">
        <v>1377</v>
      </c>
      <c r="P61" s="240">
        <v>44.453000000000003</v>
      </c>
      <c r="Q61" s="190">
        <f t="shared" si="50"/>
        <v>33.889092184307628</v>
      </c>
      <c r="R61" s="299" t="s">
        <v>864</v>
      </c>
      <c r="S61" s="240">
        <v>0.79800000000000004</v>
      </c>
      <c r="T61" s="190">
        <f t="shared" si="51"/>
        <v>8.8108645246770472</v>
      </c>
      <c r="U61" s="299" t="s">
        <v>1380</v>
      </c>
      <c r="V61" s="240">
        <v>7</v>
      </c>
      <c r="W61" s="190">
        <f t="shared" si="42"/>
        <v>2.4570024570024569</v>
      </c>
      <c r="X61" s="299" t="s">
        <v>1380</v>
      </c>
      <c r="Y61" s="240">
        <v>11.3</v>
      </c>
      <c r="Z61" s="190">
        <f t="shared" si="43"/>
        <v>2.5313620071684588</v>
      </c>
      <c r="AA61" s="299"/>
      <c r="AB61" s="240"/>
      <c r="AC61" s="190"/>
      <c r="AD61" s="299"/>
      <c r="AE61" s="240"/>
      <c r="AF61" s="190"/>
      <c r="AG61" s="299" t="s">
        <v>1388</v>
      </c>
      <c r="AH61" s="240">
        <v>5.7</v>
      </c>
      <c r="AI61" s="190">
        <f t="shared" si="44"/>
        <v>5.3621825023518346</v>
      </c>
      <c r="AJ61" s="299"/>
      <c r="AK61" s="240"/>
      <c r="AL61" s="190"/>
      <c r="AM61" s="299"/>
      <c r="AN61" s="240"/>
      <c r="AO61" s="190"/>
      <c r="AQ61" s="240"/>
      <c r="AR61" s="148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33"/>
      <c r="FM61" s="133"/>
      <c r="FN61" s="133"/>
      <c r="FO61" s="133"/>
      <c r="FP61" s="133"/>
      <c r="FQ61" s="133"/>
      <c r="FR61" s="133"/>
      <c r="FS61" s="133"/>
      <c r="FT61" s="133"/>
      <c r="FU61" s="133"/>
      <c r="FV61" s="133"/>
      <c r="FW61" s="133"/>
      <c r="FX61" s="133"/>
      <c r="FY61" s="133"/>
      <c r="FZ61" s="133"/>
      <c r="GA61" s="133"/>
      <c r="GB61" s="133"/>
      <c r="GC61" s="133"/>
      <c r="GD61" s="133"/>
      <c r="GE61" s="133"/>
      <c r="GF61" s="133"/>
      <c r="GG61" s="133"/>
      <c r="GH61" s="133"/>
      <c r="GI61" s="133"/>
      <c r="GJ61" s="133"/>
      <c r="GK61" s="133"/>
      <c r="GL61" s="133"/>
      <c r="GM61" s="133"/>
      <c r="GN61" s="133"/>
      <c r="GO61" s="133"/>
      <c r="GP61" s="133"/>
      <c r="GQ61" s="133"/>
      <c r="GR61" s="133"/>
      <c r="GS61" s="133"/>
      <c r="GT61" s="133"/>
      <c r="GU61" s="133"/>
      <c r="GV61" s="133"/>
      <c r="GW61" s="133"/>
      <c r="GX61" s="133"/>
      <c r="GY61" s="133"/>
      <c r="GZ61" s="133"/>
      <c r="HA61" s="133"/>
      <c r="HB61" s="133"/>
      <c r="HC61" s="133"/>
      <c r="HD61" s="133"/>
      <c r="HE61" s="133"/>
      <c r="HF61" s="133"/>
      <c r="HG61" s="133"/>
      <c r="HH61" s="133"/>
      <c r="HI61" s="133"/>
      <c r="HJ61" s="133"/>
      <c r="HK61" s="133"/>
      <c r="HL61" s="133"/>
      <c r="HM61" s="133"/>
      <c r="HN61" s="133"/>
      <c r="HO61" s="133"/>
      <c r="HP61" s="133"/>
      <c r="HQ61" s="133"/>
      <c r="HR61" s="133"/>
      <c r="HS61" s="133"/>
      <c r="HT61" s="133"/>
      <c r="HU61" s="133"/>
      <c r="HV61" s="133"/>
      <c r="HW61" s="133"/>
      <c r="HX61" s="133"/>
      <c r="HY61" s="133"/>
      <c r="HZ61" s="133"/>
      <c r="IA61" s="133"/>
      <c r="IB61" s="133"/>
      <c r="IC61" s="133"/>
      <c r="ID61" s="133"/>
      <c r="IE61" s="133"/>
      <c r="IF61" s="133"/>
      <c r="IG61" s="133"/>
      <c r="IH61" s="133"/>
      <c r="II61" s="133"/>
      <c r="IJ61" s="133"/>
      <c r="IK61" s="133"/>
      <c r="IL61" s="133"/>
      <c r="IM61" s="133"/>
      <c r="IN61" s="133"/>
      <c r="IO61" s="133"/>
      <c r="IP61" s="133"/>
      <c r="IQ61" s="133"/>
      <c r="IR61" s="133"/>
      <c r="IS61" s="133"/>
      <c r="IT61" s="133"/>
      <c r="IU61" s="133"/>
    </row>
    <row r="62" spans="1:255">
      <c r="A62" s="292"/>
      <c r="B62" s="147"/>
      <c r="C62" s="292" t="s">
        <v>1350</v>
      </c>
      <c r="D62" s="147">
        <v>3.3109999999999999</v>
      </c>
      <c r="E62" s="190">
        <f t="shared" si="46"/>
        <v>19.044058437823537</v>
      </c>
      <c r="F62" s="292"/>
      <c r="G62" s="147"/>
      <c r="H62" s="190"/>
      <c r="I62" s="292" t="s">
        <v>864</v>
      </c>
      <c r="J62" s="147">
        <v>10.262</v>
      </c>
      <c r="K62" s="190">
        <f t="shared" si="48"/>
        <v>9.3674121405750803</v>
      </c>
      <c r="L62" s="292" t="s">
        <v>1377</v>
      </c>
      <c r="M62" s="147">
        <v>39.353000000000002</v>
      </c>
      <c r="N62" s="190">
        <f t="shared" si="49"/>
        <v>11.438562019311819</v>
      </c>
      <c r="O62" s="292"/>
      <c r="P62" s="147"/>
      <c r="Q62" s="190"/>
      <c r="R62" s="292" t="s">
        <v>824</v>
      </c>
      <c r="S62" s="147">
        <v>0.80400000000000005</v>
      </c>
      <c r="T62" s="190">
        <f t="shared" si="51"/>
        <v>8.8771116263663483</v>
      </c>
      <c r="U62" s="292"/>
      <c r="V62" s="147"/>
      <c r="W62" s="190"/>
      <c r="X62" s="292"/>
      <c r="Y62" s="147"/>
      <c r="Z62" s="190"/>
      <c r="AA62" s="292"/>
      <c r="AB62" s="147"/>
      <c r="AC62" s="190"/>
      <c r="AD62" s="292"/>
      <c r="AE62" s="147"/>
      <c r="AF62" s="190"/>
      <c r="AG62" s="292" t="s">
        <v>1123</v>
      </c>
      <c r="AH62" s="147">
        <v>17.5</v>
      </c>
      <c r="AI62" s="190">
        <f t="shared" si="44"/>
        <v>16.462841015992474</v>
      </c>
      <c r="AJ62" s="292"/>
      <c r="AK62" s="147"/>
      <c r="AL62" s="190"/>
      <c r="AM62" s="292"/>
      <c r="AN62" s="147"/>
      <c r="AO62" s="190"/>
      <c r="AP62" s="147"/>
      <c r="AQ62" s="147"/>
      <c r="AR62" s="148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133"/>
      <c r="ES62" s="133"/>
      <c r="ET62" s="133"/>
      <c r="EU62" s="133"/>
      <c r="EV62" s="133"/>
      <c r="EW62" s="133"/>
      <c r="EX62" s="133"/>
      <c r="EY62" s="133"/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33"/>
      <c r="FM62" s="133"/>
      <c r="FN62" s="133"/>
      <c r="FO62" s="133"/>
      <c r="FP62" s="133"/>
      <c r="FQ62" s="133"/>
      <c r="FR62" s="133"/>
      <c r="FS62" s="133"/>
      <c r="FT62" s="133"/>
      <c r="FU62" s="133"/>
      <c r="FV62" s="133"/>
      <c r="FW62" s="133"/>
      <c r="FX62" s="133"/>
      <c r="FY62" s="133"/>
      <c r="FZ62" s="133"/>
      <c r="GA62" s="133"/>
      <c r="GB62" s="133"/>
      <c r="GC62" s="133"/>
      <c r="GD62" s="133"/>
      <c r="GE62" s="133"/>
      <c r="GF62" s="133"/>
      <c r="GG62" s="133"/>
      <c r="GH62" s="133"/>
      <c r="GI62" s="133"/>
      <c r="GJ62" s="133"/>
      <c r="GK62" s="133"/>
      <c r="GL62" s="133"/>
      <c r="GM62" s="133"/>
      <c r="GN62" s="133"/>
      <c r="GO62" s="133"/>
      <c r="GP62" s="133"/>
      <c r="GQ62" s="133"/>
      <c r="GR62" s="133"/>
      <c r="GS62" s="133"/>
      <c r="GT62" s="133"/>
      <c r="GU62" s="133"/>
      <c r="GV62" s="133"/>
      <c r="GW62" s="133"/>
      <c r="GX62" s="133"/>
      <c r="GY62" s="133"/>
      <c r="GZ62" s="133"/>
      <c r="HA62" s="133"/>
      <c r="HB62" s="133"/>
      <c r="HC62" s="133"/>
      <c r="HD62" s="133"/>
      <c r="HE62" s="133"/>
      <c r="HF62" s="133"/>
      <c r="HG62" s="133"/>
      <c r="HH62" s="133"/>
      <c r="HI62" s="133"/>
      <c r="HJ62" s="133"/>
      <c r="HK62" s="133"/>
      <c r="HL62" s="133"/>
      <c r="HM62" s="133"/>
      <c r="HN62" s="133"/>
      <c r="HO62" s="133"/>
      <c r="HP62" s="133"/>
      <c r="HQ62" s="133"/>
      <c r="HR62" s="133"/>
      <c r="HS62" s="133"/>
      <c r="HT62" s="133"/>
      <c r="HU62" s="133"/>
      <c r="HV62" s="133"/>
      <c r="HW62" s="133"/>
      <c r="HX62" s="133"/>
      <c r="HY62" s="133"/>
      <c r="HZ62" s="133"/>
      <c r="IA62" s="133"/>
      <c r="IB62" s="133"/>
      <c r="IC62" s="133"/>
      <c r="ID62" s="133"/>
      <c r="IE62" s="133"/>
      <c r="IF62" s="133"/>
      <c r="IG62" s="133"/>
      <c r="IH62" s="133"/>
      <c r="II62" s="133"/>
      <c r="IJ62" s="133"/>
      <c r="IK62" s="133"/>
      <c r="IL62" s="133"/>
      <c r="IM62" s="133"/>
      <c r="IN62" s="133"/>
      <c r="IO62" s="133"/>
      <c r="IP62" s="133"/>
      <c r="IQ62" s="133"/>
      <c r="IR62" s="133"/>
      <c r="IS62" s="133"/>
      <c r="IT62" s="133"/>
      <c r="IU62" s="133"/>
    </row>
    <row r="63" spans="1:255">
      <c r="A63" s="292"/>
      <c r="B63" s="147"/>
      <c r="C63" s="292" t="s">
        <v>725</v>
      </c>
      <c r="D63" s="147">
        <v>3.3959999999999999</v>
      </c>
      <c r="E63" s="190">
        <f t="shared" si="46"/>
        <v>19.532957552053375</v>
      </c>
      <c r="F63" s="292"/>
      <c r="G63" s="147"/>
      <c r="H63" s="190"/>
      <c r="I63" s="292" t="s">
        <v>1377</v>
      </c>
      <c r="J63" s="147">
        <v>10.351000000000001</v>
      </c>
      <c r="K63" s="190">
        <f t="shared" si="48"/>
        <v>9.4486535828388867</v>
      </c>
      <c r="L63" s="292" t="s">
        <v>864</v>
      </c>
      <c r="M63" s="147">
        <v>51.103000000000002</v>
      </c>
      <c r="N63" s="190">
        <f t="shared" si="49"/>
        <v>14.853882419965233</v>
      </c>
      <c r="O63" s="292"/>
      <c r="P63" s="147"/>
      <c r="Q63" s="190"/>
      <c r="R63" s="292" t="s">
        <v>818</v>
      </c>
      <c r="S63" s="147">
        <v>0.80500000000000005</v>
      </c>
      <c r="T63" s="190">
        <f t="shared" si="51"/>
        <v>8.8881528099812321</v>
      </c>
      <c r="U63" s="292"/>
      <c r="V63" s="147"/>
      <c r="W63" s="190"/>
      <c r="X63" s="292"/>
      <c r="Y63" s="147"/>
      <c r="Z63" s="190"/>
      <c r="AA63" s="292"/>
      <c r="AB63" s="147"/>
      <c r="AC63" s="190"/>
      <c r="AD63" s="292"/>
      <c r="AE63" s="147"/>
      <c r="AF63" s="190"/>
      <c r="AG63" s="292"/>
      <c r="AH63" s="147"/>
      <c r="AI63" s="190"/>
      <c r="AJ63" s="292"/>
      <c r="AK63" s="147"/>
      <c r="AL63" s="190"/>
      <c r="AM63" s="292"/>
      <c r="AN63" s="147"/>
      <c r="AO63" s="190"/>
      <c r="AP63" s="147"/>
      <c r="AQ63" s="147"/>
      <c r="AR63" s="148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</row>
    <row r="64" spans="1:255">
      <c r="A64" s="292"/>
      <c r="B64" s="147"/>
      <c r="C64" s="292" t="s">
        <v>763</v>
      </c>
      <c r="D64" s="147">
        <v>4.1239999999999997</v>
      </c>
      <c r="E64" s="190">
        <f t="shared" si="46"/>
        <v>23.720234671574829</v>
      </c>
      <c r="F64" s="292"/>
      <c r="G64" s="147"/>
      <c r="H64" s="190"/>
      <c r="I64" s="292" t="s">
        <v>1389</v>
      </c>
      <c r="J64" s="147">
        <v>10.58</v>
      </c>
      <c r="K64" s="190">
        <f t="shared" si="48"/>
        <v>9.6576905522592433</v>
      </c>
      <c r="L64" s="292" t="s">
        <v>857</v>
      </c>
      <c r="M64" s="147">
        <v>51.286000000000001</v>
      </c>
      <c r="N64" s="190">
        <f t="shared" si="49"/>
        <v>14.907074218545624</v>
      </c>
      <c r="O64" s="292"/>
      <c r="P64" s="147"/>
      <c r="Q64" s="190"/>
      <c r="R64" s="292" t="s">
        <v>1345</v>
      </c>
      <c r="S64" s="147">
        <v>0.80900000000000005</v>
      </c>
      <c r="T64" s="190">
        <f t="shared" si="51"/>
        <v>8.9323175444407656</v>
      </c>
      <c r="U64" s="292"/>
      <c r="V64" s="147"/>
      <c r="W64" s="190"/>
      <c r="X64" s="292"/>
      <c r="Y64" s="147"/>
      <c r="Z64" s="190"/>
      <c r="AA64" s="292"/>
      <c r="AB64" s="147"/>
      <c r="AC64" s="190"/>
      <c r="AD64" s="292"/>
      <c r="AE64" s="147"/>
      <c r="AF64" s="190"/>
      <c r="AG64" s="292"/>
      <c r="AH64" s="147"/>
      <c r="AI64" s="190"/>
      <c r="AJ64" s="292"/>
      <c r="AK64" s="147"/>
      <c r="AL64" s="190"/>
      <c r="AM64" s="292"/>
      <c r="AN64" s="147"/>
      <c r="AO64" s="190"/>
      <c r="AP64" s="147"/>
      <c r="AQ64" s="147"/>
      <c r="AR64" s="148"/>
      <c r="AS64" s="147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</row>
    <row r="65" spans="1:255">
      <c r="A65" s="292"/>
      <c r="B65" s="147"/>
      <c r="C65" s="292"/>
      <c r="D65" s="147"/>
      <c r="E65" s="190"/>
      <c r="F65" s="292"/>
      <c r="G65" s="147"/>
      <c r="H65" s="190"/>
      <c r="I65" s="292" t="s">
        <v>857</v>
      </c>
      <c r="J65" s="147">
        <v>15.362</v>
      </c>
      <c r="K65" s="190">
        <f t="shared" si="48"/>
        <v>14.022820629849383</v>
      </c>
      <c r="L65" s="292"/>
      <c r="M65" s="147"/>
      <c r="N65" s="190"/>
      <c r="O65" s="292"/>
      <c r="P65" s="147"/>
      <c r="Q65" s="190"/>
      <c r="R65" s="292" t="s">
        <v>1390</v>
      </c>
      <c r="S65" s="147">
        <v>0.81699999999999995</v>
      </c>
      <c r="T65" s="190">
        <f t="shared" si="51"/>
        <v>9.0206470133598327</v>
      </c>
      <c r="U65" s="292"/>
      <c r="V65" s="147"/>
      <c r="W65" s="190"/>
      <c r="X65" s="292"/>
      <c r="Y65" s="147"/>
      <c r="Z65" s="190"/>
      <c r="AA65" s="292"/>
      <c r="AB65" s="147"/>
      <c r="AC65" s="190"/>
      <c r="AD65" s="292"/>
      <c r="AE65" s="147"/>
      <c r="AF65" s="190"/>
      <c r="AG65" s="292"/>
      <c r="AH65" s="147"/>
      <c r="AI65" s="190"/>
      <c r="AJ65" s="292"/>
      <c r="AK65" s="147"/>
      <c r="AL65" s="190"/>
      <c r="AM65" s="292"/>
      <c r="AN65" s="147"/>
      <c r="AO65" s="190"/>
      <c r="AP65" s="147"/>
      <c r="AQ65" s="147"/>
      <c r="AR65" s="148"/>
      <c r="AS65" s="147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  <c r="EE65" s="133"/>
      <c r="EF65" s="133"/>
      <c r="EG65" s="133"/>
      <c r="EH65" s="133"/>
      <c r="EI65" s="133"/>
      <c r="EJ65" s="133"/>
      <c r="EK65" s="133"/>
      <c r="EL65" s="133"/>
      <c r="EM65" s="133"/>
      <c r="EN65" s="133"/>
      <c r="EO65" s="133"/>
      <c r="EP65" s="133"/>
      <c r="EQ65" s="133"/>
      <c r="ER65" s="133"/>
      <c r="ES65" s="133"/>
      <c r="ET65" s="133"/>
      <c r="EU65" s="133"/>
      <c r="EV65" s="133"/>
      <c r="EW65" s="133"/>
      <c r="EX65" s="133"/>
      <c r="EY65" s="133"/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</row>
    <row r="66" spans="1:255">
      <c r="A66" s="292"/>
      <c r="B66" s="147"/>
      <c r="C66" s="292"/>
      <c r="D66" s="147"/>
      <c r="E66" s="190"/>
      <c r="F66" s="292"/>
      <c r="G66" s="147"/>
      <c r="H66" s="190"/>
      <c r="I66" s="292"/>
      <c r="J66" s="147"/>
      <c r="K66" s="190"/>
      <c r="L66" s="292"/>
      <c r="M66" s="147"/>
      <c r="N66" s="190"/>
      <c r="O66" s="292"/>
      <c r="P66" s="147"/>
      <c r="Q66" s="190"/>
      <c r="R66" s="292" t="s">
        <v>1389</v>
      </c>
      <c r="S66" s="147">
        <v>0.82199999999999995</v>
      </c>
      <c r="T66" s="190">
        <f t="shared" si="51"/>
        <v>9.07585293143425</v>
      </c>
      <c r="U66" s="292"/>
      <c r="V66" s="147"/>
      <c r="W66" s="190"/>
      <c r="X66" s="292"/>
      <c r="Y66" s="147"/>
      <c r="Z66" s="190"/>
      <c r="AA66" s="292"/>
      <c r="AB66" s="147"/>
      <c r="AC66" s="190"/>
      <c r="AD66" s="292"/>
      <c r="AE66" s="147"/>
      <c r="AF66" s="190"/>
      <c r="AG66" s="292"/>
      <c r="AH66" s="147"/>
      <c r="AI66" s="190"/>
      <c r="AJ66" s="292"/>
      <c r="AK66" s="147"/>
      <c r="AL66" s="190"/>
      <c r="AM66" s="292"/>
      <c r="AN66" s="147"/>
      <c r="AO66" s="190"/>
      <c r="AP66" s="147"/>
      <c r="AQ66" s="147"/>
      <c r="AR66" s="148"/>
      <c r="AS66" s="147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</row>
    <row r="67" spans="1:255">
      <c r="A67" s="292"/>
      <c r="B67" s="147"/>
      <c r="C67" s="292"/>
      <c r="D67" s="147"/>
      <c r="E67" s="190"/>
      <c r="F67" s="292"/>
      <c r="G67" s="147"/>
      <c r="H67" s="190"/>
      <c r="I67" s="292"/>
      <c r="J67" s="147"/>
      <c r="K67" s="190"/>
      <c r="L67" s="292"/>
      <c r="M67" s="147"/>
      <c r="N67" s="190"/>
      <c r="O67" s="292"/>
      <c r="P67" s="147"/>
      <c r="Q67" s="190"/>
      <c r="R67" s="292"/>
      <c r="S67" s="147"/>
      <c r="T67" s="190"/>
      <c r="U67" s="292"/>
      <c r="V67" s="147"/>
      <c r="W67" s="190"/>
      <c r="X67" s="292"/>
      <c r="Y67" s="147"/>
      <c r="Z67" s="190"/>
      <c r="AA67" s="292"/>
      <c r="AB67" s="147"/>
      <c r="AC67" s="190"/>
      <c r="AD67" s="292"/>
      <c r="AE67" s="147"/>
      <c r="AF67" s="190"/>
      <c r="AG67" s="292"/>
      <c r="AH67" s="147"/>
      <c r="AI67" s="190"/>
      <c r="AJ67" s="292"/>
      <c r="AK67" s="147"/>
      <c r="AL67" s="190"/>
      <c r="AM67" s="292"/>
      <c r="AN67" s="147"/>
      <c r="AO67" s="190"/>
      <c r="AP67" s="147"/>
      <c r="AQ67" s="147"/>
      <c r="AR67" s="148"/>
      <c r="AS67" s="147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  <c r="IN67" s="133"/>
      <c r="IO67" s="133"/>
      <c r="IP67" s="133"/>
      <c r="IQ67" s="133"/>
      <c r="IR67" s="133"/>
      <c r="IS67" s="133"/>
      <c r="IT67" s="133"/>
      <c r="IU67" s="133"/>
    </row>
    <row r="68" spans="1:255">
      <c r="A68" s="292"/>
      <c r="B68" s="147"/>
      <c r="C68" s="292"/>
      <c r="D68" s="147"/>
      <c r="E68" s="190"/>
      <c r="F68" s="292"/>
      <c r="G68" s="147"/>
      <c r="H68" s="190"/>
      <c r="I68" s="292"/>
      <c r="J68" s="147"/>
      <c r="K68" s="190"/>
      <c r="L68" s="292"/>
      <c r="M68" s="147"/>
      <c r="N68" s="190"/>
      <c r="O68" s="292"/>
      <c r="P68" s="147"/>
      <c r="Q68" s="190"/>
      <c r="R68" s="292"/>
      <c r="S68" s="147"/>
      <c r="T68" s="190"/>
      <c r="U68" s="292"/>
      <c r="V68" s="147"/>
      <c r="W68" s="190"/>
      <c r="X68" s="292"/>
      <c r="Y68" s="147"/>
      <c r="Z68" s="190"/>
      <c r="AA68" s="292"/>
      <c r="AB68" s="147"/>
      <c r="AC68" s="190"/>
      <c r="AD68" s="292"/>
      <c r="AE68" s="147"/>
      <c r="AF68" s="190"/>
      <c r="AG68" s="292"/>
      <c r="AH68" s="147"/>
      <c r="AI68" s="190"/>
      <c r="AJ68" s="292"/>
      <c r="AK68" s="147"/>
      <c r="AL68" s="190"/>
      <c r="AM68" s="292"/>
      <c r="AN68" s="147"/>
      <c r="AO68" s="190"/>
      <c r="AP68" s="147"/>
      <c r="AQ68" s="147"/>
      <c r="AR68" s="148"/>
      <c r="AS68" s="147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  <c r="IN68" s="133"/>
      <c r="IO68" s="133"/>
      <c r="IP68" s="133"/>
      <c r="IQ68" s="133"/>
      <c r="IR68" s="133"/>
      <c r="IS68" s="133"/>
      <c r="IT68" s="133"/>
      <c r="IU68" s="133"/>
    </row>
    <row r="69" spans="1:255">
      <c r="A69" s="292"/>
      <c r="B69" s="147"/>
      <c r="C69" s="292"/>
      <c r="D69" s="147"/>
      <c r="E69" s="190"/>
      <c r="F69" s="292"/>
      <c r="G69" s="147"/>
      <c r="H69" s="190"/>
      <c r="I69" s="292"/>
      <c r="J69" s="147"/>
      <c r="K69" s="190"/>
      <c r="L69" s="292"/>
      <c r="M69" s="147"/>
      <c r="N69" s="190"/>
      <c r="O69" s="292"/>
      <c r="P69" s="147"/>
      <c r="Q69" s="190"/>
      <c r="R69" s="292"/>
      <c r="S69" s="147"/>
      <c r="T69" s="190"/>
      <c r="U69" s="292"/>
      <c r="V69" s="147"/>
      <c r="W69" s="190"/>
      <c r="X69" s="292"/>
      <c r="Y69" s="147"/>
      <c r="Z69" s="190"/>
      <c r="AA69" s="292"/>
      <c r="AB69" s="147"/>
      <c r="AC69" s="190"/>
      <c r="AD69" s="292"/>
      <c r="AE69" s="147"/>
      <c r="AF69" s="190"/>
      <c r="AG69" s="292"/>
      <c r="AH69" s="147"/>
      <c r="AI69" s="190"/>
      <c r="AJ69" s="292"/>
      <c r="AK69" s="147"/>
      <c r="AL69" s="190"/>
      <c r="AM69" s="292"/>
      <c r="AN69" s="147"/>
      <c r="AO69" s="190"/>
      <c r="AP69" s="147"/>
      <c r="AQ69" s="147"/>
      <c r="AR69" s="148"/>
      <c r="AS69" s="147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  <c r="IN69" s="133"/>
      <c r="IO69" s="133"/>
      <c r="IP69" s="133"/>
      <c r="IQ69" s="133"/>
      <c r="IR69" s="133"/>
      <c r="IS69" s="133"/>
      <c r="IT69" s="133"/>
      <c r="IU69" s="133"/>
    </row>
    <row r="70" spans="1:255">
      <c r="A70" s="292"/>
      <c r="B70" s="147"/>
      <c r="C70" s="292"/>
      <c r="D70" s="147"/>
      <c r="E70" s="190"/>
      <c r="F70" s="292"/>
      <c r="G70" s="147"/>
      <c r="H70" s="190"/>
      <c r="I70" s="292"/>
      <c r="J70" s="147"/>
      <c r="K70" s="190"/>
      <c r="L70" s="292"/>
      <c r="M70" s="147"/>
      <c r="N70" s="190"/>
      <c r="O70" s="292"/>
      <c r="P70" s="147"/>
      <c r="Q70" s="190"/>
      <c r="R70" s="292"/>
      <c r="S70" s="147"/>
      <c r="T70" s="190"/>
      <c r="U70" s="292"/>
      <c r="V70" s="147"/>
      <c r="W70" s="190"/>
      <c r="X70" s="292"/>
      <c r="Y70" s="147"/>
      <c r="Z70" s="190"/>
      <c r="AA70" s="292"/>
      <c r="AB70" s="147"/>
      <c r="AC70" s="190"/>
      <c r="AD70" s="292"/>
      <c r="AE70" s="147"/>
      <c r="AF70" s="190"/>
      <c r="AG70" s="292"/>
      <c r="AH70" s="147"/>
      <c r="AI70" s="190"/>
      <c r="AJ70" s="292"/>
      <c r="AK70" s="147"/>
      <c r="AL70" s="190"/>
      <c r="AM70" s="292"/>
      <c r="AN70" s="147"/>
      <c r="AO70" s="190"/>
      <c r="AP70" s="147"/>
      <c r="AQ70" s="147"/>
      <c r="AR70" s="148"/>
      <c r="AS70" s="147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  <c r="IN70" s="133"/>
      <c r="IO70" s="133"/>
      <c r="IP70" s="133"/>
      <c r="IQ70" s="133"/>
      <c r="IR70" s="133"/>
      <c r="IS70" s="133"/>
      <c r="IT70" s="133"/>
      <c r="IU70" s="133"/>
    </row>
    <row r="71" spans="1:255">
      <c r="A71" s="292"/>
      <c r="B71" s="147"/>
      <c r="C71" s="292"/>
      <c r="D71" s="147"/>
      <c r="E71" s="190"/>
      <c r="F71" s="292"/>
      <c r="G71" s="147"/>
      <c r="H71" s="190"/>
      <c r="I71" s="292"/>
      <c r="J71" s="147"/>
      <c r="K71" s="190"/>
      <c r="L71" s="292"/>
      <c r="M71" s="147"/>
      <c r="N71" s="190"/>
      <c r="O71" s="292"/>
      <c r="P71" s="147"/>
      <c r="Q71" s="190"/>
      <c r="R71" s="292"/>
      <c r="S71" s="147"/>
      <c r="T71" s="190"/>
      <c r="U71" s="292"/>
      <c r="V71" s="147"/>
      <c r="W71" s="190"/>
      <c r="X71" s="292"/>
      <c r="Y71" s="147"/>
      <c r="Z71" s="190"/>
      <c r="AA71" s="292"/>
      <c r="AB71" s="147"/>
      <c r="AC71" s="190"/>
      <c r="AD71" s="292"/>
      <c r="AE71" s="147"/>
      <c r="AF71" s="190"/>
      <c r="AG71" s="292"/>
      <c r="AH71" s="147"/>
      <c r="AI71" s="190"/>
      <c r="AJ71" s="292"/>
      <c r="AK71" s="147"/>
      <c r="AL71" s="190"/>
      <c r="AM71" s="292"/>
      <c r="AN71" s="147"/>
      <c r="AO71" s="190"/>
      <c r="AP71" s="147"/>
      <c r="AQ71" s="147"/>
      <c r="AR71" s="148"/>
      <c r="AS71" s="147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  <c r="IN71" s="133"/>
      <c r="IO71" s="133"/>
      <c r="IP71" s="133"/>
      <c r="IQ71" s="133"/>
      <c r="IR71" s="133"/>
      <c r="IS71" s="133"/>
      <c r="IT71" s="133"/>
      <c r="IU71" s="133"/>
    </row>
    <row r="72" spans="1:255">
      <c r="A72" s="292"/>
      <c r="B72" s="147"/>
      <c r="C72" s="292"/>
      <c r="D72" s="147"/>
      <c r="E72" s="190"/>
      <c r="F72" s="292"/>
      <c r="G72" s="147"/>
      <c r="H72" s="190"/>
      <c r="I72" s="292"/>
      <c r="J72" s="147"/>
      <c r="K72" s="190"/>
      <c r="L72" s="292"/>
      <c r="M72" s="147"/>
      <c r="N72" s="190"/>
      <c r="O72" s="292"/>
      <c r="P72" s="147"/>
      <c r="Q72" s="190"/>
      <c r="R72" s="292"/>
      <c r="S72" s="147"/>
      <c r="T72" s="190"/>
      <c r="U72" s="292"/>
      <c r="V72" s="147"/>
      <c r="W72" s="190"/>
      <c r="X72" s="292"/>
      <c r="Y72" s="147"/>
      <c r="Z72" s="190"/>
      <c r="AA72" s="292"/>
      <c r="AB72" s="147"/>
      <c r="AC72" s="190"/>
      <c r="AD72" s="292"/>
      <c r="AE72" s="147"/>
      <c r="AF72" s="190"/>
      <c r="AG72" s="292"/>
      <c r="AH72" s="147"/>
      <c r="AI72" s="190"/>
      <c r="AJ72" s="292"/>
      <c r="AK72" s="147"/>
      <c r="AL72" s="190"/>
      <c r="AM72" s="292"/>
      <c r="AN72" s="147"/>
      <c r="AO72" s="190"/>
      <c r="AP72" s="147"/>
      <c r="AQ72" s="147"/>
      <c r="AR72" s="148"/>
      <c r="AS72" s="147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  <c r="IN72" s="133"/>
      <c r="IO72" s="133"/>
      <c r="IP72" s="133"/>
      <c r="IQ72" s="133"/>
      <c r="IR72" s="133"/>
      <c r="IS72" s="133"/>
      <c r="IT72" s="133"/>
      <c r="IU72" s="133"/>
    </row>
    <row r="73" spans="1:255">
      <c r="A73" s="292"/>
      <c r="B73" s="147"/>
      <c r="C73" s="292"/>
      <c r="D73" s="147"/>
      <c r="E73" s="190"/>
      <c r="F73" s="292"/>
      <c r="G73" s="147"/>
      <c r="H73" s="190"/>
      <c r="I73" s="292"/>
      <c r="J73" s="147"/>
      <c r="K73" s="190"/>
      <c r="L73" s="292"/>
      <c r="M73" s="147"/>
      <c r="N73" s="190"/>
      <c r="O73" s="292"/>
      <c r="P73" s="147"/>
      <c r="Q73" s="190"/>
      <c r="R73" s="292"/>
      <c r="S73" s="147"/>
      <c r="T73" s="190"/>
      <c r="U73" s="292"/>
      <c r="V73" s="147"/>
      <c r="W73" s="190"/>
      <c r="X73" s="292"/>
      <c r="Y73" s="147"/>
      <c r="Z73" s="190"/>
      <c r="AA73" s="292"/>
      <c r="AB73" s="147"/>
      <c r="AC73" s="190"/>
      <c r="AD73" s="292"/>
      <c r="AE73" s="147"/>
      <c r="AF73" s="190"/>
      <c r="AG73" s="292"/>
      <c r="AH73" s="147"/>
      <c r="AI73" s="190"/>
      <c r="AJ73" s="292"/>
      <c r="AK73" s="147"/>
      <c r="AL73" s="190"/>
      <c r="AM73" s="292"/>
      <c r="AN73" s="147"/>
      <c r="AO73" s="190"/>
      <c r="AP73" s="147"/>
      <c r="AQ73" s="147"/>
      <c r="AR73" s="148"/>
      <c r="AS73" s="147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  <c r="IN73" s="133"/>
      <c r="IO73" s="133"/>
      <c r="IP73" s="133"/>
      <c r="IQ73" s="133"/>
      <c r="IR73" s="133"/>
      <c r="IS73" s="133"/>
      <c r="IT73" s="133"/>
      <c r="IU73" s="133"/>
    </row>
    <row r="74" spans="1:255" ht="13.5" thickBot="1">
      <c r="A74" s="292"/>
      <c r="B74" s="147"/>
      <c r="C74" s="292"/>
      <c r="D74" s="147"/>
      <c r="E74" s="190"/>
      <c r="F74" s="292"/>
      <c r="G74" s="147"/>
      <c r="H74" s="190"/>
      <c r="I74" s="292"/>
      <c r="J74" s="147"/>
      <c r="K74" s="190"/>
      <c r="L74" s="292"/>
      <c r="M74" s="147"/>
      <c r="N74" s="190"/>
      <c r="O74" s="292"/>
      <c r="P74" s="147"/>
      <c r="Q74" s="190"/>
      <c r="R74" s="292"/>
      <c r="S74" s="147"/>
      <c r="T74" s="190"/>
      <c r="U74" s="292"/>
      <c r="V74" s="147"/>
      <c r="W74" s="190"/>
      <c r="X74" s="292"/>
      <c r="Y74" s="147"/>
      <c r="Z74" s="190"/>
      <c r="AA74" s="292"/>
      <c r="AB74" s="147"/>
      <c r="AC74" s="190"/>
      <c r="AD74" s="292"/>
      <c r="AE74" s="147"/>
      <c r="AF74" s="190"/>
      <c r="AG74" s="292"/>
      <c r="AH74" s="147"/>
      <c r="AI74" s="190"/>
      <c r="AJ74" s="292"/>
      <c r="AK74" s="147"/>
      <c r="AL74" s="190"/>
      <c r="AM74" s="292"/>
      <c r="AN74" s="147"/>
      <c r="AO74" s="190"/>
      <c r="AP74" s="147"/>
      <c r="AQ74" s="147"/>
      <c r="AR74" s="148"/>
      <c r="AS74" s="147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133"/>
      <c r="ES74" s="133"/>
      <c r="ET74" s="133"/>
      <c r="EU74" s="133"/>
      <c r="EV74" s="133"/>
      <c r="EW74" s="133"/>
      <c r="EX74" s="133"/>
      <c r="EY74" s="133"/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33"/>
      <c r="FM74" s="133"/>
      <c r="FN74" s="133"/>
      <c r="FO74" s="133"/>
      <c r="FP74" s="133"/>
      <c r="FQ74" s="133"/>
      <c r="FR74" s="133"/>
      <c r="FS74" s="133"/>
      <c r="FT74" s="133"/>
      <c r="FU74" s="133"/>
      <c r="FV74" s="133"/>
      <c r="FW74" s="133"/>
      <c r="FX74" s="133"/>
      <c r="FY74" s="133"/>
      <c r="FZ74" s="133"/>
      <c r="GA74" s="133"/>
      <c r="GB74" s="133"/>
      <c r="GC74" s="133"/>
      <c r="GD74" s="133"/>
      <c r="GE74" s="133"/>
      <c r="GF74" s="133"/>
      <c r="GG74" s="133"/>
      <c r="GH74" s="133"/>
      <c r="GI74" s="133"/>
      <c r="GJ74" s="133"/>
      <c r="GK74" s="133"/>
      <c r="GL74" s="133"/>
      <c r="GM74" s="133"/>
      <c r="GN74" s="133"/>
      <c r="GO74" s="133"/>
      <c r="GP74" s="133"/>
      <c r="GQ74" s="133"/>
      <c r="GR74" s="133"/>
      <c r="GS74" s="133"/>
      <c r="GT74" s="133"/>
      <c r="GU74" s="133"/>
      <c r="GV74" s="133"/>
      <c r="GW74" s="133"/>
      <c r="GX74" s="133"/>
      <c r="GY74" s="133"/>
      <c r="GZ74" s="133"/>
      <c r="HA74" s="133"/>
      <c r="HB74" s="133"/>
      <c r="HC74" s="133"/>
      <c r="HD74" s="133"/>
      <c r="HE74" s="133"/>
      <c r="HF74" s="133"/>
      <c r="HG74" s="133"/>
      <c r="HH74" s="133"/>
      <c r="HI74" s="133"/>
      <c r="HJ74" s="133"/>
      <c r="HK74" s="133"/>
      <c r="HL74" s="133"/>
      <c r="HM74" s="133"/>
      <c r="HN74" s="133"/>
      <c r="HO74" s="133"/>
      <c r="HP74" s="133"/>
      <c r="HQ74" s="133"/>
      <c r="HR74" s="133"/>
      <c r="HS74" s="133"/>
      <c r="HT74" s="133"/>
      <c r="HU74" s="133"/>
      <c r="HV74" s="133"/>
      <c r="HW74" s="133"/>
      <c r="HX74" s="133"/>
      <c r="HY74" s="133"/>
      <c r="HZ74" s="133"/>
      <c r="IA74" s="133"/>
      <c r="IB74" s="133"/>
      <c r="IC74" s="133"/>
      <c r="ID74" s="133"/>
      <c r="IE74" s="133"/>
      <c r="IF74" s="133"/>
      <c r="IG74" s="133"/>
      <c r="IH74" s="133"/>
      <c r="II74" s="133"/>
      <c r="IJ74" s="133"/>
      <c r="IK74" s="133"/>
      <c r="IL74" s="133"/>
      <c r="IM74" s="133"/>
      <c r="IN74" s="133"/>
      <c r="IO74" s="133"/>
      <c r="IP74" s="133"/>
      <c r="IQ74" s="133"/>
      <c r="IR74" s="133"/>
      <c r="IS74" s="133"/>
      <c r="IT74" s="133"/>
      <c r="IU74" s="133"/>
    </row>
    <row r="75" spans="1:255" ht="13.5" thickBot="1">
      <c r="A75" s="1671" t="s">
        <v>651</v>
      </c>
      <c r="B75" s="67"/>
      <c r="C75" s="293"/>
      <c r="D75" s="67">
        <f>SUM(D55:D74)</f>
        <v>16.372999999999998</v>
      </c>
      <c r="E75" s="294">
        <f>D75/D$53*100</f>
        <v>94.173472909237304</v>
      </c>
      <c r="F75" s="293"/>
      <c r="G75" s="67">
        <f>SUM(G55:G74)</f>
        <v>15.709</v>
      </c>
      <c r="H75" s="294">
        <f>G75/G$53*100</f>
        <v>91.108920078877176</v>
      </c>
      <c r="I75" s="293"/>
      <c r="J75" s="67">
        <f>SUM(J55:J74)</f>
        <v>102.36</v>
      </c>
      <c r="K75" s="294">
        <f>J75/J$53*100</f>
        <v>93.436786855317209</v>
      </c>
      <c r="L75" s="293"/>
      <c r="M75" s="67">
        <f>SUM(M55:M74)</f>
        <v>316.33499999999998</v>
      </c>
      <c r="N75" s="294">
        <f>M75/M$53*100</f>
        <v>91.947691824740261</v>
      </c>
      <c r="O75" s="293"/>
      <c r="P75" s="67">
        <f>SUM(P55:P74)</f>
        <v>124.334</v>
      </c>
      <c r="Q75" s="294">
        <f>P75/P$53*100</f>
        <v>94.786997225017544</v>
      </c>
      <c r="R75" s="293"/>
      <c r="S75" s="67">
        <f>SUM(S55:S74)</f>
        <v>8.8689999999999998</v>
      </c>
      <c r="T75" s="294">
        <f>S75/S$53*100</f>
        <v>97.924257480401906</v>
      </c>
      <c r="U75" s="293"/>
      <c r="V75" s="67">
        <f>SUM(V55:V74)</f>
        <v>274.60000000000002</v>
      </c>
      <c r="W75" s="294">
        <f>V75/V$53*100</f>
        <v>96.384696384696383</v>
      </c>
      <c r="X75" s="293"/>
      <c r="Y75" s="67">
        <f>SUM(Y55:Y74)</f>
        <v>429.8</v>
      </c>
      <c r="Z75" s="294">
        <f>Y75/Y$53*100</f>
        <v>96.281362007168454</v>
      </c>
      <c r="AA75" s="293"/>
      <c r="AB75" s="67">
        <f>SUM(AB55:AB74)</f>
        <v>266.10000000000002</v>
      </c>
      <c r="AC75" s="294">
        <f>AB75/AB$53*100</f>
        <v>95.513280689160084</v>
      </c>
      <c r="AD75" s="293"/>
      <c r="AE75" s="67">
        <f>SUM(AE55:AE74)</f>
        <v>141.79999999999998</v>
      </c>
      <c r="AF75" s="294">
        <f>AE75/AE$53*100</f>
        <v>96.659850034083135</v>
      </c>
      <c r="AG75" s="293"/>
      <c r="AH75" s="67">
        <v>84.6</v>
      </c>
      <c r="AI75" s="294">
        <f>AH75/AH$53*100</f>
        <v>79.586077140169337</v>
      </c>
      <c r="AJ75" s="293"/>
      <c r="AK75" s="67">
        <v>234.8</v>
      </c>
      <c r="AL75" s="294">
        <f>AK75/AK$53*100</f>
        <v>81.641168289290675</v>
      </c>
      <c r="AM75" s="293"/>
      <c r="AN75" s="67">
        <v>301.89999999999998</v>
      </c>
      <c r="AO75" s="294">
        <f>AN75/AN$53*100</f>
        <v>86.331140977981121</v>
      </c>
      <c r="AP75" s="147"/>
      <c r="AQ75" s="147"/>
      <c r="AR75" s="148"/>
      <c r="AS75" s="6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33"/>
      <c r="FM75" s="133"/>
      <c r="FN75" s="133"/>
      <c r="FO75" s="133"/>
      <c r="FP75" s="133"/>
      <c r="FQ75" s="133"/>
      <c r="FR75" s="133"/>
      <c r="FS75" s="133"/>
      <c r="FT75" s="133"/>
      <c r="FU75" s="133"/>
      <c r="FV75" s="133"/>
      <c r="FW75" s="133"/>
      <c r="FX75" s="133"/>
      <c r="FY75" s="133"/>
      <c r="FZ75" s="133"/>
      <c r="GA75" s="133"/>
      <c r="GB75" s="133"/>
      <c r="GC75" s="133"/>
      <c r="GD75" s="133"/>
      <c r="GE75" s="133"/>
      <c r="GF75" s="133"/>
      <c r="GG75" s="133"/>
      <c r="GH75" s="133"/>
      <c r="GI75" s="133"/>
      <c r="GJ75" s="133"/>
      <c r="GK75" s="133"/>
      <c r="GL75" s="133"/>
      <c r="GM75" s="133"/>
      <c r="GN75" s="133"/>
      <c r="GO75" s="133"/>
      <c r="GP75" s="133"/>
      <c r="GQ75" s="133"/>
      <c r="GR75" s="133"/>
      <c r="GS75" s="133"/>
      <c r="GT75" s="133"/>
      <c r="GU75" s="133"/>
      <c r="GV75" s="133"/>
      <c r="GW75" s="133"/>
      <c r="GX75" s="133"/>
      <c r="GY75" s="133"/>
      <c r="GZ75" s="133"/>
      <c r="HA75" s="133"/>
      <c r="HB75" s="133"/>
      <c r="HC75" s="133"/>
      <c r="HD75" s="133"/>
      <c r="HE75" s="133"/>
      <c r="HF75" s="133"/>
      <c r="HG75" s="133"/>
      <c r="HH75" s="133"/>
      <c r="HI75" s="133"/>
      <c r="HJ75" s="133"/>
      <c r="HK75" s="133"/>
      <c r="HL75" s="133"/>
      <c r="HM75" s="133"/>
      <c r="HN75" s="133"/>
      <c r="HO75" s="133"/>
      <c r="HP75" s="133"/>
      <c r="HQ75" s="133"/>
      <c r="HR75" s="133"/>
      <c r="HS75" s="133"/>
      <c r="HT75" s="133"/>
      <c r="HU75" s="133"/>
      <c r="HV75" s="133"/>
      <c r="HW75" s="133"/>
      <c r="HX75" s="133"/>
      <c r="HY75" s="133"/>
      <c r="HZ75" s="133"/>
      <c r="IA75" s="133"/>
      <c r="IB75" s="133"/>
      <c r="IC75" s="133"/>
      <c r="ID75" s="133"/>
      <c r="IE75" s="133"/>
      <c r="IF75" s="133"/>
      <c r="IG75" s="133"/>
      <c r="IH75" s="133"/>
      <c r="II75" s="133"/>
      <c r="IJ75" s="133"/>
      <c r="IK75" s="133"/>
      <c r="IL75" s="133"/>
      <c r="IM75" s="133"/>
      <c r="IN75" s="133"/>
      <c r="IO75" s="133"/>
      <c r="IP75" s="133"/>
      <c r="IQ75" s="133"/>
      <c r="IR75" s="133"/>
      <c r="IS75" s="133"/>
      <c r="IT75" s="133"/>
      <c r="IU75" s="133"/>
    </row>
    <row r="76" spans="1:255" ht="13.5" thickBot="1">
      <c r="A76" s="1671" t="s">
        <v>652</v>
      </c>
      <c r="B76" s="67"/>
      <c r="C76" s="293"/>
      <c r="D76" s="67">
        <f>D51</f>
        <v>0</v>
      </c>
      <c r="E76" s="294">
        <f>D76/D$53*100</f>
        <v>0</v>
      </c>
      <c r="F76" s="293"/>
      <c r="G76" s="67">
        <f>G51</f>
        <v>0</v>
      </c>
      <c r="H76" s="294">
        <f>G76/G$53*100</f>
        <v>0</v>
      </c>
      <c r="I76" s="293"/>
      <c r="J76" s="67">
        <f>J51</f>
        <v>0</v>
      </c>
      <c r="K76" s="294">
        <f>J76/J$53*100</f>
        <v>0</v>
      </c>
      <c r="L76" s="293"/>
      <c r="M76" s="67">
        <f>M51</f>
        <v>0</v>
      </c>
      <c r="N76" s="294">
        <f>M76/M$53*100</f>
        <v>0</v>
      </c>
      <c r="O76" s="293"/>
      <c r="P76" s="67">
        <f>P51</f>
        <v>0</v>
      </c>
      <c r="Q76" s="294">
        <f>P76/P$53*100</f>
        <v>0</v>
      </c>
      <c r="R76" s="293"/>
      <c r="S76" s="67">
        <f>S51</f>
        <v>0</v>
      </c>
      <c r="T76" s="294">
        <f>S76/S$53*100</f>
        <v>0</v>
      </c>
      <c r="U76" s="293"/>
      <c r="V76" s="67">
        <f>V51</f>
        <v>0</v>
      </c>
      <c r="W76" s="294">
        <f>V76/V$53*100</f>
        <v>0</v>
      </c>
      <c r="X76" s="293"/>
      <c r="Y76" s="67">
        <f>Y51</f>
        <v>0</v>
      </c>
      <c r="Z76" s="294">
        <f>Y76/Y$53*100</f>
        <v>0</v>
      </c>
      <c r="AA76" s="293"/>
      <c r="AB76" s="67">
        <f>AB51</f>
        <v>0</v>
      </c>
      <c r="AC76" s="294">
        <f>AB76/AB$53*100</f>
        <v>0</v>
      </c>
      <c r="AD76" s="293"/>
      <c r="AE76" s="67">
        <f>AE51</f>
        <v>0</v>
      </c>
      <c r="AF76" s="294">
        <f>AE76/AE$53*100</f>
        <v>0</v>
      </c>
      <c r="AG76" s="293"/>
      <c r="AH76" s="67">
        <f>AH51</f>
        <v>15.9</v>
      </c>
      <c r="AI76" s="294">
        <f>AH76/AH$53*100</f>
        <v>14.957666980244591</v>
      </c>
      <c r="AJ76" s="293"/>
      <c r="AK76" s="67">
        <f>AK51</f>
        <v>31.2</v>
      </c>
      <c r="AL76" s="294">
        <f>AK76/AK$53*100</f>
        <v>10.848400556328233</v>
      </c>
      <c r="AM76" s="293"/>
      <c r="AN76" s="67">
        <f>AN51</f>
        <v>40.5</v>
      </c>
      <c r="AO76" s="294">
        <f>AN76/AN$53*100</f>
        <v>11.581355447526452</v>
      </c>
      <c r="AP76" s="147"/>
      <c r="AQ76" s="147"/>
      <c r="AR76" s="148"/>
      <c r="AS76" s="6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133"/>
      <c r="ES76" s="133"/>
      <c r="ET76" s="133"/>
      <c r="EU76" s="133"/>
      <c r="EV76" s="133"/>
      <c r="EW76" s="133"/>
      <c r="EX76" s="133"/>
      <c r="EY76" s="133"/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33"/>
      <c r="FM76" s="133"/>
      <c r="FN76" s="133"/>
      <c r="FO76" s="133"/>
      <c r="FP76" s="133"/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3"/>
      <c r="GC76" s="133"/>
      <c r="GD76" s="133"/>
      <c r="GE76" s="133"/>
      <c r="GF76" s="133"/>
      <c r="GG76" s="133"/>
      <c r="GH76" s="133"/>
      <c r="GI76" s="133"/>
      <c r="GJ76" s="133"/>
      <c r="GK76" s="133"/>
      <c r="GL76" s="133"/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3"/>
      <c r="HA76" s="133"/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3"/>
      <c r="HP76" s="133"/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3"/>
      <c r="IE76" s="133"/>
      <c r="IF76" s="133"/>
      <c r="IG76" s="133"/>
      <c r="IH76" s="133"/>
      <c r="II76" s="133"/>
      <c r="IJ76" s="133"/>
      <c r="IK76" s="133"/>
      <c r="IL76" s="133"/>
      <c r="IM76" s="133"/>
      <c r="IN76" s="133"/>
      <c r="IO76" s="133"/>
      <c r="IP76" s="133"/>
      <c r="IQ76" s="133"/>
      <c r="IR76" s="133"/>
      <c r="IS76" s="133"/>
      <c r="IT76" s="133"/>
      <c r="IU76" s="133"/>
    </row>
    <row r="77" spans="1:255" ht="13.5" thickBot="1">
      <c r="A77" s="1671" t="s">
        <v>653</v>
      </c>
      <c r="B77" s="67"/>
      <c r="C77" s="293"/>
      <c r="D77" s="67">
        <f>SUM(D75:D76)</f>
        <v>16.372999999999998</v>
      </c>
      <c r="E77" s="294">
        <f>D77/D$53*100</f>
        <v>94.173472909237304</v>
      </c>
      <c r="F77" s="293"/>
      <c r="G77" s="67">
        <f>SUM(G75:G76)</f>
        <v>15.709</v>
      </c>
      <c r="H77" s="294">
        <f>G77/G$53*100</f>
        <v>91.108920078877176</v>
      </c>
      <c r="I77" s="293"/>
      <c r="J77" s="67">
        <f>SUM(J75:J76)</f>
        <v>102.36</v>
      </c>
      <c r="K77" s="294">
        <f>J77/J$53*100</f>
        <v>93.436786855317209</v>
      </c>
      <c r="L77" s="293"/>
      <c r="M77" s="67">
        <f>SUM(M75:M76)</f>
        <v>316.33499999999998</v>
      </c>
      <c r="N77" s="294">
        <f>M77/M$53*100</f>
        <v>91.947691824740261</v>
      </c>
      <c r="O77" s="293"/>
      <c r="P77" s="67">
        <f>SUM(P75:P76)</f>
        <v>124.334</v>
      </c>
      <c r="Q77" s="294">
        <f>P77/P$53*100</f>
        <v>94.786997225017544</v>
      </c>
      <c r="R77" s="293"/>
      <c r="S77" s="67">
        <f>SUM(S75:S76)</f>
        <v>8.8689999999999998</v>
      </c>
      <c r="T77" s="294">
        <f>S77/S$53*100</f>
        <v>97.924257480401906</v>
      </c>
      <c r="U77" s="293"/>
      <c r="V77" s="67">
        <f>SUM(V75:V76)</f>
        <v>274.60000000000002</v>
      </c>
      <c r="W77" s="294">
        <f>V77/V$53*100</f>
        <v>96.384696384696383</v>
      </c>
      <c r="X77" s="293"/>
      <c r="Y77" s="67">
        <f>SUM(Y75:Y76)</f>
        <v>429.8</v>
      </c>
      <c r="Z77" s="294">
        <f>Y77/Y$53*100</f>
        <v>96.281362007168454</v>
      </c>
      <c r="AA77" s="293"/>
      <c r="AB77" s="67">
        <f>SUM(AB75:AB76)</f>
        <v>266.10000000000002</v>
      </c>
      <c r="AC77" s="294">
        <f>AB77/AB$53*100</f>
        <v>95.513280689160084</v>
      </c>
      <c r="AD77" s="293"/>
      <c r="AE77" s="67">
        <f>SUM(AE75:AE76)</f>
        <v>141.79999999999998</v>
      </c>
      <c r="AF77" s="294">
        <f>AE77/AE$53*100</f>
        <v>96.659850034083135</v>
      </c>
      <c r="AG77" s="293"/>
      <c r="AH77" s="67">
        <f>SUM(AH75:AH76)</f>
        <v>100.5</v>
      </c>
      <c r="AI77" s="294">
        <f>AH77/AH$53*100</f>
        <v>94.543744120413933</v>
      </c>
      <c r="AJ77" s="293"/>
      <c r="AK77" s="67">
        <f>SUM(AK75:AK76)</f>
        <v>266</v>
      </c>
      <c r="AL77" s="294">
        <f>AK77/AK$53*100</f>
        <v>92.489568845618905</v>
      </c>
      <c r="AM77" s="293"/>
      <c r="AN77" s="67">
        <f>SUM(AN75:AN76)</f>
        <v>342.4</v>
      </c>
      <c r="AO77" s="294">
        <f>AN77/AN$53*100</f>
        <v>97.912496425507584</v>
      </c>
      <c r="AP77" s="147"/>
      <c r="AQ77" s="147"/>
      <c r="AR77" s="148"/>
      <c r="AS77" s="6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  <c r="IN77" s="133"/>
      <c r="IO77" s="133"/>
      <c r="IP77" s="133"/>
      <c r="IQ77" s="133"/>
      <c r="IR77" s="133"/>
      <c r="IS77" s="133"/>
      <c r="IT77" s="133"/>
      <c r="IU77" s="133"/>
    </row>
    <row r="78" spans="1:255" ht="13.5" thickBot="1">
      <c r="A78" s="292"/>
      <c r="B78" s="147"/>
      <c r="C78" s="147"/>
      <c r="D78" s="147"/>
      <c r="E78" s="148"/>
      <c r="F78" s="147"/>
      <c r="G78" s="147"/>
      <c r="H78" s="148"/>
      <c r="I78" s="147"/>
      <c r="J78" s="147"/>
      <c r="K78" s="148"/>
      <c r="L78" s="147"/>
      <c r="M78" s="147"/>
      <c r="N78" s="148"/>
      <c r="O78" s="147"/>
      <c r="P78" s="147"/>
      <c r="Q78" s="148"/>
      <c r="R78" s="147"/>
      <c r="S78" s="147"/>
      <c r="T78" s="148"/>
      <c r="U78" s="147"/>
      <c r="V78" s="147"/>
      <c r="W78" s="148"/>
      <c r="X78" s="147"/>
      <c r="Y78" s="147"/>
      <c r="Z78" s="148"/>
      <c r="AA78" s="147"/>
      <c r="AB78" s="147"/>
      <c r="AC78" s="148"/>
      <c r="AD78" s="147"/>
      <c r="AE78" s="147"/>
      <c r="AF78" s="148"/>
      <c r="AG78" s="147"/>
      <c r="AH78" s="147"/>
      <c r="AI78" s="148"/>
      <c r="AJ78" s="147"/>
      <c r="AK78" s="147"/>
      <c r="AL78" s="148"/>
      <c r="AM78" s="147"/>
      <c r="AN78" s="147"/>
      <c r="AO78" s="148"/>
      <c r="AP78" s="147"/>
      <c r="AQ78" s="147"/>
      <c r="AR78" s="148"/>
      <c r="AS78" s="147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  <c r="IM78" s="133"/>
      <c r="IN78" s="133"/>
      <c r="IO78" s="133"/>
      <c r="IP78" s="133"/>
      <c r="IQ78" s="133"/>
      <c r="IR78" s="133"/>
      <c r="IS78" s="133"/>
      <c r="IT78" s="133"/>
      <c r="IU78" s="133"/>
    </row>
    <row r="79" spans="1:255">
      <c r="A79" s="295" t="s">
        <v>182</v>
      </c>
      <c r="B79" s="152"/>
      <c r="C79" s="295"/>
      <c r="D79" s="152">
        <v>4</v>
      </c>
      <c r="E79" s="1350"/>
      <c r="F79" s="295"/>
      <c r="G79" s="152">
        <v>6</v>
      </c>
      <c r="H79" s="1350"/>
      <c r="I79" s="295"/>
      <c r="J79" s="152">
        <v>25</v>
      </c>
      <c r="K79" s="1350"/>
      <c r="L79" s="295"/>
      <c r="M79" s="152">
        <v>55</v>
      </c>
      <c r="N79" s="1350"/>
      <c r="O79" s="295"/>
      <c r="P79" s="152">
        <v>28</v>
      </c>
      <c r="Q79" s="1350"/>
      <c r="R79" s="295"/>
      <c r="S79" s="152">
        <v>12</v>
      </c>
      <c r="T79" s="1350"/>
      <c r="U79" s="295"/>
      <c r="V79" s="152">
        <v>66</v>
      </c>
      <c r="W79" s="1350"/>
      <c r="X79" s="295"/>
      <c r="Y79" s="152">
        <v>127</v>
      </c>
      <c r="Z79" s="1350"/>
      <c r="AA79" s="295"/>
      <c r="AB79" s="152">
        <v>166</v>
      </c>
      <c r="AC79" s="1350"/>
      <c r="AD79" s="295"/>
      <c r="AE79" s="152">
        <v>106</v>
      </c>
      <c r="AF79" s="1350"/>
      <c r="AG79" s="295"/>
      <c r="AH79" s="152">
        <v>60</v>
      </c>
      <c r="AI79" s="1350"/>
      <c r="AJ79" s="295"/>
      <c r="AK79" s="152">
        <v>6</v>
      </c>
      <c r="AL79" s="1350"/>
      <c r="AM79" s="295"/>
      <c r="AN79" s="152">
        <v>5</v>
      </c>
      <c r="AO79" s="1350"/>
      <c r="AP79" s="210"/>
      <c r="AQ79" s="210"/>
      <c r="AR79" s="148"/>
      <c r="AS79" s="210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  <c r="IM79" s="133"/>
      <c r="IN79" s="133"/>
      <c r="IO79" s="133"/>
      <c r="IP79" s="133"/>
      <c r="IQ79" s="133"/>
      <c r="IR79" s="133"/>
      <c r="IS79" s="133"/>
      <c r="IT79" s="133"/>
      <c r="IU79" s="133"/>
    </row>
    <row r="80" spans="1:255" ht="13.5" thickBot="1">
      <c r="A80" s="297" t="s">
        <v>184</v>
      </c>
      <c r="B80" s="154"/>
      <c r="C80" s="297"/>
      <c r="D80" s="154">
        <f>D53/D79*1000000</f>
        <v>4346500</v>
      </c>
      <c r="E80" s="296"/>
      <c r="F80" s="297"/>
      <c r="G80" s="154">
        <f>G53/G79*1000000</f>
        <v>2873666.6666666665</v>
      </c>
      <c r="H80" s="296"/>
      <c r="I80" s="297"/>
      <c r="J80" s="154">
        <f>J53/J79*1000000</f>
        <v>4382000</v>
      </c>
      <c r="K80" s="296"/>
      <c r="L80" s="297"/>
      <c r="M80" s="154">
        <f>M53/M79*1000000</f>
        <v>6255236.3636363642</v>
      </c>
      <c r="N80" s="296"/>
      <c r="O80" s="297"/>
      <c r="P80" s="154">
        <f>P53/P79*1000000</f>
        <v>4684714.2857142854</v>
      </c>
      <c r="Q80" s="296"/>
      <c r="R80" s="297"/>
      <c r="S80" s="154">
        <f>S53/S79*1000000</f>
        <v>754749.99999999988</v>
      </c>
      <c r="T80" s="296"/>
      <c r="U80" s="297"/>
      <c r="V80" s="154">
        <f>V53/V79*1000000</f>
        <v>4316666.666666667</v>
      </c>
      <c r="W80" s="296"/>
      <c r="X80" s="297"/>
      <c r="Y80" s="154">
        <f>Y53/Y79*1000000</f>
        <v>3514960.6299212598</v>
      </c>
      <c r="Z80" s="296"/>
      <c r="AA80" s="297"/>
      <c r="AB80" s="154">
        <f>AB53/AB79*1000000</f>
        <v>1678313.2530120483</v>
      </c>
      <c r="AC80" s="296"/>
      <c r="AD80" s="297"/>
      <c r="AE80" s="154">
        <f>AE53/AE79*1000000</f>
        <v>1383962.2641509434</v>
      </c>
      <c r="AF80" s="296"/>
      <c r="AG80" s="297"/>
      <c r="AH80" s="154">
        <f>AH53/AH79*1000000</f>
        <v>1771666.6666666667</v>
      </c>
      <c r="AI80" s="296"/>
      <c r="AJ80" s="297"/>
      <c r="AK80" s="154">
        <f>AK53/AK79*1000000</f>
        <v>47933333.333333336</v>
      </c>
      <c r="AL80" s="296"/>
      <c r="AM80" s="297"/>
      <c r="AN80" s="154">
        <f>AN53/AN79*1000000</f>
        <v>69940000</v>
      </c>
      <c r="AO80" s="296"/>
      <c r="AP80" s="210"/>
      <c r="AQ80" s="210"/>
      <c r="AR80" s="148"/>
      <c r="AS80" s="210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  <c r="IN80" s="133"/>
      <c r="IO80" s="133"/>
      <c r="IP80" s="133"/>
      <c r="IQ80" s="133"/>
      <c r="IR80" s="133"/>
      <c r="IS80" s="133"/>
      <c r="IT80" s="133"/>
      <c r="IU80" s="133"/>
    </row>
    <row r="81" spans="2:65" s="133" customFormat="1">
      <c r="B81" s="132"/>
      <c r="C81" s="132"/>
      <c r="D81" s="132"/>
      <c r="E81" s="132"/>
      <c r="F81" s="147"/>
      <c r="G81" s="307"/>
      <c r="H81" s="147"/>
      <c r="I81" s="208"/>
      <c r="J81" s="200"/>
      <c r="K81" s="147"/>
      <c r="L81" s="208"/>
      <c r="M81" s="200"/>
      <c r="N81" s="147"/>
      <c r="O81" s="208"/>
      <c r="P81" s="200"/>
      <c r="Q81" s="147"/>
      <c r="U81" s="208"/>
      <c r="V81" s="200"/>
      <c r="W81" s="147"/>
      <c r="X81" s="208"/>
      <c r="Y81" s="200"/>
      <c r="Z81" s="147"/>
      <c r="AA81" s="147"/>
      <c r="AB81" s="200"/>
      <c r="AC81" s="147"/>
      <c r="AD81" s="147"/>
      <c r="AE81" s="200"/>
      <c r="AF81" s="147"/>
    </row>
    <row r="82" spans="2:65" s="133" customFormat="1">
      <c r="B82" s="200"/>
      <c r="C82" s="200"/>
      <c r="D82" s="200"/>
      <c r="E82" s="147"/>
      <c r="F82" s="147"/>
      <c r="G82" s="134"/>
      <c r="H82" s="147"/>
      <c r="I82" s="147"/>
      <c r="J82" s="134"/>
      <c r="K82" s="147"/>
      <c r="L82" s="147"/>
      <c r="M82" s="134"/>
      <c r="N82" s="147"/>
      <c r="O82" s="147"/>
      <c r="P82" s="134"/>
      <c r="Q82" s="147"/>
      <c r="U82" s="147"/>
      <c r="V82" s="134"/>
      <c r="W82" s="147"/>
      <c r="X82" s="147"/>
      <c r="Y82" s="134"/>
      <c r="Z82" s="147"/>
      <c r="AA82" s="147"/>
      <c r="AB82" s="134"/>
      <c r="AC82" s="147"/>
      <c r="AD82" s="147"/>
      <c r="AE82" s="134"/>
      <c r="AF82" s="147"/>
      <c r="AG82" s="200"/>
      <c r="AH82" s="200"/>
      <c r="AI82" s="147"/>
      <c r="AJ82" s="200"/>
      <c r="AK82" s="200"/>
      <c r="AL82" s="147"/>
      <c r="AM82" s="200"/>
      <c r="AN82" s="200"/>
      <c r="AO82" s="147"/>
      <c r="AP82" s="200"/>
      <c r="AQ82" s="200"/>
      <c r="AR82" s="147"/>
      <c r="AS82" s="147"/>
      <c r="AT82" s="200"/>
      <c r="AU82" s="147"/>
      <c r="AV82" s="147"/>
      <c r="AW82" s="200"/>
      <c r="AX82" s="147"/>
      <c r="AY82" s="147"/>
      <c r="AZ82" s="200"/>
      <c r="BA82" s="147"/>
      <c r="BB82" s="147"/>
      <c r="BC82" s="200"/>
      <c r="BD82" s="147"/>
      <c r="BE82" s="147"/>
      <c r="BF82" s="200"/>
      <c r="BG82" s="147"/>
      <c r="BH82" s="147"/>
      <c r="BI82" s="200"/>
      <c r="BJ82" s="147"/>
      <c r="BK82" s="147"/>
      <c r="BL82" s="200"/>
      <c r="BM82" s="147"/>
    </row>
    <row r="83" spans="2:65" s="133" customFormat="1" ht="12.75" customHeight="1">
      <c r="B83" s="200"/>
      <c r="C83" s="200"/>
      <c r="D83" s="200"/>
      <c r="E83" s="147"/>
      <c r="F83" s="147"/>
      <c r="G83" s="134"/>
      <c r="H83" s="147"/>
      <c r="I83" s="147"/>
      <c r="J83" s="134"/>
      <c r="K83" s="147"/>
      <c r="L83" s="147"/>
      <c r="M83" s="134"/>
      <c r="N83" s="147"/>
      <c r="O83" s="147"/>
      <c r="P83" s="134"/>
      <c r="Q83" s="147"/>
      <c r="U83" s="147"/>
      <c r="V83" s="134"/>
      <c r="W83" s="147"/>
      <c r="X83" s="147"/>
      <c r="Y83" s="134"/>
      <c r="Z83" s="147"/>
      <c r="AA83" s="147"/>
      <c r="AB83" s="134"/>
      <c r="AC83" s="147"/>
      <c r="AD83" s="147"/>
      <c r="AE83" s="134"/>
      <c r="AF83" s="147"/>
      <c r="AG83" s="147"/>
      <c r="AH83" s="134"/>
      <c r="AI83" s="147"/>
      <c r="AJ83" s="147"/>
      <c r="AK83" s="134"/>
      <c r="AL83" s="147"/>
      <c r="AM83" s="147"/>
      <c r="AN83" s="134"/>
      <c r="AO83" s="147"/>
      <c r="AP83" s="208"/>
      <c r="AQ83" s="208"/>
      <c r="AR83" s="208"/>
      <c r="AS83" s="147"/>
      <c r="AT83" s="208"/>
      <c r="AU83" s="208"/>
      <c r="AV83" s="147"/>
      <c r="AW83" s="208"/>
      <c r="AX83" s="208"/>
      <c r="AY83" s="147"/>
      <c r="AZ83" s="208"/>
      <c r="BA83" s="208"/>
      <c r="BB83" s="147"/>
      <c r="BC83" s="208"/>
      <c r="BD83" s="208"/>
      <c r="BE83" s="147"/>
      <c r="BF83" s="208"/>
      <c r="BG83" s="208"/>
      <c r="BH83" s="147"/>
      <c r="BI83" s="208"/>
      <c r="BJ83" s="208"/>
      <c r="BK83" s="147"/>
      <c r="BL83" s="208"/>
      <c r="BM83" s="208"/>
    </row>
    <row r="84" spans="2:65" s="133" customFormat="1" ht="12.75" customHeight="1">
      <c r="B84" s="208"/>
      <c r="C84" s="208"/>
      <c r="D84" s="208"/>
      <c r="E84" s="208"/>
      <c r="F84" s="147"/>
      <c r="G84" s="208"/>
      <c r="H84" s="208"/>
      <c r="I84" s="147"/>
      <c r="J84" s="208"/>
      <c r="K84" s="208"/>
      <c r="L84" s="147"/>
      <c r="M84" s="208"/>
      <c r="N84" s="208"/>
      <c r="O84" s="147"/>
      <c r="P84" s="208"/>
      <c r="Q84" s="208"/>
      <c r="U84" s="147"/>
      <c r="V84" s="208"/>
      <c r="W84" s="208"/>
      <c r="X84" s="147"/>
      <c r="Y84" s="208"/>
      <c r="Z84" s="208"/>
      <c r="AA84" s="147"/>
      <c r="AB84" s="208"/>
      <c r="AC84" s="208"/>
      <c r="AD84" s="147"/>
      <c r="AE84" s="208"/>
      <c r="AF84" s="208"/>
      <c r="AG84" s="147"/>
      <c r="AH84" s="208"/>
      <c r="AI84" s="208"/>
      <c r="AJ84" s="147"/>
      <c r="AK84" s="208"/>
      <c r="AL84" s="208"/>
      <c r="AM84" s="147"/>
      <c r="AN84" s="208"/>
      <c r="AO84" s="208"/>
      <c r="AP84" s="147"/>
      <c r="AQ84" s="147"/>
      <c r="AR84" s="147"/>
      <c r="AS84" s="63"/>
      <c r="AT84" s="147"/>
      <c r="AU84" s="147"/>
      <c r="AV84" s="63"/>
      <c r="AW84" s="147"/>
      <c r="AX84" s="147"/>
      <c r="AY84" s="63"/>
      <c r="AZ84" s="147"/>
      <c r="BA84" s="147"/>
      <c r="BB84" s="63"/>
      <c r="BC84" s="147"/>
      <c r="BD84" s="147"/>
      <c r="BE84" s="63"/>
      <c r="BF84" s="147"/>
      <c r="BG84" s="147"/>
      <c r="BH84" s="63"/>
      <c r="BI84" s="147"/>
      <c r="BJ84" s="147"/>
      <c r="BK84" s="63"/>
      <c r="BL84" s="147"/>
      <c r="BM84" s="147"/>
    </row>
    <row r="85" spans="2:65" s="133" customFormat="1" ht="12.75" customHeight="1">
      <c r="B85" s="147"/>
      <c r="C85" s="147"/>
      <c r="D85" s="147"/>
      <c r="E85" s="147"/>
      <c r="F85" s="63"/>
      <c r="G85" s="147"/>
      <c r="H85" s="147"/>
      <c r="I85" s="63"/>
      <c r="J85" s="147"/>
      <c r="K85" s="147"/>
      <c r="L85" s="63"/>
      <c r="M85" s="147"/>
      <c r="N85" s="147"/>
      <c r="O85" s="63"/>
      <c r="P85" s="147"/>
      <c r="Q85" s="147"/>
      <c r="U85" s="63"/>
      <c r="V85" s="147"/>
      <c r="W85" s="147"/>
      <c r="X85" s="63"/>
      <c r="Y85" s="147"/>
      <c r="Z85" s="147"/>
      <c r="AA85" s="63"/>
      <c r="AB85" s="147"/>
      <c r="AC85" s="147"/>
      <c r="AD85" s="63"/>
      <c r="AE85" s="147"/>
      <c r="AF85" s="147"/>
      <c r="AG85" s="63"/>
      <c r="AH85" s="147"/>
      <c r="AI85" s="147"/>
      <c r="AJ85" s="63"/>
      <c r="AK85" s="147"/>
      <c r="AL85" s="147"/>
      <c r="AM85" s="63"/>
      <c r="AN85" s="147"/>
      <c r="AO85" s="147"/>
      <c r="AP85" s="147"/>
      <c r="AQ85" s="147"/>
      <c r="AR85" s="148"/>
      <c r="AS85" s="147"/>
      <c r="AT85" s="147"/>
      <c r="AU85" s="148"/>
      <c r="AV85" s="147"/>
      <c r="AW85" s="147"/>
      <c r="AX85" s="148"/>
      <c r="AY85" s="147"/>
      <c r="AZ85" s="147"/>
      <c r="BA85" s="148"/>
      <c r="BB85" s="147"/>
      <c r="BC85" s="147"/>
      <c r="BD85" s="148"/>
      <c r="BE85" s="147"/>
      <c r="BF85" s="147"/>
      <c r="BG85" s="148"/>
      <c r="BH85" s="147"/>
      <c r="BI85" s="147"/>
      <c r="BJ85" s="148"/>
      <c r="BK85" s="147"/>
      <c r="BL85" s="147"/>
      <c r="BM85" s="148"/>
    </row>
    <row r="86" spans="2:65" s="133" customFormat="1" ht="12.75" customHeight="1">
      <c r="B86" s="147"/>
      <c r="C86" s="147"/>
      <c r="D86" s="147"/>
      <c r="E86" s="148"/>
      <c r="F86" s="147"/>
      <c r="G86" s="147"/>
      <c r="H86" s="148"/>
      <c r="I86" s="147"/>
      <c r="J86" s="147"/>
      <c r="K86" s="148"/>
      <c r="L86" s="147"/>
      <c r="M86" s="147"/>
      <c r="N86" s="148"/>
      <c r="O86" s="147"/>
      <c r="P86" s="147"/>
      <c r="Q86" s="148"/>
      <c r="U86" s="147"/>
      <c r="V86" s="147"/>
      <c r="W86" s="148"/>
      <c r="X86" s="147"/>
      <c r="Y86" s="147"/>
      <c r="Z86" s="148"/>
      <c r="AA86" s="147"/>
      <c r="AB86" s="147"/>
      <c r="AC86" s="148"/>
      <c r="AD86" s="147"/>
      <c r="AE86" s="147"/>
      <c r="AF86" s="148"/>
      <c r="AG86" s="147"/>
      <c r="AH86" s="147"/>
      <c r="AI86" s="148"/>
      <c r="AJ86" s="147"/>
      <c r="AK86" s="147"/>
      <c r="AL86" s="148"/>
      <c r="AM86" s="147"/>
      <c r="AN86" s="147"/>
      <c r="AO86" s="148"/>
      <c r="AP86" s="147"/>
      <c r="AQ86" s="147"/>
      <c r="AR86" s="148"/>
      <c r="AS86" s="147"/>
      <c r="AT86" s="147"/>
      <c r="AU86" s="148"/>
      <c r="AV86" s="147"/>
      <c r="AW86" s="147"/>
      <c r="AX86" s="148"/>
      <c r="AY86" s="147"/>
      <c r="AZ86" s="147"/>
      <c r="BA86" s="148"/>
      <c r="BB86" s="147"/>
      <c r="BC86" s="147"/>
      <c r="BD86" s="148"/>
      <c r="BE86" s="147"/>
      <c r="BF86" s="147"/>
      <c r="BG86" s="148"/>
      <c r="BH86" s="147"/>
      <c r="BI86" s="147"/>
      <c r="BJ86" s="148"/>
      <c r="BK86" s="147"/>
      <c r="BL86" s="147"/>
      <c r="BM86" s="148"/>
    </row>
    <row r="87" spans="2:65" s="133" customFormat="1" ht="12.75" customHeight="1">
      <c r="B87" s="147"/>
      <c r="C87" s="147"/>
      <c r="D87" s="147"/>
      <c r="E87" s="148"/>
      <c r="F87" s="147"/>
      <c r="G87" s="147"/>
      <c r="H87" s="148"/>
      <c r="I87" s="147"/>
      <c r="J87" s="147"/>
      <c r="K87" s="148"/>
      <c r="L87" s="147"/>
      <c r="M87" s="147"/>
      <c r="N87" s="148"/>
      <c r="O87" s="147"/>
      <c r="P87" s="147"/>
      <c r="Q87" s="148"/>
      <c r="R87" s="147"/>
      <c r="S87" s="147"/>
      <c r="T87" s="148"/>
      <c r="U87" s="147"/>
      <c r="V87" s="147"/>
      <c r="W87" s="148"/>
      <c r="X87" s="147"/>
      <c r="Y87" s="147"/>
      <c r="Z87" s="148"/>
      <c r="AA87" s="147"/>
      <c r="AB87" s="147"/>
      <c r="AC87" s="148"/>
      <c r="AD87" s="147"/>
      <c r="AE87" s="147"/>
      <c r="AF87" s="148"/>
      <c r="AG87" s="147"/>
      <c r="AH87" s="147"/>
      <c r="AI87" s="148"/>
      <c r="AJ87" s="147"/>
      <c r="AK87" s="147"/>
      <c r="AL87" s="148"/>
      <c r="AM87" s="147"/>
      <c r="AN87" s="147"/>
      <c r="AO87" s="148"/>
      <c r="AP87" s="147"/>
      <c r="AQ87" s="147"/>
      <c r="AR87" s="148"/>
      <c r="AS87" s="147"/>
      <c r="AT87" s="147"/>
      <c r="AU87" s="148"/>
      <c r="AV87" s="147"/>
      <c r="AW87" s="147"/>
      <c r="AX87" s="148"/>
      <c r="AY87" s="147"/>
      <c r="AZ87" s="147"/>
      <c r="BA87" s="148"/>
      <c r="BB87" s="147"/>
      <c r="BC87" s="147"/>
      <c r="BD87" s="148"/>
      <c r="BE87" s="147"/>
      <c r="BF87" s="147"/>
      <c r="BG87" s="148"/>
      <c r="BH87" s="147"/>
      <c r="BI87" s="147"/>
      <c r="BJ87" s="148"/>
      <c r="BK87" s="147"/>
      <c r="BL87" s="147"/>
      <c r="BM87" s="148"/>
    </row>
    <row r="88" spans="2:65" s="133" customFormat="1" ht="12.75" customHeight="1">
      <c r="B88" s="147"/>
      <c r="C88" s="147"/>
      <c r="D88" s="147"/>
      <c r="E88" s="148"/>
      <c r="F88" s="147"/>
      <c r="G88" s="147"/>
      <c r="H88" s="148"/>
      <c r="I88" s="147"/>
      <c r="J88" s="147"/>
      <c r="K88" s="148"/>
      <c r="L88" s="147"/>
      <c r="M88" s="147"/>
      <c r="N88" s="148"/>
      <c r="O88" s="147"/>
      <c r="P88" s="147"/>
      <c r="Q88" s="148"/>
      <c r="R88" s="147"/>
      <c r="S88" s="147"/>
      <c r="T88" s="148"/>
      <c r="U88" s="147"/>
      <c r="V88" s="147"/>
      <c r="W88" s="148"/>
      <c r="X88" s="147"/>
      <c r="Y88" s="147"/>
      <c r="Z88" s="148"/>
      <c r="AA88" s="147"/>
      <c r="AB88" s="147"/>
      <c r="AC88" s="148"/>
      <c r="AD88" s="147"/>
      <c r="AE88" s="147"/>
      <c r="AF88" s="148"/>
      <c r="AG88" s="147"/>
      <c r="AH88" s="147"/>
      <c r="AI88" s="148"/>
      <c r="AJ88" s="147"/>
      <c r="AK88" s="147"/>
      <c r="AL88" s="148"/>
      <c r="AM88" s="147"/>
      <c r="AN88" s="147"/>
      <c r="AO88" s="148"/>
      <c r="AP88" s="147"/>
      <c r="AQ88" s="147"/>
      <c r="AR88" s="148"/>
      <c r="AS88" s="147"/>
      <c r="AT88" s="147"/>
      <c r="AU88" s="148"/>
      <c r="AV88" s="147"/>
      <c r="AW88" s="147"/>
      <c r="AX88" s="148"/>
      <c r="AY88" s="147"/>
      <c r="AZ88" s="147"/>
      <c r="BA88" s="148"/>
      <c r="BB88" s="147"/>
      <c r="BC88" s="147"/>
      <c r="BD88" s="148"/>
      <c r="BE88" s="147"/>
      <c r="BF88" s="147"/>
      <c r="BG88" s="148"/>
      <c r="BH88" s="147"/>
      <c r="BI88" s="147"/>
      <c r="BJ88" s="148"/>
      <c r="BK88" s="147"/>
      <c r="BL88" s="147"/>
      <c r="BM88" s="148"/>
    </row>
    <row r="89" spans="2:65" s="133" customFormat="1" ht="12.75" customHeight="1">
      <c r="B89" s="147"/>
      <c r="C89" s="147"/>
      <c r="D89" s="147"/>
      <c r="E89" s="148"/>
      <c r="F89" s="147"/>
      <c r="G89" s="147"/>
      <c r="H89" s="148"/>
      <c r="I89" s="147"/>
      <c r="J89" s="147"/>
      <c r="K89" s="148"/>
      <c r="L89" s="147"/>
      <c r="M89" s="147"/>
      <c r="N89" s="148"/>
      <c r="O89" s="147"/>
      <c r="P89" s="147"/>
      <c r="Q89" s="148"/>
      <c r="R89" s="147"/>
      <c r="S89" s="147"/>
      <c r="T89" s="148"/>
      <c r="U89" s="147"/>
      <c r="V89" s="147"/>
      <c r="W89" s="148"/>
      <c r="X89" s="147"/>
      <c r="Y89" s="147"/>
      <c r="Z89" s="148"/>
      <c r="AA89" s="147"/>
      <c r="AB89" s="147"/>
      <c r="AC89" s="148"/>
      <c r="AD89" s="147"/>
      <c r="AE89" s="147"/>
      <c r="AF89" s="148"/>
      <c r="AG89" s="147"/>
      <c r="AH89" s="147"/>
      <c r="AI89" s="148"/>
      <c r="AJ89" s="147"/>
      <c r="AK89" s="147"/>
      <c r="AL89" s="148"/>
      <c r="AM89" s="147"/>
      <c r="AN89" s="147"/>
      <c r="AO89" s="148"/>
      <c r="AP89" s="147"/>
      <c r="AQ89" s="147"/>
      <c r="AR89" s="148"/>
      <c r="AS89" s="200"/>
      <c r="AT89" s="147"/>
      <c r="AU89" s="148"/>
      <c r="AV89" s="200"/>
      <c r="AW89" s="147"/>
      <c r="AX89" s="148"/>
      <c r="AY89" s="200"/>
      <c r="AZ89" s="147"/>
      <c r="BA89" s="148"/>
      <c r="BB89" s="200"/>
      <c r="BC89" s="147"/>
      <c r="BD89" s="148"/>
      <c r="BE89" s="200"/>
      <c r="BF89" s="147"/>
      <c r="BG89" s="148"/>
      <c r="BH89" s="200"/>
      <c r="BI89" s="147"/>
      <c r="BJ89" s="148"/>
      <c r="BK89" s="200"/>
      <c r="BL89" s="147"/>
      <c r="BM89" s="148"/>
    </row>
    <row r="90" spans="2:65" s="133" customFormat="1" ht="12.75" customHeight="1">
      <c r="B90" s="147"/>
      <c r="C90" s="147"/>
      <c r="D90" s="147"/>
      <c r="E90" s="148"/>
      <c r="F90" s="200"/>
      <c r="G90" s="147"/>
      <c r="H90" s="148"/>
      <c r="I90" s="200"/>
      <c r="J90" s="147"/>
      <c r="K90" s="148"/>
      <c r="L90" s="200"/>
      <c r="M90" s="147"/>
      <c r="N90" s="148"/>
      <c r="O90" s="200"/>
      <c r="P90" s="147"/>
      <c r="Q90" s="148"/>
      <c r="R90" s="200"/>
      <c r="S90" s="147"/>
      <c r="T90" s="148"/>
      <c r="U90" s="200"/>
      <c r="V90" s="147"/>
      <c r="W90" s="148"/>
      <c r="X90" s="200"/>
      <c r="Y90" s="147"/>
      <c r="Z90" s="148"/>
      <c r="AA90" s="200"/>
      <c r="AB90" s="147"/>
      <c r="AC90" s="148"/>
      <c r="AD90" s="200"/>
      <c r="AE90" s="147"/>
      <c r="AF90" s="148"/>
      <c r="AG90" s="200"/>
      <c r="AH90" s="147"/>
      <c r="AI90" s="148"/>
      <c r="AJ90" s="200"/>
      <c r="AK90" s="147"/>
      <c r="AL90" s="148"/>
      <c r="AM90" s="200"/>
      <c r="AN90" s="147"/>
      <c r="AO90" s="148"/>
      <c r="AP90" s="147"/>
      <c r="AQ90" s="147"/>
      <c r="AR90" s="148"/>
      <c r="AS90" s="200"/>
      <c r="AT90" s="147"/>
      <c r="AU90" s="148"/>
      <c r="AV90" s="200"/>
      <c r="AW90" s="147"/>
      <c r="AX90" s="148"/>
      <c r="AY90" s="200"/>
      <c r="AZ90" s="147"/>
      <c r="BA90" s="148"/>
      <c r="BB90" s="200"/>
      <c r="BC90" s="147"/>
      <c r="BD90" s="148"/>
      <c r="BE90" s="200"/>
      <c r="BF90" s="147"/>
      <c r="BG90" s="148"/>
      <c r="BH90" s="200"/>
      <c r="BI90" s="147"/>
      <c r="BJ90" s="148"/>
      <c r="BK90" s="200"/>
      <c r="BL90" s="147"/>
      <c r="BM90" s="148"/>
    </row>
    <row r="91" spans="2:65" s="133" customFormat="1" ht="12.75" customHeight="1">
      <c r="B91" s="147"/>
      <c r="C91" s="147"/>
      <c r="D91" s="147"/>
      <c r="E91" s="148"/>
      <c r="F91" s="200"/>
      <c r="G91" s="147"/>
      <c r="H91" s="148"/>
      <c r="I91" s="200"/>
      <c r="J91" s="147"/>
      <c r="K91" s="148"/>
      <c r="L91" s="200"/>
      <c r="M91" s="147"/>
      <c r="N91" s="148"/>
      <c r="O91" s="200"/>
      <c r="P91" s="147"/>
      <c r="Q91" s="148"/>
      <c r="R91" s="200"/>
      <c r="S91" s="147"/>
      <c r="T91" s="148"/>
      <c r="U91" s="200"/>
      <c r="V91" s="147"/>
      <c r="W91" s="148"/>
      <c r="X91" s="200"/>
      <c r="Y91" s="147"/>
      <c r="Z91" s="148"/>
      <c r="AA91" s="200"/>
      <c r="AB91" s="147"/>
      <c r="AC91" s="148"/>
      <c r="AD91" s="200"/>
      <c r="AE91" s="147"/>
      <c r="AF91" s="148"/>
      <c r="AG91" s="200"/>
      <c r="AH91" s="147"/>
      <c r="AI91" s="148"/>
      <c r="AJ91" s="200"/>
      <c r="AK91" s="147"/>
      <c r="AL91" s="148"/>
      <c r="AM91" s="200"/>
      <c r="AN91" s="147"/>
      <c r="AO91" s="148"/>
      <c r="AP91" s="147"/>
      <c r="AQ91" s="147"/>
      <c r="AR91" s="148"/>
      <c r="AS91" s="63"/>
      <c r="AT91" s="147"/>
      <c r="AU91" s="148"/>
      <c r="AV91" s="63"/>
      <c r="AW91" s="147"/>
      <c r="AX91" s="148"/>
      <c r="AY91" s="63"/>
      <c r="AZ91" s="147"/>
      <c r="BA91" s="148"/>
      <c r="BB91" s="63"/>
      <c r="BC91" s="147"/>
      <c r="BD91" s="148"/>
      <c r="BE91" s="63"/>
      <c r="BF91" s="147"/>
      <c r="BG91" s="148"/>
      <c r="BH91" s="63"/>
      <c r="BI91" s="147"/>
      <c r="BJ91" s="148"/>
      <c r="BK91" s="63"/>
      <c r="BL91" s="147"/>
      <c r="BM91" s="148"/>
    </row>
    <row r="92" spans="2:65" s="133" customFormat="1" ht="12.75" customHeight="1">
      <c r="B92" s="147"/>
      <c r="C92" s="147"/>
      <c r="D92" s="147"/>
      <c r="E92" s="148"/>
      <c r="F92" s="63"/>
      <c r="G92" s="147"/>
      <c r="H92" s="148"/>
      <c r="I92" s="63"/>
      <c r="J92" s="147"/>
      <c r="K92" s="148"/>
      <c r="L92" s="63"/>
      <c r="M92" s="147"/>
      <c r="N92" s="148"/>
      <c r="O92" s="63"/>
      <c r="P92" s="147"/>
      <c r="Q92" s="148"/>
      <c r="R92" s="63"/>
      <c r="S92" s="147"/>
      <c r="T92" s="148"/>
      <c r="U92" s="63"/>
      <c r="V92" s="147"/>
      <c r="W92" s="148"/>
      <c r="X92" s="63"/>
      <c r="Y92" s="147"/>
      <c r="Z92" s="148"/>
      <c r="AA92" s="63"/>
      <c r="AB92" s="147"/>
      <c r="AC92" s="148"/>
      <c r="AD92" s="63"/>
      <c r="AE92" s="147"/>
      <c r="AF92" s="148"/>
      <c r="AG92" s="63"/>
      <c r="AH92" s="147"/>
      <c r="AI92" s="148"/>
      <c r="AJ92" s="63"/>
      <c r="AK92" s="147"/>
      <c r="AL92" s="148"/>
      <c r="AM92" s="63"/>
      <c r="AN92" s="147"/>
      <c r="AO92" s="148"/>
      <c r="AP92" s="147"/>
      <c r="AQ92" s="147"/>
      <c r="AR92" s="148"/>
      <c r="AS92" s="63"/>
      <c r="AT92" s="147"/>
      <c r="AU92" s="148"/>
      <c r="AV92" s="63"/>
      <c r="AW92" s="147"/>
      <c r="AX92" s="148"/>
      <c r="AY92" s="63"/>
      <c r="AZ92" s="147"/>
      <c r="BA92" s="148"/>
      <c r="BB92" s="63"/>
      <c r="BC92" s="147"/>
      <c r="BD92" s="148"/>
      <c r="BE92" s="63"/>
      <c r="BF92" s="147"/>
      <c r="BG92" s="148"/>
      <c r="BH92" s="63"/>
      <c r="BI92" s="147"/>
      <c r="BJ92" s="148"/>
      <c r="BK92" s="63"/>
      <c r="BL92" s="147"/>
      <c r="BM92" s="148"/>
    </row>
    <row r="93" spans="2:65" s="133" customFormat="1" ht="12.75" customHeight="1">
      <c r="B93" s="147"/>
      <c r="C93" s="147"/>
      <c r="D93" s="147"/>
      <c r="E93" s="148"/>
      <c r="F93" s="63"/>
      <c r="G93" s="147"/>
      <c r="H93" s="148"/>
      <c r="I93" s="63"/>
      <c r="J93" s="147"/>
      <c r="K93" s="148"/>
      <c r="L93" s="63"/>
      <c r="M93" s="147"/>
      <c r="N93" s="148"/>
      <c r="O93" s="63"/>
      <c r="P93" s="147"/>
      <c r="Q93" s="148"/>
      <c r="R93" s="63"/>
      <c r="S93" s="147"/>
      <c r="T93" s="148"/>
      <c r="U93" s="63"/>
      <c r="V93" s="147"/>
      <c r="W93" s="148"/>
      <c r="X93" s="63"/>
      <c r="Y93" s="147"/>
      <c r="Z93" s="148"/>
      <c r="AA93" s="63"/>
      <c r="AB93" s="147"/>
      <c r="AC93" s="148"/>
      <c r="AD93" s="63"/>
      <c r="AE93" s="147"/>
      <c r="AF93" s="148"/>
      <c r="AG93" s="63"/>
      <c r="AH93" s="147"/>
      <c r="AI93" s="148"/>
      <c r="AJ93" s="63"/>
      <c r="AK93" s="147"/>
      <c r="AL93" s="148"/>
      <c r="AM93" s="63"/>
      <c r="AN93" s="147"/>
      <c r="AO93" s="148"/>
      <c r="AQ93" s="147"/>
      <c r="AR93" s="148"/>
      <c r="AT93" s="147"/>
      <c r="AU93" s="148"/>
      <c r="AW93" s="147"/>
      <c r="AX93" s="148"/>
      <c r="AZ93" s="147"/>
      <c r="BA93" s="148"/>
      <c r="BC93" s="147"/>
      <c r="BD93" s="148"/>
      <c r="BF93" s="147"/>
      <c r="BG93" s="148"/>
      <c r="BI93" s="147"/>
      <c r="BJ93" s="148"/>
      <c r="BL93" s="147"/>
      <c r="BM93" s="148"/>
    </row>
    <row r="94" spans="2:65" s="133" customFormat="1" ht="12.75" customHeight="1">
      <c r="B94" s="147"/>
      <c r="C94" s="147"/>
      <c r="D94" s="303"/>
      <c r="E94" s="148"/>
      <c r="G94" s="303"/>
      <c r="H94" s="148"/>
      <c r="J94" s="303"/>
      <c r="K94" s="148"/>
      <c r="M94" s="303"/>
      <c r="N94" s="148"/>
      <c r="P94" s="303"/>
      <c r="Q94" s="148"/>
      <c r="S94" s="303"/>
      <c r="T94" s="148"/>
      <c r="V94" s="303"/>
      <c r="W94" s="148"/>
      <c r="Y94" s="303"/>
      <c r="Z94" s="148"/>
      <c r="AB94" s="303"/>
      <c r="AC94" s="148"/>
      <c r="AE94" s="303"/>
      <c r="AF94" s="148"/>
      <c r="AH94" s="303"/>
      <c r="AI94" s="148"/>
      <c r="AK94" s="303"/>
      <c r="AL94" s="148"/>
      <c r="AN94" s="303"/>
      <c r="AO94" s="148"/>
      <c r="AP94" s="147"/>
      <c r="AQ94" s="147"/>
      <c r="AR94" s="148"/>
      <c r="AS94" s="147"/>
      <c r="AT94" s="147"/>
      <c r="AU94" s="148"/>
      <c r="AW94" s="147"/>
      <c r="AX94" s="148"/>
      <c r="AZ94" s="147"/>
      <c r="BA94" s="148"/>
      <c r="BC94" s="147"/>
      <c r="BD94" s="148"/>
      <c r="BF94" s="147"/>
      <c r="BG94" s="148"/>
      <c r="BI94" s="147"/>
      <c r="BJ94" s="148"/>
      <c r="BL94" s="147"/>
      <c r="BM94" s="148"/>
    </row>
    <row r="95" spans="2:65" s="133" customFormat="1" ht="12.75" customHeight="1">
      <c r="B95" s="147"/>
      <c r="C95" s="147"/>
      <c r="D95" s="303"/>
      <c r="E95" s="148"/>
      <c r="G95" s="303"/>
      <c r="H95" s="148"/>
      <c r="J95" s="303"/>
      <c r="K95" s="148"/>
      <c r="M95" s="303"/>
      <c r="N95" s="148"/>
      <c r="P95" s="303"/>
      <c r="Q95" s="148"/>
      <c r="S95" s="303"/>
      <c r="T95" s="148"/>
      <c r="V95" s="303"/>
      <c r="W95" s="148"/>
      <c r="Y95" s="303"/>
      <c r="Z95" s="148"/>
      <c r="AB95" s="303"/>
      <c r="AC95" s="148"/>
      <c r="AE95" s="303"/>
      <c r="AF95" s="148"/>
      <c r="AH95" s="303"/>
      <c r="AI95" s="148"/>
      <c r="AK95" s="303"/>
      <c r="AL95" s="148"/>
      <c r="AN95" s="303"/>
      <c r="AO95" s="148"/>
      <c r="AP95" s="147"/>
      <c r="AQ95" s="147"/>
      <c r="AR95" s="148"/>
      <c r="AS95" s="147"/>
      <c r="AT95" s="147"/>
      <c r="AU95" s="148"/>
      <c r="AW95" s="147"/>
      <c r="AX95" s="148"/>
      <c r="AZ95" s="147"/>
      <c r="BA95" s="148"/>
      <c r="BC95" s="147"/>
      <c r="BD95" s="148"/>
      <c r="BF95" s="147"/>
      <c r="BG95" s="148"/>
      <c r="BI95" s="147"/>
      <c r="BJ95" s="148"/>
      <c r="BL95" s="147"/>
      <c r="BM95" s="148"/>
    </row>
    <row r="96" spans="2:65" s="133" customFormat="1" ht="12.75" customHeight="1">
      <c r="B96" s="147"/>
      <c r="C96" s="147"/>
      <c r="D96" s="303"/>
      <c r="E96" s="148"/>
      <c r="G96" s="303"/>
      <c r="H96" s="148"/>
      <c r="J96" s="303"/>
      <c r="K96" s="148"/>
      <c r="M96" s="303"/>
      <c r="N96" s="148"/>
      <c r="P96" s="303"/>
      <c r="Q96" s="148"/>
      <c r="S96" s="303"/>
      <c r="T96" s="148"/>
      <c r="V96" s="303"/>
      <c r="W96" s="148"/>
      <c r="Y96" s="303"/>
      <c r="Z96" s="148"/>
      <c r="AB96" s="303"/>
      <c r="AC96" s="148"/>
      <c r="AE96" s="303"/>
      <c r="AF96" s="148"/>
      <c r="AH96" s="303"/>
      <c r="AI96" s="148"/>
      <c r="AK96" s="303"/>
      <c r="AL96" s="148"/>
      <c r="AN96" s="303"/>
      <c r="AO96" s="148"/>
      <c r="AP96" s="147"/>
      <c r="AQ96" s="147"/>
      <c r="AR96" s="148"/>
      <c r="AS96" s="147"/>
      <c r="AT96" s="147"/>
      <c r="AU96" s="148"/>
      <c r="AW96" s="147"/>
      <c r="AX96" s="148"/>
      <c r="AZ96" s="147"/>
      <c r="BA96" s="148"/>
      <c r="BC96" s="147"/>
      <c r="BD96" s="148"/>
      <c r="BF96" s="147"/>
      <c r="BG96" s="148"/>
      <c r="BI96" s="147"/>
      <c r="BJ96" s="148"/>
      <c r="BL96" s="147"/>
      <c r="BM96" s="148"/>
    </row>
    <row r="97" spans="2:65" s="133" customFormat="1" ht="12.75" customHeight="1">
      <c r="B97" s="147"/>
      <c r="C97" s="147"/>
      <c r="D97" s="303"/>
      <c r="E97" s="148"/>
      <c r="G97" s="303"/>
      <c r="H97" s="148"/>
      <c r="J97" s="303"/>
      <c r="K97" s="148"/>
      <c r="M97" s="303"/>
      <c r="N97" s="148"/>
      <c r="P97" s="303"/>
      <c r="Q97" s="148"/>
      <c r="S97" s="303"/>
      <c r="T97" s="148"/>
      <c r="V97" s="303"/>
      <c r="W97" s="148"/>
      <c r="Y97" s="303"/>
      <c r="Z97" s="148"/>
      <c r="AB97" s="303"/>
      <c r="AC97" s="148"/>
      <c r="AE97" s="303"/>
      <c r="AF97" s="148"/>
      <c r="AH97" s="303"/>
      <c r="AI97" s="148"/>
      <c r="AK97" s="303"/>
      <c r="AL97" s="148"/>
      <c r="AN97" s="303"/>
      <c r="AO97" s="148"/>
      <c r="AP97" s="147"/>
      <c r="AQ97" s="147"/>
      <c r="AR97" s="148"/>
      <c r="AS97" s="147"/>
      <c r="AT97" s="147"/>
      <c r="AU97" s="148"/>
      <c r="AW97" s="147"/>
      <c r="AX97" s="148"/>
      <c r="AZ97" s="147"/>
      <c r="BA97" s="148"/>
      <c r="BC97" s="147"/>
      <c r="BD97" s="148"/>
      <c r="BF97" s="147"/>
      <c r="BG97" s="148"/>
      <c r="BI97" s="147"/>
      <c r="BJ97" s="148"/>
      <c r="BL97" s="147"/>
      <c r="BM97" s="148"/>
    </row>
    <row r="98" spans="2:65" s="133" customFormat="1" ht="12.75" customHeight="1">
      <c r="B98" s="147"/>
      <c r="C98" s="147"/>
      <c r="D98" s="303"/>
      <c r="E98" s="148"/>
      <c r="G98" s="303"/>
      <c r="H98" s="148"/>
      <c r="J98" s="303"/>
      <c r="K98" s="148"/>
      <c r="M98" s="303"/>
      <c r="N98" s="148"/>
      <c r="P98" s="303"/>
      <c r="Q98" s="148"/>
      <c r="S98" s="303"/>
      <c r="T98" s="148"/>
      <c r="V98" s="303"/>
      <c r="W98" s="148"/>
      <c r="Y98" s="303"/>
      <c r="Z98" s="148"/>
      <c r="AB98" s="303"/>
      <c r="AC98" s="148"/>
      <c r="AE98" s="303"/>
      <c r="AF98" s="148"/>
      <c r="AH98" s="303"/>
      <c r="AI98" s="148"/>
      <c r="AK98" s="303"/>
      <c r="AL98" s="148"/>
      <c r="AN98" s="303"/>
      <c r="AO98" s="148"/>
      <c r="AP98" s="147"/>
      <c r="AQ98" s="147"/>
      <c r="AR98" s="148"/>
      <c r="AS98" s="147"/>
      <c r="AT98" s="147"/>
      <c r="AU98" s="148"/>
      <c r="AV98" s="147"/>
      <c r="AW98" s="147"/>
      <c r="AX98" s="148"/>
      <c r="AY98" s="147"/>
      <c r="AZ98" s="147"/>
      <c r="BA98" s="148"/>
      <c r="BB98" s="147"/>
      <c r="BC98" s="147"/>
      <c r="BD98" s="148"/>
      <c r="BE98" s="147"/>
      <c r="BF98" s="147"/>
      <c r="BG98" s="148"/>
      <c r="BH98" s="147"/>
      <c r="BI98" s="147"/>
      <c r="BJ98" s="148"/>
      <c r="BK98" s="147"/>
      <c r="BL98" s="147"/>
      <c r="BM98" s="148"/>
    </row>
    <row r="99" spans="2:65" s="133" customFormat="1" ht="12.75" customHeight="1">
      <c r="B99" s="147"/>
      <c r="C99" s="147"/>
      <c r="D99" s="303"/>
      <c r="E99" s="148"/>
      <c r="G99" s="303"/>
      <c r="H99" s="148"/>
      <c r="J99" s="303"/>
      <c r="K99" s="148"/>
      <c r="M99" s="303"/>
      <c r="N99" s="148"/>
      <c r="P99" s="303"/>
      <c r="Q99" s="148"/>
      <c r="S99" s="303"/>
      <c r="T99" s="148"/>
      <c r="V99" s="303"/>
      <c r="W99" s="148"/>
      <c r="Y99" s="303"/>
      <c r="Z99" s="148"/>
      <c r="AB99" s="303"/>
      <c r="AC99" s="148"/>
      <c r="AE99" s="303"/>
      <c r="AF99" s="148"/>
      <c r="AH99" s="303"/>
      <c r="AI99" s="148"/>
      <c r="AK99" s="303"/>
      <c r="AL99" s="148"/>
      <c r="AN99" s="303"/>
      <c r="AO99" s="148"/>
      <c r="AP99" s="147"/>
      <c r="AQ99" s="147"/>
      <c r="AR99" s="148"/>
      <c r="AS99" s="147"/>
      <c r="AT99" s="147"/>
      <c r="AU99" s="148"/>
      <c r="AV99" s="147"/>
      <c r="AW99" s="147"/>
      <c r="AX99" s="148"/>
      <c r="AY99" s="147"/>
      <c r="AZ99" s="147"/>
      <c r="BA99" s="148"/>
      <c r="BB99" s="147"/>
      <c r="BC99" s="147"/>
      <c r="BD99" s="148"/>
      <c r="BE99" s="147"/>
      <c r="BF99" s="147"/>
      <c r="BG99" s="148"/>
      <c r="BH99" s="147"/>
      <c r="BI99" s="147"/>
      <c r="BJ99" s="148"/>
      <c r="BK99" s="147"/>
      <c r="BL99" s="147"/>
      <c r="BM99" s="148"/>
    </row>
    <row r="100" spans="2:65" s="133" customFormat="1" ht="12.75" customHeight="1">
      <c r="B100" s="147"/>
      <c r="C100" s="147"/>
      <c r="D100" s="303"/>
      <c r="E100" s="148"/>
      <c r="G100" s="303"/>
      <c r="H100" s="148"/>
      <c r="J100" s="303"/>
      <c r="K100" s="148"/>
      <c r="M100" s="303"/>
      <c r="N100" s="148"/>
      <c r="P100" s="303"/>
      <c r="Q100" s="148"/>
      <c r="S100" s="303"/>
      <c r="T100" s="148"/>
      <c r="V100" s="303"/>
      <c r="W100" s="148"/>
      <c r="Y100" s="303"/>
      <c r="Z100" s="148"/>
      <c r="AB100" s="303"/>
      <c r="AC100" s="148"/>
      <c r="AE100" s="303"/>
      <c r="AF100" s="148"/>
      <c r="AH100" s="303"/>
      <c r="AI100" s="148"/>
      <c r="AK100" s="303"/>
      <c r="AL100" s="148"/>
      <c r="AN100" s="303"/>
      <c r="AO100" s="148"/>
      <c r="AP100" s="147"/>
      <c r="AQ100" s="147"/>
      <c r="AR100" s="148"/>
      <c r="AS100" s="147"/>
      <c r="AT100" s="147"/>
      <c r="AU100" s="148"/>
      <c r="AV100" s="147"/>
      <c r="AW100" s="147"/>
      <c r="AX100" s="148"/>
      <c r="AY100" s="147"/>
      <c r="AZ100" s="147"/>
      <c r="BA100" s="148"/>
      <c r="BB100" s="147"/>
      <c r="BC100" s="147"/>
      <c r="BD100" s="148"/>
      <c r="BE100" s="147"/>
      <c r="BF100" s="147"/>
      <c r="BG100" s="148"/>
      <c r="BH100" s="147"/>
      <c r="BI100" s="147"/>
      <c r="BJ100" s="148"/>
      <c r="BK100" s="147"/>
      <c r="BL100" s="147"/>
      <c r="BM100" s="148"/>
    </row>
    <row r="101" spans="2:65" s="133" customFormat="1" ht="12.75" customHeight="1">
      <c r="B101" s="147"/>
      <c r="C101" s="147"/>
      <c r="D101" s="303"/>
      <c r="E101" s="148"/>
      <c r="G101" s="303"/>
      <c r="H101" s="148"/>
      <c r="J101" s="303"/>
      <c r="K101" s="148"/>
      <c r="M101" s="303"/>
      <c r="N101" s="148"/>
      <c r="P101" s="303"/>
      <c r="Q101" s="148"/>
      <c r="S101" s="303"/>
      <c r="T101" s="148"/>
      <c r="V101" s="303"/>
      <c r="W101" s="148"/>
      <c r="Y101" s="303"/>
      <c r="Z101" s="148"/>
      <c r="AB101" s="303"/>
      <c r="AC101" s="148"/>
      <c r="AE101" s="303"/>
      <c r="AF101" s="148"/>
      <c r="AH101" s="303"/>
      <c r="AI101" s="148"/>
      <c r="AK101" s="303"/>
      <c r="AL101" s="148"/>
      <c r="AN101" s="303"/>
      <c r="AO101" s="148"/>
      <c r="AP101" s="147"/>
      <c r="AQ101" s="147"/>
      <c r="AR101" s="148"/>
      <c r="AS101" s="147"/>
      <c r="AT101" s="147"/>
      <c r="AU101" s="148"/>
      <c r="AV101" s="147"/>
      <c r="AW101" s="147"/>
      <c r="AX101" s="148"/>
      <c r="AY101" s="147"/>
      <c r="AZ101" s="147"/>
      <c r="BA101" s="148"/>
      <c r="BB101" s="147"/>
      <c r="BC101" s="147"/>
      <c r="BD101" s="148"/>
      <c r="BE101" s="147"/>
      <c r="BF101" s="147"/>
      <c r="BG101" s="148"/>
      <c r="BH101" s="147"/>
      <c r="BI101" s="147"/>
      <c r="BJ101" s="148"/>
      <c r="BK101" s="147"/>
      <c r="BL101" s="147"/>
      <c r="BM101" s="148"/>
    </row>
    <row r="102" spans="2:65" s="133" customFormat="1" ht="12.75" customHeight="1">
      <c r="B102" s="147"/>
      <c r="C102" s="147"/>
      <c r="D102" s="303"/>
      <c r="E102" s="148"/>
      <c r="G102" s="303"/>
      <c r="H102" s="148"/>
      <c r="J102" s="303"/>
      <c r="K102" s="148"/>
      <c r="M102" s="303"/>
      <c r="N102" s="148"/>
      <c r="P102" s="303"/>
      <c r="Q102" s="148"/>
      <c r="S102" s="303"/>
      <c r="T102" s="148"/>
      <c r="V102" s="303"/>
      <c r="W102" s="148"/>
      <c r="Y102" s="303"/>
      <c r="Z102" s="148"/>
      <c r="AB102" s="303"/>
      <c r="AC102" s="148"/>
      <c r="AE102" s="303"/>
      <c r="AF102" s="148"/>
      <c r="AH102" s="303"/>
      <c r="AI102" s="148"/>
      <c r="AK102" s="303"/>
      <c r="AL102" s="148"/>
      <c r="AN102" s="303"/>
      <c r="AO102" s="148"/>
      <c r="AP102" s="147"/>
      <c r="AQ102" s="147"/>
      <c r="AR102" s="148"/>
      <c r="AS102" s="147"/>
      <c r="AT102" s="147"/>
      <c r="AU102" s="148"/>
      <c r="AV102" s="147"/>
      <c r="AW102" s="147"/>
      <c r="AX102" s="148"/>
      <c r="AY102" s="147"/>
      <c r="AZ102" s="147"/>
      <c r="BA102" s="148"/>
      <c r="BB102" s="147"/>
      <c r="BC102" s="147"/>
      <c r="BD102" s="148"/>
      <c r="BE102" s="147"/>
      <c r="BF102" s="147"/>
      <c r="BG102" s="148"/>
      <c r="BH102" s="147"/>
      <c r="BI102" s="147"/>
      <c r="BJ102" s="148"/>
      <c r="BK102" s="147"/>
      <c r="BL102" s="147"/>
      <c r="BM102" s="148"/>
    </row>
    <row r="103" spans="2:65" s="133" customFormat="1" ht="12.75" customHeight="1">
      <c r="B103" s="147"/>
      <c r="C103" s="147"/>
      <c r="D103" s="147"/>
      <c r="E103" s="148"/>
      <c r="F103" s="147"/>
      <c r="G103" s="147"/>
      <c r="H103" s="148"/>
      <c r="I103" s="147"/>
      <c r="J103" s="147"/>
      <c r="K103" s="148"/>
      <c r="L103" s="147"/>
      <c r="M103" s="147"/>
      <c r="N103" s="148"/>
      <c r="O103" s="147"/>
      <c r="P103" s="147"/>
      <c r="Q103" s="148"/>
      <c r="R103" s="147"/>
      <c r="S103" s="147"/>
      <c r="T103" s="148"/>
      <c r="U103" s="147"/>
      <c r="V103" s="147"/>
      <c r="W103" s="148"/>
      <c r="X103" s="147"/>
      <c r="Y103" s="147"/>
      <c r="Z103" s="148"/>
      <c r="AA103" s="147"/>
      <c r="AB103" s="147"/>
      <c r="AC103" s="148"/>
      <c r="AD103" s="147"/>
      <c r="AE103" s="147"/>
      <c r="AF103" s="148"/>
      <c r="AG103" s="147"/>
      <c r="AH103" s="147"/>
      <c r="AI103" s="148"/>
      <c r="AJ103" s="147"/>
      <c r="AK103" s="147"/>
      <c r="AL103" s="148"/>
      <c r="AM103" s="147"/>
      <c r="AN103" s="147"/>
      <c r="AO103" s="148"/>
      <c r="AP103" s="147"/>
      <c r="AQ103" s="147"/>
      <c r="AR103" s="148"/>
      <c r="AS103" s="147"/>
      <c r="AT103" s="147"/>
      <c r="AU103" s="148"/>
      <c r="AV103" s="147"/>
      <c r="AW103" s="147"/>
      <c r="AX103" s="148"/>
      <c r="AY103" s="147"/>
      <c r="AZ103" s="147"/>
      <c r="BA103" s="148"/>
      <c r="BB103" s="147"/>
      <c r="BC103" s="147"/>
      <c r="BD103" s="148"/>
      <c r="BE103" s="147"/>
      <c r="BF103" s="147"/>
      <c r="BG103" s="148"/>
      <c r="BH103" s="147"/>
      <c r="BI103" s="147"/>
      <c r="BJ103" s="148"/>
      <c r="BK103" s="147"/>
      <c r="BL103" s="147"/>
      <c r="BM103" s="148"/>
    </row>
    <row r="104" spans="2:65" s="133" customFormat="1" ht="12.75" customHeight="1">
      <c r="B104" s="147"/>
      <c r="C104" s="147"/>
      <c r="D104" s="147"/>
      <c r="E104" s="148"/>
      <c r="F104" s="147"/>
      <c r="G104" s="147"/>
      <c r="H104" s="148"/>
      <c r="I104" s="147"/>
      <c r="J104" s="147"/>
      <c r="K104" s="148"/>
      <c r="L104" s="147"/>
      <c r="M104" s="147"/>
      <c r="N104" s="148"/>
      <c r="O104" s="147"/>
      <c r="P104" s="147"/>
      <c r="Q104" s="148"/>
      <c r="R104" s="147"/>
      <c r="S104" s="147"/>
      <c r="T104" s="148"/>
      <c r="U104" s="147"/>
      <c r="V104" s="147"/>
      <c r="W104" s="148"/>
      <c r="X104" s="147"/>
      <c r="Y104" s="147"/>
      <c r="Z104" s="148"/>
      <c r="AA104" s="147"/>
      <c r="AB104" s="147"/>
      <c r="AC104" s="148"/>
      <c r="AD104" s="147"/>
      <c r="AE104" s="147"/>
      <c r="AF104" s="148"/>
      <c r="AG104" s="147"/>
      <c r="AH104" s="147"/>
      <c r="AI104" s="148"/>
      <c r="AJ104" s="147"/>
      <c r="AK104" s="147"/>
      <c r="AL104" s="148"/>
      <c r="AM104" s="147"/>
      <c r="AN104" s="147"/>
      <c r="AO104" s="148"/>
      <c r="AP104" s="147"/>
      <c r="AQ104" s="147"/>
      <c r="AR104" s="148"/>
      <c r="AS104" s="147"/>
      <c r="AT104" s="147"/>
      <c r="AU104" s="148"/>
      <c r="AV104" s="147"/>
      <c r="AW104" s="147"/>
      <c r="AX104" s="148"/>
      <c r="AY104" s="147"/>
      <c r="AZ104" s="147"/>
      <c r="BA104" s="148"/>
      <c r="BB104" s="147"/>
      <c r="BC104" s="147"/>
      <c r="BD104" s="148"/>
      <c r="BE104" s="147"/>
      <c r="BF104" s="147"/>
      <c r="BG104" s="148"/>
      <c r="BH104" s="147"/>
      <c r="BI104" s="147"/>
      <c r="BJ104" s="148"/>
      <c r="BK104" s="147"/>
      <c r="BL104" s="147"/>
      <c r="BM104" s="148"/>
    </row>
    <row r="105" spans="2:65" s="133" customFormat="1" ht="12.75" customHeight="1">
      <c r="B105" s="147"/>
      <c r="C105" s="147"/>
      <c r="D105" s="147"/>
      <c r="E105" s="148"/>
      <c r="F105" s="147"/>
      <c r="G105" s="147"/>
      <c r="H105" s="148"/>
      <c r="I105" s="147"/>
      <c r="J105" s="147"/>
      <c r="K105" s="148"/>
      <c r="L105" s="147"/>
      <c r="M105" s="147"/>
      <c r="N105" s="148"/>
      <c r="O105" s="147"/>
      <c r="P105" s="147"/>
      <c r="Q105" s="148"/>
      <c r="R105" s="147"/>
      <c r="S105" s="147"/>
      <c r="T105" s="148"/>
      <c r="U105" s="147"/>
      <c r="V105" s="147"/>
      <c r="W105" s="148"/>
      <c r="X105" s="147"/>
      <c r="Y105" s="147"/>
      <c r="Z105" s="148"/>
      <c r="AA105" s="147"/>
      <c r="AB105" s="147"/>
      <c r="AC105" s="148"/>
      <c r="AD105" s="147"/>
      <c r="AE105" s="147"/>
      <c r="AF105" s="148"/>
      <c r="AG105" s="147"/>
      <c r="AH105" s="147"/>
      <c r="AI105" s="148"/>
      <c r="AJ105" s="147"/>
      <c r="AK105" s="147"/>
      <c r="AL105" s="148"/>
      <c r="AM105" s="147"/>
      <c r="AN105" s="147"/>
      <c r="AO105" s="148"/>
      <c r="AP105" s="147"/>
      <c r="AQ105" s="147"/>
      <c r="AR105" s="148"/>
      <c r="AS105" s="147"/>
      <c r="AT105" s="147"/>
      <c r="AU105" s="148"/>
      <c r="AV105" s="147"/>
      <c r="AW105" s="147"/>
      <c r="AX105" s="148"/>
      <c r="AY105" s="147"/>
      <c r="AZ105" s="147"/>
      <c r="BA105" s="148"/>
      <c r="BB105" s="147"/>
      <c r="BC105" s="147"/>
      <c r="BD105" s="148"/>
      <c r="BE105" s="147"/>
      <c r="BF105" s="147"/>
      <c r="BG105" s="148"/>
      <c r="BH105" s="147"/>
      <c r="BI105" s="147"/>
      <c r="BJ105" s="148"/>
      <c r="BK105" s="147"/>
      <c r="BL105" s="147"/>
      <c r="BM105" s="148"/>
    </row>
    <row r="106" spans="2:65" s="133" customFormat="1" ht="12.75" customHeight="1">
      <c r="B106" s="147"/>
      <c r="C106" s="147"/>
      <c r="D106" s="147"/>
      <c r="E106" s="148"/>
      <c r="F106" s="147"/>
      <c r="G106" s="147"/>
      <c r="H106" s="148"/>
      <c r="I106" s="147"/>
      <c r="J106" s="147"/>
      <c r="K106" s="148"/>
      <c r="L106" s="147"/>
      <c r="M106" s="147"/>
      <c r="N106" s="148"/>
      <c r="O106" s="147"/>
      <c r="P106" s="147"/>
      <c r="Q106" s="148"/>
      <c r="R106" s="147"/>
      <c r="S106" s="147"/>
      <c r="T106" s="148"/>
      <c r="U106" s="147"/>
      <c r="V106" s="147"/>
      <c r="W106" s="148"/>
      <c r="X106" s="147"/>
      <c r="Y106" s="147"/>
      <c r="Z106" s="148"/>
      <c r="AA106" s="147"/>
      <c r="AB106" s="147"/>
      <c r="AC106" s="148"/>
      <c r="AD106" s="147"/>
      <c r="AE106" s="147"/>
      <c r="AF106" s="148"/>
      <c r="AG106" s="147"/>
      <c r="AH106" s="147"/>
      <c r="AI106" s="148"/>
      <c r="AJ106" s="147"/>
      <c r="AK106" s="147"/>
      <c r="AL106" s="148"/>
      <c r="AM106" s="147"/>
      <c r="AN106" s="147"/>
      <c r="AO106" s="148"/>
      <c r="AP106" s="147"/>
      <c r="AQ106" s="147"/>
      <c r="AR106" s="148"/>
      <c r="AS106" s="147"/>
      <c r="AT106" s="147"/>
      <c r="AU106" s="148"/>
      <c r="AV106" s="147"/>
      <c r="AW106" s="147"/>
      <c r="AX106" s="148"/>
      <c r="AY106" s="147"/>
      <c r="AZ106" s="147"/>
      <c r="BA106" s="148"/>
      <c r="BB106" s="147"/>
      <c r="BC106" s="147"/>
      <c r="BD106" s="148"/>
      <c r="BE106" s="147"/>
      <c r="BF106" s="147"/>
      <c r="BG106" s="148"/>
      <c r="BH106" s="147"/>
      <c r="BI106" s="147"/>
      <c r="BJ106" s="148"/>
      <c r="BK106" s="147"/>
      <c r="BL106" s="147"/>
      <c r="BM106" s="148"/>
    </row>
    <row r="107" spans="2:65" s="133" customFormat="1" ht="12.75" customHeight="1">
      <c r="B107" s="147"/>
      <c r="C107" s="147"/>
      <c r="D107" s="147"/>
      <c r="E107" s="148"/>
      <c r="F107" s="147"/>
      <c r="G107" s="147"/>
      <c r="H107" s="148"/>
      <c r="I107" s="147"/>
      <c r="J107" s="147"/>
      <c r="K107" s="148"/>
      <c r="L107" s="147"/>
      <c r="M107" s="147"/>
      <c r="N107" s="148"/>
      <c r="O107" s="147"/>
      <c r="P107" s="147"/>
      <c r="Q107" s="148"/>
      <c r="R107" s="147"/>
      <c r="S107" s="147"/>
      <c r="T107" s="148"/>
      <c r="U107" s="147"/>
      <c r="V107" s="147"/>
      <c r="W107" s="148"/>
      <c r="X107" s="147"/>
      <c r="Y107" s="147"/>
      <c r="Z107" s="148"/>
      <c r="AA107" s="147"/>
      <c r="AB107" s="147"/>
      <c r="AC107" s="148"/>
      <c r="AD107" s="147"/>
      <c r="AE107" s="147"/>
      <c r="AF107" s="148"/>
      <c r="AG107" s="147"/>
      <c r="AH107" s="147"/>
      <c r="AI107" s="148"/>
      <c r="AJ107" s="147"/>
      <c r="AK107" s="147"/>
      <c r="AL107" s="148"/>
      <c r="AM107" s="147"/>
      <c r="AN107" s="147"/>
      <c r="AO107" s="148"/>
      <c r="AP107" s="147"/>
      <c r="AQ107" s="147"/>
      <c r="AR107" s="148"/>
      <c r="AS107" s="147"/>
      <c r="AT107" s="147"/>
      <c r="AU107" s="148"/>
      <c r="AV107" s="147"/>
      <c r="AW107" s="147"/>
      <c r="AX107" s="148"/>
      <c r="AY107" s="147"/>
      <c r="AZ107" s="147"/>
      <c r="BA107" s="148"/>
      <c r="BB107" s="147"/>
      <c r="BC107" s="147"/>
      <c r="BD107" s="148"/>
      <c r="BE107" s="147"/>
      <c r="BF107" s="147"/>
      <c r="BG107" s="148"/>
      <c r="BH107" s="147"/>
      <c r="BI107" s="147"/>
      <c r="BJ107" s="148"/>
      <c r="BK107" s="147"/>
      <c r="BL107" s="147"/>
      <c r="BM107" s="148"/>
    </row>
    <row r="108" spans="2:65" s="133" customFormat="1" ht="12.75" customHeight="1">
      <c r="B108" s="147"/>
      <c r="C108" s="147"/>
      <c r="D108" s="147"/>
      <c r="E108" s="148"/>
      <c r="F108" s="147"/>
      <c r="G108" s="147"/>
      <c r="H108" s="148"/>
      <c r="I108" s="147"/>
      <c r="J108" s="147"/>
      <c r="K108" s="148"/>
      <c r="L108" s="147"/>
      <c r="M108" s="147"/>
      <c r="N108" s="148"/>
      <c r="O108" s="147"/>
      <c r="P108" s="147"/>
      <c r="Q108" s="148"/>
      <c r="R108" s="147"/>
      <c r="S108" s="147"/>
      <c r="T108" s="148"/>
      <c r="U108" s="147"/>
      <c r="V108" s="147"/>
      <c r="W108" s="148"/>
      <c r="X108" s="147"/>
      <c r="Y108" s="147"/>
      <c r="Z108" s="148"/>
      <c r="AA108" s="147"/>
      <c r="AB108" s="147"/>
      <c r="AC108" s="148"/>
      <c r="AD108" s="147"/>
      <c r="AE108" s="147"/>
      <c r="AF108" s="148"/>
      <c r="AG108" s="147"/>
      <c r="AH108" s="147"/>
      <c r="AI108" s="148"/>
      <c r="AJ108" s="147"/>
      <c r="AK108" s="147"/>
      <c r="AL108" s="148"/>
      <c r="AM108" s="147"/>
      <c r="AN108" s="147"/>
      <c r="AO108" s="148"/>
      <c r="AP108" s="147"/>
      <c r="AQ108" s="147"/>
      <c r="AR108" s="148"/>
      <c r="AS108" s="147"/>
      <c r="AT108" s="147"/>
      <c r="AU108" s="148"/>
      <c r="AV108" s="147"/>
      <c r="AW108" s="147"/>
      <c r="AX108" s="148"/>
      <c r="AY108" s="147"/>
      <c r="AZ108" s="147"/>
      <c r="BA108" s="148"/>
      <c r="BB108" s="147"/>
      <c r="BC108" s="147"/>
      <c r="BD108" s="148"/>
      <c r="BE108" s="147"/>
      <c r="BF108" s="147"/>
      <c r="BG108" s="148"/>
      <c r="BH108" s="147"/>
      <c r="BI108" s="147"/>
      <c r="BJ108" s="148"/>
      <c r="BK108" s="147"/>
      <c r="BL108" s="147"/>
      <c r="BM108" s="148"/>
    </row>
    <row r="109" spans="2:65" s="133" customFormat="1" ht="12.75" customHeight="1">
      <c r="B109" s="147"/>
      <c r="C109" s="147"/>
      <c r="D109" s="147"/>
      <c r="E109" s="148"/>
      <c r="F109" s="147"/>
      <c r="G109" s="147"/>
      <c r="H109" s="148"/>
      <c r="I109" s="147"/>
      <c r="J109" s="147"/>
      <c r="K109" s="148"/>
      <c r="L109" s="147"/>
      <c r="M109" s="147"/>
      <c r="N109" s="148"/>
      <c r="O109" s="147"/>
      <c r="P109" s="147"/>
      <c r="Q109" s="148"/>
      <c r="R109" s="147"/>
      <c r="S109" s="147"/>
      <c r="T109" s="148"/>
      <c r="U109" s="147"/>
      <c r="V109" s="147"/>
      <c r="W109" s="148"/>
      <c r="X109" s="147"/>
      <c r="Y109" s="147"/>
      <c r="Z109" s="148"/>
      <c r="AA109" s="147"/>
      <c r="AB109" s="147"/>
      <c r="AC109" s="148"/>
      <c r="AD109" s="147"/>
      <c r="AE109" s="147"/>
      <c r="AF109" s="148"/>
      <c r="AG109" s="147"/>
      <c r="AH109" s="147"/>
      <c r="AI109" s="148"/>
      <c r="AJ109" s="147"/>
      <c r="AK109" s="147"/>
      <c r="AL109" s="148"/>
      <c r="AM109" s="147"/>
      <c r="AN109" s="147"/>
      <c r="AO109" s="148"/>
      <c r="AP109" s="147"/>
      <c r="AQ109" s="147"/>
      <c r="AR109" s="148"/>
      <c r="AS109" s="147"/>
      <c r="AT109" s="147"/>
      <c r="AU109" s="148"/>
      <c r="AV109" s="147"/>
      <c r="AW109" s="147"/>
      <c r="AX109" s="148"/>
      <c r="AY109" s="147"/>
      <c r="AZ109" s="147"/>
      <c r="BA109" s="148"/>
      <c r="BB109" s="147"/>
      <c r="BC109" s="147"/>
      <c r="BD109" s="148"/>
      <c r="BE109" s="147"/>
      <c r="BF109" s="147"/>
      <c r="BG109" s="148"/>
      <c r="BH109" s="147"/>
      <c r="BI109" s="147"/>
      <c r="BJ109" s="148"/>
      <c r="BK109" s="147"/>
      <c r="BL109" s="147"/>
      <c r="BM109" s="148"/>
    </row>
    <row r="110" spans="2:65" s="133" customFormat="1" ht="12.75" customHeight="1">
      <c r="B110" s="147"/>
      <c r="C110" s="147"/>
      <c r="D110" s="147"/>
      <c r="E110" s="148"/>
      <c r="F110" s="147"/>
      <c r="G110" s="147"/>
      <c r="H110" s="148"/>
      <c r="I110" s="147"/>
      <c r="J110" s="147"/>
      <c r="K110" s="148"/>
      <c r="L110" s="147"/>
      <c r="M110" s="147"/>
      <c r="N110" s="148"/>
      <c r="O110" s="147"/>
      <c r="P110" s="147"/>
      <c r="Q110" s="148"/>
      <c r="R110" s="147"/>
      <c r="S110" s="147"/>
      <c r="T110" s="148"/>
      <c r="U110" s="147"/>
      <c r="V110" s="147"/>
      <c r="W110" s="148"/>
      <c r="X110" s="147"/>
      <c r="Y110" s="147"/>
      <c r="Z110" s="148"/>
      <c r="AA110" s="147"/>
      <c r="AB110" s="147"/>
      <c r="AC110" s="148"/>
      <c r="AD110" s="147"/>
      <c r="AE110" s="147"/>
      <c r="AF110" s="148"/>
      <c r="AG110" s="147"/>
      <c r="AH110" s="147"/>
      <c r="AI110" s="148"/>
      <c r="AJ110" s="147"/>
      <c r="AK110" s="147"/>
      <c r="AL110" s="148"/>
      <c r="AM110" s="147"/>
      <c r="AN110" s="147"/>
      <c r="AO110" s="148"/>
      <c r="AP110" s="147"/>
      <c r="AQ110" s="147"/>
      <c r="AR110" s="148"/>
      <c r="AS110" s="147"/>
      <c r="AT110" s="147"/>
      <c r="AU110" s="148"/>
      <c r="AV110" s="147"/>
      <c r="AW110" s="147"/>
      <c r="AX110" s="148"/>
      <c r="AY110" s="147"/>
      <c r="AZ110" s="147"/>
      <c r="BA110" s="148"/>
      <c r="BB110" s="147"/>
      <c r="BC110" s="147"/>
      <c r="BD110" s="148"/>
      <c r="BE110" s="147"/>
      <c r="BF110" s="147"/>
      <c r="BG110" s="148"/>
      <c r="BH110" s="147"/>
      <c r="BI110" s="147"/>
      <c r="BJ110" s="148"/>
      <c r="BK110" s="147"/>
      <c r="BL110" s="147"/>
      <c r="BM110" s="148"/>
    </row>
    <row r="111" spans="2:65" s="133" customFormat="1" ht="12.75" customHeight="1">
      <c r="B111" s="147"/>
      <c r="C111" s="147"/>
      <c r="D111" s="147"/>
      <c r="E111" s="148"/>
      <c r="F111" s="147"/>
      <c r="G111" s="147"/>
      <c r="H111" s="148"/>
      <c r="I111" s="147"/>
      <c r="J111" s="147"/>
      <c r="K111" s="148"/>
      <c r="L111" s="147"/>
      <c r="M111" s="147"/>
      <c r="N111" s="148"/>
      <c r="O111" s="147"/>
      <c r="P111" s="147"/>
      <c r="Q111" s="148"/>
      <c r="R111" s="147"/>
      <c r="S111" s="147"/>
      <c r="T111" s="148"/>
      <c r="U111" s="147"/>
      <c r="V111" s="147"/>
      <c r="W111" s="148"/>
      <c r="X111" s="147"/>
      <c r="Y111" s="147"/>
      <c r="Z111" s="148"/>
      <c r="AA111" s="147"/>
      <c r="AB111" s="147"/>
      <c r="AC111" s="148"/>
      <c r="AD111" s="147"/>
      <c r="AE111" s="147"/>
      <c r="AF111" s="148"/>
      <c r="AG111" s="147"/>
      <c r="AH111" s="147"/>
      <c r="AI111" s="148"/>
      <c r="AJ111" s="147"/>
      <c r="AK111" s="147"/>
      <c r="AL111" s="148"/>
      <c r="AM111" s="147"/>
      <c r="AN111" s="147"/>
      <c r="AO111" s="148"/>
      <c r="AP111" s="147"/>
      <c r="AQ111" s="147"/>
      <c r="AR111" s="148"/>
      <c r="AS111" s="147"/>
      <c r="AT111" s="147"/>
      <c r="AU111" s="148"/>
      <c r="AV111" s="147"/>
      <c r="AW111" s="147"/>
      <c r="AX111" s="148"/>
      <c r="AY111" s="147"/>
      <c r="AZ111" s="147"/>
      <c r="BA111" s="148"/>
      <c r="BB111" s="147"/>
      <c r="BC111" s="147"/>
      <c r="BD111" s="148"/>
      <c r="BE111" s="147"/>
      <c r="BF111" s="147"/>
      <c r="BG111" s="148"/>
      <c r="BH111" s="147"/>
      <c r="BI111" s="147"/>
      <c r="BJ111" s="148"/>
      <c r="BK111" s="147"/>
      <c r="BL111" s="147"/>
      <c r="BM111" s="148"/>
    </row>
    <row r="112" spans="2:65" s="133" customFormat="1" ht="12.75" customHeight="1">
      <c r="B112" s="147"/>
      <c r="C112" s="147"/>
      <c r="D112" s="147"/>
      <c r="E112" s="148"/>
      <c r="F112" s="147"/>
      <c r="G112" s="147"/>
      <c r="H112" s="148"/>
      <c r="I112" s="147"/>
      <c r="J112" s="147"/>
      <c r="K112" s="148"/>
      <c r="L112" s="147"/>
      <c r="M112" s="147"/>
      <c r="N112" s="148"/>
      <c r="O112" s="147"/>
      <c r="P112" s="147"/>
      <c r="Q112" s="148"/>
      <c r="R112" s="147"/>
      <c r="S112" s="147"/>
      <c r="T112" s="148"/>
      <c r="U112" s="147"/>
      <c r="V112" s="147"/>
      <c r="W112" s="148"/>
      <c r="X112" s="147"/>
      <c r="Y112" s="147"/>
      <c r="Z112" s="148"/>
      <c r="AA112" s="147"/>
      <c r="AB112" s="147"/>
      <c r="AC112" s="148"/>
      <c r="AD112" s="147"/>
      <c r="AE112" s="147"/>
      <c r="AF112" s="148"/>
      <c r="AG112" s="147"/>
      <c r="AH112" s="147"/>
      <c r="AI112" s="148"/>
      <c r="AJ112" s="147"/>
      <c r="AK112" s="147"/>
      <c r="AL112" s="148"/>
      <c r="AM112" s="147"/>
      <c r="AN112" s="147"/>
      <c r="AO112" s="148"/>
      <c r="AP112" s="147"/>
      <c r="AQ112" s="147"/>
      <c r="AR112" s="148"/>
      <c r="AS112" s="147"/>
      <c r="AT112" s="147"/>
      <c r="AU112" s="148"/>
      <c r="AV112" s="147"/>
      <c r="AW112" s="147"/>
      <c r="AX112" s="148"/>
      <c r="AY112" s="147"/>
      <c r="AZ112" s="147"/>
      <c r="BA112" s="148"/>
      <c r="BB112" s="147"/>
      <c r="BC112" s="147"/>
      <c r="BD112" s="148"/>
      <c r="BE112" s="147"/>
      <c r="BF112" s="147"/>
      <c r="BG112" s="148"/>
      <c r="BH112" s="147"/>
      <c r="BI112" s="147"/>
      <c r="BJ112" s="148"/>
      <c r="BK112" s="147"/>
      <c r="BL112" s="147"/>
      <c r="BM112" s="148"/>
    </row>
    <row r="113" spans="2:65" s="133" customFormat="1" ht="12.75" customHeight="1">
      <c r="B113" s="147"/>
      <c r="C113" s="147"/>
      <c r="D113" s="147"/>
      <c r="E113" s="148"/>
      <c r="F113" s="147"/>
      <c r="G113" s="147"/>
      <c r="H113" s="148"/>
      <c r="I113" s="147"/>
      <c r="J113" s="147"/>
      <c r="K113" s="148"/>
      <c r="L113" s="147"/>
      <c r="M113" s="147"/>
      <c r="N113" s="148"/>
      <c r="O113" s="147"/>
      <c r="P113" s="147"/>
      <c r="Q113" s="148"/>
      <c r="R113" s="147"/>
      <c r="S113" s="147"/>
      <c r="T113" s="148"/>
      <c r="U113" s="147"/>
      <c r="V113" s="147"/>
      <c r="W113" s="148"/>
      <c r="X113" s="147"/>
      <c r="Y113" s="147"/>
      <c r="Z113" s="148"/>
      <c r="AA113" s="147"/>
      <c r="AB113" s="147"/>
      <c r="AC113" s="148"/>
      <c r="AD113" s="147"/>
      <c r="AE113" s="147"/>
      <c r="AF113" s="148"/>
      <c r="AG113" s="147"/>
      <c r="AH113" s="147"/>
      <c r="AI113" s="148"/>
      <c r="AJ113" s="147"/>
      <c r="AK113" s="147"/>
      <c r="AL113" s="148"/>
      <c r="AM113" s="147"/>
      <c r="AN113" s="147"/>
      <c r="AO113" s="148"/>
      <c r="AP113" s="147"/>
      <c r="AQ113" s="147"/>
      <c r="AR113" s="148"/>
      <c r="AS113" s="63"/>
      <c r="AT113" s="147"/>
      <c r="AU113" s="148"/>
      <c r="AV113" s="63"/>
      <c r="AW113" s="147"/>
      <c r="AX113" s="148"/>
      <c r="AY113" s="63"/>
      <c r="AZ113" s="147"/>
      <c r="BA113" s="148"/>
      <c r="BB113" s="63"/>
      <c r="BC113" s="147"/>
      <c r="BD113" s="148"/>
      <c r="BE113" s="63"/>
      <c r="BF113" s="147"/>
      <c r="BG113" s="148"/>
      <c r="BH113" s="63"/>
      <c r="BI113" s="147"/>
      <c r="BJ113" s="148"/>
      <c r="BK113" s="63"/>
      <c r="BL113" s="147"/>
      <c r="BM113" s="148"/>
    </row>
    <row r="114" spans="2:65" s="133" customFormat="1" ht="12.75" customHeight="1">
      <c r="B114" s="147"/>
      <c r="C114" s="147"/>
      <c r="D114" s="147"/>
      <c r="E114" s="148"/>
      <c r="F114" s="63"/>
      <c r="G114" s="147"/>
      <c r="H114" s="148"/>
      <c r="I114" s="63"/>
      <c r="J114" s="147"/>
      <c r="K114" s="148"/>
      <c r="L114" s="63"/>
      <c r="M114" s="147"/>
      <c r="N114" s="148"/>
      <c r="O114" s="63"/>
      <c r="P114" s="147"/>
      <c r="Q114" s="148"/>
      <c r="R114" s="63"/>
      <c r="S114" s="147"/>
      <c r="T114" s="148"/>
      <c r="U114" s="63"/>
      <c r="V114" s="147"/>
      <c r="W114" s="148"/>
      <c r="X114" s="63"/>
      <c r="Y114" s="147"/>
      <c r="Z114" s="148"/>
      <c r="AA114" s="63"/>
      <c r="AB114" s="147"/>
      <c r="AC114" s="148"/>
      <c r="AD114" s="63"/>
      <c r="AE114" s="147"/>
      <c r="AF114" s="148"/>
      <c r="AG114" s="63"/>
      <c r="AH114" s="147"/>
      <c r="AI114" s="148"/>
      <c r="AJ114" s="63"/>
      <c r="AK114" s="147"/>
      <c r="AL114" s="148"/>
      <c r="AM114" s="63"/>
      <c r="AN114" s="147"/>
      <c r="AO114" s="148"/>
      <c r="AP114" s="147"/>
      <c r="AQ114" s="147"/>
      <c r="AR114" s="148"/>
      <c r="AS114" s="63"/>
      <c r="AT114" s="147"/>
      <c r="AU114" s="148"/>
      <c r="AV114" s="63"/>
      <c r="AW114" s="147"/>
      <c r="AX114" s="148"/>
      <c r="AY114" s="63"/>
      <c r="AZ114" s="147"/>
      <c r="BA114" s="148"/>
      <c r="BB114" s="63"/>
      <c r="BC114" s="147"/>
      <c r="BD114" s="148"/>
      <c r="BE114" s="63"/>
      <c r="BF114" s="147"/>
      <c r="BG114" s="148"/>
      <c r="BH114" s="63"/>
      <c r="BI114" s="147"/>
      <c r="BJ114" s="148"/>
      <c r="BK114" s="63"/>
      <c r="BL114" s="147"/>
      <c r="BM114" s="148"/>
    </row>
    <row r="115" spans="2:65" s="133" customFormat="1" ht="12.75" customHeight="1">
      <c r="B115" s="147"/>
      <c r="C115" s="147"/>
      <c r="D115" s="147"/>
      <c r="E115" s="148"/>
      <c r="F115" s="63"/>
      <c r="G115" s="147"/>
      <c r="H115" s="148"/>
      <c r="I115" s="63"/>
      <c r="J115" s="147"/>
      <c r="K115" s="148"/>
      <c r="L115" s="63"/>
      <c r="M115" s="147"/>
      <c r="N115" s="148"/>
      <c r="O115" s="63"/>
      <c r="P115" s="147"/>
      <c r="Q115" s="148"/>
      <c r="R115" s="63"/>
      <c r="S115" s="147"/>
      <c r="T115" s="148"/>
      <c r="U115" s="63"/>
      <c r="V115" s="147"/>
      <c r="W115" s="148"/>
      <c r="X115" s="63"/>
      <c r="Y115" s="147"/>
      <c r="Z115" s="148"/>
      <c r="AA115" s="63"/>
      <c r="AB115" s="147"/>
      <c r="AC115" s="148"/>
      <c r="AD115" s="63"/>
      <c r="AE115" s="147"/>
      <c r="AF115" s="148"/>
      <c r="AG115" s="63"/>
      <c r="AH115" s="147"/>
      <c r="AI115" s="148"/>
      <c r="AJ115" s="63"/>
      <c r="AK115" s="147"/>
      <c r="AL115" s="148"/>
      <c r="AM115" s="63"/>
      <c r="AN115" s="147"/>
      <c r="AO115" s="148"/>
      <c r="AP115" s="147"/>
      <c r="AQ115" s="147"/>
      <c r="AR115" s="148"/>
      <c r="AS115" s="63"/>
      <c r="AT115" s="147"/>
      <c r="AU115" s="148"/>
      <c r="AV115" s="63"/>
      <c r="AW115" s="147"/>
      <c r="AX115" s="148"/>
      <c r="AY115" s="63"/>
      <c r="AZ115" s="147"/>
      <c r="BA115" s="148"/>
      <c r="BB115" s="63"/>
      <c r="BC115" s="147"/>
      <c r="BD115" s="148"/>
      <c r="BE115" s="63"/>
      <c r="BF115" s="147"/>
      <c r="BG115" s="148"/>
      <c r="BH115" s="63"/>
      <c r="BI115" s="147"/>
      <c r="BJ115" s="148"/>
      <c r="BK115" s="63"/>
      <c r="BL115" s="147"/>
      <c r="BM115" s="148"/>
    </row>
    <row r="116" spans="2:65" s="133" customFormat="1" ht="12.75" customHeight="1">
      <c r="B116" s="147"/>
      <c r="C116" s="147"/>
      <c r="D116" s="147"/>
      <c r="E116" s="148"/>
      <c r="F116" s="63"/>
      <c r="G116" s="147"/>
      <c r="H116" s="148"/>
      <c r="I116" s="63"/>
      <c r="J116" s="147"/>
      <c r="K116" s="148"/>
      <c r="L116" s="63"/>
      <c r="M116" s="147"/>
      <c r="N116" s="148"/>
      <c r="O116" s="63"/>
      <c r="P116" s="147"/>
      <c r="Q116" s="148"/>
      <c r="R116" s="63"/>
      <c r="S116" s="147"/>
      <c r="T116" s="148"/>
      <c r="U116" s="63"/>
      <c r="V116" s="147"/>
      <c r="W116" s="148"/>
      <c r="X116" s="63"/>
      <c r="Y116" s="147"/>
      <c r="Z116" s="148"/>
      <c r="AA116" s="63"/>
      <c r="AB116" s="147"/>
      <c r="AC116" s="148"/>
      <c r="AD116" s="63"/>
      <c r="AE116" s="147"/>
      <c r="AF116" s="148"/>
      <c r="AG116" s="63"/>
      <c r="AH116" s="147"/>
      <c r="AI116" s="148"/>
      <c r="AJ116" s="63"/>
      <c r="AK116" s="147"/>
      <c r="AL116" s="148"/>
      <c r="AM116" s="63"/>
      <c r="AN116" s="147"/>
      <c r="AO116" s="148"/>
      <c r="AP116" s="147"/>
      <c r="AQ116" s="147"/>
      <c r="AR116" s="148"/>
      <c r="AS116" s="147"/>
      <c r="AT116" s="147"/>
      <c r="AU116" s="148"/>
      <c r="AV116" s="147"/>
      <c r="AW116" s="147"/>
      <c r="AX116" s="148"/>
      <c r="AY116" s="147"/>
      <c r="AZ116" s="147"/>
      <c r="BA116" s="148"/>
      <c r="BB116" s="147"/>
      <c r="BC116" s="147"/>
      <c r="BD116" s="148"/>
      <c r="BE116" s="147"/>
      <c r="BF116" s="147"/>
      <c r="BG116" s="148"/>
      <c r="BH116" s="147"/>
      <c r="BI116" s="147"/>
      <c r="BJ116" s="148"/>
      <c r="BK116" s="147"/>
      <c r="BL116" s="147"/>
      <c r="BM116" s="148"/>
    </row>
    <row r="117" spans="2:65" s="133" customFormat="1" ht="12.75" customHeight="1">
      <c r="B117" s="147"/>
      <c r="C117" s="147"/>
      <c r="D117" s="147"/>
      <c r="E117" s="148"/>
      <c r="F117" s="147"/>
      <c r="G117" s="147"/>
      <c r="H117" s="148"/>
      <c r="I117" s="147"/>
      <c r="J117" s="147"/>
      <c r="K117" s="148"/>
      <c r="L117" s="147"/>
      <c r="M117" s="147"/>
      <c r="N117" s="148"/>
      <c r="O117" s="147"/>
      <c r="P117" s="147"/>
      <c r="Q117" s="148"/>
      <c r="R117" s="147"/>
      <c r="S117" s="147"/>
      <c r="T117" s="148"/>
      <c r="U117" s="147"/>
      <c r="V117" s="147"/>
      <c r="W117" s="148"/>
      <c r="X117" s="147"/>
      <c r="Y117" s="147"/>
      <c r="Z117" s="148"/>
      <c r="AA117" s="147"/>
      <c r="AB117" s="147"/>
      <c r="AC117" s="148"/>
      <c r="AD117" s="147"/>
      <c r="AE117" s="147"/>
      <c r="AF117" s="148"/>
      <c r="AG117" s="147"/>
      <c r="AH117" s="147"/>
      <c r="AI117" s="148"/>
      <c r="AJ117" s="147"/>
      <c r="AK117" s="147"/>
      <c r="AL117" s="148"/>
      <c r="AM117" s="147"/>
      <c r="AN117" s="147"/>
      <c r="AO117" s="148"/>
      <c r="AP117" s="210"/>
      <c r="AQ117" s="210"/>
      <c r="AR117" s="148"/>
      <c r="AS117" s="210"/>
      <c r="AT117" s="210"/>
      <c r="AU117" s="148"/>
      <c r="AV117" s="210"/>
      <c r="AW117" s="210"/>
      <c r="AX117" s="148"/>
      <c r="AY117" s="210"/>
      <c r="AZ117" s="210"/>
      <c r="BA117" s="148"/>
      <c r="BB117" s="210"/>
      <c r="BC117" s="210"/>
      <c r="BD117" s="148"/>
      <c r="BE117" s="210"/>
      <c r="BF117" s="210"/>
      <c r="BG117" s="148"/>
      <c r="BH117" s="210"/>
      <c r="BI117" s="210"/>
      <c r="BJ117" s="148"/>
      <c r="BK117" s="210"/>
      <c r="BL117" s="210"/>
      <c r="BM117" s="148"/>
    </row>
    <row r="118" spans="2:65" s="133" customFormat="1" ht="12.75" customHeight="1">
      <c r="B118" s="147"/>
      <c r="C118" s="147"/>
      <c r="D118" s="210"/>
      <c r="E118" s="148"/>
      <c r="F118" s="210"/>
      <c r="G118" s="210"/>
      <c r="H118" s="148"/>
      <c r="I118" s="210"/>
      <c r="J118" s="210"/>
      <c r="K118" s="148"/>
      <c r="L118" s="210"/>
      <c r="M118" s="210"/>
      <c r="N118" s="148"/>
      <c r="O118" s="210"/>
      <c r="P118" s="210"/>
      <c r="Q118" s="148"/>
      <c r="R118" s="210"/>
      <c r="S118" s="210"/>
      <c r="T118" s="148"/>
      <c r="U118" s="210"/>
      <c r="V118" s="210"/>
      <c r="W118" s="148"/>
      <c r="X118" s="210"/>
      <c r="Y118" s="210"/>
      <c r="Z118" s="148"/>
      <c r="AA118" s="210"/>
      <c r="AB118" s="210"/>
      <c r="AC118" s="148"/>
      <c r="AD118" s="210"/>
      <c r="AE118" s="210"/>
      <c r="AF118" s="148"/>
      <c r="AG118" s="210"/>
      <c r="AH118" s="210"/>
      <c r="AI118" s="148"/>
      <c r="AJ118" s="210"/>
      <c r="AK118" s="210"/>
      <c r="AL118" s="148"/>
      <c r="AM118" s="210"/>
      <c r="AN118" s="210"/>
      <c r="AO118" s="148"/>
      <c r="AP118" s="210"/>
      <c r="AQ118" s="210"/>
      <c r="AR118" s="148"/>
      <c r="AS118" s="210"/>
      <c r="AT118" s="210"/>
      <c r="AU118" s="148"/>
      <c r="AV118" s="210"/>
      <c r="AW118" s="210"/>
      <c r="AX118" s="148"/>
      <c r="AY118" s="210"/>
      <c r="AZ118" s="210"/>
      <c r="BA118" s="148"/>
      <c r="BB118" s="210"/>
      <c r="BC118" s="210"/>
      <c r="BD118" s="148"/>
      <c r="BE118" s="210"/>
      <c r="BF118" s="210"/>
      <c r="BG118" s="148"/>
      <c r="BH118" s="210"/>
      <c r="BI118" s="210"/>
      <c r="BJ118" s="148"/>
      <c r="BK118" s="210"/>
      <c r="BL118" s="210"/>
      <c r="BM118" s="148"/>
    </row>
    <row r="119" spans="2:65" s="133" customFormat="1" ht="12.75" customHeight="1">
      <c r="B119" s="210"/>
      <c r="C119" s="210"/>
      <c r="D119" s="210"/>
      <c r="E119" s="148"/>
      <c r="F119" s="210"/>
      <c r="G119" s="210"/>
      <c r="H119" s="148"/>
      <c r="I119" s="210"/>
      <c r="J119" s="210"/>
      <c r="K119" s="148"/>
      <c r="L119" s="210"/>
      <c r="M119" s="210"/>
      <c r="N119" s="148"/>
      <c r="O119" s="210"/>
      <c r="P119" s="210"/>
      <c r="Q119" s="148"/>
      <c r="R119" s="210"/>
      <c r="S119" s="210"/>
      <c r="T119" s="148"/>
      <c r="U119" s="210"/>
      <c r="V119" s="210"/>
      <c r="W119" s="148"/>
      <c r="X119" s="210"/>
      <c r="Y119" s="210"/>
      <c r="Z119" s="148"/>
      <c r="AA119" s="210"/>
      <c r="AB119" s="210"/>
      <c r="AC119" s="148"/>
      <c r="AD119" s="210"/>
      <c r="AE119" s="210"/>
      <c r="AF119" s="148"/>
      <c r="AG119" s="210"/>
      <c r="AH119" s="210"/>
      <c r="AI119" s="148"/>
      <c r="AJ119" s="210"/>
      <c r="AK119" s="210"/>
      <c r="AL119" s="148"/>
      <c r="AM119" s="210"/>
      <c r="AN119" s="210"/>
      <c r="AO119" s="148"/>
    </row>
    <row r="120" spans="2:65" s="133" customFormat="1" ht="12.75" customHeight="1"/>
    <row r="121" spans="2:65" s="133" customFormat="1" ht="12.75" customHeight="1"/>
    <row r="122" spans="2:65" s="133" customFormat="1" ht="12.75" customHeight="1"/>
    <row r="123" spans="2:65" s="133" customFormat="1" ht="12.75" customHeight="1"/>
    <row r="124" spans="2:65" s="133" customFormat="1" ht="12.75" customHeight="1"/>
    <row r="125" spans="2:65" s="133" customFormat="1" ht="12.75" customHeight="1"/>
    <row r="126" spans="2:65" s="133" customFormat="1" ht="12.75" customHeight="1"/>
    <row r="127" spans="2:65" s="133" customFormat="1" ht="12.75" customHeight="1"/>
    <row r="128" spans="2:65" s="133" customFormat="1" ht="12.75" customHeight="1"/>
    <row r="129" s="133" customFormat="1" ht="12.75" customHeight="1"/>
    <row r="130" s="133" customFormat="1" ht="12.75" customHeight="1"/>
    <row r="131" s="133" customFormat="1" ht="12.75" customHeight="1"/>
    <row r="132" s="133" customFormat="1" ht="12.75" customHeight="1"/>
    <row r="133" s="133" customFormat="1" ht="12.75" customHeight="1"/>
    <row r="134" s="133" customFormat="1" ht="12.75" customHeight="1"/>
    <row r="135" s="133" customFormat="1" ht="12.75" customHeight="1"/>
    <row r="136" s="133" customFormat="1" ht="12.75" customHeight="1"/>
    <row r="137" s="133" customFormat="1" ht="12.75" customHeight="1"/>
    <row r="138" s="133" customFormat="1" ht="12.75" customHeight="1"/>
    <row r="139" s="133" customFormat="1" ht="12.75" customHeight="1"/>
    <row r="140" s="133" customFormat="1" ht="12.75" customHeight="1"/>
    <row r="141" s="133" customFormat="1" ht="12.75" customHeight="1"/>
    <row r="142" s="133" customFormat="1" ht="12.75" customHeight="1"/>
    <row r="143" s="133" customFormat="1" ht="12.75" customHeight="1"/>
    <row r="144" s="133" customFormat="1" ht="12.75" customHeight="1"/>
    <row r="145" s="133" customFormat="1" ht="12.75" customHeight="1"/>
    <row r="146" s="133" customFormat="1" ht="12.75" customHeight="1"/>
    <row r="147" s="133" customFormat="1" ht="12.75" customHeight="1"/>
    <row r="148" s="133" customFormat="1" ht="12.75" customHeight="1"/>
    <row r="149" s="133" customFormat="1" ht="12.75" customHeight="1"/>
    <row r="150" s="133" customFormat="1" ht="12.75" customHeight="1"/>
    <row r="151" s="133" customFormat="1" ht="12.75" customHeight="1"/>
    <row r="152" s="133" customFormat="1" ht="12.75" customHeight="1"/>
    <row r="153" s="133" customFormat="1" ht="12.75" customHeight="1"/>
    <row r="154" s="133" customFormat="1" ht="12.75" customHeight="1"/>
    <row r="155" s="133" customFormat="1" ht="12.75" customHeight="1"/>
    <row r="156" s="133" customFormat="1" ht="12.75" customHeight="1"/>
    <row r="157" s="133" customFormat="1" ht="12.75" customHeight="1"/>
    <row r="158" s="133" customFormat="1" ht="12.75" customHeight="1"/>
    <row r="159" s="133" customFormat="1" ht="12.75" customHeight="1"/>
    <row r="160" s="133" customFormat="1" ht="12.75" customHeight="1"/>
    <row r="161" s="133" customFormat="1" ht="12.75" customHeight="1"/>
    <row r="162" s="133" customFormat="1" ht="12.75" customHeight="1"/>
    <row r="163" s="133" customFormat="1" ht="12.75" customHeight="1"/>
    <row r="164" s="133" customFormat="1" ht="12.75" customHeight="1"/>
    <row r="165" s="133" customFormat="1" ht="12.75" customHeight="1"/>
    <row r="166" s="133" customFormat="1" ht="12.75" customHeight="1"/>
    <row r="167" s="133" customFormat="1" ht="12.75" customHeight="1"/>
    <row r="168" s="133" customFormat="1" ht="12.75" customHeight="1"/>
    <row r="169" s="133" customFormat="1" ht="12.75" customHeight="1"/>
    <row r="170" s="133" customFormat="1" ht="12.75" customHeight="1"/>
    <row r="171" s="133" customFormat="1" ht="12.75" customHeight="1"/>
    <row r="172" s="133" customFormat="1" ht="12.75" customHeight="1"/>
    <row r="173" s="133" customFormat="1" ht="12.75" customHeight="1"/>
    <row r="174" s="133" customFormat="1" ht="12.75" customHeight="1"/>
    <row r="175" s="133" customFormat="1" ht="12.75" customHeight="1"/>
    <row r="176" s="133" customFormat="1" ht="12.75" customHeight="1"/>
    <row r="177" s="133" customFormat="1" ht="12.75" customHeight="1"/>
    <row r="178" s="133" customFormat="1" ht="12.75" customHeight="1"/>
    <row r="179" s="133" customFormat="1" ht="12.75" customHeight="1"/>
    <row r="180" s="133" customFormat="1" ht="12.75" customHeight="1"/>
    <row r="181" s="133" customFormat="1" ht="12.75" customHeight="1"/>
    <row r="182" s="133" customFormat="1" ht="12.75" customHeight="1"/>
    <row r="183" s="133" customFormat="1" ht="12.75" customHeight="1"/>
    <row r="184" s="133" customFormat="1" ht="12.75" customHeight="1"/>
    <row r="185" s="133" customFormat="1" ht="12.75" customHeight="1"/>
    <row r="186" s="133" customFormat="1" ht="12.75" customHeight="1"/>
    <row r="187" s="133" customFormat="1" ht="12.75" customHeight="1"/>
    <row r="188" s="133" customFormat="1" ht="12.75" customHeight="1"/>
    <row r="189" s="133" customFormat="1" ht="12.75" customHeight="1"/>
    <row r="190" s="133" customFormat="1" ht="12.75" customHeight="1"/>
    <row r="191" s="133" customFormat="1" ht="12.75" customHeight="1"/>
    <row r="192" s="133" customFormat="1" ht="12.75" customHeight="1"/>
    <row r="193" s="133" customFormat="1" ht="12.75" customHeight="1"/>
    <row r="194" s="133" customFormat="1" ht="12.75" customHeight="1"/>
    <row r="195" s="133" customFormat="1" ht="12.75" customHeight="1"/>
    <row r="196" s="133" customFormat="1" ht="12.75" customHeight="1"/>
    <row r="197" s="133" customFormat="1" ht="12.75" customHeight="1"/>
    <row r="198" s="133" customFormat="1" ht="12.75" customHeight="1"/>
    <row r="199" s="133" customFormat="1" ht="12.75" customHeight="1"/>
    <row r="200" s="133" customFormat="1" ht="12.75" customHeight="1"/>
    <row r="201" s="133" customFormat="1" ht="12.75" customHeight="1"/>
    <row r="202" s="133" customFormat="1" ht="12.75" customHeight="1"/>
    <row r="203" s="133" customFormat="1" ht="12.75" customHeight="1"/>
    <row r="204" s="133" customFormat="1" ht="12.75" customHeight="1"/>
    <row r="205" s="133" customFormat="1" ht="12.75" customHeight="1"/>
    <row r="206" s="133" customFormat="1" ht="12.75" customHeight="1"/>
    <row r="207" s="133" customFormat="1" ht="12.75" customHeight="1"/>
    <row r="208" s="133" customFormat="1" ht="12.75" customHeight="1"/>
    <row r="209" s="133" customFormat="1" ht="12.75" customHeight="1"/>
    <row r="210" s="133" customFormat="1" ht="12.75" customHeight="1"/>
    <row r="211" s="133" customFormat="1" ht="12.75" customHeight="1"/>
    <row r="212" s="133" customFormat="1" ht="12.75" customHeight="1"/>
    <row r="213" s="133" customFormat="1" ht="12.75" customHeight="1"/>
    <row r="214" s="133" customFormat="1" ht="12.75" customHeight="1"/>
    <row r="215" s="133" customFormat="1" ht="12.75" customHeight="1"/>
    <row r="216" s="133" customFormat="1" ht="12.75" customHeight="1"/>
    <row r="217" s="133" customFormat="1" ht="12.75" customHeight="1"/>
    <row r="218" s="133" customFormat="1" ht="12.75" customHeight="1"/>
    <row r="219" s="133" customFormat="1" ht="12.75" customHeight="1"/>
    <row r="220" s="133" customFormat="1" ht="12.75" customHeight="1"/>
    <row r="221" s="133" customFormat="1" ht="12.75" customHeight="1"/>
    <row r="222" s="133" customFormat="1" ht="12.75" customHeight="1"/>
    <row r="223" s="133" customFormat="1" ht="12.75" customHeight="1"/>
    <row r="224" s="133" customFormat="1" ht="12.75" customHeight="1"/>
    <row r="225" s="133" customFormat="1" ht="12.75" customHeight="1"/>
    <row r="226" s="133" customFormat="1" ht="12.75" customHeight="1"/>
    <row r="227" s="133" customFormat="1" ht="12.75" customHeight="1"/>
    <row r="228" s="133" customFormat="1" ht="12.75" customHeight="1"/>
    <row r="229" s="133" customFormat="1" ht="12.75" customHeight="1"/>
    <row r="230" s="133" customFormat="1" ht="12.75" customHeight="1"/>
    <row r="231" s="133" customFormat="1" ht="12.75" customHeight="1"/>
    <row r="232" s="133" customFormat="1" ht="12.75" customHeight="1"/>
    <row r="233" s="133" customFormat="1" ht="12.75" customHeight="1"/>
    <row r="234" s="133" customFormat="1" ht="12.75" customHeight="1"/>
    <row r="235" s="133" customFormat="1" ht="12.75" customHeight="1"/>
    <row r="236" s="133" customFormat="1" ht="12.75" customHeight="1"/>
    <row r="237" s="133" customFormat="1" ht="12.75" customHeight="1"/>
    <row r="238" s="133" customFormat="1" ht="12.75" customHeight="1"/>
    <row r="239" s="133" customFormat="1" ht="12.75" customHeight="1"/>
    <row r="240" s="133" customFormat="1" ht="12.75" customHeight="1"/>
    <row r="241" s="133" customFormat="1" ht="12.75" customHeight="1"/>
    <row r="242" s="133" customFormat="1" ht="12.75" customHeight="1"/>
    <row r="243" s="133" customFormat="1" ht="12.75" customHeight="1"/>
    <row r="244" s="133" customFormat="1" ht="12.75" customHeight="1"/>
    <row r="245" s="133" customFormat="1" ht="12.75" customHeight="1"/>
    <row r="246" s="133" customFormat="1" ht="12.75" customHeight="1"/>
    <row r="247" s="133" customFormat="1" ht="12.75" customHeight="1"/>
    <row r="248" s="133" customFormat="1" ht="12.75" customHeight="1"/>
    <row r="249" s="133" customFormat="1" ht="12.75" customHeight="1"/>
    <row r="250" s="133" customFormat="1" ht="12.75" customHeight="1"/>
    <row r="251" s="133" customFormat="1" ht="12.75" customHeight="1"/>
    <row r="252" s="133" customFormat="1" ht="12.75" customHeight="1"/>
    <row r="253" s="133" customFormat="1" ht="12.75" customHeight="1"/>
    <row r="254" s="133" customFormat="1" ht="12.75" customHeight="1"/>
    <row r="255" s="133" customFormat="1" ht="12.75" customHeight="1"/>
    <row r="256" s="133" customFormat="1" ht="12.75" customHeight="1"/>
    <row r="257" s="133" customFormat="1" ht="12.75" customHeight="1"/>
    <row r="258" s="133" customFormat="1" ht="12.75" customHeight="1"/>
    <row r="259" s="133" customFormat="1" ht="12.75" customHeight="1"/>
    <row r="260" s="133" customFormat="1" ht="12.75" customHeight="1"/>
    <row r="261" s="133" customFormat="1" ht="12.75" customHeight="1"/>
    <row r="262" s="133" customFormat="1" ht="12.75" customHeight="1"/>
    <row r="263" s="133" customFormat="1" ht="12.75" customHeight="1"/>
    <row r="264" s="133" customFormat="1" ht="12.75" customHeight="1"/>
    <row r="265" s="133" customFormat="1" ht="12.75" customHeight="1"/>
    <row r="266" s="133" customFormat="1" ht="12.75" customHeight="1"/>
    <row r="267" s="133" customFormat="1" ht="12.75" customHeight="1"/>
    <row r="268" s="133" customFormat="1" ht="12.75" customHeight="1"/>
    <row r="269" s="133" customFormat="1" ht="12.75" customHeight="1"/>
    <row r="270" s="133" customFormat="1" ht="12.75" customHeight="1"/>
    <row r="271" s="133" customFormat="1" ht="12.75" customHeight="1"/>
    <row r="272" s="133" customFormat="1" ht="12.75" customHeight="1"/>
    <row r="273" s="133" customFormat="1" ht="12.75" customHeight="1"/>
    <row r="274" s="133" customFormat="1" ht="12.75" customHeight="1"/>
    <row r="275" s="133" customFormat="1" ht="12.75" customHeight="1"/>
    <row r="276" s="133" customFormat="1" ht="12.75" customHeight="1"/>
    <row r="277" s="133" customFormat="1" ht="12.75" customHeight="1"/>
    <row r="278" s="133" customFormat="1" ht="12.75" customHeight="1"/>
    <row r="279" s="133" customFormat="1" ht="12.75" customHeight="1"/>
    <row r="280" s="133" customFormat="1" ht="12.75" customHeight="1"/>
    <row r="281" s="133" customFormat="1" ht="12.75" customHeight="1"/>
    <row r="282" s="133" customFormat="1" ht="12.75" customHeight="1"/>
    <row r="283" s="133" customFormat="1" ht="12.75" customHeight="1"/>
    <row r="284" s="133" customFormat="1" ht="12.75" customHeight="1"/>
    <row r="285" s="133" customFormat="1" ht="12.75" customHeight="1"/>
    <row r="286" s="133" customFormat="1" ht="12.75" customHeight="1"/>
    <row r="287" s="133" customFormat="1" ht="12.75" customHeight="1"/>
    <row r="288" s="133" customFormat="1" ht="12.75" customHeight="1"/>
    <row r="289" s="133" customFormat="1" ht="12.75" customHeight="1"/>
    <row r="290" s="133" customFormat="1" ht="12.75" customHeight="1"/>
    <row r="291" s="133" customFormat="1" ht="12.75" customHeight="1"/>
    <row r="292" s="133" customFormat="1" ht="12.75" customHeight="1"/>
    <row r="293" s="133" customFormat="1" ht="12.75" customHeight="1"/>
    <row r="294" s="133" customFormat="1" ht="12.75" customHeight="1"/>
    <row r="295" s="133" customFormat="1" ht="12.75" customHeight="1"/>
    <row r="296" s="133" customFormat="1" ht="12.75" customHeight="1"/>
    <row r="297" s="133" customFormat="1" ht="12.75" customHeight="1"/>
    <row r="298" s="133" customFormat="1" ht="12.75" customHeight="1"/>
    <row r="299" s="133" customFormat="1" ht="12.75" customHeight="1"/>
    <row r="300" s="133" customFormat="1" ht="12.75" customHeight="1"/>
    <row r="301" s="133" customFormat="1" ht="12.75" customHeight="1"/>
    <row r="302" s="133" customFormat="1" ht="12.75" customHeight="1"/>
    <row r="303" s="133" customFormat="1" ht="12.75" customHeight="1"/>
    <row r="304" s="133" customFormat="1" ht="12.75" customHeight="1"/>
    <row r="305" s="133" customFormat="1" ht="12.75" customHeight="1"/>
    <row r="306" s="133" customFormat="1" ht="12.75" customHeight="1"/>
    <row r="307" s="133" customFormat="1" ht="12.75" customHeight="1"/>
    <row r="308" s="133" customFormat="1" ht="12.75" customHeight="1"/>
    <row r="309" s="133" customFormat="1" ht="12.75" customHeight="1"/>
    <row r="310" s="133" customFormat="1" ht="12.75" customHeight="1"/>
    <row r="311" s="133" customFormat="1" ht="12.75" customHeight="1"/>
    <row r="312" s="133" customFormat="1" ht="12.75" customHeight="1"/>
    <row r="313" s="133" customFormat="1" ht="12.75" customHeight="1"/>
    <row r="314" s="133" customFormat="1" ht="12.75" customHeight="1"/>
    <row r="315" s="133" customFormat="1" ht="12.75" customHeight="1"/>
    <row r="316" s="133" customFormat="1" ht="12.75" customHeight="1"/>
    <row r="317" s="133" customFormat="1" ht="12.75" customHeight="1"/>
    <row r="318" s="133" customFormat="1" ht="12.75" customHeight="1"/>
    <row r="319" s="133" customFormat="1" ht="12.75" customHeight="1"/>
    <row r="320" s="133" customFormat="1" ht="12.75" customHeight="1"/>
    <row r="321" s="133" customFormat="1" ht="12.75" customHeight="1"/>
    <row r="322" s="133" customFormat="1" ht="12.75" customHeight="1"/>
    <row r="323" s="133" customFormat="1" ht="12.75" customHeight="1"/>
    <row r="324" s="133" customFormat="1" ht="12.75" customHeight="1"/>
    <row r="325" s="133" customFormat="1" ht="12.75" customHeight="1"/>
    <row r="326" s="133" customFormat="1" ht="12.75" customHeight="1"/>
    <row r="327" s="133" customFormat="1" ht="12.75" customHeight="1"/>
    <row r="328" s="133" customFormat="1" ht="12.75" customHeight="1"/>
    <row r="329" s="133" customFormat="1" ht="12.75" customHeight="1"/>
    <row r="330" s="133" customFormat="1" ht="12.75" customHeight="1"/>
    <row r="331" s="133" customFormat="1" ht="12.75" customHeight="1"/>
    <row r="332" s="133" customFormat="1" ht="12.75" customHeight="1"/>
    <row r="333" s="133" customFormat="1" ht="12.75" customHeight="1"/>
    <row r="334" s="133" customFormat="1" ht="12.75" customHeight="1"/>
    <row r="335" s="133" customFormat="1" ht="12.75" customHeight="1"/>
    <row r="336" s="133" customFormat="1" ht="12.75" customHeight="1"/>
    <row r="337" s="133" customFormat="1" ht="12.75" customHeight="1"/>
    <row r="338" s="133" customFormat="1" ht="12.75" customHeight="1"/>
    <row r="339" s="133" customFormat="1" ht="12.75" customHeight="1"/>
    <row r="340" s="133" customFormat="1" ht="12.75" customHeight="1"/>
    <row r="341" s="133" customFormat="1" ht="12.75" customHeight="1"/>
    <row r="342" s="133" customFormat="1" ht="12.75" customHeight="1"/>
    <row r="343" s="133" customFormat="1" ht="12.75" customHeight="1"/>
    <row r="344" s="133" customFormat="1" ht="12.75" customHeight="1"/>
    <row r="345" s="133" customFormat="1" ht="12.75" customHeight="1"/>
    <row r="346" s="133" customFormat="1" ht="12.75" customHeight="1"/>
    <row r="347" s="133" customFormat="1" ht="12.75" customHeight="1"/>
    <row r="348" s="133" customFormat="1" ht="12.75" customHeight="1"/>
    <row r="349" s="133" customFormat="1" ht="12.75" customHeight="1"/>
    <row r="350" s="133" customFormat="1" ht="12.75" customHeight="1"/>
    <row r="351" s="133" customFormat="1" ht="12.75" customHeight="1"/>
    <row r="352" s="133" customFormat="1" ht="12.75" customHeight="1"/>
    <row r="353" s="133" customFormat="1" ht="12.75" customHeight="1"/>
    <row r="354" s="133" customFormat="1" ht="12.75" customHeight="1"/>
    <row r="355" s="133" customFormat="1" ht="12.75" customHeight="1"/>
    <row r="356" s="133" customFormat="1" ht="12.75" customHeight="1"/>
    <row r="357" s="133" customFormat="1" ht="12.75" customHeight="1"/>
    <row r="358" s="133" customFormat="1" ht="12.75" customHeight="1"/>
    <row r="359" s="133" customFormat="1" ht="12.75" customHeight="1"/>
    <row r="360" s="133" customFormat="1" ht="12.75" customHeight="1"/>
    <row r="361" s="133" customFormat="1" ht="12.75" customHeight="1"/>
    <row r="362" s="133" customFormat="1" ht="12.75" customHeight="1"/>
    <row r="363" s="133" customFormat="1" ht="12.75" customHeight="1"/>
    <row r="364" s="133" customFormat="1" ht="12.75" customHeight="1"/>
    <row r="365" s="133" customFormat="1" ht="12.75" customHeight="1"/>
    <row r="366" s="133" customFormat="1" ht="12.75" customHeight="1"/>
    <row r="367" s="133" customFormat="1" ht="12.75" customHeight="1"/>
    <row r="368" s="133" customFormat="1" ht="12.75" customHeight="1"/>
    <row r="369" s="133" customFormat="1" ht="12.75" customHeight="1"/>
    <row r="370" s="133" customFormat="1" ht="12.75" customHeight="1"/>
    <row r="371" s="133" customFormat="1" ht="12.75" customHeight="1"/>
    <row r="372" s="133" customFormat="1" ht="12.75" customHeight="1"/>
    <row r="373" s="133" customFormat="1" ht="12.75" customHeight="1"/>
    <row r="374" s="133" customFormat="1" ht="12.75" customHeight="1"/>
    <row r="375" s="133" customFormat="1" ht="12.75" customHeight="1"/>
    <row r="376" s="133" customFormat="1" ht="12.75" customHeight="1"/>
    <row r="377" s="133" customFormat="1" ht="12.75" customHeight="1"/>
    <row r="378" s="133" customFormat="1" ht="12.75" customHeight="1"/>
    <row r="379" s="133" customFormat="1" ht="12.75" customHeight="1"/>
    <row r="380" s="133" customFormat="1" ht="12.75" customHeight="1"/>
    <row r="381" s="133" customFormat="1" ht="12.75" customHeight="1"/>
    <row r="382" s="133" customFormat="1" ht="12.75" customHeight="1"/>
    <row r="383" s="133" customFormat="1" ht="12.75" customHeight="1"/>
    <row r="384" s="133" customFormat="1" ht="12.75" customHeight="1"/>
    <row r="385" s="133" customFormat="1" ht="12.75" customHeight="1"/>
    <row r="386" s="133" customFormat="1" ht="12.75" customHeight="1"/>
    <row r="387" s="133" customFormat="1" ht="12.75" customHeight="1"/>
    <row r="388" s="133" customFormat="1" ht="12.75" customHeight="1"/>
    <row r="389" s="133" customFormat="1" ht="12.75" customHeight="1"/>
    <row r="390" s="133" customFormat="1" ht="12.75" customHeight="1"/>
    <row r="391" s="133" customFormat="1" ht="12.75" customHeight="1"/>
    <row r="392" s="133" customFormat="1" ht="12.75" customHeight="1"/>
    <row r="393" s="133" customFormat="1" ht="12.75" customHeight="1"/>
    <row r="394" s="133" customFormat="1" ht="12.75" customHeight="1"/>
    <row r="395" s="133" customFormat="1" ht="12.75" customHeight="1"/>
    <row r="396" s="133" customFormat="1" ht="12.75" customHeight="1"/>
    <row r="397" s="133" customFormat="1" ht="12.75" customHeight="1"/>
    <row r="398" s="133" customFormat="1" ht="12.75" customHeight="1"/>
    <row r="399" s="133" customFormat="1" ht="12.75" customHeight="1"/>
    <row r="400" s="133" customFormat="1" ht="12.75" customHeight="1"/>
    <row r="401" s="133" customFormat="1" ht="12.75" customHeight="1"/>
    <row r="402" s="133" customFormat="1" ht="12.75" customHeight="1"/>
    <row r="403" s="133" customFormat="1" ht="12.75" customHeight="1"/>
    <row r="404" s="133" customFormat="1" ht="12.75" customHeight="1"/>
    <row r="405" s="133" customFormat="1" ht="12.75" customHeight="1"/>
    <row r="406" s="133" customFormat="1" ht="12.75" customHeight="1"/>
    <row r="407" s="133" customFormat="1" ht="12.75" customHeight="1"/>
    <row r="408" s="133" customFormat="1" ht="12.75" customHeight="1"/>
    <row r="409" s="133" customFormat="1" ht="12.75" customHeight="1"/>
    <row r="410" s="133" customFormat="1" ht="12.75" customHeight="1"/>
    <row r="411" s="133" customFormat="1" ht="12.75" customHeight="1"/>
    <row r="412" s="133" customFormat="1" ht="12.75" customHeight="1"/>
    <row r="413" s="133" customFormat="1" ht="12.75" customHeight="1"/>
    <row r="414" s="133" customFormat="1" ht="12.75" customHeight="1"/>
    <row r="415" s="133" customFormat="1" ht="12.75" customHeight="1"/>
    <row r="416" s="133" customFormat="1" ht="12.75" customHeight="1"/>
    <row r="417" s="133" customFormat="1" ht="12.75" customHeight="1"/>
    <row r="418" s="133" customFormat="1" ht="12.75" customHeight="1"/>
    <row r="419" s="133" customFormat="1" ht="12.75" customHeight="1"/>
    <row r="420" s="133" customFormat="1" ht="12.75" customHeight="1"/>
    <row r="421" s="133" customFormat="1" ht="12.75" customHeight="1"/>
    <row r="422" s="133" customFormat="1" ht="12.75" customHeight="1"/>
    <row r="423" s="133" customFormat="1" ht="12.75" customHeight="1"/>
    <row r="424" s="133" customFormat="1" ht="12.75" customHeight="1"/>
    <row r="425" s="133" customFormat="1" ht="12.75" customHeight="1"/>
    <row r="426" s="133" customFormat="1" ht="12.75" customHeight="1"/>
    <row r="427" s="133" customFormat="1" ht="12.75" customHeight="1"/>
    <row r="428" s="133" customFormat="1" ht="12.75" customHeight="1"/>
    <row r="429" s="133" customFormat="1" ht="12.75" customHeight="1"/>
    <row r="430" s="133" customFormat="1" ht="12.75" customHeight="1"/>
    <row r="431" s="133" customFormat="1" ht="12.75" customHeight="1"/>
    <row r="432" s="133" customFormat="1" ht="12.75" customHeight="1"/>
    <row r="433" s="133" customFormat="1" ht="12.75" customHeight="1"/>
    <row r="434" s="133" customFormat="1" ht="12.75" customHeight="1"/>
    <row r="435" s="133" customFormat="1" ht="12.75" customHeight="1"/>
    <row r="436" s="133" customFormat="1" ht="12.75" customHeight="1"/>
    <row r="437" s="133" customFormat="1" ht="12.75" customHeight="1"/>
    <row r="438" s="133" customFormat="1" ht="12.75" customHeight="1"/>
    <row r="439" s="133" customFormat="1" ht="12.75" customHeight="1"/>
    <row r="440" s="133" customFormat="1" ht="12.75" customHeight="1"/>
    <row r="441" s="133" customFormat="1" ht="12.75" customHeight="1"/>
    <row r="442" s="133" customFormat="1" ht="12.75" customHeight="1"/>
    <row r="443" s="133" customFormat="1" ht="12.75" customHeight="1"/>
    <row r="444" s="133" customFormat="1" ht="12.75" customHeight="1"/>
    <row r="445" s="133" customFormat="1" ht="12.75" customHeight="1"/>
    <row r="446" s="133" customFormat="1" ht="12.75" customHeight="1"/>
    <row r="447" s="133" customFormat="1" ht="12.75" customHeight="1"/>
    <row r="448" s="133" customFormat="1" ht="12.75" customHeight="1"/>
    <row r="449" s="133" customFormat="1" ht="12.75" customHeight="1"/>
    <row r="450" s="133" customFormat="1" ht="12.75" customHeight="1"/>
    <row r="451" s="133" customFormat="1" ht="12.75" customHeight="1"/>
    <row r="452" s="133" customFormat="1" ht="12.75" customHeight="1"/>
    <row r="453" s="133" customFormat="1" ht="12.75" customHeight="1"/>
    <row r="454" s="133" customFormat="1" ht="12.75" customHeight="1"/>
    <row r="455" s="133" customFormat="1" ht="12.75" customHeight="1"/>
    <row r="456" s="133" customFormat="1" ht="12.75" customHeight="1"/>
    <row r="457" s="133" customFormat="1" ht="12.75" customHeight="1"/>
    <row r="458" s="133" customFormat="1" ht="12.75" customHeight="1"/>
    <row r="459" s="133" customFormat="1" ht="12.75" customHeight="1"/>
    <row r="460" s="133" customFormat="1" ht="12.75" customHeight="1"/>
    <row r="461" s="133" customFormat="1" ht="12.75" customHeight="1"/>
    <row r="462" s="133" customFormat="1" ht="12.75" customHeight="1"/>
    <row r="463" s="133" customFormat="1" ht="12.75" customHeight="1"/>
    <row r="464" s="133" customFormat="1" ht="12.75" customHeight="1"/>
    <row r="465" s="133" customFormat="1" ht="12.75" customHeight="1"/>
    <row r="466" s="133" customFormat="1" ht="12.75" customHeight="1"/>
    <row r="467" s="133" customFormat="1" ht="12.75" customHeight="1"/>
    <row r="468" s="133" customFormat="1" ht="12.75" customHeight="1"/>
    <row r="469" s="133" customFormat="1" ht="12.75" customHeight="1"/>
    <row r="470" s="133" customFormat="1" ht="12.75" customHeight="1"/>
    <row r="471" s="133" customFormat="1" ht="12.75" customHeight="1"/>
    <row r="472" s="133" customFormat="1" ht="12.75" customHeight="1"/>
    <row r="473" s="133" customFormat="1" ht="12.75" customHeight="1"/>
    <row r="474" s="133" customFormat="1" ht="12.75" customHeight="1"/>
    <row r="475" s="133" customFormat="1" ht="12.75" customHeight="1"/>
    <row r="476" s="133" customFormat="1" ht="12.75" customHeight="1"/>
    <row r="477" s="133" customFormat="1" ht="12.75" customHeight="1"/>
  </sheetData>
  <phoneticPr fontId="0" type="noConversion"/>
  <pageMargins left="0.75" right="0.75" top="1" bottom="1" header="0.5" footer="0.5"/>
  <pageSetup paperSize="9" scale="2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>
    <pageSetUpPr fitToPage="1"/>
  </sheetPr>
  <dimension ref="A1:BK51"/>
  <sheetViews>
    <sheetView workbookViewId="0" xr3:uid="{FA9D0CF8-F9BB-5117-B023-E36B10EBCA76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/>
  <cols>
    <col min="1" max="1" width="31" style="133" customWidth="1"/>
    <col min="2" max="3" width="9.140625" style="132"/>
    <col min="4" max="4" width="10.42578125" style="132" customWidth="1"/>
    <col min="5" max="5" width="7" style="132" bestFit="1" customWidth="1"/>
    <col min="6" max="6" width="19.85546875" style="132" customWidth="1"/>
    <col min="7" max="7" width="9.140625" style="132"/>
    <col min="8" max="8" width="4" style="132" bestFit="1" customWidth="1"/>
    <col min="9" max="9" width="22.85546875" style="132" customWidth="1"/>
    <col min="10" max="10" width="9.140625" style="132"/>
    <col min="11" max="11" width="5.7109375" style="132" customWidth="1"/>
    <col min="12" max="12" width="22.85546875" style="132" customWidth="1"/>
    <col min="13" max="13" width="9.140625" style="132"/>
    <col min="14" max="14" width="5.7109375" style="132" customWidth="1"/>
    <col min="15" max="15" width="22.85546875" style="132" customWidth="1"/>
    <col min="16" max="16" width="9.140625" style="132"/>
    <col min="17" max="17" width="5.7109375" style="132" customWidth="1"/>
    <col min="18" max="18" width="20" style="132" bestFit="1" customWidth="1"/>
    <col min="19" max="19" width="9.140625" style="132"/>
    <col min="20" max="20" width="5.7109375" style="132" customWidth="1"/>
    <col min="21" max="21" width="20" style="132" bestFit="1" customWidth="1"/>
    <col min="22" max="22" width="9.140625" style="132"/>
    <col min="23" max="23" width="5.7109375" style="132" customWidth="1"/>
    <col min="24" max="24" width="22.85546875" style="132" customWidth="1"/>
    <col min="25" max="25" width="10.28515625" style="132" bestFit="1" customWidth="1"/>
    <col min="26" max="26" width="5.7109375" style="132" customWidth="1"/>
    <col min="27" max="27" width="22.85546875" style="132" customWidth="1"/>
    <col min="28" max="28" width="9.140625" style="132"/>
    <col min="29" max="29" width="5.7109375" style="132" customWidth="1"/>
    <col min="30" max="30" width="22.85546875" style="132" customWidth="1"/>
    <col min="31" max="31" width="9.140625" style="132"/>
    <col min="32" max="32" width="5.7109375" style="132" customWidth="1"/>
    <col min="33" max="33" width="22.85546875" style="132" customWidth="1"/>
    <col min="34" max="34" width="9.140625" style="132"/>
    <col min="35" max="35" width="5.7109375" style="132" customWidth="1"/>
    <col min="36" max="16384" width="9.140625" style="132"/>
  </cols>
  <sheetData>
    <row r="1" spans="1:63">
      <c r="A1" s="63"/>
      <c r="AG1" s="133" t="str">
        <f>Summary!AF1</f>
        <v>QUARTER ENDED 30 JUNE 2006</v>
      </c>
    </row>
    <row r="2" spans="1:63">
      <c r="A2" s="147"/>
    </row>
    <row r="3" spans="1:63" s="177" customFormat="1" ht="12.75" customHeight="1">
      <c r="A3" s="1665" t="s">
        <v>18</v>
      </c>
      <c r="B3" s="149" t="s">
        <v>62</v>
      </c>
      <c r="C3" s="1277" t="s">
        <v>1391</v>
      </c>
      <c r="D3" s="671"/>
      <c r="E3" s="1278"/>
      <c r="F3" s="1277" t="s">
        <v>1392</v>
      </c>
      <c r="G3" s="671"/>
      <c r="H3" s="1278"/>
      <c r="I3" s="1277" t="s">
        <v>1393</v>
      </c>
      <c r="J3" s="671"/>
      <c r="K3" s="1278"/>
      <c r="L3" s="1277" t="s">
        <v>1394</v>
      </c>
      <c r="M3" s="671"/>
      <c r="N3" s="1278"/>
      <c r="O3" s="508" t="s">
        <v>398</v>
      </c>
      <c r="P3" s="671"/>
      <c r="Q3" s="1278"/>
      <c r="R3" s="508" t="s">
        <v>1395</v>
      </c>
      <c r="S3" s="671"/>
      <c r="T3" s="1278"/>
      <c r="U3" s="508" t="s">
        <v>1395</v>
      </c>
      <c r="V3" s="671"/>
      <c r="W3" s="1278"/>
      <c r="X3" s="508" t="s">
        <v>1395</v>
      </c>
      <c r="Y3" s="671"/>
      <c r="Z3" s="1278"/>
      <c r="AA3" s="508" t="s">
        <v>1396</v>
      </c>
      <c r="AB3" s="671"/>
      <c r="AC3" s="1278"/>
      <c r="AD3" s="508" t="s">
        <v>1397</v>
      </c>
      <c r="AE3" s="671"/>
      <c r="AF3" s="1278"/>
      <c r="AG3" s="508" t="s">
        <v>1397</v>
      </c>
      <c r="AH3" s="671"/>
      <c r="AI3" s="1278"/>
      <c r="BD3" s="307"/>
    </row>
    <row r="4" spans="1:63" s="177" customFormat="1" ht="12.75" customHeight="1">
      <c r="A4" s="1666" t="s">
        <v>1398</v>
      </c>
      <c r="B4" s="661"/>
      <c r="C4" s="1279" t="s">
        <v>1322</v>
      </c>
      <c r="D4" s="674"/>
      <c r="E4" s="1280"/>
      <c r="F4" s="1279" t="s">
        <v>589</v>
      </c>
      <c r="G4" s="674"/>
      <c r="H4" s="1280"/>
      <c r="I4" s="1279" t="s">
        <v>689</v>
      </c>
      <c r="J4" s="674"/>
      <c r="K4" s="1280"/>
      <c r="L4" s="1279" t="s">
        <v>689</v>
      </c>
      <c r="M4" s="674"/>
      <c r="N4" s="1280"/>
      <c r="O4" s="662" t="s">
        <v>1074</v>
      </c>
      <c r="P4" s="674"/>
      <c r="Q4" s="1280"/>
      <c r="R4" s="662" t="s">
        <v>1116</v>
      </c>
      <c r="S4" s="674"/>
      <c r="T4" s="1280"/>
      <c r="U4" s="662" t="s">
        <v>660</v>
      </c>
      <c r="V4" s="674"/>
      <c r="W4" s="1280"/>
      <c r="X4" s="662" t="s">
        <v>1399</v>
      </c>
      <c r="Y4" s="674"/>
      <c r="Z4" s="1280"/>
      <c r="AA4" s="662" t="s">
        <v>1400</v>
      </c>
      <c r="AB4" s="674"/>
      <c r="AC4" s="1280"/>
      <c r="AD4" s="662" t="s">
        <v>684</v>
      </c>
      <c r="AE4" s="674"/>
      <c r="AF4" s="1280"/>
      <c r="AG4" s="662" t="s">
        <v>660</v>
      </c>
      <c r="AH4" s="674"/>
      <c r="AI4" s="1280"/>
      <c r="BD4" s="307"/>
    </row>
    <row r="5" spans="1:63" s="147" customFormat="1" ht="12.75" customHeight="1">
      <c r="A5" s="1667"/>
      <c r="B5" s="182" t="s">
        <v>108</v>
      </c>
      <c r="C5" s="304"/>
      <c r="D5" s="182" t="s">
        <v>108</v>
      </c>
      <c r="E5" s="305" t="s">
        <v>14</v>
      </c>
      <c r="F5" s="304"/>
      <c r="G5" s="182" t="s">
        <v>108</v>
      </c>
      <c r="H5" s="305" t="s">
        <v>14</v>
      </c>
      <c r="I5" s="304"/>
      <c r="J5" s="182" t="s">
        <v>108</v>
      </c>
      <c r="K5" s="305" t="s">
        <v>14</v>
      </c>
      <c r="L5" s="304"/>
      <c r="M5" s="182" t="s">
        <v>108</v>
      </c>
      <c r="N5" s="305" t="s">
        <v>14</v>
      </c>
      <c r="O5" s="304"/>
      <c r="P5" s="182" t="s">
        <v>108</v>
      </c>
      <c r="Q5" s="305" t="s">
        <v>14</v>
      </c>
      <c r="R5" s="304"/>
      <c r="S5" s="182" t="s">
        <v>108</v>
      </c>
      <c r="T5" s="305" t="s">
        <v>14</v>
      </c>
      <c r="U5" s="304"/>
      <c r="V5" s="182" t="s">
        <v>108</v>
      </c>
      <c r="W5" s="305" t="s">
        <v>14</v>
      </c>
      <c r="X5" s="304"/>
      <c r="Y5" s="182" t="s">
        <v>108</v>
      </c>
      <c r="Z5" s="305" t="s">
        <v>14</v>
      </c>
      <c r="AA5" s="304"/>
      <c r="AB5" s="182" t="s">
        <v>108</v>
      </c>
      <c r="AC5" s="305" t="s">
        <v>14</v>
      </c>
      <c r="AD5" s="304"/>
      <c r="AE5" s="182" t="s">
        <v>108</v>
      </c>
      <c r="AF5" s="305" t="s">
        <v>14</v>
      </c>
      <c r="AG5" s="304"/>
      <c r="AH5" s="182" t="s">
        <v>108</v>
      </c>
      <c r="AI5" s="305" t="s">
        <v>14</v>
      </c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133"/>
      <c r="BH5" s="133"/>
      <c r="BI5" s="133"/>
      <c r="BJ5" s="133"/>
      <c r="BK5" s="133"/>
    </row>
    <row r="6" spans="1:63">
      <c r="A6" s="1668" t="s">
        <v>106</v>
      </c>
      <c r="B6" s="147"/>
      <c r="C6" s="292"/>
      <c r="D6" s="147"/>
      <c r="E6" s="190"/>
      <c r="F6" s="292"/>
      <c r="G6" s="147"/>
      <c r="H6" s="190"/>
      <c r="I6" s="292"/>
      <c r="J6" s="147"/>
      <c r="K6" s="190"/>
      <c r="L6" s="292"/>
      <c r="M6" s="147"/>
      <c r="N6" s="190"/>
      <c r="O6" s="292"/>
      <c r="P6" s="147"/>
      <c r="Q6" s="190"/>
      <c r="R6" s="292"/>
      <c r="S6" s="147"/>
      <c r="T6" s="190"/>
      <c r="U6" s="292"/>
      <c r="V6" s="147"/>
      <c r="W6" s="190"/>
      <c r="X6" s="292"/>
      <c r="Y6" s="147"/>
      <c r="Z6" s="190"/>
      <c r="AA6" s="292"/>
      <c r="AB6" s="147"/>
      <c r="AC6" s="190"/>
      <c r="AD6" s="292"/>
      <c r="AE6" s="147"/>
      <c r="AF6" s="190"/>
      <c r="AG6" s="292"/>
      <c r="AH6" s="147"/>
      <c r="AI6" s="190"/>
    </row>
    <row r="7" spans="1:63">
      <c r="A7" s="292" t="s">
        <v>598</v>
      </c>
      <c r="B7" s="147">
        <f t="shared" ref="B7:B13" si="0">D7+G7+J7+M7+P7+S7+V7+Y7+AB7+AE7+AH7</f>
        <v>560.01400000000001</v>
      </c>
      <c r="C7" s="292"/>
      <c r="D7" s="147">
        <v>39.213999999999999</v>
      </c>
      <c r="E7" s="190">
        <f t="shared" ref="E7:E12" si="1">D7/D$13*100</f>
        <v>99.384139696378327</v>
      </c>
      <c r="F7" s="292"/>
      <c r="G7" s="147">
        <v>21.376000000000001</v>
      </c>
      <c r="H7" s="190">
        <f t="shared" ref="H7:H12" si="2">G7/G$13*100</f>
        <v>95.556548949485915</v>
      </c>
      <c r="I7" s="292"/>
      <c r="J7" s="147">
        <v>8.7469999999999999</v>
      </c>
      <c r="K7" s="190">
        <f t="shared" ref="K7:K12" si="3">J7/J$13*100</f>
        <v>98.836158192090394</v>
      </c>
      <c r="L7" s="292"/>
      <c r="M7" s="147">
        <v>187.39399999999998</v>
      </c>
      <c r="N7" s="190">
        <f t="shared" ref="N7:N12" si="4">M7/M$13*100</f>
        <v>67.442362645667927</v>
      </c>
      <c r="O7" s="292"/>
      <c r="P7" s="147"/>
      <c r="Q7" s="190">
        <f t="shared" ref="Q7:Q12" si="5">P7/P$13*100</f>
        <v>0</v>
      </c>
      <c r="R7" s="292"/>
      <c r="S7" s="147">
        <v>166.64500000000001</v>
      </c>
      <c r="T7" s="190">
        <f t="shared" ref="T7:T12" si="6">S7/S$13*100</f>
        <v>98.677743696633073</v>
      </c>
      <c r="U7" s="292"/>
      <c r="V7" s="147">
        <v>36.15</v>
      </c>
      <c r="W7" s="190">
        <f t="shared" ref="W7:W12" si="7">V7/V$13*100</f>
        <v>87.399061940911963</v>
      </c>
      <c r="X7" s="292"/>
      <c r="Y7" s="147">
        <v>75.825000000000003</v>
      </c>
      <c r="Z7" s="190">
        <f t="shared" ref="Z7:Z12" si="8">Y7/Y$13*100</f>
        <v>99.30847510903304</v>
      </c>
      <c r="AA7" s="292"/>
      <c r="AB7" s="147"/>
      <c r="AC7" s="190">
        <f t="shared" ref="AC7:AC12" si="9">AB7/AB$13*100</f>
        <v>0</v>
      </c>
      <c r="AD7" s="292"/>
      <c r="AE7" s="147">
        <v>12.46</v>
      </c>
      <c r="AF7" s="190">
        <f t="shared" ref="AF7:AF12" si="10">AE7/AE$13*100</f>
        <v>93.896006028636009</v>
      </c>
      <c r="AG7" s="292"/>
      <c r="AH7" s="147">
        <v>12.202999999999999</v>
      </c>
      <c r="AI7" s="190">
        <f t="shared" ref="AI7:AI12" si="11">AH7/AH$13*100</f>
        <v>99.405343760182461</v>
      </c>
    </row>
    <row r="8" spans="1:63">
      <c r="A8" s="292" t="s">
        <v>599</v>
      </c>
      <c r="B8" s="147">
        <f t="shared" si="0"/>
        <v>102.16000000000001</v>
      </c>
      <c r="C8" s="292"/>
      <c r="D8" s="147">
        <v>0.24299999999999999</v>
      </c>
      <c r="E8" s="190">
        <f t="shared" si="1"/>
        <v>0.615860303621664</v>
      </c>
      <c r="F8" s="292"/>
      <c r="G8" s="147">
        <v>0.99399999999999999</v>
      </c>
      <c r="H8" s="190">
        <f t="shared" si="2"/>
        <v>4.4434510505140814</v>
      </c>
      <c r="I8" s="292"/>
      <c r="J8" s="147">
        <v>0.10299999999999999</v>
      </c>
      <c r="K8" s="190">
        <f t="shared" si="3"/>
        <v>1.1638418079096045</v>
      </c>
      <c r="L8" s="292"/>
      <c r="M8" s="147">
        <v>90.463999999999999</v>
      </c>
      <c r="N8" s="190">
        <f t="shared" si="4"/>
        <v>32.557637354332073</v>
      </c>
      <c r="O8" s="292"/>
      <c r="P8" s="147">
        <v>1.5</v>
      </c>
      <c r="Q8" s="190">
        <f t="shared" si="5"/>
        <v>12.195121951219512</v>
      </c>
      <c r="R8" s="292"/>
      <c r="S8" s="147">
        <v>2.2330000000000001</v>
      </c>
      <c r="T8" s="190">
        <f t="shared" si="6"/>
        <v>1.3222563033669275</v>
      </c>
      <c r="U8" s="292"/>
      <c r="V8" s="147">
        <v>5.2119999999999997</v>
      </c>
      <c r="W8" s="190">
        <f t="shared" si="7"/>
        <v>12.600938059088051</v>
      </c>
      <c r="X8" s="292"/>
      <c r="Y8" s="147">
        <v>0.52800000000000002</v>
      </c>
      <c r="Z8" s="190">
        <f t="shared" si="8"/>
        <v>0.69152489096695602</v>
      </c>
      <c r="AA8" s="292"/>
      <c r="AB8" s="147"/>
      <c r="AC8" s="190">
        <f t="shared" si="9"/>
        <v>0</v>
      </c>
      <c r="AD8" s="292"/>
      <c r="AE8" s="147">
        <v>0.81</v>
      </c>
      <c r="AF8" s="190">
        <f t="shared" si="10"/>
        <v>6.1039939713639786</v>
      </c>
      <c r="AG8" s="292"/>
      <c r="AH8" s="147">
        <v>7.2999999999999995E-2</v>
      </c>
      <c r="AI8" s="190">
        <f t="shared" si="11"/>
        <v>0.59465623981753013</v>
      </c>
    </row>
    <row r="9" spans="1:63">
      <c r="A9" s="292" t="s">
        <v>600</v>
      </c>
      <c r="B9" s="147">
        <f t="shared" si="0"/>
        <v>0</v>
      </c>
      <c r="C9" s="292"/>
      <c r="D9" s="147"/>
      <c r="E9" s="190">
        <f t="shared" si="1"/>
        <v>0</v>
      </c>
      <c r="F9" s="292"/>
      <c r="G9" s="147"/>
      <c r="H9" s="190">
        <f t="shared" si="2"/>
        <v>0</v>
      </c>
      <c r="I9" s="292"/>
      <c r="J9" s="147"/>
      <c r="K9" s="190">
        <f t="shared" si="3"/>
        <v>0</v>
      </c>
      <c r="L9" s="292"/>
      <c r="M9" s="147"/>
      <c r="N9" s="190">
        <f t="shared" si="4"/>
        <v>0</v>
      </c>
      <c r="O9" s="292"/>
      <c r="P9" s="147"/>
      <c r="Q9" s="190">
        <f t="shared" si="5"/>
        <v>0</v>
      </c>
      <c r="R9" s="292"/>
      <c r="S9" s="147"/>
      <c r="T9" s="190">
        <f t="shared" si="6"/>
        <v>0</v>
      </c>
      <c r="U9" s="292"/>
      <c r="V9" s="147"/>
      <c r="W9" s="190">
        <f t="shared" si="7"/>
        <v>0</v>
      </c>
      <c r="X9" s="292"/>
      <c r="Y9" s="147"/>
      <c r="Z9" s="190">
        <f t="shared" si="8"/>
        <v>0</v>
      </c>
      <c r="AA9" s="292"/>
      <c r="AB9" s="147"/>
      <c r="AC9" s="190">
        <f t="shared" si="9"/>
        <v>0</v>
      </c>
      <c r="AD9" s="292"/>
      <c r="AE9" s="147"/>
      <c r="AF9" s="190">
        <f t="shared" si="10"/>
        <v>0</v>
      </c>
      <c r="AG9" s="292"/>
      <c r="AH9" s="147"/>
      <c r="AI9" s="190">
        <f t="shared" si="11"/>
        <v>0</v>
      </c>
    </row>
    <row r="10" spans="1:63">
      <c r="A10" s="292" t="s">
        <v>601</v>
      </c>
      <c r="B10" s="147">
        <f t="shared" si="0"/>
        <v>0</v>
      </c>
      <c r="C10" s="292"/>
      <c r="D10" s="147"/>
      <c r="E10" s="190">
        <f t="shared" si="1"/>
        <v>0</v>
      </c>
      <c r="F10" s="292"/>
      <c r="G10" s="147"/>
      <c r="H10" s="190">
        <f t="shared" si="2"/>
        <v>0</v>
      </c>
      <c r="I10" s="292"/>
      <c r="J10" s="147"/>
      <c r="K10" s="190">
        <f t="shared" si="3"/>
        <v>0</v>
      </c>
      <c r="L10" s="292"/>
      <c r="M10" s="147"/>
      <c r="N10" s="190">
        <f t="shared" si="4"/>
        <v>0</v>
      </c>
      <c r="O10" s="292"/>
      <c r="P10" s="147"/>
      <c r="Q10" s="190">
        <f t="shared" si="5"/>
        <v>0</v>
      </c>
      <c r="R10" s="292"/>
      <c r="S10" s="147"/>
      <c r="T10" s="190">
        <f t="shared" si="6"/>
        <v>0</v>
      </c>
      <c r="U10" s="292"/>
      <c r="V10" s="147"/>
      <c r="W10" s="190">
        <f t="shared" si="7"/>
        <v>0</v>
      </c>
      <c r="X10" s="292"/>
      <c r="Y10" s="147"/>
      <c r="Z10" s="190">
        <f t="shared" si="8"/>
        <v>0</v>
      </c>
      <c r="AA10" s="292"/>
      <c r="AB10" s="147"/>
      <c r="AC10" s="190">
        <f t="shared" si="9"/>
        <v>0</v>
      </c>
      <c r="AD10" s="292"/>
      <c r="AE10" s="147"/>
      <c r="AF10" s="190">
        <f t="shared" si="10"/>
        <v>0</v>
      </c>
      <c r="AG10" s="292"/>
      <c r="AH10" s="147"/>
      <c r="AI10" s="190">
        <f t="shared" si="11"/>
        <v>0</v>
      </c>
    </row>
    <row r="11" spans="1:63">
      <c r="A11" s="1669" t="s">
        <v>602</v>
      </c>
      <c r="B11" s="147">
        <f t="shared" si="0"/>
        <v>10.8</v>
      </c>
      <c r="C11" s="292"/>
      <c r="D11" s="147"/>
      <c r="E11" s="190">
        <f t="shared" si="1"/>
        <v>0</v>
      </c>
      <c r="F11" s="292"/>
      <c r="G11" s="147"/>
      <c r="H11" s="190">
        <f t="shared" si="2"/>
        <v>0</v>
      </c>
      <c r="I11" s="292"/>
      <c r="J11" s="147"/>
      <c r="K11" s="190">
        <f t="shared" si="3"/>
        <v>0</v>
      </c>
      <c r="L11" s="292"/>
      <c r="M11" s="147"/>
      <c r="N11" s="190">
        <f t="shared" si="4"/>
        <v>0</v>
      </c>
      <c r="O11" s="292"/>
      <c r="P11" s="147">
        <v>10.8</v>
      </c>
      <c r="Q11" s="190">
        <f t="shared" si="5"/>
        <v>87.804878048780495</v>
      </c>
      <c r="R11" s="292"/>
      <c r="S11" s="147"/>
      <c r="T11" s="190">
        <f t="shared" si="6"/>
        <v>0</v>
      </c>
      <c r="U11" s="292"/>
      <c r="V11" s="147"/>
      <c r="W11" s="190">
        <f t="shared" si="7"/>
        <v>0</v>
      </c>
      <c r="X11" s="292"/>
      <c r="Y11" s="147"/>
      <c r="Z11" s="190">
        <f t="shared" si="8"/>
        <v>0</v>
      </c>
      <c r="AA11" s="292"/>
      <c r="AB11" s="147"/>
      <c r="AC11" s="190">
        <f t="shared" si="9"/>
        <v>0</v>
      </c>
      <c r="AD11" s="292"/>
      <c r="AE11" s="147"/>
      <c r="AF11" s="190">
        <f t="shared" si="10"/>
        <v>0</v>
      </c>
      <c r="AG11" s="292"/>
      <c r="AH11" s="147"/>
      <c r="AI11" s="190">
        <f t="shared" si="11"/>
        <v>0</v>
      </c>
    </row>
    <row r="12" spans="1:63" ht="13.5" thickBot="1">
      <c r="A12" s="1670" t="s">
        <v>603</v>
      </c>
      <c r="B12" s="147">
        <f t="shared" si="0"/>
        <v>0</v>
      </c>
      <c r="C12" s="292"/>
      <c r="D12" s="147"/>
      <c r="E12" s="190">
        <f t="shared" si="1"/>
        <v>0</v>
      </c>
      <c r="F12" s="292"/>
      <c r="G12" s="147"/>
      <c r="H12" s="190">
        <f t="shared" si="2"/>
        <v>0</v>
      </c>
      <c r="I12" s="292"/>
      <c r="J12" s="147"/>
      <c r="K12" s="190">
        <f t="shared" si="3"/>
        <v>0</v>
      </c>
      <c r="L12" s="292"/>
      <c r="M12" s="147"/>
      <c r="N12" s="190">
        <f t="shared" si="4"/>
        <v>0</v>
      </c>
      <c r="O12" s="292"/>
      <c r="P12" s="147"/>
      <c r="Q12" s="190">
        <f t="shared" si="5"/>
        <v>0</v>
      </c>
      <c r="R12" s="292"/>
      <c r="S12" s="147"/>
      <c r="T12" s="190">
        <f t="shared" si="6"/>
        <v>0</v>
      </c>
      <c r="U12" s="292"/>
      <c r="V12" s="147"/>
      <c r="W12" s="190">
        <f t="shared" si="7"/>
        <v>0</v>
      </c>
      <c r="X12" s="292"/>
      <c r="Y12" s="147"/>
      <c r="Z12" s="190">
        <f t="shared" si="8"/>
        <v>0</v>
      </c>
      <c r="AA12" s="292"/>
      <c r="AB12" s="147"/>
      <c r="AC12" s="190">
        <f t="shared" si="9"/>
        <v>0</v>
      </c>
      <c r="AD12" s="292"/>
      <c r="AE12" s="147"/>
      <c r="AF12" s="190">
        <f t="shared" si="10"/>
        <v>0</v>
      </c>
      <c r="AG12" s="292"/>
      <c r="AH12" s="147"/>
      <c r="AI12" s="190">
        <f t="shared" si="11"/>
        <v>0</v>
      </c>
    </row>
    <row r="13" spans="1:63" ht="13.5" thickBot="1">
      <c r="A13" s="1671" t="s">
        <v>3</v>
      </c>
      <c r="B13" s="67">
        <f t="shared" si="0"/>
        <v>672.97400999999979</v>
      </c>
      <c r="C13" s="293"/>
      <c r="D13" s="67">
        <f>SUM(D7:D12)</f>
        <v>39.457000000000001</v>
      </c>
      <c r="E13" s="294">
        <f>SUM(E7:E12)</f>
        <v>99.999999999999986</v>
      </c>
      <c r="F13" s="293"/>
      <c r="G13" s="67">
        <f>SUM(G7:G12)</f>
        <v>22.37</v>
      </c>
      <c r="H13" s="294">
        <f>SUM(H7:H12)</f>
        <v>100</v>
      </c>
      <c r="I13" s="293"/>
      <c r="J13" s="67">
        <f>SUM(J7:J12)</f>
        <v>8.85</v>
      </c>
      <c r="K13" s="294">
        <f>SUM(K7:K12)</f>
        <v>100</v>
      </c>
      <c r="L13" s="293"/>
      <c r="M13" s="67">
        <f>SUM(M7:M12)</f>
        <v>277.85799999999995</v>
      </c>
      <c r="N13" s="294">
        <f>SUM(N7:N12)</f>
        <v>100</v>
      </c>
      <c r="O13" s="293"/>
      <c r="P13" s="67">
        <f>SUM(P7:P12)</f>
        <v>12.3</v>
      </c>
      <c r="Q13" s="294">
        <f>SUM(Q7:Q12)</f>
        <v>100</v>
      </c>
      <c r="R13" s="293"/>
      <c r="S13" s="67">
        <f>SUM(S7:S12)</f>
        <v>168.87800000000001</v>
      </c>
      <c r="T13" s="294">
        <f>SUM(T7:T12)</f>
        <v>100</v>
      </c>
      <c r="U13" s="293"/>
      <c r="V13" s="67">
        <f>SUM(V7:V12)</f>
        <v>41.361999999999995</v>
      </c>
      <c r="W13" s="294">
        <f>SUM(W7:W12)</f>
        <v>100.00000000000001</v>
      </c>
      <c r="X13" s="293"/>
      <c r="Y13" s="67">
        <f>SUM(Y7:Y12)</f>
        <v>76.353000000000009</v>
      </c>
      <c r="Z13" s="294">
        <f>SUM(Z7:Z12)</f>
        <v>100</v>
      </c>
      <c r="AA13" s="293"/>
      <c r="AB13" s="67">
        <v>1.0000000000000001E-5</v>
      </c>
      <c r="AC13" s="294">
        <f>SUM(AC7:AC12)</f>
        <v>0</v>
      </c>
      <c r="AD13" s="293"/>
      <c r="AE13" s="67">
        <f>SUM(AE7:AE12)</f>
        <v>13.270000000000001</v>
      </c>
      <c r="AF13" s="294">
        <f>SUM(AF7:AF12)</f>
        <v>99.999999999999986</v>
      </c>
      <c r="AG13" s="293"/>
      <c r="AH13" s="67">
        <f>SUM(AH7:AH12)</f>
        <v>12.276</v>
      </c>
      <c r="AI13" s="294">
        <f>SUM(AI7:AI12)</f>
        <v>99.999999999999986</v>
      </c>
    </row>
    <row r="14" spans="1:63">
      <c r="A14" s="1672" t="s">
        <v>604</v>
      </c>
      <c r="B14" s="147"/>
      <c r="C14" s="292"/>
      <c r="D14" s="147"/>
      <c r="E14" s="190"/>
      <c r="F14" s="292"/>
      <c r="G14" s="147"/>
      <c r="H14" s="190"/>
      <c r="I14" s="292"/>
      <c r="J14" s="147"/>
      <c r="K14" s="190"/>
      <c r="L14" s="292"/>
      <c r="M14" s="147"/>
      <c r="N14" s="190"/>
      <c r="O14" s="292"/>
      <c r="P14" s="147"/>
      <c r="Q14" s="190"/>
      <c r="R14" s="292"/>
      <c r="S14" s="147"/>
      <c r="T14" s="190"/>
      <c r="U14" s="292"/>
      <c r="V14" s="147"/>
      <c r="W14" s="190"/>
      <c r="X14" s="292"/>
      <c r="Y14" s="147"/>
      <c r="Z14" s="190"/>
      <c r="AA14" s="292"/>
      <c r="AB14" s="147"/>
      <c r="AC14" s="190"/>
      <c r="AD14" s="292"/>
      <c r="AE14" s="147"/>
      <c r="AF14" s="190"/>
      <c r="AG14" s="292"/>
      <c r="AH14" s="147"/>
      <c r="AI14" s="190"/>
    </row>
    <row r="15" spans="1:63">
      <c r="A15" s="299"/>
      <c r="B15" s="240"/>
      <c r="C15" s="299" t="s">
        <v>1401</v>
      </c>
      <c r="D15" s="240">
        <v>8.0000000000000002E-3</v>
      </c>
      <c r="E15" s="190">
        <f>D15/D$37*100</f>
        <v>2.04029584289722E-2</v>
      </c>
      <c r="F15" s="299" t="s">
        <v>1349</v>
      </c>
      <c r="G15" s="240">
        <v>0.214</v>
      </c>
      <c r="H15" s="190">
        <f>G15/G$37*100</f>
        <v>1.0012164311780667</v>
      </c>
      <c r="I15" s="299" t="s">
        <v>1260</v>
      </c>
      <c r="J15" s="240">
        <v>0.17499999999999999</v>
      </c>
      <c r="K15" s="190">
        <f t="shared" ref="K15:K20" si="12">J15/J$37*100</f>
        <v>2.0011435105774722</v>
      </c>
      <c r="L15" s="299" t="s">
        <v>1402</v>
      </c>
      <c r="M15" s="240">
        <v>0.02</v>
      </c>
      <c r="N15" s="190">
        <f>M15/M$37*100</f>
        <v>1.0672814207650275E-2</v>
      </c>
      <c r="O15" s="299" t="s">
        <v>1202</v>
      </c>
      <c r="P15" s="240">
        <v>10.8</v>
      </c>
      <c r="Q15" s="190">
        <f>P15/P$37*100</f>
        <v>100</v>
      </c>
      <c r="R15" s="299" t="s">
        <v>1403</v>
      </c>
      <c r="S15" s="240">
        <v>7.0000000000000001E-3</v>
      </c>
      <c r="T15" s="190">
        <f>S15/S$37*100</f>
        <v>4.2005712776937657E-3</v>
      </c>
      <c r="U15" s="299" t="s">
        <v>1403</v>
      </c>
      <c r="V15" s="240">
        <v>2E-3</v>
      </c>
      <c r="W15" s="190">
        <f>V15/V$37*100</f>
        <v>5.5328095606949207E-3</v>
      </c>
      <c r="X15" s="299" t="s">
        <v>1404</v>
      </c>
      <c r="Y15" s="240">
        <v>11.326000000000001</v>
      </c>
      <c r="Z15" s="190">
        <f t="shared" ref="Z15:Z20" si="13">Y15/Y$37*100</f>
        <v>14.93722304283604</v>
      </c>
      <c r="AA15" s="299"/>
      <c r="AB15" s="240"/>
      <c r="AC15" s="190"/>
      <c r="AD15" s="299" t="s">
        <v>1403</v>
      </c>
      <c r="AE15" s="240">
        <v>0.61399999999999999</v>
      </c>
      <c r="AF15" s="190">
        <f>AE15/AE$37*100</f>
        <v>4.9416498993963787</v>
      </c>
      <c r="AG15" s="299" t="s">
        <v>1403</v>
      </c>
      <c r="AH15" s="240">
        <v>2.3E-2</v>
      </c>
      <c r="AI15" s="190">
        <f>AH15/AH$37*100</f>
        <v>0.18854004426592344</v>
      </c>
    </row>
    <row r="16" spans="1:63">
      <c r="A16" s="299"/>
      <c r="B16" s="240"/>
      <c r="C16" s="299" t="s">
        <v>1260</v>
      </c>
      <c r="D16" s="240">
        <v>0.39600000000000002</v>
      </c>
      <c r="E16" s="190">
        <f t="shared" ref="E16:E24" si="14">D16/D$37*100</f>
        <v>1.009946442234124</v>
      </c>
      <c r="F16" s="299" t="s">
        <v>824</v>
      </c>
      <c r="G16" s="240">
        <v>2.048</v>
      </c>
      <c r="H16" s="190">
        <f t="shared" ref="H16:H21" si="15">G16/G$37*100</f>
        <v>9.5817348180031807</v>
      </c>
      <c r="I16" s="299" t="s">
        <v>1054</v>
      </c>
      <c r="J16" s="240">
        <v>0.89200000000000002</v>
      </c>
      <c r="K16" s="190">
        <f t="shared" si="12"/>
        <v>10.200114351057746</v>
      </c>
      <c r="L16" s="299" t="s">
        <v>1403</v>
      </c>
      <c r="M16" s="240">
        <v>5.8999999999999997E-2</v>
      </c>
      <c r="N16" s="190">
        <f t="shared" ref="N16:N22" si="16">M16/M$37*100</f>
        <v>3.1484801912568305E-2</v>
      </c>
      <c r="O16" s="299"/>
      <c r="P16" s="240"/>
      <c r="Q16" s="190"/>
      <c r="R16" s="299" t="s">
        <v>864</v>
      </c>
      <c r="S16" s="240">
        <v>16.495000000000001</v>
      </c>
      <c r="T16" s="190">
        <f t="shared" ref="T16:T21" si="17">S16/S$37*100</f>
        <v>9.8983461750798121</v>
      </c>
      <c r="U16" s="299" t="s">
        <v>1405</v>
      </c>
      <c r="V16" s="240">
        <v>3.9769999999999999</v>
      </c>
      <c r="W16" s="190">
        <f t="shared" ref="W16:W21" si="18">V16/V$37*100</f>
        <v>11.001991811441849</v>
      </c>
      <c r="X16" s="299" t="s">
        <v>818</v>
      </c>
      <c r="Y16" s="240">
        <v>11.39</v>
      </c>
      <c r="Z16" s="190">
        <f t="shared" si="13"/>
        <v>15.02162903566153</v>
      </c>
      <c r="AA16" s="299"/>
      <c r="AB16" s="240"/>
      <c r="AC16" s="190"/>
      <c r="AD16" s="299" t="s">
        <v>754</v>
      </c>
      <c r="AE16" s="240">
        <v>0.66300000000000003</v>
      </c>
      <c r="AF16" s="190">
        <f t="shared" ref="AF16:AF23" si="19">AE16/AE$37*100</f>
        <v>5.3360160965794776</v>
      </c>
      <c r="AG16" s="299" t="s">
        <v>992</v>
      </c>
      <c r="AH16" s="240">
        <v>0.79200000000000004</v>
      </c>
      <c r="AI16" s="190">
        <f t="shared" ref="AI16:AI23" si="20">AH16/AH$37*100</f>
        <v>6.4923354373309285</v>
      </c>
    </row>
    <row r="17" spans="1:35">
      <c r="A17" s="299"/>
      <c r="B17" s="240"/>
      <c r="C17" s="299" t="s">
        <v>857</v>
      </c>
      <c r="D17" s="240">
        <v>1.962</v>
      </c>
      <c r="E17" s="190">
        <f t="shared" si="14"/>
        <v>5.0038255547054327</v>
      </c>
      <c r="F17" s="299" t="s">
        <v>1330</v>
      </c>
      <c r="G17" s="240">
        <v>2.2890000000000001</v>
      </c>
      <c r="H17" s="190">
        <f t="shared" si="15"/>
        <v>10.709272948442033</v>
      </c>
      <c r="I17" s="299" t="s">
        <v>746</v>
      </c>
      <c r="J17" s="240">
        <v>1.2889999999999999</v>
      </c>
      <c r="K17" s="190">
        <f t="shared" si="12"/>
        <v>14.739851343624927</v>
      </c>
      <c r="L17" s="299" t="s">
        <v>756</v>
      </c>
      <c r="M17" s="240">
        <v>7.3239999999999998</v>
      </c>
      <c r="N17" s="190">
        <f t="shared" si="16"/>
        <v>3.9083845628415297</v>
      </c>
      <c r="O17" s="299"/>
      <c r="P17" s="240"/>
      <c r="Q17" s="190"/>
      <c r="R17" s="299" t="s">
        <v>818</v>
      </c>
      <c r="S17" s="240">
        <v>16.585999999999999</v>
      </c>
      <c r="T17" s="190">
        <f t="shared" si="17"/>
        <v>9.9529536016898295</v>
      </c>
      <c r="U17" s="299" t="s">
        <v>1390</v>
      </c>
      <c r="V17" s="240">
        <v>4.0090000000000003</v>
      </c>
      <c r="W17" s="190">
        <f t="shared" si="18"/>
        <v>11.090516764412969</v>
      </c>
      <c r="X17" s="299" t="s">
        <v>992</v>
      </c>
      <c r="Y17" s="240">
        <v>11.465999999999999</v>
      </c>
      <c r="Z17" s="190">
        <f t="shared" si="13"/>
        <v>15.121861152141799</v>
      </c>
      <c r="AA17" s="299"/>
      <c r="AB17" s="240"/>
      <c r="AC17" s="190"/>
      <c r="AD17" s="299" t="s">
        <v>1406</v>
      </c>
      <c r="AE17" s="240">
        <v>0.66900000000000004</v>
      </c>
      <c r="AF17" s="190">
        <f t="shared" si="19"/>
        <v>5.3843058350100614</v>
      </c>
      <c r="AG17" s="299" t="s">
        <v>754</v>
      </c>
      <c r="AH17" s="240">
        <v>1.2929999999999999</v>
      </c>
      <c r="AI17" s="190">
        <f t="shared" si="20"/>
        <v>10.599229445036478</v>
      </c>
    </row>
    <row r="18" spans="1:35">
      <c r="A18" s="299"/>
      <c r="B18" s="240"/>
      <c r="C18" s="299" t="s">
        <v>1288</v>
      </c>
      <c r="D18" s="240">
        <v>1.982</v>
      </c>
      <c r="E18" s="190">
        <f t="shared" si="14"/>
        <v>5.0548329507778629</v>
      </c>
      <c r="F18" s="299"/>
      <c r="G18" s="240">
        <v>3.1539999999999999</v>
      </c>
      <c r="H18" s="190">
        <f t="shared" si="15"/>
        <v>14.756245906241224</v>
      </c>
      <c r="I18" s="299" t="s">
        <v>861</v>
      </c>
      <c r="J18" s="240">
        <v>1.423</v>
      </c>
      <c r="K18" s="190">
        <f t="shared" si="12"/>
        <v>16.272155517438534</v>
      </c>
      <c r="L18" s="299" t="s">
        <v>1407</v>
      </c>
      <c r="M18" s="240">
        <v>12.188000000000001</v>
      </c>
      <c r="N18" s="190">
        <f t="shared" si="16"/>
        <v>6.5040129781420761</v>
      </c>
      <c r="O18" s="299"/>
      <c r="P18" s="240"/>
      <c r="Q18" s="190"/>
      <c r="R18" s="299" t="s">
        <v>1345</v>
      </c>
      <c r="S18" s="240">
        <v>25.143999999999998</v>
      </c>
      <c r="T18" s="190">
        <f t="shared" si="17"/>
        <v>15.088452029476008</v>
      </c>
      <c r="U18" s="299" t="s">
        <v>1352</v>
      </c>
      <c r="V18" s="240">
        <v>5.891</v>
      </c>
      <c r="W18" s="190">
        <f t="shared" si="18"/>
        <v>16.296890561026888</v>
      </c>
      <c r="X18" s="299" t="s">
        <v>864</v>
      </c>
      <c r="Y18" s="240">
        <v>11.474</v>
      </c>
      <c r="Z18" s="190">
        <f t="shared" si="13"/>
        <v>15.132411901244986</v>
      </c>
      <c r="AA18" s="299"/>
      <c r="AB18" s="240"/>
      <c r="AC18" s="190"/>
      <c r="AD18" s="299" t="s">
        <v>1348</v>
      </c>
      <c r="AE18" s="240">
        <v>0.79</v>
      </c>
      <c r="AF18" s="190">
        <f t="shared" si="19"/>
        <v>6.3581488933601618</v>
      </c>
      <c r="AG18" s="299" t="s">
        <v>1287</v>
      </c>
      <c r="AH18" s="240">
        <v>1.4079999999999999</v>
      </c>
      <c r="AI18" s="190">
        <f t="shared" si="20"/>
        <v>11.541929666366094</v>
      </c>
    </row>
    <row r="19" spans="1:35">
      <c r="A19" s="299"/>
      <c r="B19" s="240"/>
      <c r="C19" s="299" t="s">
        <v>1009</v>
      </c>
      <c r="D19" s="240">
        <v>3.871</v>
      </c>
      <c r="E19" s="190">
        <f t="shared" si="14"/>
        <v>9.8724815098189236</v>
      </c>
      <c r="F19" s="299" t="s">
        <v>850</v>
      </c>
      <c r="G19" s="240">
        <v>3.3250000000000002</v>
      </c>
      <c r="H19" s="190">
        <f t="shared" si="15"/>
        <v>15.556283334892859</v>
      </c>
      <c r="I19" s="299" t="s">
        <v>749</v>
      </c>
      <c r="J19" s="240">
        <v>2.274</v>
      </c>
      <c r="K19" s="190">
        <f t="shared" si="12"/>
        <v>26.003430531732413</v>
      </c>
      <c r="L19" s="299" t="s">
        <v>1350</v>
      </c>
      <c r="M19" s="240">
        <v>13.996</v>
      </c>
      <c r="N19" s="190">
        <f t="shared" si="16"/>
        <v>7.4688353825136611</v>
      </c>
      <c r="O19" s="299"/>
      <c r="P19" s="240"/>
      <c r="Q19" s="190"/>
      <c r="R19" s="299" t="s">
        <v>1383</v>
      </c>
      <c r="S19" s="240">
        <v>26.010999999999999</v>
      </c>
      <c r="T19" s="190">
        <f t="shared" si="17"/>
        <v>15.608722786298937</v>
      </c>
      <c r="U19" s="299" t="s">
        <v>992</v>
      </c>
      <c r="V19" s="240">
        <v>6.0839999999999996</v>
      </c>
      <c r="W19" s="190">
        <f t="shared" si="18"/>
        <v>16.830806683633948</v>
      </c>
      <c r="X19" s="299" t="s">
        <v>1287</v>
      </c>
      <c r="Y19" s="240">
        <v>15.005000000000001</v>
      </c>
      <c r="Z19" s="190">
        <f t="shared" si="13"/>
        <v>19.789248786663851</v>
      </c>
      <c r="AA19" s="299"/>
      <c r="AB19" s="240"/>
      <c r="AC19" s="190"/>
      <c r="AD19" s="299" t="s">
        <v>1390</v>
      </c>
      <c r="AE19" s="240">
        <v>1.169</v>
      </c>
      <c r="AF19" s="190">
        <f t="shared" si="19"/>
        <v>9.4084507042253538</v>
      </c>
      <c r="AG19" s="299" t="s">
        <v>1387</v>
      </c>
      <c r="AH19" s="240">
        <v>1.417</v>
      </c>
      <c r="AI19" s="190">
        <f t="shared" si="20"/>
        <v>11.615706205426674</v>
      </c>
    </row>
    <row r="20" spans="1:35">
      <c r="A20" s="299"/>
      <c r="B20" s="240"/>
      <c r="C20" s="299" t="s">
        <v>1347</v>
      </c>
      <c r="D20" s="240">
        <v>3.956</v>
      </c>
      <c r="E20" s="190">
        <f t="shared" si="14"/>
        <v>10.089262943126753</v>
      </c>
      <c r="F20" s="299" t="s">
        <v>1408</v>
      </c>
      <c r="G20" s="240">
        <v>4.0529999999999999</v>
      </c>
      <c r="H20" s="190">
        <f t="shared" si="15"/>
        <v>18.962290633479924</v>
      </c>
      <c r="I20" s="299" t="s">
        <v>982</v>
      </c>
      <c r="J20" s="240">
        <v>2.6920000000000002</v>
      </c>
      <c r="K20" s="190">
        <f t="shared" si="12"/>
        <v>30.783304745568895</v>
      </c>
      <c r="L20" s="299" t="s">
        <v>1345</v>
      </c>
      <c r="M20" s="240">
        <v>36.944000000000003</v>
      </c>
      <c r="N20" s="190">
        <f t="shared" si="16"/>
        <v>19.714822404371589</v>
      </c>
      <c r="O20" s="299"/>
      <c r="P20" s="240"/>
      <c r="Q20" s="190"/>
      <c r="R20" s="299" t="s">
        <v>757</v>
      </c>
      <c r="S20" s="240">
        <v>30.655000000000001</v>
      </c>
      <c r="T20" s="190">
        <f t="shared" si="17"/>
        <v>18.395501788243202</v>
      </c>
      <c r="U20" s="299" t="s">
        <v>993</v>
      </c>
      <c r="V20" s="240">
        <v>8.0269999999999992</v>
      </c>
      <c r="W20" s="190">
        <f t="shared" si="18"/>
        <v>22.205931171849063</v>
      </c>
      <c r="X20" s="299" t="s">
        <v>861</v>
      </c>
      <c r="Y20" s="240">
        <v>15.163</v>
      </c>
      <c r="Z20" s="190">
        <f t="shared" si="13"/>
        <v>19.997626081451781</v>
      </c>
      <c r="AA20" s="299"/>
      <c r="AB20" s="240"/>
      <c r="AC20" s="190"/>
      <c r="AD20" s="299" t="s">
        <v>1409</v>
      </c>
      <c r="AE20" s="240">
        <v>1.17</v>
      </c>
      <c r="AF20" s="190">
        <f t="shared" si="19"/>
        <v>9.4164989939637831</v>
      </c>
      <c r="AG20" s="299" t="s">
        <v>1348</v>
      </c>
      <c r="AH20" s="240">
        <v>1.431</v>
      </c>
      <c r="AI20" s="190">
        <f t="shared" si="20"/>
        <v>11.73046971063202</v>
      </c>
    </row>
    <row r="21" spans="1:35">
      <c r="A21" s="299"/>
      <c r="B21" s="240"/>
      <c r="C21" s="299" t="s">
        <v>818</v>
      </c>
      <c r="D21" s="240">
        <v>4.702</v>
      </c>
      <c r="E21" s="190">
        <f t="shared" si="14"/>
        <v>11.991838816628411</v>
      </c>
      <c r="F21" s="299" t="s">
        <v>993</v>
      </c>
      <c r="G21" s="240">
        <v>6.2910000000000004</v>
      </c>
      <c r="H21" s="190">
        <f t="shared" si="15"/>
        <v>29.432955927762698</v>
      </c>
      <c r="I21" s="299"/>
      <c r="J21" s="240"/>
      <c r="K21" s="190"/>
      <c r="L21" s="299" t="s">
        <v>1345</v>
      </c>
      <c r="M21" s="240">
        <v>57.26</v>
      </c>
      <c r="N21" s="190">
        <f t="shared" si="16"/>
        <v>30.556267076502731</v>
      </c>
      <c r="O21" s="299"/>
      <c r="P21" s="240"/>
      <c r="Q21" s="190"/>
      <c r="R21" s="299" t="s">
        <v>861</v>
      </c>
      <c r="S21" s="240">
        <v>51.746000000000002</v>
      </c>
      <c r="T21" s="190">
        <f t="shared" si="17"/>
        <v>31.051823047934519</v>
      </c>
      <c r="U21" s="299" t="s">
        <v>729</v>
      </c>
      <c r="V21" s="240">
        <v>8.1579999999999995</v>
      </c>
      <c r="W21" s="190">
        <f t="shared" si="18"/>
        <v>22.56833019807458</v>
      </c>
      <c r="X21" s="299"/>
      <c r="Y21" s="240"/>
      <c r="Z21" s="190"/>
      <c r="AA21" s="299"/>
      <c r="AB21" s="240"/>
      <c r="AC21" s="190"/>
      <c r="AD21" s="299" t="s">
        <v>992</v>
      </c>
      <c r="AE21" s="240">
        <v>1.462</v>
      </c>
      <c r="AF21" s="190">
        <f t="shared" si="19"/>
        <v>11.766599597585515</v>
      </c>
      <c r="AG21" s="299" t="s">
        <v>1409</v>
      </c>
      <c r="AH21" s="240">
        <v>1.8380000000000001</v>
      </c>
      <c r="AI21" s="190">
        <f t="shared" si="20"/>
        <v>15.06680875481597</v>
      </c>
    </row>
    <row r="22" spans="1:35">
      <c r="A22" s="292"/>
      <c r="B22" s="147"/>
      <c r="C22" s="292" t="s">
        <v>1286</v>
      </c>
      <c r="D22" s="147">
        <v>6.7080000000000002</v>
      </c>
      <c r="E22" s="190">
        <f t="shared" si="14"/>
        <v>17.107880642693189</v>
      </c>
      <c r="F22" s="292"/>
      <c r="G22" s="147"/>
      <c r="H22" s="190"/>
      <c r="I22" s="292"/>
      <c r="J22" s="147"/>
      <c r="K22" s="190"/>
      <c r="L22" s="292"/>
      <c r="M22" s="147">
        <v>59.600999999999999</v>
      </c>
      <c r="N22" s="190">
        <f t="shared" si="16"/>
        <v>31.805519979508194</v>
      </c>
      <c r="O22" s="292"/>
      <c r="P22" s="147"/>
      <c r="Q22" s="190"/>
      <c r="R22" s="292"/>
      <c r="S22" s="147"/>
      <c r="T22" s="190"/>
      <c r="U22" s="292"/>
      <c r="V22" s="147"/>
      <c r="W22" s="190"/>
      <c r="X22" s="292"/>
      <c r="Y22" s="147"/>
      <c r="Z22" s="190"/>
      <c r="AA22" s="292"/>
      <c r="AB22" s="147"/>
      <c r="AC22" s="190"/>
      <c r="AD22" s="292" t="s">
        <v>1387</v>
      </c>
      <c r="AE22" s="147">
        <v>2.9359999999999999</v>
      </c>
      <c r="AF22" s="190">
        <f t="shared" si="19"/>
        <v>23.629778672032195</v>
      </c>
      <c r="AG22" s="292" t="s">
        <v>1390</v>
      </c>
      <c r="AH22" s="147">
        <v>1.839</v>
      </c>
      <c r="AI22" s="190">
        <f t="shared" si="20"/>
        <v>15.075006148044922</v>
      </c>
    </row>
    <row r="23" spans="1:35">
      <c r="A23" s="292"/>
      <c r="B23" s="147"/>
      <c r="C23" s="292" t="s">
        <v>850</v>
      </c>
      <c r="D23" s="147">
        <v>7.4279999999999999</v>
      </c>
      <c r="E23" s="190">
        <f t="shared" si="14"/>
        <v>18.944146901300687</v>
      </c>
      <c r="F23" s="292"/>
      <c r="G23" s="147"/>
      <c r="H23" s="190"/>
      <c r="I23" s="292"/>
      <c r="J23" s="147"/>
      <c r="K23" s="190"/>
      <c r="L23" s="292"/>
      <c r="M23" s="147"/>
      <c r="N23" s="190"/>
      <c r="O23" s="292"/>
      <c r="P23" s="147"/>
      <c r="Q23" s="190"/>
      <c r="R23" s="292"/>
      <c r="S23" s="147"/>
      <c r="T23" s="190"/>
      <c r="U23" s="292"/>
      <c r="V23" s="147"/>
      <c r="W23" s="190"/>
      <c r="X23" s="292"/>
      <c r="Y23" s="147"/>
      <c r="Z23" s="190"/>
      <c r="AA23" s="292"/>
      <c r="AB23" s="147"/>
      <c r="AC23" s="190"/>
      <c r="AD23" s="292" t="s">
        <v>1287</v>
      </c>
      <c r="AE23" s="147">
        <v>2.952</v>
      </c>
      <c r="AF23" s="190">
        <f t="shared" si="19"/>
        <v>23.758551307847085</v>
      </c>
      <c r="AG23" s="292" t="s">
        <v>1406</v>
      </c>
      <c r="AH23" s="147">
        <v>2.1579999999999999</v>
      </c>
      <c r="AI23" s="190">
        <f t="shared" si="20"/>
        <v>17.68997458808099</v>
      </c>
    </row>
    <row r="24" spans="1:35">
      <c r="A24" s="292"/>
      <c r="B24" s="147"/>
      <c r="C24" s="292" t="s">
        <v>1350</v>
      </c>
      <c r="D24" s="147">
        <v>8.1969999999999992</v>
      </c>
      <c r="E24" s="190">
        <f t="shared" si="14"/>
        <v>20.905381280285638</v>
      </c>
      <c r="F24" s="292"/>
      <c r="G24" s="147"/>
      <c r="H24" s="190"/>
      <c r="I24" s="292"/>
      <c r="J24" s="147"/>
      <c r="K24" s="190"/>
      <c r="L24" s="292"/>
      <c r="M24" s="147"/>
      <c r="N24" s="190"/>
      <c r="O24" s="292"/>
      <c r="P24" s="147"/>
      <c r="Q24" s="190"/>
      <c r="R24" s="292"/>
      <c r="S24" s="147"/>
      <c r="T24" s="190"/>
      <c r="U24" s="292"/>
      <c r="V24" s="147"/>
      <c r="W24" s="190"/>
      <c r="X24" s="292"/>
      <c r="Y24" s="147"/>
      <c r="Z24" s="190"/>
      <c r="AA24" s="292"/>
      <c r="AB24" s="147"/>
      <c r="AC24" s="190"/>
      <c r="AD24" s="292"/>
      <c r="AE24" s="147"/>
      <c r="AF24" s="190"/>
      <c r="AG24" s="292"/>
      <c r="AH24" s="147"/>
      <c r="AI24" s="190"/>
    </row>
    <row r="25" spans="1:35">
      <c r="A25" s="292"/>
      <c r="B25" s="147"/>
      <c r="C25" s="292"/>
      <c r="D25" s="147"/>
      <c r="E25" s="190"/>
      <c r="F25" s="292"/>
      <c r="G25" s="147"/>
      <c r="H25" s="190"/>
      <c r="I25" s="292"/>
      <c r="J25" s="147"/>
      <c r="K25" s="190"/>
      <c r="L25" s="292"/>
      <c r="M25" s="147"/>
      <c r="N25" s="190"/>
      <c r="O25" s="292"/>
      <c r="P25" s="147"/>
      <c r="Q25" s="190"/>
      <c r="R25" s="292"/>
      <c r="S25" s="147"/>
      <c r="T25" s="190"/>
      <c r="U25" s="292"/>
      <c r="V25" s="147"/>
      <c r="W25" s="190"/>
      <c r="X25" s="292"/>
      <c r="Y25" s="147"/>
      <c r="Z25" s="190"/>
      <c r="AA25" s="292"/>
      <c r="AB25" s="147"/>
      <c r="AC25" s="190"/>
      <c r="AD25" s="292"/>
      <c r="AE25" s="147"/>
      <c r="AF25" s="190"/>
      <c r="AG25" s="292"/>
      <c r="AH25" s="147"/>
      <c r="AI25" s="190"/>
    </row>
    <row r="26" spans="1:35">
      <c r="A26" s="292"/>
      <c r="B26" s="147"/>
      <c r="C26" s="292"/>
      <c r="D26" s="147"/>
      <c r="E26" s="190"/>
      <c r="F26" s="292"/>
      <c r="G26" s="147"/>
      <c r="H26" s="190"/>
      <c r="I26" s="292"/>
      <c r="J26" s="147"/>
      <c r="K26" s="190"/>
      <c r="L26" s="292"/>
      <c r="M26" s="147"/>
      <c r="N26" s="190"/>
      <c r="O26" s="292"/>
      <c r="P26" s="147"/>
      <c r="Q26" s="190"/>
      <c r="R26" s="292"/>
      <c r="S26" s="147"/>
      <c r="T26" s="190"/>
      <c r="U26" s="292"/>
      <c r="V26" s="147"/>
      <c r="W26" s="190"/>
      <c r="X26" s="292"/>
      <c r="Y26" s="147"/>
      <c r="Z26" s="190"/>
      <c r="AA26" s="292"/>
      <c r="AB26" s="147"/>
      <c r="AC26" s="190"/>
      <c r="AD26" s="292"/>
      <c r="AE26" s="147"/>
      <c r="AF26" s="190"/>
      <c r="AG26" s="292"/>
      <c r="AH26" s="147"/>
      <c r="AI26" s="190"/>
    </row>
    <row r="27" spans="1:35">
      <c r="A27" s="292"/>
      <c r="B27" s="147"/>
      <c r="C27" s="292"/>
      <c r="D27" s="147"/>
      <c r="E27" s="190"/>
      <c r="F27" s="292"/>
      <c r="G27" s="147"/>
      <c r="H27" s="190"/>
      <c r="I27" s="292"/>
      <c r="J27" s="147"/>
      <c r="K27" s="190"/>
      <c r="L27" s="292"/>
      <c r="M27" s="147"/>
      <c r="N27" s="190"/>
      <c r="O27" s="292"/>
      <c r="P27" s="147"/>
      <c r="Q27" s="190"/>
      <c r="R27" s="292"/>
      <c r="S27" s="147"/>
      <c r="T27" s="190"/>
      <c r="U27" s="292"/>
      <c r="V27" s="147"/>
      <c r="W27" s="190"/>
      <c r="X27" s="292"/>
      <c r="Y27" s="147"/>
      <c r="Z27" s="190"/>
      <c r="AA27" s="292"/>
      <c r="AB27" s="147"/>
      <c r="AC27" s="190"/>
      <c r="AD27" s="292"/>
      <c r="AE27" s="147"/>
      <c r="AF27" s="190"/>
      <c r="AG27" s="292"/>
      <c r="AH27" s="147"/>
      <c r="AI27" s="190"/>
    </row>
    <row r="28" spans="1:35">
      <c r="A28" s="292"/>
      <c r="B28" s="147"/>
      <c r="C28" s="292"/>
      <c r="D28" s="147"/>
      <c r="E28" s="190"/>
      <c r="F28" s="292"/>
      <c r="G28" s="147"/>
      <c r="H28" s="190"/>
      <c r="I28" s="292"/>
      <c r="J28" s="147"/>
      <c r="K28" s="190"/>
      <c r="L28" s="292"/>
      <c r="M28" s="147"/>
      <c r="N28" s="190"/>
      <c r="O28" s="292"/>
      <c r="P28" s="147"/>
      <c r="Q28" s="190"/>
      <c r="R28" s="292"/>
      <c r="S28" s="147"/>
      <c r="T28" s="190"/>
      <c r="U28" s="292"/>
      <c r="V28" s="147"/>
      <c r="W28" s="190"/>
      <c r="X28" s="292"/>
      <c r="Y28" s="147"/>
      <c r="Z28" s="190"/>
      <c r="AA28" s="292"/>
      <c r="AB28" s="147"/>
      <c r="AC28" s="190"/>
      <c r="AD28" s="292"/>
      <c r="AE28" s="147"/>
      <c r="AF28" s="190"/>
      <c r="AG28" s="292"/>
      <c r="AH28" s="147"/>
      <c r="AI28" s="190"/>
    </row>
    <row r="29" spans="1:35">
      <c r="A29" s="292"/>
      <c r="B29" s="147"/>
      <c r="C29" s="292"/>
      <c r="D29" s="147"/>
      <c r="E29" s="190"/>
      <c r="F29" s="292"/>
      <c r="G29" s="147"/>
      <c r="H29" s="190"/>
      <c r="I29" s="292"/>
      <c r="J29" s="147"/>
      <c r="K29" s="190"/>
      <c r="L29" s="292"/>
      <c r="M29" s="147"/>
      <c r="N29" s="190"/>
      <c r="O29" s="292"/>
      <c r="P29" s="147"/>
      <c r="Q29" s="190"/>
      <c r="R29" s="292"/>
      <c r="S29" s="147"/>
      <c r="T29" s="190"/>
      <c r="U29" s="292"/>
      <c r="V29" s="147"/>
      <c r="W29" s="190"/>
      <c r="X29" s="292"/>
      <c r="Y29" s="147"/>
      <c r="Z29" s="190"/>
      <c r="AA29" s="292"/>
      <c r="AB29" s="147"/>
      <c r="AC29" s="190"/>
      <c r="AD29" s="292"/>
      <c r="AE29" s="147"/>
      <c r="AF29" s="190"/>
      <c r="AG29" s="292"/>
      <c r="AH29" s="147"/>
      <c r="AI29" s="190"/>
    </row>
    <row r="30" spans="1:35">
      <c r="A30" s="292"/>
      <c r="B30" s="147"/>
      <c r="C30" s="292"/>
      <c r="D30" s="147"/>
      <c r="E30" s="190"/>
      <c r="F30" s="292"/>
      <c r="G30" s="147"/>
      <c r="H30" s="190"/>
      <c r="I30" s="292"/>
      <c r="J30" s="147"/>
      <c r="K30" s="190"/>
      <c r="L30" s="292"/>
      <c r="M30" s="147"/>
      <c r="N30" s="190"/>
      <c r="O30" s="292"/>
      <c r="P30" s="147"/>
      <c r="Q30" s="190"/>
      <c r="R30" s="292"/>
      <c r="S30" s="147"/>
      <c r="T30" s="190"/>
      <c r="U30" s="292"/>
      <c r="V30" s="147"/>
      <c r="W30" s="190"/>
      <c r="X30" s="292"/>
      <c r="Y30" s="147"/>
      <c r="Z30" s="190"/>
      <c r="AA30" s="292"/>
      <c r="AB30" s="147"/>
      <c r="AC30" s="190"/>
      <c r="AD30" s="292"/>
      <c r="AE30" s="147"/>
      <c r="AF30" s="190"/>
      <c r="AG30" s="292"/>
      <c r="AH30" s="147"/>
      <c r="AI30" s="190"/>
    </row>
    <row r="31" spans="1:35">
      <c r="A31" s="292"/>
      <c r="B31" s="147"/>
      <c r="C31" s="292"/>
      <c r="D31" s="147"/>
      <c r="E31" s="190"/>
      <c r="F31" s="292"/>
      <c r="G31" s="147"/>
      <c r="H31" s="190"/>
      <c r="I31" s="292"/>
      <c r="J31" s="147"/>
      <c r="K31" s="190"/>
      <c r="L31" s="292"/>
      <c r="M31" s="147"/>
      <c r="N31" s="190"/>
      <c r="O31" s="292"/>
      <c r="P31" s="147"/>
      <c r="Q31" s="190"/>
      <c r="R31" s="292"/>
      <c r="S31" s="147"/>
      <c r="T31" s="190"/>
      <c r="U31" s="292"/>
      <c r="V31" s="147"/>
      <c r="W31" s="190"/>
      <c r="X31" s="292"/>
      <c r="Y31" s="147"/>
      <c r="Z31" s="190"/>
      <c r="AA31" s="292"/>
      <c r="AB31" s="147"/>
      <c r="AC31" s="190"/>
      <c r="AD31" s="292"/>
      <c r="AE31" s="147"/>
      <c r="AF31" s="190"/>
      <c r="AG31" s="292"/>
      <c r="AH31" s="147"/>
      <c r="AI31" s="190"/>
    </row>
    <row r="32" spans="1:35">
      <c r="A32" s="292"/>
      <c r="B32" s="147"/>
      <c r="C32" s="292"/>
      <c r="D32" s="147"/>
      <c r="E32" s="190"/>
      <c r="F32" s="292"/>
      <c r="G32" s="147"/>
      <c r="H32" s="190"/>
      <c r="I32" s="292"/>
      <c r="J32" s="147"/>
      <c r="K32" s="190"/>
      <c r="L32" s="292"/>
      <c r="M32" s="147"/>
      <c r="N32" s="190"/>
      <c r="O32" s="292"/>
      <c r="P32" s="147"/>
      <c r="Q32" s="190"/>
      <c r="R32" s="292"/>
      <c r="S32" s="147"/>
      <c r="T32" s="190"/>
      <c r="U32" s="292"/>
      <c r="V32" s="147"/>
      <c r="W32" s="190"/>
      <c r="X32" s="292"/>
      <c r="Y32" s="147"/>
      <c r="Z32" s="190"/>
      <c r="AA32" s="292"/>
      <c r="AB32" s="147"/>
      <c r="AC32" s="190"/>
      <c r="AD32" s="292"/>
      <c r="AE32" s="147"/>
      <c r="AF32" s="190"/>
      <c r="AG32" s="292"/>
      <c r="AH32" s="147"/>
      <c r="AI32" s="190"/>
    </row>
    <row r="33" spans="1:35">
      <c r="A33" s="292"/>
      <c r="B33" s="147"/>
      <c r="C33" s="292"/>
      <c r="D33" s="147"/>
      <c r="E33" s="190"/>
      <c r="F33" s="292"/>
      <c r="G33" s="147"/>
      <c r="H33" s="190"/>
      <c r="I33" s="292"/>
      <c r="J33" s="147"/>
      <c r="K33" s="190"/>
      <c r="L33" s="292"/>
      <c r="M33" s="147"/>
      <c r="N33" s="190"/>
      <c r="O33" s="292"/>
      <c r="P33" s="147"/>
      <c r="Q33" s="190"/>
      <c r="R33" s="292"/>
      <c r="S33" s="147"/>
      <c r="T33" s="190"/>
      <c r="U33" s="292"/>
      <c r="V33" s="147"/>
      <c r="W33" s="190"/>
      <c r="X33" s="292"/>
      <c r="Y33" s="147"/>
      <c r="Z33" s="190"/>
      <c r="AA33" s="292"/>
      <c r="AB33" s="147"/>
      <c r="AC33" s="190"/>
      <c r="AD33" s="292"/>
      <c r="AE33" s="147"/>
      <c r="AF33" s="190"/>
      <c r="AG33" s="292"/>
      <c r="AH33" s="147"/>
      <c r="AI33" s="190"/>
    </row>
    <row r="34" spans="1:35" ht="13.5" thickBot="1">
      <c r="A34" s="292"/>
      <c r="B34" s="147"/>
      <c r="C34" s="292"/>
      <c r="D34" s="147"/>
      <c r="E34" s="190"/>
      <c r="F34" s="292"/>
      <c r="G34" s="147"/>
      <c r="H34" s="190"/>
      <c r="I34" s="292"/>
      <c r="J34" s="147"/>
      <c r="K34" s="190"/>
      <c r="L34" s="292"/>
      <c r="M34" s="147"/>
      <c r="N34" s="190"/>
      <c r="O34" s="292"/>
      <c r="P34" s="147"/>
      <c r="Q34" s="190"/>
      <c r="R34" s="292"/>
      <c r="S34" s="147"/>
      <c r="T34" s="190"/>
      <c r="U34" s="292"/>
      <c r="V34" s="147"/>
      <c r="W34" s="190"/>
      <c r="X34" s="292"/>
      <c r="Y34" s="147"/>
      <c r="Z34" s="190"/>
      <c r="AA34" s="292"/>
      <c r="AB34" s="147"/>
      <c r="AC34" s="190"/>
      <c r="AD34" s="292"/>
      <c r="AE34" s="147"/>
      <c r="AF34" s="190"/>
      <c r="AG34" s="292"/>
      <c r="AH34" s="147"/>
      <c r="AI34" s="190"/>
    </row>
    <row r="35" spans="1:35" ht="13.5" thickBot="1">
      <c r="A35" s="1671" t="s">
        <v>651</v>
      </c>
      <c r="B35" s="67">
        <f>D35+G35+J35+M35+P35+S35+V35+Y35+AB35+AE35+AH35</f>
        <v>559.9609999999999</v>
      </c>
      <c r="C35" s="293"/>
      <c r="D35" s="67">
        <f>SUM(D15:D34)</f>
        <v>39.21</v>
      </c>
      <c r="E35" s="294">
        <f>D35/D$37*100</f>
        <v>100</v>
      </c>
      <c r="F35" s="293"/>
      <c r="G35" s="67">
        <f>SUM(G15:G34)</f>
        <v>21.374000000000002</v>
      </c>
      <c r="H35" s="294">
        <f>G35/G$37*100</f>
        <v>100</v>
      </c>
      <c r="I35" s="293"/>
      <c r="J35" s="67">
        <f>SUM(J15:J34)</f>
        <v>8.745000000000001</v>
      </c>
      <c r="K35" s="294">
        <f>J35/J$37*100</f>
        <v>100</v>
      </c>
      <c r="L35" s="293"/>
      <c r="M35" s="67">
        <f>SUM(M15:M34)</f>
        <v>187.392</v>
      </c>
      <c r="N35" s="294">
        <f>M35/M$37*100</f>
        <v>100</v>
      </c>
      <c r="O35" s="293"/>
      <c r="P35" s="67">
        <v>0</v>
      </c>
      <c r="Q35" s="294">
        <f>P35/P$37*100</f>
        <v>0</v>
      </c>
      <c r="R35" s="293"/>
      <c r="S35" s="67">
        <f>SUM(S15:S34)</f>
        <v>166.64400000000001</v>
      </c>
      <c r="T35" s="294">
        <f>S35/S$37*100</f>
        <v>100</v>
      </c>
      <c r="U35" s="293"/>
      <c r="V35" s="67">
        <f>SUM(V15:V34)</f>
        <v>36.148000000000003</v>
      </c>
      <c r="W35" s="294">
        <f>V35/V$37*100</f>
        <v>100</v>
      </c>
      <c r="X35" s="293"/>
      <c r="Y35" s="67">
        <f>SUM(Y15:Y34)</f>
        <v>75.824000000000012</v>
      </c>
      <c r="Z35" s="294">
        <f>Y35/Y$37*100</f>
        <v>100</v>
      </c>
      <c r="AA35" s="293"/>
      <c r="AB35" s="67">
        <f>SUM(AB15:AB34)</f>
        <v>0</v>
      </c>
      <c r="AC35" s="294">
        <f>AB35/AB$37*100</f>
        <v>0</v>
      </c>
      <c r="AD35" s="293"/>
      <c r="AE35" s="67">
        <f>SUM(AE15:AE34)</f>
        <v>12.424999999999999</v>
      </c>
      <c r="AF35" s="294">
        <f>AE35/AE$37*100</f>
        <v>100</v>
      </c>
      <c r="AG35" s="293"/>
      <c r="AH35" s="67">
        <f>SUM(AH15:AH34)</f>
        <v>12.199</v>
      </c>
      <c r="AI35" s="294">
        <f>AH35/AH$37*100</f>
        <v>100</v>
      </c>
    </row>
    <row r="36" spans="1:35" ht="13.5" thickBot="1">
      <c r="A36" s="1671" t="s">
        <v>652</v>
      </c>
      <c r="B36" s="67">
        <f>D36+G36+J36+M36+P36+S36+V36+Y36+AB36+AE36+AH36</f>
        <v>10.8</v>
      </c>
      <c r="C36" s="293"/>
      <c r="D36" s="67">
        <f>D11</f>
        <v>0</v>
      </c>
      <c r="E36" s="294">
        <f>D36/D$37*100</f>
        <v>0</v>
      </c>
      <c r="F36" s="293"/>
      <c r="G36" s="67">
        <f>G11</f>
        <v>0</v>
      </c>
      <c r="H36" s="294">
        <f>G36/G$37*100</f>
        <v>0</v>
      </c>
      <c r="I36" s="293"/>
      <c r="J36" s="67">
        <f>J11</f>
        <v>0</v>
      </c>
      <c r="K36" s="294">
        <f>J36/J$37*100</f>
        <v>0</v>
      </c>
      <c r="L36" s="293"/>
      <c r="M36" s="67">
        <f>M11</f>
        <v>0</v>
      </c>
      <c r="N36" s="294">
        <f>M36/M$37*100</f>
        <v>0</v>
      </c>
      <c r="O36" s="293"/>
      <c r="P36" s="67">
        <v>10.8</v>
      </c>
      <c r="Q36" s="294">
        <f>P36/P$37*100</f>
        <v>100</v>
      </c>
      <c r="R36" s="293"/>
      <c r="S36" s="67">
        <f>S11</f>
        <v>0</v>
      </c>
      <c r="T36" s="294">
        <f>S36/S$37*100</f>
        <v>0</v>
      </c>
      <c r="U36" s="293"/>
      <c r="V36" s="67">
        <f>V11</f>
        <v>0</v>
      </c>
      <c r="W36" s="294">
        <f>V36/V$37*100</f>
        <v>0</v>
      </c>
      <c r="X36" s="293"/>
      <c r="Y36" s="67">
        <f>Y11</f>
        <v>0</v>
      </c>
      <c r="Z36" s="294">
        <f>Y36/Y$37*100</f>
        <v>0</v>
      </c>
      <c r="AA36" s="293"/>
      <c r="AB36" s="67">
        <f>AB11</f>
        <v>0</v>
      </c>
      <c r="AC36" s="294">
        <f>AB36/AB$37*100</f>
        <v>0</v>
      </c>
      <c r="AD36" s="293"/>
      <c r="AE36" s="67">
        <f>AE11</f>
        <v>0</v>
      </c>
      <c r="AF36" s="294">
        <f>AE36/AE$37*100</f>
        <v>0</v>
      </c>
      <c r="AG36" s="293"/>
      <c r="AH36" s="67">
        <f>AH11</f>
        <v>0</v>
      </c>
      <c r="AI36" s="294">
        <f>AH36/AH$37*100</f>
        <v>0</v>
      </c>
    </row>
    <row r="37" spans="1:35" ht="13.5" thickBot="1">
      <c r="A37" s="1671" t="s">
        <v>653</v>
      </c>
      <c r="B37" s="67">
        <f>D37+G37+J37+M37+P37+S37+V37+Y37+AE37+AH37</f>
        <v>570.76099999999997</v>
      </c>
      <c r="C37" s="293"/>
      <c r="D37" s="67">
        <f>SUM(D35:D36)</f>
        <v>39.21</v>
      </c>
      <c r="E37" s="294">
        <f>SUM(E35:E36)</f>
        <v>100</v>
      </c>
      <c r="F37" s="293"/>
      <c r="G37" s="67">
        <f>SUM(G35:G36)</f>
        <v>21.374000000000002</v>
      </c>
      <c r="H37" s="294">
        <f>SUM(H35:H36)</f>
        <v>100</v>
      </c>
      <c r="I37" s="293"/>
      <c r="J37" s="67">
        <f>SUM(J35:J36)</f>
        <v>8.745000000000001</v>
      </c>
      <c r="K37" s="294">
        <f>SUM(K35:K36)</f>
        <v>100</v>
      </c>
      <c r="L37" s="293"/>
      <c r="M37" s="67">
        <f>SUM(M35:M36)</f>
        <v>187.392</v>
      </c>
      <c r="N37" s="294">
        <f>SUM(N35:N36)</f>
        <v>100</v>
      </c>
      <c r="O37" s="293"/>
      <c r="P37" s="67">
        <f>SUM(P35:P36)</f>
        <v>10.8</v>
      </c>
      <c r="Q37" s="294">
        <f>SUM(Q35:Q36)</f>
        <v>100</v>
      </c>
      <c r="R37" s="293"/>
      <c r="S37" s="67">
        <f>SUM(S35:S36)</f>
        <v>166.64400000000001</v>
      </c>
      <c r="T37" s="294">
        <f>SUM(T35:T36)</f>
        <v>100</v>
      </c>
      <c r="U37" s="293"/>
      <c r="V37" s="67">
        <f>SUM(V35:V36)</f>
        <v>36.148000000000003</v>
      </c>
      <c r="W37" s="294">
        <f>SUM(W35:W36)</f>
        <v>100</v>
      </c>
      <c r="X37" s="293"/>
      <c r="Y37" s="67">
        <f>SUM(Y35:Y36)</f>
        <v>75.824000000000012</v>
      </c>
      <c r="Z37" s="294">
        <f>SUM(Z35:Z36)</f>
        <v>100</v>
      </c>
      <c r="AA37" s="293"/>
      <c r="AB37" s="67">
        <v>1.0000000000000001E-5</v>
      </c>
      <c r="AC37" s="294">
        <f>SUM(AC35:AC36)</f>
        <v>0</v>
      </c>
      <c r="AD37" s="293"/>
      <c r="AE37" s="67">
        <f>SUM(AE35:AE36)</f>
        <v>12.424999999999999</v>
      </c>
      <c r="AF37" s="294">
        <f>SUM(AF35:AF36)</f>
        <v>100</v>
      </c>
      <c r="AG37" s="293"/>
      <c r="AH37" s="67">
        <f>SUM(AH35:AH36)</f>
        <v>12.199</v>
      </c>
      <c r="AI37" s="294">
        <f>SUM(AI35:AI36)</f>
        <v>100</v>
      </c>
    </row>
    <row r="38" spans="1:35" ht="13.5" thickBot="1">
      <c r="A38" s="292"/>
      <c r="B38" s="147"/>
      <c r="C38" s="147"/>
      <c r="D38" s="147"/>
      <c r="E38" s="148"/>
      <c r="F38" s="147"/>
      <c r="G38" s="147"/>
      <c r="H38" s="148"/>
      <c r="I38" s="147"/>
      <c r="J38" s="147"/>
      <c r="K38" s="148"/>
      <c r="L38" s="147"/>
      <c r="M38" s="147"/>
      <c r="N38" s="148"/>
      <c r="O38" s="147"/>
      <c r="P38" s="147"/>
      <c r="Q38" s="148"/>
      <c r="R38" s="147"/>
      <c r="S38" s="147"/>
      <c r="T38" s="148"/>
      <c r="U38" s="147"/>
      <c r="V38" s="147"/>
      <c r="W38" s="148"/>
      <c r="X38" s="147"/>
      <c r="Y38" s="147"/>
      <c r="Z38" s="148"/>
      <c r="AA38" s="147"/>
      <c r="AB38" s="147"/>
      <c r="AC38" s="148"/>
      <c r="AD38" s="147"/>
      <c r="AE38" s="147"/>
      <c r="AF38" s="148"/>
      <c r="AG38" s="147"/>
      <c r="AH38" s="147"/>
      <c r="AI38" s="148"/>
    </row>
    <row r="39" spans="1:35">
      <c r="A39" s="295" t="s">
        <v>182</v>
      </c>
      <c r="B39" s="152">
        <f>D39+G39+J39+M39+P39+S39+V39+Y39+AB39+AE39+AH39</f>
        <v>271</v>
      </c>
      <c r="C39" s="295"/>
      <c r="D39" s="152">
        <v>6</v>
      </c>
      <c r="E39" s="1350"/>
      <c r="F39" s="295"/>
      <c r="G39" s="152">
        <v>10</v>
      </c>
      <c r="H39" s="1350"/>
      <c r="I39" s="295"/>
      <c r="J39" s="152">
        <v>5</v>
      </c>
      <c r="K39" s="1350"/>
      <c r="L39" s="295"/>
      <c r="M39" s="152">
        <v>1</v>
      </c>
      <c r="N39" s="1350"/>
      <c r="O39" s="295"/>
      <c r="P39" s="152">
        <v>54</v>
      </c>
      <c r="Q39" s="1350"/>
      <c r="R39" s="295"/>
      <c r="S39" s="152">
        <v>15</v>
      </c>
      <c r="T39" s="1350"/>
      <c r="U39" s="295"/>
      <c r="V39" s="152">
        <v>11</v>
      </c>
      <c r="W39" s="1350"/>
      <c r="X39" s="295"/>
      <c r="Y39" s="152">
        <v>7</v>
      </c>
      <c r="Z39" s="1350"/>
      <c r="AA39" s="295"/>
      <c r="AB39" s="152">
        <v>0</v>
      </c>
      <c r="AC39" s="1350"/>
      <c r="AD39" s="295"/>
      <c r="AE39" s="152">
        <v>143</v>
      </c>
      <c r="AF39" s="1350"/>
      <c r="AG39" s="295"/>
      <c r="AH39" s="152">
        <v>19</v>
      </c>
      <c r="AI39" s="1350"/>
    </row>
    <row r="40" spans="1:35" ht="13.5" thickBot="1">
      <c r="A40" s="297" t="s">
        <v>184</v>
      </c>
      <c r="B40" s="154">
        <f>B13/B39*1000000</f>
        <v>2483298.929889298</v>
      </c>
      <c r="C40" s="297"/>
      <c r="D40" s="154">
        <f>D13/D39*1000000</f>
        <v>6576166.666666666</v>
      </c>
      <c r="E40" s="296"/>
      <c r="F40" s="297"/>
      <c r="G40" s="154">
        <f>G13/G39*1000000</f>
        <v>2237000</v>
      </c>
      <c r="H40" s="296"/>
      <c r="I40" s="297"/>
      <c r="J40" s="154">
        <f>J13/J39*1000000</f>
        <v>1770000</v>
      </c>
      <c r="K40" s="296"/>
      <c r="L40" s="297"/>
      <c r="M40" s="154">
        <f>M13/M39*1000000</f>
        <v>277857999.99999994</v>
      </c>
      <c r="N40" s="296"/>
      <c r="O40" s="297"/>
      <c r="P40" s="154">
        <f>P13/P39*1000000</f>
        <v>227777.77777777781</v>
      </c>
      <c r="Q40" s="296"/>
      <c r="R40" s="297"/>
      <c r="S40" s="154">
        <f>S13/S39*1000000</f>
        <v>11258533.333333334</v>
      </c>
      <c r="T40" s="296"/>
      <c r="U40" s="297"/>
      <c r="V40" s="154">
        <f>V13/V39*1000000</f>
        <v>3760181.8181818174</v>
      </c>
      <c r="W40" s="296"/>
      <c r="X40" s="297"/>
      <c r="Y40" s="154">
        <f>Y13/Y39*1000000</f>
        <v>10907571.428571429</v>
      </c>
      <c r="Z40" s="296"/>
      <c r="AA40" s="297"/>
      <c r="AB40" s="154">
        <v>0</v>
      </c>
      <c r="AC40" s="296"/>
      <c r="AD40" s="297"/>
      <c r="AE40" s="154">
        <f>AE13/AE39*1000000</f>
        <v>92797.202797202815</v>
      </c>
      <c r="AF40" s="296"/>
      <c r="AG40" s="297"/>
      <c r="AH40" s="154">
        <f>AH13/AH39*1000000</f>
        <v>646105.26315789472</v>
      </c>
      <c r="AI40" s="296"/>
    </row>
    <row r="41" spans="1:35">
      <c r="A41" s="210"/>
      <c r="B41" s="210"/>
      <c r="C41" s="210"/>
      <c r="D41" s="210"/>
      <c r="E41" s="148"/>
      <c r="F41" s="210"/>
      <c r="G41" s="210"/>
      <c r="H41" s="148"/>
      <c r="I41" s="210"/>
      <c r="J41" s="210"/>
      <c r="K41" s="148"/>
      <c r="L41" s="210"/>
      <c r="M41" s="210"/>
      <c r="N41" s="148"/>
      <c r="O41" s="210"/>
      <c r="P41" s="210"/>
      <c r="Q41" s="148"/>
      <c r="R41" s="210"/>
      <c r="S41" s="210"/>
      <c r="T41" s="148"/>
      <c r="U41" s="210"/>
      <c r="V41" s="210"/>
      <c r="W41" s="148"/>
      <c r="X41" s="210"/>
      <c r="Y41" s="210"/>
      <c r="Z41" s="148"/>
      <c r="AA41" s="210"/>
      <c r="AB41" s="210"/>
      <c r="AC41" s="148"/>
      <c r="AD41" s="210"/>
      <c r="AE41" s="210"/>
      <c r="AF41" s="148"/>
      <c r="AG41" s="210"/>
      <c r="AH41" s="210"/>
      <c r="AI41" s="148"/>
    </row>
    <row r="42" spans="1:35" s="133" customFormat="1">
      <c r="B42" s="147"/>
      <c r="C42" s="147"/>
      <c r="D42" s="147"/>
      <c r="E42" s="148"/>
      <c r="F42" s="147"/>
      <c r="G42" s="147"/>
      <c r="H42" s="148"/>
      <c r="I42" s="147"/>
      <c r="J42" s="147"/>
      <c r="K42" s="148"/>
      <c r="L42" s="147"/>
      <c r="M42" s="147"/>
      <c r="N42" s="148"/>
      <c r="O42" s="147"/>
      <c r="P42" s="147"/>
      <c r="Q42" s="148"/>
      <c r="R42" s="147"/>
      <c r="S42" s="147"/>
      <c r="T42" s="148"/>
      <c r="U42" s="147"/>
      <c r="V42" s="147"/>
      <c r="W42" s="148"/>
      <c r="X42" s="147"/>
      <c r="Y42" s="147"/>
      <c r="Z42" s="148"/>
      <c r="AA42" s="147"/>
      <c r="AB42" s="147"/>
      <c r="AC42" s="148"/>
      <c r="AD42" s="147"/>
      <c r="AE42" s="147"/>
      <c r="AF42" s="148"/>
      <c r="AG42" s="147"/>
      <c r="AH42" s="147"/>
      <c r="AI42" s="148"/>
    </row>
    <row r="43" spans="1:35" s="133" customFormat="1">
      <c r="B43" s="147"/>
      <c r="C43" s="147"/>
      <c r="D43" s="147"/>
      <c r="E43" s="148"/>
      <c r="F43" s="63"/>
      <c r="G43" s="147"/>
      <c r="H43" s="148"/>
      <c r="I43" s="63"/>
      <c r="J43" s="147"/>
      <c r="K43" s="148"/>
      <c r="L43" s="63"/>
      <c r="M43" s="147"/>
      <c r="N43" s="148"/>
      <c r="O43" s="63"/>
      <c r="P43" s="147"/>
      <c r="Q43" s="148"/>
      <c r="R43" s="63"/>
      <c r="S43" s="147"/>
      <c r="T43" s="148"/>
      <c r="U43" s="63"/>
      <c r="V43" s="147"/>
      <c r="W43" s="148"/>
      <c r="X43" s="63"/>
      <c r="Y43" s="147"/>
      <c r="Z43" s="148"/>
      <c r="AA43" s="63"/>
      <c r="AB43" s="147"/>
      <c r="AC43" s="148"/>
      <c r="AD43" s="63"/>
      <c r="AE43" s="147"/>
      <c r="AF43" s="148"/>
      <c r="AG43" s="63"/>
      <c r="AH43" s="147"/>
      <c r="AI43" s="148"/>
    </row>
    <row r="44" spans="1:35" s="133" customFormat="1">
      <c r="B44" s="147"/>
      <c r="C44" s="147"/>
      <c r="D44" s="147"/>
      <c r="E44" s="148"/>
      <c r="F44" s="63"/>
      <c r="G44" s="147"/>
      <c r="H44" s="148"/>
      <c r="I44" s="63"/>
      <c r="J44" s="147"/>
      <c r="K44" s="148"/>
      <c r="L44" s="63"/>
      <c r="M44" s="147"/>
      <c r="N44" s="148"/>
      <c r="O44" s="63"/>
      <c r="P44" s="147"/>
      <c r="Q44" s="148"/>
      <c r="R44" s="63"/>
      <c r="S44" s="147"/>
      <c r="T44" s="148"/>
      <c r="U44" s="63"/>
      <c r="V44" s="147"/>
      <c r="W44" s="148"/>
      <c r="X44" s="63"/>
      <c r="Y44" s="147"/>
      <c r="Z44" s="148"/>
      <c r="AA44" s="63"/>
      <c r="AB44" s="147"/>
      <c r="AC44" s="148"/>
      <c r="AD44" s="63"/>
      <c r="AE44" s="147"/>
      <c r="AF44" s="148"/>
      <c r="AG44" s="63"/>
      <c r="AH44" s="147"/>
      <c r="AI44" s="148"/>
    </row>
    <row r="45" spans="1:35" s="133" customFormat="1">
      <c r="B45" s="147"/>
      <c r="C45" s="147"/>
      <c r="D45" s="147"/>
      <c r="E45" s="148"/>
      <c r="F45" s="63"/>
      <c r="G45" s="147"/>
      <c r="H45" s="148"/>
      <c r="I45" s="63"/>
      <c r="J45" s="147"/>
      <c r="K45" s="148"/>
      <c r="L45" s="63"/>
      <c r="M45" s="147"/>
      <c r="N45" s="148"/>
      <c r="O45" s="63"/>
      <c r="P45" s="147"/>
      <c r="Q45" s="148"/>
      <c r="R45" s="63"/>
      <c r="S45" s="147"/>
      <c r="T45" s="148"/>
      <c r="U45" s="63"/>
      <c r="V45" s="147"/>
      <c r="W45" s="148"/>
      <c r="X45" s="63"/>
      <c r="Y45" s="147"/>
      <c r="Z45" s="148"/>
      <c r="AA45" s="63"/>
      <c r="AB45" s="147"/>
      <c r="AC45" s="148"/>
      <c r="AD45" s="63"/>
      <c r="AE45" s="147"/>
      <c r="AF45" s="148"/>
      <c r="AG45" s="63"/>
      <c r="AH45" s="147"/>
      <c r="AI45" s="148"/>
    </row>
    <row r="46" spans="1:35" s="133" customFormat="1">
      <c r="B46" s="147"/>
      <c r="C46" s="147"/>
      <c r="D46" s="147"/>
      <c r="E46" s="148"/>
      <c r="F46" s="147"/>
      <c r="G46" s="147"/>
      <c r="H46" s="148"/>
      <c r="I46" s="147"/>
      <c r="J46" s="147"/>
      <c r="K46" s="148"/>
      <c r="L46" s="147"/>
      <c r="M46" s="147"/>
      <c r="N46" s="148"/>
      <c r="O46" s="147"/>
      <c r="P46" s="147"/>
      <c r="Q46" s="148"/>
      <c r="R46" s="147"/>
      <c r="S46" s="147"/>
      <c r="T46" s="148"/>
      <c r="U46" s="147"/>
      <c r="V46" s="147"/>
      <c r="W46" s="148"/>
      <c r="X46" s="147"/>
      <c r="Y46" s="147"/>
      <c r="Z46" s="148"/>
      <c r="AA46" s="147"/>
      <c r="AB46" s="147"/>
      <c r="AC46" s="148"/>
      <c r="AD46" s="147"/>
      <c r="AE46" s="147"/>
      <c r="AF46" s="148"/>
      <c r="AG46" s="147"/>
      <c r="AH46" s="147"/>
      <c r="AI46" s="148"/>
    </row>
    <row r="47" spans="1:35" s="133" customFormat="1">
      <c r="B47" s="147"/>
      <c r="C47" s="147"/>
      <c r="D47" s="210"/>
      <c r="E47" s="148"/>
      <c r="F47" s="210"/>
      <c r="G47" s="210"/>
      <c r="H47" s="148"/>
      <c r="I47" s="210"/>
      <c r="J47" s="210"/>
      <c r="K47" s="148"/>
      <c r="L47" s="210"/>
      <c r="M47" s="210"/>
      <c r="N47" s="148"/>
      <c r="O47" s="210"/>
      <c r="P47" s="210"/>
      <c r="Q47" s="148"/>
      <c r="R47" s="210"/>
      <c r="S47" s="210"/>
      <c r="T47" s="148"/>
      <c r="U47" s="210"/>
      <c r="V47" s="210"/>
      <c r="W47" s="148"/>
      <c r="X47" s="210"/>
      <c r="Y47" s="210"/>
      <c r="Z47" s="148"/>
      <c r="AA47" s="210"/>
      <c r="AB47" s="210"/>
      <c r="AC47" s="148"/>
      <c r="AD47" s="210"/>
      <c r="AE47" s="210"/>
      <c r="AF47" s="148"/>
      <c r="AG47" s="210"/>
      <c r="AH47" s="210"/>
      <c r="AI47" s="148"/>
    </row>
    <row r="48" spans="1:35" s="133" customFormat="1">
      <c r="B48" s="210"/>
      <c r="C48" s="210"/>
      <c r="D48" s="210"/>
      <c r="E48" s="148"/>
      <c r="F48" s="210"/>
      <c r="G48" s="210"/>
      <c r="H48" s="148"/>
      <c r="I48" s="210"/>
      <c r="J48" s="210"/>
      <c r="K48" s="148"/>
      <c r="L48" s="210"/>
      <c r="M48" s="210"/>
      <c r="N48" s="148"/>
      <c r="O48" s="210"/>
      <c r="P48" s="210"/>
      <c r="Q48" s="148"/>
      <c r="R48" s="210"/>
      <c r="S48" s="210"/>
      <c r="T48" s="148"/>
      <c r="U48" s="210"/>
      <c r="V48" s="210"/>
      <c r="W48" s="148"/>
      <c r="X48" s="210"/>
      <c r="Y48" s="210"/>
      <c r="Z48" s="148"/>
      <c r="AA48" s="210"/>
      <c r="AB48" s="210"/>
      <c r="AC48" s="148"/>
      <c r="AD48" s="210"/>
      <c r="AE48" s="210"/>
      <c r="AF48" s="148"/>
      <c r="AG48" s="210"/>
      <c r="AH48" s="210"/>
      <c r="AI48" s="148"/>
    </row>
    <row r="49" s="133" customFormat="1"/>
    <row r="50" s="133" customFormat="1"/>
    <row r="51" s="133" customFormat="1"/>
  </sheetData>
  <phoneticPr fontId="0" type="noConversion"/>
  <pageMargins left="0.75" right="0.75" top="1" bottom="1" header="0.5" footer="0.5"/>
  <pageSetup paperSize="9" scale="30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>
    <pageSetUpPr fitToPage="1"/>
  </sheetPr>
  <dimension ref="A1:BG97"/>
  <sheetViews>
    <sheetView workbookViewId="0" xr3:uid="{62F1EA49-F163-5359-9764-B7CD00A4F86E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21.28515625" style="133" customWidth="1"/>
    <col min="2" max="2" width="12.7109375" style="147" customWidth="1"/>
    <col min="3" max="3" width="6.28515625" style="147" customWidth="1"/>
    <col min="4" max="5" width="8" style="148" customWidth="1"/>
    <col min="6" max="6" width="12.7109375" style="147" bestFit="1" customWidth="1"/>
    <col min="7" max="7" width="6.28515625" style="148" customWidth="1"/>
    <col min="8" max="8" width="12.7109375" style="147" customWidth="1"/>
    <col min="9" max="9" width="5.42578125" style="148" customWidth="1"/>
    <col min="10" max="10" width="10.42578125" style="148" customWidth="1"/>
    <col min="11" max="11" width="5.5703125" style="148" bestFit="1" customWidth="1"/>
    <col min="12" max="13" width="8" style="148" customWidth="1"/>
    <col min="14" max="14" width="10.28515625" style="148" customWidth="1"/>
    <col min="15" max="15" width="5.42578125" style="148" customWidth="1"/>
    <col min="16" max="16" width="9.42578125" style="148" customWidth="1"/>
    <col min="17" max="17" width="5.42578125" style="148" customWidth="1"/>
    <col min="18" max="18" width="10" style="148" customWidth="1"/>
    <col min="19" max="19" width="6.140625" style="148" bestFit="1" customWidth="1"/>
    <col min="20" max="20" width="12.7109375" style="147" customWidth="1"/>
    <col min="21" max="21" width="6.28515625" style="148" customWidth="1"/>
    <col min="22" max="22" width="9.85546875" style="148" customWidth="1"/>
    <col min="23" max="23" width="4.28515625" style="148" customWidth="1"/>
    <col min="24" max="24" width="8.85546875" style="148" customWidth="1"/>
    <col min="25" max="25" width="5.7109375" style="148" customWidth="1"/>
    <col min="26" max="26" width="12.7109375" style="133" customWidth="1"/>
    <col min="27" max="27" width="4.7109375" style="133" customWidth="1"/>
    <col min="28" max="28" width="12.7109375" style="147" customWidth="1"/>
    <col min="29" max="29" width="6.28515625" style="148" customWidth="1"/>
    <col min="30" max="30" width="12.7109375" style="147" customWidth="1"/>
    <col min="31" max="31" width="4.7109375" style="147" customWidth="1"/>
    <col min="32" max="32" width="11.7109375" style="147" customWidth="1"/>
    <col min="33" max="33" width="7.85546875" style="147" customWidth="1"/>
    <col min="34" max="34" width="11.140625" style="147" customWidth="1"/>
    <col min="35" max="35" width="4.7109375" style="147" customWidth="1"/>
    <col min="36" max="36" width="8.85546875" style="147" customWidth="1"/>
    <col min="37" max="37" width="7" style="147" bestFit="1" customWidth="1"/>
    <col min="38" max="38" width="11.140625" style="133" customWidth="1"/>
    <col min="39" max="39" width="5.5703125" style="133" customWidth="1"/>
    <col min="40" max="40" width="9.7109375" style="133" customWidth="1"/>
    <col min="41" max="41" width="5.5703125" style="133" customWidth="1"/>
    <col min="42" max="42" width="11.5703125" style="133" customWidth="1"/>
    <col min="43" max="43" width="6" style="133" customWidth="1"/>
    <col min="44" max="44" width="11.5703125" style="133" customWidth="1"/>
    <col min="45" max="45" width="6" style="133" customWidth="1"/>
    <col min="46" max="46" width="10.42578125" style="147" customWidth="1"/>
    <col min="47" max="47" width="4" style="147" bestFit="1" customWidth="1"/>
    <col min="48" max="48" width="10.42578125" style="147" customWidth="1"/>
    <col min="49" max="49" width="4" style="147" bestFit="1" customWidth="1"/>
    <col min="50" max="50" width="11.140625" style="147" customWidth="1"/>
    <col min="51" max="51" width="4.5703125" style="147" customWidth="1"/>
    <col min="52" max="52" width="10.85546875" style="147" customWidth="1"/>
    <col min="53" max="53" width="4" style="147" customWidth="1"/>
    <col min="54" max="55" width="9.140625" style="309"/>
    <col min="56" max="16384" width="9.140625" style="147"/>
  </cols>
  <sheetData>
    <row r="1" spans="1:59" ht="12.75" customHeight="1">
      <c r="AX1" s="147" t="str">
        <f>Summary!AF1</f>
        <v>QUARTER ENDED 30 JUNE 2006</v>
      </c>
      <c r="BB1" s="1803"/>
      <c r="BC1" s="1803"/>
    </row>
    <row r="2" spans="1:59" ht="12.75" customHeight="1">
      <c r="D2" s="329" t="s">
        <v>393</v>
      </c>
      <c r="J2" s="329" t="s">
        <v>393</v>
      </c>
      <c r="L2" s="329" t="s">
        <v>393</v>
      </c>
      <c r="N2" s="329" t="s">
        <v>393</v>
      </c>
      <c r="P2" s="329" t="s">
        <v>393</v>
      </c>
      <c r="R2" s="329" t="s">
        <v>393</v>
      </c>
      <c r="V2" s="329" t="s">
        <v>393</v>
      </c>
      <c r="X2" s="329" t="s">
        <v>393</v>
      </c>
      <c r="Z2" s="329" t="s">
        <v>393</v>
      </c>
      <c r="AD2" s="329" t="s">
        <v>393</v>
      </c>
      <c r="AH2" s="208" t="s">
        <v>393</v>
      </c>
      <c r="AJ2" s="208" t="s">
        <v>393</v>
      </c>
      <c r="AL2" s="208" t="s">
        <v>393</v>
      </c>
      <c r="AN2" s="208" t="s">
        <v>393</v>
      </c>
      <c r="AT2" s="208" t="s">
        <v>393</v>
      </c>
      <c r="AX2" s="208" t="s">
        <v>393</v>
      </c>
      <c r="AZ2" s="208" t="s">
        <v>393</v>
      </c>
      <c r="BB2" s="1803"/>
      <c r="BC2" s="1803"/>
    </row>
    <row r="3" spans="1:59" s="177" customFormat="1" ht="12.75" customHeight="1">
      <c r="A3" s="658" t="s">
        <v>1410</v>
      </c>
      <c r="B3" s="149" t="s">
        <v>81</v>
      </c>
      <c r="C3" s="149"/>
      <c r="D3" s="659" t="s">
        <v>1411</v>
      </c>
      <c r="E3" s="508"/>
      <c r="F3" s="149" t="s">
        <v>585</v>
      </c>
      <c r="G3" s="671"/>
      <c r="H3" s="149" t="s">
        <v>397</v>
      </c>
      <c r="I3" s="670"/>
      <c r="J3" s="659" t="s">
        <v>1412</v>
      </c>
      <c r="K3" s="670"/>
      <c r="L3" s="659" t="s">
        <v>1366</v>
      </c>
      <c r="M3" s="508"/>
      <c r="N3" s="508" t="s">
        <v>463</v>
      </c>
      <c r="O3" s="508"/>
      <c r="P3" s="659" t="s">
        <v>513</v>
      </c>
      <c r="Q3" s="508"/>
      <c r="R3" s="659" t="s">
        <v>1413</v>
      </c>
      <c r="S3" s="508"/>
      <c r="T3" s="659" t="s">
        <v>1414</v>
      </c>
      <c r="U3" s="670"/>
      <c r="V3" s="660" t="s">
        <v>682</v>
      </c>
      <c r="W3" s="660"/>
      <c r="X3" s="660" t="s">
        <v>682</v>
      </c>
      <c r="Y3" s="508"/>
      <c r="Z3" s="659" t="s">
        <v>426</v>
      </c>
      <c r="AA3" s="508"/>
      <c r="AB3" s="508" t="s">
        <v>504</v>
      </c>
      <c r="AC3" s="670"/>
      <c r="AD3" s="659" t="s">
        <v>1247</v>
      </c>
      <c r="AE3" s="508"/>
      <c r="AF3" s="660" t="s">
        <v>1415</v>
      </c>
      <c r="AG3" s="149"/>
      <c r="AH3" s="149" t="s">
        <v>1397</v>
      </c>
      <c r="AI3" s="149"/>
      <c r="AJ3" s="672" t="s">
        <v>446</v>
      </c>
      <c r="AK3" s="149"/>
      <c r="AL3" s="508" t="s">
        <v>1024</v>
      </c>
      <c r="AM3" s="149"/>
      <c r="AN3" s="508" t="s">
        <v>457</v>
      </c>
      <c r="AO3" s="149"/>
      <c r="AP3" s="659" t="s">
        <v>1416</v>
      </c>
      <c r="AQ3" s="660"/>
      <c r="AR3" s="659" t="s">
        <v>1417</v>
      </c>
      <c r="AS3" s="660"/>
      <c r="AT3" s="659" t="s">
        <v>1162</v>
      </c>
      <c r="AU3" s="149"/>
      <c r="AV3" s="659" t="s">
        <v>1396</v>
      </c>
      <c r="AW3" s="149"/>
      <c r="AX3" s="666" t="s">
        <v>995</v>
      </c>
      <c r="AY3" s="149"/>
      <c r="AZ3" s="666" t="s">
        <v>995</v>
      </c>
      <c r="BA3" s="149"/>
    </row>
    <row r="4" spans="1:59" s="177" customFormat="1" ht="12.75" customHeight="1">
      <c r="A4" s="1295" t="s">
        <v>1418</v>
      </c>
      <c r="B4" s="661"/>
      <c r="C4" s="661"/>
      <c r="D4" s="663" t="s">
        <v>393</v>
      </c>
      <c r="E4" s="662"/>
      <c r="F4" s="661" t="s">
        <v>1419</v>
      </c>
      <c r="G4" s="674"/>
      <c r="H4" s="661" t="s">
        <v>1420</v>
      </c>
      <c r="I4" s="673"/>
      <c r="J4" s="663" t="s">
        <v>685</v>
      </c>
      <c r="K4" s="673"/>
      <c r="L4" s="663" t="s">
        <v>1372</v>
      </c>
      <c r="M4" s="662"/>
      <c r="N4" s="662" t="s">
        <v>589</v>
      </c>
      <c r="O4" s="662"/>
      <c r="P4" s="663" t="s">
        <v>1317</v>
      </c>
      <c r="Q4" s="662"/>
      <c r="R4" s="663" t="s">
        <v>589</v>
      </c>
      <c r="S4" s="662"/>
      <c r="T4" s="663" t="s">
        <v>1421</v>
      </c>
      <c r="U4" s="673"/>
      <c r="V4" s="669" t="s">
        <v>692</v>
      </c>
      <c r="W4" s="669"/>
      <c r="X4" s="669" t="s">
        <v>1422</v>
      </c>
      <c r="Y4" s="662"/>
      <c r="Z4" s="663" t="s">
        <v>1372</v>
      </c>
      <c r="AA4" s="662"/>
      <c r="AB4" s="662" t="s">
        <v>1423</v>
      </c>
      <c r="AC4" s="673"/>
      <c r="AD4" s="663" t="s">
        <v>589</v>
      </c>
      <c r="AE4" s="662"/>
      <c r="AF4" s="669" t="s">
        <v>1424</v>
      </c>
      <c r="AG4" s="661"/>
      <c r="AH4" s="661" t="s">
        <v>684</v>
      </c>
      <c r="AI4" s="661"/>
      <c r="AJ4" s="675" t="s">
        <v>1425</v>
      </c>
      <c r="AK4" s="661"/>
      <c r="AL4" s="662" t="s">
        <v>660</v>
      </c>
      <c r="AM4" s="661"/>
      <c r="AN4" s="662" t="s">
        <v>1032</v>
      </c>
      <c r="AO4" s="661"/>
      <c r="AP4" s="663" t="s">
        <v>1426</v>
      </c>
      <c r="AQ4" s="669"/>
      <c r="AR4" s="663" t="s">
        <v>1427</v>
      </c>
      <c r="AS4" s="669"/>
      <c r="AT4" s="676" t="s">
        <v>1428</v>
      </c>
      <c r="AU4" s="661"/>
      <c r="AV4" s="676" t="s">
        <v>1419</v>
      </c>
      <c r="AW4" s="661"/>
      <c r="AX4" s="676" t="s">
        <v>999</v>
      </c>
      <c r="AY4" s="661"/>
      <c r="AZ4" s="676" t="s">
        <v>684</v>
      </c>
      <c r="BA4" s="661"/>
    </row>
    <row r="5" spans="1:59" ht="12.75" customHeight="1">
      <c r="A5" s="151"/>
      <c r="B5" s="151" t="s">
        <v>108</v>
      </c>
      <c r="C5" s="151" t="s">
        <v>14</v>
      </c>
      <c r="D5" s="219" t="s">
        <v>108</v>
      </c>
      <c r="E5" s="151" t="s">
        <v>14</v>
      </c>
      <c r="F5" s="151" t="s">
        <v>108</v>
      </c>
      <c r="G5" s="151" t="s">
        <v>14</v>
      </c>
      <c r="H5" s="151" t="s">
        <v>108</v>
      </c>
      <c r="I5" s="151" t="s">
        <v>14</v>
      </c>
      <c r="J5" s="151" t="s">
        <v>108</v>
      </c>
      <c r="K5" s="151" t="s">
        <v>14</v>
      </c>
      <c r="L5" s="219" t="s">
        <v>108</v>
      </c>
      <c r="M5" s="151" t="s">
        <v>14</v>
      </c>
      <c r="N5" s="219" t="s">
        <v>108</v>
      </c>
      <c r="O5" s="151" t="s">
        <v>14</v>
      </c>
      <c r="P5" s="219" t="s">
        <v>108</v>
      </c>
      <c r="Q5" s="151" t="s">
        <v>14</v>
      </c>
      <c r="R5" s="219" t="s">
        <v>108</v>
      </c>
      <c r="S5" s="151" t="s">
        <v>14</v>
      </c>
      <c r="T5" s="219" t="s">
        <v>108</v>
      </c>
      <c r="U5" s="151" t="s">
        <v>14</v>
      </c>
      <c r="V5" s="219" t="s">
        <v>108</v>
      </c>
      <c r="W5" s="151" t="s">
        <v>14</v>
      </c>
      <c r="X5" s="219" t="s">
        <v>108</v>
      </c>
      <c r="Y5" s="151" t="s">
        <v>14</v>
      </c>
      <c r="Z5" s="219" t="s">
        <v>108</v>
      </c>
      <c r="AA5" s="151" t="s">
        <v>14</v>
      </c>
      <c r="AB5" s="219" t="s">
        <v>108</v>
      </c>
      <c r="AC5" s="151" t="s">
        <v>14</v>
      </c>
      <c r="AD5" s="219" t="s">
        <v>108</v>
      </c>
      <c r="AE5" s="151" t="s">
        <v>14</v>
      </c>
      <c r="AF5" s="219" t="s">
        <v>108</v>
      </c>
      <c r="AG5" s="151" t="s">
        <v>14</v>
      </c>
      <c r="AH5" s="151" t="s">
        <v>108</v>
      </c>
      <c r="AI5" s="151" t="s">
        <v>14</v>
      </c>
      <c r="AJ5" s="151" t="s">
        <v>108</v>
      </c>
      <c r="AK5" s="151" t="s">
        <v>14</v>
      </c>
      <c r="AL5" s="219" t="s">
        <v>108</v>
      </c>
      <c r="AM5" s="151" t="s">
        <v>14</v>
      </c>
      <c r="AN5" s="219" t="s">
        <v>108</v>
      </c>
      <c r="AO5" s="151" t="s">
        <v>14</v>
      </c>
      <c r="AP5" s="219" t="s">
        <v>108</v>
      </c>
      <c r="AQ5" s="151" t="s">
        <v>14</v>
      </c>
      <c r="AR5" s="219" t="s">
        <v>108</v>
      </c>
      <c r="AS5" s="151" t="s">
        <v>14</v>
      </c>
      <c r="AT5" s="219" t="s">
        <v>108</v>
      </c>
      <c r="AU5" s="151" t="s">
        <v>14</v>
      </c>
      <c r="AV5" s="219" t="s">
        <v>108</v>
      </c>
      <c r="AW5" s="151" t="s">
        <v>14</v>
      </c>
      <c r="AX5" s="219" t="s">
        <v>108</v>
      </c>
      <c r="AY5" s="151" t="s">
        <v>14</v>
      </c>
      <c r="AZ5" s="219" t="s">
        <v>108</v>
      </c>
      <c r="BA5" s="151" t="s">
        <v>14</v>
      </c>
      <c r="BB5" s="1803"/>
      <c r="BC5" s="1803"/>
      <c r="BD5" s="133"/>
      <c r="BE5" s="133"/>
      <c r="BF5" s="133"/>
      <c r="BG5" s="133"/>
    </row>
    <row r="6" spans="1:59" ht="12.75" customHeight="1">
      <c r="A6" s="53" t="s">
        <v>106</v>
      </c>
      <c r="D6" s="133"/>
      <c r="E6" s="147"/>
      <c r="G6" s="147"/>
      <c r="I6" s="147"/>
      <c r="J6" s="147"/>
      <c r="K6" s="147"/>
      <c r="L6" s="133"/>
      <c r="M6" s="147"/>
      <c r="N6" s="133"/>
      <c r="O6" s="147"/>
      <c r="P6" s="133"/>
      <c r="Q6" s="147"/>
      <c r="R6" s="133"/>
      <c r="S6" s="147"/>
      <c r="T6" s="133"/>
      <c r="U6" s="147"/>
      <c r="V6" s="133"/>
      <c r="W6" s="147"/>
      <c r="X6" s="133"/>
      <c r="Y6" s="147"/>
      <c r="AA6" s="147"/>
      <c r="AB6" s="133"/>
      <c r="AC6" s="147"/>
      <c r="AD6" s="133"/>
      <c r="AF6" s="133"/>
      <c r="AM6" s="147"/>
      <c r="AO6" s="147"/>
      <c r="AQ6" s="147"/>
      <c r="AS6" s="147"/>
      <c r="AT6" s="133"/>
      <c r="AV6" s="133"/>
      <c r="AX6" s="133"/>
      <c r="AZ6" s="133"/>
      <c r="BB6" s="1803"/>
      <c r="BC6" s="1803"/>
      <c r="BD6" s="133"/>
      <c r="BE6" s="133"/>
      <c r="BF6" s="133"/>
      <c r="BG6" s="133"/>
    </row>
    <row r="7" spans="1:59" ht="12.75" customHeight="1">
      <c r="A7" s="133" t="s">
        <v>1429</v>
      </c>
      <c r="B7" s="302">
        <f>D7+F7+L7+H7+J7+N7+P7+R7+T7+V7+X7+Z7+AB7+AD7+AF7+AH7+AJ7+AL7+AN7+AP7+AR7+AT7+AV7+AX7+AZ7+'Pru Low2'!B7</f>
        <v>5144.6398486799999</v>
      </c>
      <c r="C7" s="148">
        <f>B7/B$10*100</f>
        <v>43.106564622044147</v>
      </c>
      <c r="D7" s="302">
        <f>SUM('FOF11'!S9:S12)</f>
        <v>0</v>
      </c>
      <c r="E7" s="148">
        <f>D7/D$10*100</f>
        <v>0</v>
      </c>
      <c r="F7" s="302">
        <v>9.2590000000000003</v>
      </c>
      <c r="G7" s="148">
        <f>F7/F$10*100</f>
        <v>7.2542229465041217</v>
      </c>
      <c r="H7" s="302">
        <v>4817.4780000000001</v>
      </c>
      <c r="I7" s="148">
        <f>H7/H$10*100</f>
        <v>46.54953105300303</v>
      </c>
      <c r="J7" s="302">
        <f>SUM('FOF10'!D49:D52)</f>
        <v>0</v>
      </c>
      <c r="K7" s="148">
        <f>J7/J$10*100</f>
        <v>0</v>
      </c>
      <c r="L7" s="302">
        <f>SUM('FOF10'!V49:V52)</f>
        <v>0</v>
      </c>
      <c r="M7" s="148">
        <f>L7/L$10*100</f>
        <v>0</v>
      </c>
      <c r="N7" s="302">
        <f>SUM('FOF1'!V9:V12)</f>
        <v>0</v>
      </c>
      <c r="O7" s="148">
        <f>N7/N$10*100</f>
        <v>0</v>
      </c>
      <c r="P7" s="302">
        <f>SUM('FOF10'!Y9:Y12)</f>
        <v>0</v>
      </c>
      <c r="Q7" s="148">
        <f>P7/P$10*100</f>
        <v>0</v>
      </c>
      <c r="R7" s="302">
        <f>SUM('FOF9'!P49:P52)</f>
        <v>0</v>
      </c>
      <c r="S7" s="148">
        <f>R7/R$10*100</f>
        <v>0</v>
      </c>
      <c r="T7" s="302">
        <f>T27</f>
        <v>0</v>
      </c>
      <c r="U7" s="148">
        <f>T7/T$10*100</f>
        <v>0</v>
      </c>
      <c r="V7" s="302">
        <f>SUM('FOF2'!AE9:AE12)</f>
        <v>0</v>
      </c>
      <c r="W7" s="148">
        <f>V7/V$10*100</f>
        <v>0</v>
      </c>
      <c r="X7" s="302">
        <f>SUM('FOF2'!AH9:AH12)</f>
        <v>0</v>
      </c>
      <c r="Y7" s="148">
        <f>X7/X$10*100</f>
        <v>0</v>
      </c>
      <c r="Z7" s="302">
        <f>SUM('FOF3'!AH9:AH12)</f>
        <v>0</v>
      </c>
      <c r="AA7" s="148">
        <f>Z7/Z$10*100</f>
        <v>0</v>
      </c>
      <c r="AB7" s="302">
        <v>74.212848680000008</v>
      </c>
      <c r="AC7" s="148">
        <f>AB7/AB$10*100</f>
        <v>20.356823582023988</v>
      </c>
      <c r="AD7" s="302">
        <f>SUM('FOF9'!AQ9:AQ12)</f>
        <v>136.19999999999999</v>
      </c>
      <c r="AE7" s="148">
        <f>AD7/AD$10*100</f>
        <v>86.641221374045799</v>
      </c>
      <c r="AF7" s="302"/>
      <c r="AG7" s="148">
        <f>AF7/AF$10*100</f>
        <v>0</v>
      </c>
      <c r="AH7" s="302">
        <f>SUM('FOF11'!AE9:AE12)</f>
        <v>0</v>
      </c>
      <c r="AI7" s="148">
        <f>AH7/AH$10*100</f>
        <v>0</v>
      </c>
      <c r="AJ7" s="302">
        <f>SUM('FOF3'!S9:S12)</f>
        <v>0</v>
      </c>
      <c r="AK7" s="148">
        <f>AJ7/AJ$10*100</f>
        <v>0</v>
      </c>
      <c r="AL7" s="302">
        <f>SUM('FOF6'!S9:S12)</f>
        <v>0</v>
      </c>
      <c r="AM7" s="148">
        <f>AL7/AL$10*100</f>
        <v>0</v>
      </c>
      <c r="AN7" s="302">
        <f>SUM('FOF6'!M9:M12)</f>
        <v>0</v>
      </c>
      <c r="AO7" s="148">
        <f>AN7/AN$10*100</f>
        <v>0</v>
      </c>
      <c r="AP7" s="302">
        <v>0</v>
      </c>
      <c r="AQ7" s="148">
        <f>AP7/AP$10*100</f>
        <v>0</v>
      </c>
      <c r="AR7" s="302">
        <v>0.15</v>
      </c>
      <c r="AS7" s="148">
        <f>AR7/AR$10*100</f>
        <v>9.67741935483871</v>
      </c>
      <c r="AT7" s="302">
        <f>SUM('FOF7'!M49:M52)</f>
        <v>7.74</v>
      </c>
      <c r="AU7" s="148">
        <f>AT7/AT$10*100</f>
        <v>73.434535104364329</v>
      </c>
      <c r="AV7" s="302"/>
      <c r="AW7" s="148">
        <f>AV7/AV$10*100</f>
        <v>0</v>
      </c>
      <c r="AX7" s="302">
        <f>SUM('FOF5'!M49:M52)</f>
        <v>0</v>
      </c>
      <c r="AY7" s="148">
        <f>AX7/AX$10*100</f>
        <v>0</v>
      </c>
      <c r="AZ7" s="302">
        <f>SUM('FOF5'!P49:P52)</f>
        <v>0</v>
      </c>
      <c r="BA7" s="148">
        <f>AZ7/AZ$10*100</f>
        <v>0</v>
      </c>
      <c r="BB7" s="1803"/>
      <c r="BC7" s="1803"/>
      <c r="BD7" s="133"/>
      <c r="BE7" s="133"/>
      <c r="BF7" s="133"/>
      <c r="BG7" s="133"/>
    </row>
    <row r="8" spans="1:59" ht="12.75" customHeight="1">
      <c r="A8" s="133" t="s">
        <v>112</v>
      </c>
      <c r="B8" s="302">
        <f>D8+F8+L8+H8+J8+N8+P8+R8+T8+V8+X8+Z8+AB8+AD8+AF8+AH8+AJ8+AL8+AN8+AP8+AR8+AT8+AV8+AX8+AZ8+'Pru Low2'!B8</f>
        <v>6490.6297792561481</v>
      </c>
      <c r="C8" s="148">
        <f>B8/B$10*100</f>
        <v>54.384516748836532</v>
      </c>
      <c r="D8" s="302">
        <f>'FOF11'!S8</f>
        <v>2.2330000000000001</v>
      </c>
      <c r="E8" s="148">
        <f>D8/D$10*100</f>
        <v>100</v>
      </c>
      <c r="F8" s="302">
        <v>118.377</v>
      </c>
      <c r="G8" s="148">
        <f>F8/F$10*100</f>
        <v>92.745777053495885</v>
      </c>
      <c r="H8" s="302">
        <v>5258.7840000000006</v>
      </c>
      <c r="I8" s="148">
        <f>H8/H$10*100</f>
        <v>50.813709810202667</v>
      </c>
      <c r="J8" s="302">
        <f>'FOF10'!D48</f>
        <v>1.0089999999999999</v>
      </c>
      <c r="K8" s="148">
        <f>J8/J$10*100</f>
        <v>100</v>
      </c>
      <c r="L8" s="302">
        <f>'FOF10'!V48</f>
        <v>10.3</v>
      </c>
      <c r="M8" s="148">
        <f>L8/L$10*100</f>
        <v>100</v>
      </c>
      <c r="N8" s="302">
        <f>'FOF1'!V8</f>
        <v>7.2</v>
      </c>
      <c r="O8" s="148">
        <f>N8/N$10*100</f>
        <v>100</v>
      </c>
      <c r="P8" s="302">
        <f>'FOF10'!Y8</f>
        <v>6.2160000000000002</v>
      </c>
      <c r="Q8" s="148">
        <f>P8/P$10*100</f>
        <v>100</v>
      </c>
      <c r="R8" s="302">
        <f>'FOF9'!P48</f>
        <v>23.3</v>
      </c>
      <c r="S8" s="148">
        <f>R8/R$10*100</f>
        <v>100</v>
      </c>
      <c r="T8" s="302">
        <f>T41</f>
        <v>0</v>
      </c>
      <c r="U8" s="148">
        <f>T8/T$10*100</f>
        <v>0</v>
      </c>
      <c r="V8" s="302">
        <f>'FOF2'!AE8</f>
        <v>0.21360527150838701</v>
      </c>
      <c r="W8" s="148">
        <f>V8/V$10*100</f>
        <v>100</v>
      </c>
      <c r="X8" s="302">
        <f>'FOF2'!AH8</f>
        <v>0.15108406463859197</v>
      </c>
      <c r="Y8" s="148">
        <f>X8/X$10*100</f>
        <v>100</v>
      </c>
      <c r="Z8" s="302">
        <f>'FOF3'!AH8</f>
        <v>344.56560715000006</v>
      </c>
      <c r="AA8" s="148">
        <f>Z8/Z$10*100</f>
        <v>100</v>
      </c>
      <c r="AB8" s="302">
        <v>272.72728311000003</v>
      </c>
      <c r="AC8" s="148">
        <f>AB8/AB$10*100</f>
        <v>74.809972761107346</v>
      </c>
      <c r="AD8" s="302">
        <f>'FOF9'!AQ8</f>
        <v>21</v>
      </c>
      <c r="AE8" s="148">
        <f>AD8/AD$10*100</f>
        <v>13.358778625954198</v>
      </c>
      <c r="AF8" s="302"/>
      <c r="AG8" s="148">
        <f>AF8/AF$10*100</f>
        <v>0</v>
      </c>
      <c r="AH8" s="302">
        <f>'FOF11'!AE8</f>
        <v>0.81</v>
      </c>
      <c r="AI8" s="148">
        <f>AH8/AH$10*100</f>
        <v>100</v>
      </c>
      <c r="AJ8" s="302">
        <f>'FOF3'!S8</f>
        <v>19.62302566</v>
      </c>
      <c r="AK8" s="148">
        <f>AJ8/AJ$10*100</f>
        <v>100</v>
      </c>
      <c r="AL8" s="302">
        <f>'FOF6'!S8</f>
        <v>0.16300000000000001</v>
      </c>
      <c r="AM8" s="148">
        <f>AL8/AL$10*100</f>
        <v>100</v>
      </c>
      <c r="AN8" s="302">
        <f>'FOF6'!M8</f>
        <v>15.2</v>
      </c>
      <c r="AO8" s="148">
        <f>AN8/AN$10*100</f>
        <v>100</v>
      </c>
      <c r="AP8" s="302">
        <v>18.5</v>
      </c>
      <c r="AQ8" s="148">
        <f>AP8/AP$10*100</f>
        <v>100</v>
      </c>
      <c r="AR8" s="302">
        <v>1.27</v>
      </c>
      <c r="AS8" s="148">
        <f>AR8/AR$10*100</f>
        <v>81.935483870967758</v>
      </c>
      <c r="AT8" s="302">
        <f>'FOF7'!M48</f>
        <v>2.8</v>
      </c>
      <c r="AU8" s="148">
        <f>AT8/AT$10*100</f>
        <v>26.565464895635678</v>
      </c>
      <c r="AV8" s="302"/>
      <c r="AW8" s="148">
        <f>AV8/AV$10*100</f>
        <v>0</v>
      </c>
      <c r="AX8" s="302">
        <f>'FOF5'!M48</f>
        <v>6.3</v>
      </c>
      <c r="AY8" s="148">
        <f>AX8/AX$10*100</f>
        <v>100</v>
      </c>
      <c r="AZ8" s="302">
        <f>'FOF5'!P48</f>
        <v>10.9</v>
      </c>
      <c r="BA8" s="148">
        <f>AZ8/AZ$10*100</f>
        <v>100</v>
      </c>
      <c r="BB8" s="1803"/>
      <c r="BC8" s="1803"/>
      <c r="BD8" s="133"/>
      <c r="BE8" s="133"/>
      <c r="BF8" s="133"/>
      <c r="BG8" s="133"/>
    </row>
    <row r="9" spans="1:59" ht="12.75" customHeight="1" thickBot="1">
      <c r="A9" s="134" t="s">
        <v>114</v>
      </c>
      <c r="B9" s="302">
        <f>D9+F9+L9+H9+J9+N9+P9+R9+T9+V9+X9+Z9+AB9+AD9+AF9+AH9+AJ9+AL9+AN9+AP9+AR9+AT9+AV9+AX9+AZ9+'Pru Low2'!B9</f>
        <v>299.43193024999999</v>
      </c>
      <c r="C9" s="148">
        <f>B9/B$10*100</f>
        <v>2.5089184531618502</v>
      </c>
      <c r="D9" s="302">
        <v>0</v>
      </c>
      <c r="E9" s="148">
        <f>D9/D$10*100</f>
        <v>0</v>
      </c>
      <c r="F9" s="302">
        <v>0</v>
      </c>
      <c r="G9" s="148">
        <f>F9/F$10*100</f>
        <v>0</v>
      </c>
      <c r="H9" s="302">
        <v>272.88200000000001</v>
      </c>
      <c r="I9" s="148">
        <f>H9/H$10*100</f>
        <v>2.6367591367943088</v>
      </c>
      <c r="J9" s="302">
        <v>0</v>
      </c>
      <c r="K9" s="148">
        <f>J9/J$10*100</f>
        <v>0</v>
      </c>
      <c r="L9" s="302">
        <v>0</v>
      </c>
      <c r="M9" s="148">
        <f>L9/L$10*100</f>
        <v>0</v>
      </c>
      <c r="N9" s="302">
        <v>0</v>
      </c>
      <c r="O9" s="148">
        <f>N9/N$10*100</f>
        <v>0</v>
      </c>
      <c r="P9" s="302">
        <v>0</v>
      </c>
      <c r="Q9" s="148">
        <f>P9/P$10*100</f>
        <v>0</v>
      </c>
      <c r="R9" s="302">
        <v>0</v>
      </c>
      <c r="S9" s="148">
        <f>R9/R$10*100</f>
        <v>0</v>
      </c>
      <c r="T9" s="302">
        <f>T30</f>
        <v>0</v>
      </c>
      <c r="U9" s="148">
        <f>T9/T$10*100</f>
        <v>0</v>
      </c>
      <c r="V9" s="302">
        <v>0</v>
      </c>
      <c r="W9" s="148">
        <f>V9/V$10*100</f>
        <v>0</v>
      </c>
      <c r="X9" s="302">
        <v>0</v>
      </c>
      <c r="Y9" s="148">
        <f>X9/X$10*100</f>
        <v>0</v>
      </c>
      <c r="Z9" s="302">
        <v>0</v>
      </c>
      <c r="AA9" s="148">
        <f>Z9/Z$10*100</f>
        <v>0</v>
      </c>
      <c r="AB9" s="302">
        <v>17.619930249999999</v>
      </c>
      <c r="AC9" s="148">
        <f>AB9/AB$10*100</f>
        <v>4.8332036568686769</v>
      </c>
      <c r="AD9" s="302">
        <v>0</v>
      </c>
      <c r="AE9" s="148">
        <f>AD9/AD$10*100</f>
        <v>0</v>
      </c>
      <c r="AF9" s="302"/>
      <c r="AG9" s="148">
        <f>AF9/AF$10*100</f>
        <v>0</v>
      </c>
      <c r="AH9" s="302">
        <v>0</v>
      </c>
      <c r="AI9" s="148">
        <f>AH9/AH$10*100</f>
        <v>0</v>
      </c>
      <c r="AJ9" s="302">
        <v>0</v>
      </c>
      <c r="AK9" s="148">
        <f>AJ9/AJ$10*100</f>
        <v>0</v>
      </c>
      <c r="AL9" s="302">
        <v>0</v>
      </c>
      <c r="AM9" s="148">
        <f>AL9/AL$10*100</f>
        <v>0</v>
      </c>
      <c r="AN9" s="302">
        <v>0</v>
      </c>
      <c r="AO9" s="148">
        <f>AN9/AN$10*100</f>
        <v>0</v>
      </c>
      <c r="AP9" s="302">
        <v>0</v>
      </c>
      <c r="AQ9" s="148">
        <f>AP9/AP$10*100</f>
        <v>0</v>
      </c>
      <c r="AR9" s="302">
        <v>0.13</v>
      </c>
      <c r="AS9" s="148">
        <f>AR9/AR$10*100</f>
        <v>8.3870967741935498</v>
      </c>
      <c r="AT9" s="302">
        <v>0</v>
      </c>
      <c r="AU9" s="148">
        <f>AT9/AT$10*100</f>
        <v>0</v>
      </c>
      <c r="AV9" s="302"/>
      <c r="AW9" s="148">
        <f>AV9/AV$10*100</f>
        <v>0</v>
      </c>
      <c r="AX9" s="302">
        <v>0</v>
      </c>
      <c r="AY9" s="148">
        <f>AX9/AX$10*100</f>
        <v>0</v>
      </c>
      <c r="AZ9" s="302">
        <v>0</v>
      </c>
      <c r="BA9" s="148">
        <f>AZ9/AZ$10*100</f>
        <v>0</v>
      </c>
      <c r="BB9" s="1803"/>
      <c r="BC9" s="1803"/>
      <c r="BD9" s="133"/>
      <c r="BE9" s="133"/>
      <c r="BF9" s="133"/>
      <c r="BG9" s="133"/>
    </row>
    <row r="10" spans="1:59" ht="12.75" customHeight="1" thickBot="1">
      <c r="A10" s="312" t="s">
        <v>3</v>
      </c>
      <c r="B10" s="67">
        <f>D10+F10+L10+H10+J10+N10+P10+R10+T10+V10+X10+Z10+AB10+AD10+AF10+AH10+AJ10+AL10+AN10+AP10+AR10+AT10+AV10+AX10+AZ10+'Pru Low2'!B10</f>
        <v>11934.701579186147</v>
      </c>
      <c r="C10" s="209">
        <f>B10/B$10*100</f>
        <v>100</v>
      </c>
      <c r="D10" s="67">
        <f>SUM(D7:D9)</f>
        <v>2.2330000000000001</v>
      </c>
      <c r="E10" s="209">
        <f>D10/D$10*100</f>
        <v>100</v>
      </c>
      <c r="F10" s="67">
        <v>127.636</v>
      </c>
      <c r="G10" s="209">
        <f>F10/F$10*100</f>
        <v>100</v>
      </c>
      <c r="H10" s="67">
        <v>10349.144</v>
      </c>
      <c r="I10" s="209">
        <f>H10/H$10*100</f>
        <v>100</v>
      </c>
      <c r="J10" s="67">
        <f>SUM(J7:J9)</f>
        <v>1.0089999999999999</v>
      </c>
      <c r="K10" s="209">
        <f>J10/J$10*100</f>
        <v>100</v>
      </c>
      <c r="L10" s="67">
        <f>SUM(L7:L9)</f>
        <v>10.3</v>
      </c>
      <c r="M10" s="209">
        <f>L10/L$10*100</f>
        <v>100</v>
      </c>
      <c r="N10" s="67">
        <f>SUM(N7:N9)</f>
        <v>7.2</v>
      </c>
      <c r="O10" s="209">
        <f>N10/N$10*100</f>
        <v>100</v>
      </c>
      <c r="P10" s="67">
        <f>SUM(P7:P9)</f>
        <v>6.2160000000000002</v>
      </c>
      <c r="Q10" s="209">
        <f>P10/P$10*100</f>
        <v>100</v>
      </c>
      <c r="R10" s="67">
        <f>SUM(R7:R9)</f>
        <v>23.3</v>
      </c>
      <c r="S10" s="209">
        <f>R10/R$10*100</f>
        <v>100</v>
      </c>
      <c r="T10" s="313">
        <v>1.0000000000000001E-5</v>
      </c>
      <c r="U10" s="209">
        <f>T10/T$10*100</f>
        <v>100</v>
      </c>
      <c r="V10" s="67">
        <f>SUM(V7:V9)</f>
        <v>0.21360527150838701</v>
      </c>
      <c r="W10" s="209">
        <f>V10/V$10*100</f>
        <v>100</v>
      </c>
      <c r="X10" s="67">
        <f>SUM(X7:X9)</f>
        <v>0.15108406463859197</v>
      </c>
      <c r="Y10" s="209">
        <f>X10/X$10*100</f>
        <v>100</v>
      </c>
      <c r="Z10" s="67">
        <f>SUM(Z7:Z9)</f>
        <v>344.56560715000006</v>
      </c>
      <c r="AA10" s="209">
        <f>Z10/Z$10*100</f>
        <v>100</v>
      </c>
      <c r="AB10" s="67">
        <v>364.56006203999999</v>
      </c>
      <c r="AC10" s="209">
        <f>AB10/AB$10*100</f>
        <v>100</v>
      </c>
      <c r="AD10" s="67">
        <f>SUM(AD7:AD9)</f>
        <v>157.19999999999999</v>
      </c>
      <c r="AE10" s="209">
        <f>AD10/AD$10*100</f>
        <v>100</v>
      </c>
      <c r="AF10" s="67">
        <v>9.9999999999999995E-7</v>
      </c>
      <c r="AG10" s="209">
        <v>0</v>
      </c>
      <c r="AH10" s="67">
        <f>SUM(AH7:AH9)</f>
        <v>0.81</v>
      </c>
      <c r="AI10" s="209">
        <f>AH10/AH$10*100</f>
        <v>100</v>
      </c>
      <c r="AJ10" s="67">
        <f>SUM(AJ7:AJ9)</f>
        <v>19.62302566</v>
      </c>
      <c r="AK10" s="209">
        <f>AJ10/AJ$10*100</f>
        <v>100</v>
      </c>
      <c r="AL10" s="67">
        <f>SUM(AL7:AL9)</f>
        <v>0.16300000000000001</v>
      </c>
      <c r="AM10" s="209">
        <f>AL10/AL$10*100</f>
        <v>100</v>
      </c>
      <c r="AN10" s="67">
        <f>SUM(AN7:AN9)</f>
        <v>15.2</v>
      </c>
      <c r="AO10" s="209">
        <f>AN10/AN$10*100</f>
        <v>100</v>
      </c>
      <c r="AP10" s="67">
        <f>SUM(AP7:AP9)</f>
        <v>18.5</v>
      </c>
      <c r="AQ10" s="209">
        <f>AP10/AP$10*100</f>
        <v>100</v>
      </c>
      <c r="AR10" s="67">
        <f>SUM(AR7:AR9)</f>
        <v>1.5499999999999998</v>
      </c>
      <c r="AS10" s="209">
        <f>AR10/AR$10*100</f>
        <v>100</v>
      </c>
      <c r="AT10" s="67">
        <f>SUM(AT7:AT9)</f>
        <v>10.54</v>
      </c>
      <c r="AU10" s="209">
        <f>AT10/AT$10*100</f>
        <v>100</v>
      </c>
      <c r="AV10" s="67">
        <v>1.0000000000000001E-5</v>
      </c>
      <c r="AW10" s="209">
        <v>0</v>
      </c>
      <c r="AX10" s="67">
        <f>SUM(AX7:AX9)</f>
        <v>6.3</v>
      </c>
      <c r="AY10" s="209">
        <f>AX10/AX$10*100</f>
        <v>100</v>
      </c>
      <c r="AZ10" s="67">
        <f>SUM(AZ7:AZ9)</f>
        <v>10.9</v>
      </c>
      <c r="BA10" s="209">
        <f>AZ10/AZ$10*100</f>
        <v>100</v>
      </c>
      <c r="BB10" s="1803"/>
      <c r="BC10" s="1803"/>
      <c r="BD10" s="133"/>
      <c r="BE10" s="133"/>
      <c r="BF10" s="133"/>
      <c r="BG10" s="133"/>
    </row>
    <row r="11" spans="1:59" ht="12.75" customHeight="1">
      <c r="A11" s="186" t="s">
        <v>118</v>
      </c>
      <c r="B11" s="302"/>
      <c r="C11" s="148"/>
      <c r="D11" s="302"/>
      <c r="F11" s="302">
        <v>0</v>
      </c>
      <c r="H11" s="302"/>
      <c r="J11" s="302"/>
      <c r="L11" s="302"/>
      <c r="N11" s="302"/>
      <c r="P11" s="302"/>
      <c r="R11" s="302"/>
      <c r="T11" s="302"/>
      <c r="V11" s="302"/>
      <c r="X11" s="302"/>
      <c r="Z11" s="302"/>
      <c r="AA11" s="148"/>
      <c r="AB11" s="302"/>
      <c r="AD11" s="302"/>
      <c r="AE11" s="148"/>
      <c r="AF11" s="302"/>
      <c r="AG11" s="148"/>
      <c r="AH11" s="302"/>
      <c r="AI11" s="148"/>
      <c r="AJ11" s="302"/>
      <c r="AK11" s="148"/>
      <c r="AL11" s="302"/>
      <c r="AM11" s="148"/>
      <c r="AN11" s="302"/>
      <c r="AO11" s="148"/>
      <c r="AP11" s="302"/>
      <c r="AQ11" s="148"/>
      <c r="AR11" s="302"/>
      <c r="AS11" s="148"/>
      <c r="AT11" s="302"/>
      <c r="AU11" s="148"/>
      <c r="AV11" s="302"/>
      <c r="AW11" s="148"/>
      <c r="AX11" s="302"/>
      <c r="AY11" s="148"/>
      <c r="AZ11" s="302"/>
      <c r="BA11" s="148"/>
      <c r="BB11" s="1803"/>
      <c r="BC11" s="1803"/>
      <c r="BD11" s="133"/>
      <c r="BE11" s="133"/>
      <c r="BF11" s="133"/>
      <c r="BG11" s="133"/>
    </row>
    <row r="12" spans="1:59" ht="12.75" customHeight="1">
      <c r="A12" s="466" t="s">
        <v>120</v>
      </c>
      <c r="B12" s="302">
        <f>D12+F12+L12+H12+J12+N12+P12+R12+T12+V12+X12+Z12+AB12+AD12+AF12+AH12+AJ12+AL12+AN12+AP12+AR12+AT12+AV12+AX12+AZ12+'Pru Low2'!B12</f>
        <v>502.81599999999997</v>
      </c>
      <c r="C12" s="314">
        <f t="shared" ref="C12:C30" si="0">B12/B$10*100</f>
        <v>4.2130588407581122</v>
      </c>
      <c r="D12" s="302"/>
      <c r="E12" s="314"/>
      <c r="F12" s="1804">
        <v>0</v>
      </c>
      <c r="G12" s="314">
        <f t="shared" ref="G12:I30" si="1">F12/F$10*100</f>
        <v>0</v>
      </c>
      <c r="H12" s="1804">
        <v>470.916</v>
      </c>
      <c r="I12" s="314">
        <f t="shared" si="1"/>
        <v>4.550289376589987</v>
      </c>
      <c r="J12" s="302"/>
      <c r="K12" s="314"/>
      <c r="L12" s="302"/>
      <c r="M12" s="314"/>
      <c r="N12" s="302"/>
      <c r="O12" s="314"/>
      <c r="P12" s="302"/>
      <c r="Q12" s="314"/>
      <c r="R12" s="302"/>
      <c r="S12" s="314"/>
      <c r="T12" s="532"/>
      <c r="U12" s="314">
        <f t="shared" ref="U12:U30" si="2">T12/T$10*100</f>
        <v>0</v>
      </c>
      <c r="V12" s="302"/>
      <c r="W12" s="314"/>
      <c r="X12" s="302"/>
      <c r="Y12" s="314"/>
      <c r="Z12" s="302"/>
      <c r="AA12" s="314"/>
      <c r="AB12" s="1804">
        <v>0</v>
      </c>
      <c r="AC12" s="314">
        <f t="shared" ref="AC12:AC30" si="3">AB12/AB$10*100</f>
        <v>0</v>
      </c>
      <c r="AD12" s="302"/>
      <c r="AE12" s="314"/>
      <c r="AF12" s="1804"/>
      <c r="AG12" s="314">
        <f t="shared" ref="AG12:AG30" si="4">AF12/AF$10*100</f>
        <v>0</v>
      </c>
      <c r="AH12" s="302"/>
      <c r="AI12" s="314"/>
      <c r="AJ12" s="302"/>
      <c r="AK12" s="314"/>
      <c r="AL12" s="302"/>
      <c r="AM12" s="314"/>
      <c r="AN12" s="302"/>
      <c r="AO12" s="314"/>
      <c r="AP12" s="1804"/>
      <c r="AQ12" s="314">
        <f t="shared" ref="AQ12:AQ30" si="5">AP12/AP$10*100</f>
        <v>0</v>
      </c>
      <c r="AR12" s="1804"/>
      <c r="AS12" s="314">
        <f t="shared" ref="AS12:AS30" si="6">AR12/AR$10*100</f>
        <v>0</v>
      </c>
      <c r="AT12" s="302"/>
      <c r="AU12" s="314"/>
      <c r="AV12" s="1804"/>
      <c r="AW12" s="314">
        <f t="shared" ref="AW12:AW30" si="7">AV12/AV$10*100</f>
        <v>0</v>
      </c>
      <c r="AX12" s="302"/>
      <c r="AY12" s="314"/>
      <c r="AZ12" s="302"/>
      <c r="BA12" s="314"/>
      <c r="BB12" s="1803"/>
      <c r="BC12" s="1803"/>
      <c r="BD12" s="133"/>
      <c r="BE12" s="133"/>
      <c r="BF12" s="133"/>
      <c r="BG12" s="133"/>
    </row>
    <row r="13" spans="1:59" ht="12.75" customHeight="1">
      <c r="A13" s="200" t="s">
        <v>122</v>
      </c>
      <c r="B13" s="302">
        <f>D13+F13+L13+H13+J13+N13+P13+R13+T13+V13+X13+Z13+AB13+AD13+AF13+AH13+AJ13+AL13+AN13+AP13+AR13+AT13+AV13+AX13+AZ13+'Pru Low2'!B13</f>
        <v>696.29178304000004</v>
      </c>
      <c r="C13" s="314">
        <f t="shared" si="0"/>
        <v>5.834178411752811</v>
      </c>
      <c r="D13" s="302"/>
      <c r="E13" s="314"/>
      <c r="F13" s="1805">
        <v>0</v>
      </c>
      <c r="G13" s="314">
        <f t="shared" si="1"/>
        <v>0</v>
      </c>
      <c r="H13" s="1805">
        <v>681.10400000000004</v>
      </c>
      <c r="I13" s="314">
        <f t="shared" si="1"/>
        <v>6.5812592809608219</v>
      </c>
      <c r="J13" s="302"/>
      <c r="K13" s="314"/>
      <c r="L13" s="302"/>
      <c r="M13" s="314"/>
      <c r="N13" s="302"/>
      <c r="O13" s="314"/>
      <c r="P13" s="302"/>
      <c r="Q13" s="314"/>
      <c r="R13" s="302"/>
      <c r="S13" s="314"/>
      <c r="T13" s="302"/>
      <c r="U13" s="314">
        <f t="shared" si="2"/>
        <v>0</v>
      </c>
      <c r="V13" s="302"/>
      <c r="W13" s="314"/>
      <c r="X13" s="302"/>
      <c r="Y13" s="314"/>
      <c r="Z13" s="302"/>
      <c r="AA13" s="314"/>
      <c r="AB13" s="1805">
        <v>6.4877830400000001</v>
      </c>
      <c r="AC13" s="314">
        <f t="shared" si="3"/>
        <v>1.7796197980919126</v>
      </c>
      <c r="AD13" s="302"/>
      <c r="AE13" s="314"/>
      <c r="AF13" s="1805"/>
      <c r="AG13" s="314">
        <f t="shared" si="4"/>
        <v>0</v>
      </c>
      <c r="AH13" s="302"/>
      <c r="AI13" s="314"/>
      <c r="AJ13" s="302"/>
      <c r="AK13" s="314"/>
      <c r="AL13" s="302"/>
      <c r="AM13" s="314"/>
      <c r="AN13" s="302"/>
      <c r="AO13" s="314"/>
      <c r="AP13" s="1805"/>
      <c r="AQ13" s="314">
        <f t="shared" si="5"/>
        <v>0</v>
      </c>
      <c r="AR13" s="1805"/>
      <c r="AS13" s="314">
        <f t="shared" si="6"/>
        <v>0</v>
      </c>
      <c r="AT13" s="302"/>
      <c r="AU13" s="314"/>
      <c r="AV13" s="1805"/>
      <c r="AW13" s="314">
        <f t="shared" si="7"/>
        <v>0</v>
      </c>
      <c r="AX13" s="302"/>
      <c r="AY13" s="314"/>
      <c r="AZ13" s="302"/>
      <c r="BA13" s="314"/>
      <c r="BB13" s="1803"/>
      <c r="BC13" s="1803"/>
      <c r="BD13" s="133"/>
      <c r="BE13" s="133"/>
      <c r="BF13" s="133"/>
      <c r="BG13" s="133"/>
    </row>
    <row r="14" spans="1:59" ht="12.75" customHeight="1">
      <c r="A14" s="200" t="s">
        <v>123</v>
      </c>
      <c r="B14" s="302">
        <f>D14+F14+L14+H14+J14+N14+P14+R14+T14+V14+X14+Z14+AB14+AD14+AF14+AH14+AJ14+AL14+AN14+AP14+AR14+AT14+AV14+AX14+AZ14+'Pru Low2'!B14</f>
        <v>236.51643099999998</v>
      </c>
      <c r="C14" s="314">
        <f t="shared" si="0"/>
        <v>1.9817540424511271</v>
      </c>
      <c r="D14" s="302"/>
      <c r="E14" s="314"/>
      <c r="F14" s="1805">
        <v>0</v>
      </c>
      <c r="G14" s="314">
        <f t="shared" si="1"/>
        <v>0</v>
      </c>
      <c r="H14" s="1805">
        <v>229.18199999999999</v>
      </c>
      <c r="I14" s="314">
        <f t="shared" si="1"/>
        <v>2.2145019916623054</v>
      </c>
      <c r="J14" s="302"/>
      <c r="K14" s="314"/>
      <c r="L14" s="302"/>
      <c r="M14" s="314"/>
      <c r="N14" s="302"/>
      <c r="O14" s="314"/>
      <c r="P14" s="302"/>
      <c r="Q14" s="314"/>
      <c r="R14" s="302"/>
      <c r="S14" s="314"/>
      <c r="T14" s="302"/>
      <c r="U14" s="314">
        <f t="shared" si="2"/>
        <v>0</v>
      </c>
      <c r="V14" s="302"/>
      <c r="W14" s="314"/>
      <c r="X14" s="302"/>
      <c r="Y14" s="314"/>
      <c r="Z14" s="302"/>
      <c r="AA14" s="314"/>
      <c r="AB14" s="1805">
        <v>5.3344310000000004</v>
      </c>
      <c r="AC14" s="314">
        <f t="shared" si="3"/>
        <v>1.4632516162493685</v>
      </c>
      <c r="AD14" s="302"/>
      <c r="AE14" s="314"/>
      <c r="AF14" s="1805"/>
      <c r="AG14" s="314">
        <f t="shared" si="4"/>
        <v>0</v>
      </c>
      <c r="AH14" s="302"/>
      <c r="AI14" s="314"/>
      <c r="AJ14" s="302"/>
      <c r="AK14" s="314"/>
      <c r="AL14" s="302"/>
      <c r="AM14" s="314"/>
      <c r="AN14" s="302"/>
      <c r="AO14" s="314"/>
      <c r="AP14" s="1805"/>
      <c r="AQ14" s="314">
        <f t="shared" si="5"/>
        <v>0</v>
      </c>
      <c r="AR14" s="1805"/>
      <c r="AS14" s="314">
        <f t="shared" si="6"/>
        <v>0</v>
      </c>
      <c r="AT14" s="302"/>
      <c r="AU14" s="314"/>
      <c r="AV14" s="1805"/>
      <c r="AW14" s="314">
        <f t="shared" si="7"/>
        <v>0</v>
      </c>
      <c r="AX14" s="302"/>
      <c r="AY14" s="314"/>
      <c r="AZ14" s="302"/>
      <c r="BA14" s="314"/>
      <c r="BB14" s="1803"/>
      <c r="BC14" s="1803"/>
      <c r="BD14" s="133"/>
      <c r="BE14" s="133"/>
      <c r="BF14" s="133"/>
      <c r="BG14" s="133"/>
    </row>
    <row r="15" spans="1:59" ht="12.75" customHeight="1">
      <c r="A15" s="200" t="s">
        <v>124</v>
      </c>
      <c r="B15" s="302">
        <f>D15+F15+L15+H15+J15+N15+P15+R15+T15+V15+X15+Z15+AB15+AD15+AF15+AH15+AJ15+AL15+AN15+AP15+AR15+AT15+AV15+AX15+AZ15+'Pru Low2'!B15</f>
        <v>360.08073946999997</v>
      </c>
      <c r="C15" s="314">
        <f t="shared" si="0"/>
        <v>3.0170904323068517</v>
      </c>
      <c r="D15" s="302"/>
      <c r="E15" s="314"/>
      <c r="F15" s="1805">
        <v>0</v>
      </c>
      <c r="G15" s="314">
        <f t="shared" si="1"/>
        <v>0</v>
      </c>
      <c r="H15" s="1805">
        <v>349.43099999999998</v>
      </c>
      <c r="I15" s="314">
        <f t="shared" si="1"/>
        <v>3.3764241757579172</v>
      </c>
      <c r="J15" s="302"/>
      <c r="K15" s="314"/>
      <c r="L15" s="302"/>
      <c r="M15" s="314"/>
      <c r="N15" s="302"/>
      <c r="O15" s="314"/>
      <c r="P15" s="302"/>
      <c r="Q15" s="314"/>
      <c r="R15" s="302"/>
      <c r="S15" s="314"/>
      <c r="T15" s="302"/>
      <c r="U15" s="314">
        <f t="shared" si="2"/>
        <v>0</v>
      </c>
      <c r="V15" s="302"/>
      <c r="W15" s="314"/>
      <c r="X15" s="302"/>
      <c r="Y15" s="314"/>
      <c r="Z15" s="302"/>
      <c r="AA15" s="314"/>
      <c r="AB15" s="1805">
        <v>7.3297394699999998</v>
      </c>
      <c r="AC15" s="314">
        <f t="shared" si="3"/>
        <v>2.0105711604788379</v>
      </c>
      <c r="AD15" s="302"/>
      <c r="AE15" s="314"/>
      <c r="AF15" s="1805"/>
      <c r="AG15" s="314">
        <f t="shared" si="4"/>
        <v>0</v>
      </c>
      <c r="AH15" s="302"/>
      <c r="AI15" s="314"/>
      <c r="AJ15" s="302"/>
      <c r="AK15" s="314"/>
      <c r="AL15" s="302"/>
      <c r="AM15" s="314"/>
      <c r="AN15" s="302"/>
      <c r="AO15" s="314"/>
      <c r="AP15" s="1805"/>
      <c r="AQ15" s="314">
        <f t="shared" si="5"/>
        <v>0</v>
      </c>
      <c r="AR15" s="1805">
        <v>0.02</v>
      </c>
      <c r="AS15" s="314">
        <f t="shared" si="6"/>
        <v>1.2903225806451615</v>
      </c>
      <c r="AT15" s="302"/>
      <c r="AU15" s="314"/>
      <c r="AV15" s="1805"/>
      <c r="AW15" s="314">
        <f t="shared" si="7"/>
        <v>0</v>
      </c>
      <c r="AX15" s="302"/>
      <c r="AY15" s="314"/>
      <c r="AZ15" s="302"/>
      <c r="BA15" s="314"/>
      <c r="BB15" s="1803"/>
      <c r="BC15" s="1803"/>
      <c r="BD15" s="133"/>
      <c r="BE15" s="133"/>
      <c r="BF15" s="133"/>
      <c r="BG15" s="133"/>
    </row>
    <row r="16" spans="1:59" ht="12.75" customHeight="1">
      <c r="A16" s="200" t="s">
        <v>127</v>
      </c>
      <c r="B16" s="302">
        <f>D16+F16+L16+H16+J16+N16+P16+R16+T16+V16+X16+Z16+AB16+AD16+AF16+AH16+AJ16+AL16+AN16+AP16+AR16+AT16+AV16+AX16+AZ16+'Pru Low2'!B16</f>
        <v>1161.0834989700002</v>
      </c>
      <c r="C16" s="314">
        <f t="shared" si="0"/>
        <v>9.7286345307108792</v>
      </c>
      <c r="D16" s="302"/>
      <c r="E16" s="314"/>
      <c r="F16" s="1805">
        <v>2.5640000000000001</v>
      </c>
      <c r="G16" s="314">
        <f t="shared" si="1"/>
        <v>2.0088376320160459</v>
      </c>
      <c r="H16" s="1805">
        <v>1129.53</v>
      </c>
      <c r="I16" s="314">
        <f t="shared" si="1"/>
        <v>10.914235998648776</v>
      </c>
      <c r="J16" s="302"/>
      <c r="K16" s="314"/>
      <c r="L16" s="302"/>
      <c r="M16" s="314"/>
      <c r="N16" s="302"/>
      <c r="O16" s="314"/>
      <c r="P16" s="302"/>
      <c r="Q16" s="314"/>
      <c r="R16" s="302"/>
      <c r="S16" s="314"/>
      <c r="T16" s="302"/>
      <c r="U16" s="314">
        <f t="shared" si="2"/>
        <v>0</v>
      </c>
      <c r="V16" s="302"/>
      <c r="W16" s="314"/>
      <c r="X16" s="302"/>
      <c r="Y16" s="314"/>
      <c r="Z16" s="302"/>
      <c r="AA16" s="314"/>
      <c r="AB16" s="1805">
        <v>20.019498969999997</v>
      </c>
      <c r="AC16" s="314">
        <f t="shared" si="3"/>
        <v>5.4914130906098633</v>
      </c>
      <c r="AD16" s="302"/>
      <c r="AE16" s="314"/>
      <c r="AF16" s="1805"/>
      <c r="AG16" s="314">
        <f t="shared" si="4"/>
        <v>0</v>
      </c>
      <c r="AH16" s="302"/>
      <c r="AI16" s="314"/>
      <c r="AJ16" s="302"/>
      <c r="AK16" s="314"/>
      <c r="AL16" s="302"/>
      <c r="AM16" s="314"/>
      <c r="AN16" s="302"/>
      <c r="AO16" s="314"/>
      <c r="AP16" s="1805"/>
      <c r="AQ16" s="314">
        <f t="shared" si="5"/>
        <v>0</v>
      </c>
      <c r="AR16" s="1805">
        <v>7.0000000000000007E-2</v>
      </c>
      <c r="AS16" s="314">
        <f t="shared" si="6"/>
        <v>4.5161290322580658</v>
      </c>
      <c r="AT16" s="302"/>
      <c r="AU16" s="314"/>
      <c r="AV16" s="1805"/>
      <c r="AW16" s="314">
        <f t="shared" si="7"/>
        <v>0</v>
      </c>
      <c r="AX16" s="302"/>
      <c r="AY16" s="314"/>
      <c r="AZ16" s="302"/>
      <c r="BA16" s="314"/>
      <c r="BB16" s="1803"/>
      <c r="BC16" s="1803"/>
      <c r="BD16" s="133"/>
      <c r="BE16" s="133"/>
      <c r="BF16" s="133"/>
      <c r="BG16" s="133"/>
    </row>
    <row r="17" spans="1:59" ht="12.75" customHeight="1">
      <c r="A17" s="200" t="s">
        <v>130</v>
      </c>
      <c r="B17" s="302">
        <f>D17+F17+L17+H17+J17+N17+P17+R17+T17+V17+X17+Z17+AB17+AD17+AF17+AH17+AJ17+AL17+AN17+AP17+AR17+AT17+AV17+AX17+AZ17+'Pru Low2'!B17</f>
        <v>0.88121240000000001</v>
      </c>
      <c r="C17" s="314">
        <f t="shared" si="0"/>
        <v>7.3836148658866741E-3</v>
      </c>
      <c r="D17" s="302"/>
      <c r="E17" s="314"/>
      <c r="F17" s="1805">
        <v>0</v>
      </c>
      <c r="G17" s="314">
        <f t="shared" si="1"/>
        <v>0</v>
      </c>
      <c r="H17" s="1805"/>
      <c r="I17" s="314">
        <f t="shared" si="1"/>
        <v>0</v>
      </c>
      <c r="J17" s="302"/>
      <c r="K17" s="314"/>
      <c r="L17" s="302"/>
      <c r="M17" s="314"/>
      <c r="N17" s="302"/>
      <c r="O17" s="314"/>
      <c r="P17" s="302"/>
      <c r="Q17" s="314"/>
      <c r="R17" s="302"/>
      <c r="S17" s="314"/>
      <c r="T17" s="302"/>
      <c r="U17" s="314">
        <f t="shared" si="2"/>
        <v>0</v>
      </c>
      <c r="V17" s="302"/>
      <c r="W17" s="314"/>
      <c r="X17" s="302"/>
      <c r="Y17" s="314"/>
      <c r="Z17" s="302"/>
      <c r="AA17" s="314"/>
      <c r="AB17" s="1805">
        <v>0.88121240000000001</v>
      </c>
      <c r="AC17" s="314">
        <f t="shared" si="3"/>
        <v>0.24171940148049248</v>
      </c>
      <c r="AD17" s="302"/>
      <c r="AE17" s="314"/>
      <c r="AF17" s="1805"/>
      <c r="AG17" s="314">
        <f t="shared" si="4"/>
        <v>0</v>
      </c>
      <c r="AH17" s="302"/>
      <c r="AI17" s="314"/>
      <c r="AJ17" s="302"/>
      <c r="AK17" s="314"/>
      <c r="AL17" s="302"/>
      <c r="AM17" s="314"/>
      <c r="AN17" s="302"/>
      <c r="AO17" s="314"/>
      <c r="AP17" s="1805"/>
      <c r="AQ17" s="314">
        <f t="shared" si="5"/>
        <v>0</v>
      </c>
      <c r="AR17" s="1805"/>
      <c r="AS17" s="314">
        <f t="shared" si="6"/>
        <v>0</v>
      </c>
      <c r="AT17" s="302"/>
      <c r="AU17" s="314"/>
      <c r="AV17" s="1805"/>
      <c r="AW17" s="314">
        <f t="shared" si="7"/>
        <v>0</v>
      </c>
      <c r="AX17" s="302"/>
      <c r="AY17" s="314"/>
      <c r="AZ17" s="302"/>
      <c r="BA17" s="314"/>
      <c r="BB17" s="1803"/>
      <c r="BC17" s="1803"/>
      <c r="BD17" s="133"/>
      <c r="BE17" s="133"/>
      <c r="BF17" s="133"/>
      <c r="BG17" s="133"/>
    </row>
    <row r="18" spans="1:59" ht="12.75" customHeight="1">
      <c r="A18" s="200" t="s">
        <v>132</v>
      </c>
      <c r="B18" s="302">
        <f>D18+F18+L18+H18+J18+N18+P18+R18+T18+V18+X18+Z18+AB18+AD18+AF18+AH18+AJ18+AL18+AN18+AP18+AR18+AT18+AV18+AX18+AZ18+'Pru Low2'!B18</f>
        <v>74.37699640000001</v>
      </c>
      <c r="C18" s="314">
        <f t="shared" si="0"/>
        <v>0.62319946507679613</v>
      </c>
      <c r="D18" s="302"/>
      <c r="E18" s="314"/>
      <c r="F18" s="1805"/>
      <c r="G18" s="314">
        <f t="shared" si="1"/>
        <v>0</v>
      </c>
      <c r="H18" s="1805">
        <v>59.962000000000003</v>
      </c>
      <c r="I18" s="314">
        <f t="shared" si="1"/>
        <v>0.57939091387654873</v>
      </c>
      <c r="J18" s="302"/>
      <c r="K18" s="314"/>
      <c r="L18" s="302"/>
      <c r="M18" s="314"/>
      <c r="N18" s="302"/>
      <c r="O18" s="314"/>
      <c r="P18" s="302"/>
      <c r="Q18" s="314"/>
      <c r="R18" s="302"/>
      <c r="S18" s="314"/>
      <c r="T18" s="302"/>
      <c r="U18" s="314">
        <f t="shared" si="2"/>
        <v>0</v>
      </c>
      <c r="V18" s="302"/>
      <c r="W18" s="314"/>
      <c r="X18" s="302"/>
      <c r="Y18" s="314"/>
      <c r="Z18" s="302"/>
      <c r="AA18" s="314"/>
      <c r="AB18" s="1805">
        <v>4.3549964000000001</v>
      </c>
      <c r="AC18" s="314">
        <f t="shared" si="3"/>
        <v>1.1945895487372844</v>
      </c>
      <c r="AD18" s="302"/>
      <c r="AE18" s="314"/>
      <c r="AF18" s="1805"/>
      <c r="AG18" s="314">
        <f t="shared" si="4"/>
        <v>0</v>
      </c>
      <c r="AH18" s="302"/>
      <c r="AI18" s="314"/>
      <c r="AJ18" s="302"/>
      <c r="AK18" s="314"/>
      <c r="AL18" s="302"/>
      <c r="AM18" s="314"/>
      <c r="AN18" s="302"/>
      <c r="AO18" s="314"/>
      <c r="AP18" s="1805"/>
      <c r="AQ18" s="314">
        <f t="shared" si="5"/>
        <v>0</v>
      </c>
      <c r="AR18" s="1805">
        <v>0.06</v>
      </c>
      <c r="AS18" s="314">
        <f t="shared" si="6"/>
        <v>3.870967741935484</v>
      </c>
      <c r="AT18" s="302"/>
      <c r="AU18" s="314"/>
      <c r="AV18" s="1805"/>
      <c r="AW18" s="314">
        <f t="shared" si="7"/>
        <v>0</v>
      </c>
      <c r="AX18" s="302"/>
      <c r="AY18" s="314"/>
      <c r="AZ18" s="302"/>
      <c r="BA18" s="314"/>
      <c r="BB18" s="1803"/>
      <c r="BC18" s="1803"/>
      <c r="BD18" s="133"/>
      <c r="BE18" s="133"/>
      <c r="BF18" s="133"/>
      <c r="BG18" s="133"/>
    </row>
    <row r="19" spans="1:59" ht="12.75" customHeight="1">
      <c r="A19" s="200" t="s">
        <v>134</v>
      </c>
      <c r="B19" s="302">
        <f>D19+F19+L19+H19+J19+N19+P19+R19+T19+V19+X19+Z19+AB19+AD19+AF19+AH19+AJ19+AL19+AN19+AP19+AR19+AT19+AV19+AX19+AZ19+'Pru Low2'!B19</f>
        <v>187.27462499999999</v>
      </c>
      <c r="C19" s="314">
        <f t="shared" si="0"/>
        <v>1.5691605169801879</v>
      </c>
      <c r="D19" s="302"/>
      <c r="E19" s="314"/>
      <c r="F19" s="1805">
        <v>0</v>
      </c>
      <c r="G19" s="314">
        <f t="shared" si="1"/>
        <v>0</v>
      </c>
      <c r="H19" s="1805">
        <v>179.946</v>
      </c>
      <c r="I19" s="314">
        <f t="shared" si="1"/>
        <v>1.7387524997236485</v>
      </c>
      <c r="J19" s="302"/>
      <c r="K19" s="314"/>
      <c r="L19" s="302"/>
      <c r="M19" s="314"/>
      <c r="N19" s="302"/>
      <c r="O19" s="314"/>
      <c r="P19" s="302"/>
      <c r="Q19" s="314"/>
      <c r="R19" s="302"/>
      <c r="S19" s="314"/>
      <c r="T19" s="302"/>
      <c r="U19" s="314">
        <f t="shared" si="2"/>
        <v>0</v>
      </c>
      <c r="V19" s="302"/>
      <c r="W19" s="314"/>
      <c r="X19" s="302"/>
      <c r="Y19" s="314"/>
      <c r="Z19" s="302"/>
      <c r="AA19" s="314"/>
      <c r="AB19" s="1805">
        <v>5.8286249999999997</v>
      </c>
      <c r="AC19" s="314">
        <f t="shared" si="3"/>
        <v>1.5988106232438799</v>
      </c>
      <c r="AD19" s="302"/>
      <c r="AE19" s="314"/>
      <c r="AF19" s="1805"/>
      <c r="AG19" s="314">
        <f t="shared" si="4"/>
        <v>0</v>
      </c>
      <c r="AH19" s="302"/>
      <c r="AI19" s="314"/>
      <c r="AJ19" s="302"/>
      <c r="AK19" s="314"/>
      <c r="AL19" s="302"/>
      <c r="AM19" s="314"/>
      <c r="AN19" s="302"/>
      <c r="AO19" s="314"/>
      <c r="AP19" s="1805"/>
      <c r="AQ19" s="314">
        <f t="shared" si="5"/>
        <v>0</v>
      </c>
      <c r="AR19" s="1805"/>
      <c r="AS19" s="314">
        <f t="shared" si="6"/>
        <v>0</v>
      </c>
      <c r="AT19" s="302"/>
      <c r="AU19" s="314"/>
      <c r="AV19" s="1805"/>
      <c r="AW19" s="314">
        <f t="shared" si="7"/>
        <v>0</v>
      </c>
      <c r="AX19" s="302"/>
      <c r="AY19" s="314"/>
      <c r="AZ19" s="302"/>
      <c r="BA19" s="314"/>
      <c r="BB19" s="1803"/>
      <c r="BC19" s="1803"/>
      <c r="BD19" s="133"/>
      <c r="BE19" s="133"/>
      <c r="BF19" s="133"/>
      <c r="BG19" s="133"/>
    </row>
    <row r="20" spans="1:59" ht="12.75" customHeight="1">
      <c r="A20" s="200" t="s">
        <v>136</v>
      </c>
      <c r="B20" s="302">
        <f>D20+F20+L20+H20+J20+N20+P20+R20+T20+V20+X20+Z20+AB20+AD20+AF20+AH20+AJ20+AL20+AN20+AP20+AR20+AT20+AV20+AX20+AZ20+'Pru Low2'!B20</f>
        <v>258.46671086000003</v>
      </c>
      <c r="C20" s="314">
        <f t="shared" si="0"/>
        <v>2.1656738473524983</v>
      </c>
      <c r="D20" s="302"/>
      <c r="E20" s="314"/>
      <c r="F20" s="1805">
        <v>0</v>
      </c>
      <c r="G20" s="314">
        <f t="shared" si="1"/>
        <v>0</v>
      </c>
      <c r="H20" s="1805">
        <v>243.721</v>
      </c>
      <c r="I20" s="314">
        <f t="shared" si="1"/>
        <v>2.354987040474072</v>
      </c>
      <c r="J20" s="302"/>
      <c r="K20" s="314"/>
      <c r="L20" s="302"/>
      <c r="M20" s="314"/>
      <c r="N20" s="302"/>
      <c r="O20" s="314"/>
      <c r="P20" s="302"/>
      <c r="Q20" s="314"/>
      <c r="R20" s="302"/>
      <c r="S20" s="314"/>
      <c r="T20" s="302"/>
      <c r="U20" s="314">
        <f t="shared" si="2"/>
        <v>0</v>
      </c>
      <c r="V20" s="302"/>
      <c r="W20" s="314"/>
      <c r="X20" s="302"/>
      <c r="Y20" s="314"/>
      <c r="Z20" s="302"/>
      <c r="AA20" s="314"/>
      <c r="AB20" s="1805">
        <v>12.645710859999999</v>
      </c>
      <c r="AC20" s="314">
        <f t="shared" si="3"/>
        <v>3.4687592462096131</v>
      </c>
      <c r="AD20" s="302"/>
      <c r="AE20" s="314"/>
      <c r="AF20" s="1805"/>
      <c r="AG20" s="314">
        <f t="shared" si="4"/>
        <v>0</v>
      </c>
      <c r="AH20" s="302"/>
      <c r="AI20" s="314"/>
      <c r="AJ20" s="302"/>
      <c r="AK20" s="314"/>
      <c r="AL20" s="302"/>
      <c r="AM20" s="314"/>
      <c r="AN20" s="302"/>
      <c r="AO20" s="314"/>
      <c r="AP20" s="1805"/>
      <c r="AQ20" s="314">
        <f t="shared" si="5"/>
        <v>0</v>
      </c>
      <c r="AR20" s="1805"/>
      <c r="AS20" s="314">
        <f t="shared" si="6"/>
        <v>0</v>
      </c>
      <c r="AT20" s="302"/>
      <c r="AU20" s="314"/>
      <c r="AV20" s="1805"/>
      <c r="AW20" s="314">
        <f t="shared" si="7"/>
        <v>0</v>
      </c>
      <c r="AX20" s="302"/>
      <c r="AY20" s="314"/>
      <c r="AZ20" s="302"/>
      <c r="BA20" s="314"/>
      <c r="BB20" s="1803"/>
      <c r="BC20" s="1803"/>
      <c r="BD20" s="133"/>
      <c r="BE20" s="133"/>
      <c r="BF20" s="133"/>
      <c r="BG20" s="133"/>
    </row>
    <row r="21" spans="1:59" ht="12.75" customHeight="1">
      <c r="A21" s="200" t="s">
        <v>138</v>
      </c>
      <c r="B21" s="302">
        <f>D21+F21+L21+H21+J21+N21+P21+R21+T21+V21+X21+Z21+AB21+AD21+AF21+AH21+AJ21+AL21+AN21+AP21+AR21+AT21+AV21+AX21+AZ21+'Pru Low2'!B21</f>
        <v>0</v>
      </c>
      <c r="C21" s="314">
        <f t="shared" si="0"/>
        <v>0</v>
      </c>
      <c r="D21" s="302"/>
      <c r="E21" s="314"/>
      <c r="F21" s="1805">
        <v>0</v>
      </c>
      <c r="G21" s="314">
        <f t="shared" si="1"/>
        <v>0</v>
      </c>
      <c r="H21" s="1805"/>
      <c r="I21" s="314">
        <f t="shared" si="1"/>
        <v>0</v>
      </c>
      <c r="J21" s="302"/>
      <c r="K21" s="314"/>
      <c r="L21" s="302"/>
      <c r="M21" s="314"/>
      <c r="N21" s="302"/>
      <c r="O21" s="314"/>
      <c r="P21" s="302"/>
      <c r="Q21" s="314"/>
      <c r="R21" s="302"/>
      <c r="S21" s="314"/>
      <c r="T21" s="302"/>
      <c r="U21" s="314">
        <f t="shared" si="2"/>
        <v>0</v>
      </c>
      <c r="V21" s="302"/>
      <c r="W21" s="314"/>
      <c r="X21" s="302"/>
      <c r="Y21" s="314"/>
      <c r="Z21" s="302"/>
      <c r="AA21" s="314"/>
      <c r="AB21" s="1805">
        <v>0</v>
      </c>
      <c r="AC21" s="314">
        <f t="shared" si="3"/>
        <v>0</v>
      </c>
      <c r="AD21" s="302"/>
      <c r="AE21" s="314"/>
      <c r="AF21" s="1805"/>
      <c r="AG21" s="314">
        <f t="shared" si="4"/>
        <v>0</v>
      </c>
      <c r="AH21" s="302"/>
      <c r="AI21" s="314"/>
      <c r="AJ21" s="302"/>
      <c r="AK21" s="314"/>
      <c r="AL21" s="302"/>
      <c r="AM21" s="314"/>
      <c r="AN21" s="302"/>
      <c r="AO21" s="314"/>
      <c r="AP21" s="1805"/>
      <c r="AQ21" s="314">
        <f t="shared" si="5"/>
        <v>0</v>
      </c>
      <c r="AR21" s="1805"/>
      <c r="AS21" s="314">
        <f t="shared" si="6"/>
        <v>0</v>
      </c>
      <c r="AT21" s="302"/>
      <c r="AU21" s="314"/>
      <c r="AV21" s="1805"/>
      <c r="AW21" s="314">
        <f t="shared" si="7"/>
        <v>0</v>
      </c>
      <c r="AX21" s="302"/>
      <c r="AY21" s="314"/>
      <c r="AZ21" s="302"/>
      <c r="BA21" s="314"/>
      <c r="BB21" s="1803"/>
      <c r="BC21" s="1803"/>
      <c r="BD21" s="133"/>
      <c r="BE21" s="133"/>
      <c r="BF21" s="133"/>
      <c r="BG21" s="133"/>
    </row>
    <row r="22" spans="1:59" ht="12.75" customHeight="1">
      <c r="A22" s="200" t="s">
        <v>140</v>
      </c>
      <c r="B22" s="302">
        <f>D22+F22+L22+H22+J22+N22+P22+R22+T22+V22+X22+Z22+AB22+AD22+AF22+AH22+AJ22+AL22+AN22+AP22+AR22+AT22+AV22+AX22+AZ22+'Pru Low2'!B22</f>
        <v>0</v>
      </c>
      <c r="C22" s="314">
        <f t="shared" si="0"/>
        <v>0</v>
      </c>
      <c r="D22" s="302"/>
      <c r="E22" s="314"/>
      <c r="F22" s="1805">
        <v>0</v>
      </c>
      <c r="G22" s="314">
        <f t="shared" si="1"/>
        <v>0</v>
      </c>
      <c r="H22" s="1805"/>
      <c r="I22" s="314">
        <f t="shared" si="1"/>
        <v>0</v>
      </c>
      <c r="J22" s="302"/>
      <c r="K22" s="314"/>
      <c r="L22" s="302"/>
      <c r="M22" s="314"/>
      <c r="N22" s="302"/>
      <c r="O22" s="314"/>
      <c r="P22" s="302"/>
      <c r="Q22" s="314"/>
      <c r="R22" s="302"/>
      <c r="S22" s="314"/>
      <c r="T22" s="302"/>
      <c r="U22" s="314">
        <f t="shared" si="2"/>
        <v>0</v>
      </c>
      <c r="V22" s="302"/>
      <c r="W22" s="314"/>
      <c r="X22" s="302"/>
      <c r="Y22" s="314"/>
      <c r="Z22" s="302"/>
      <c r="AA22" s="314"/>
      <c r="AB22" s="1805">
        <v>0</v>
      </c>
      <c r="AC22" s="314">
        <f t="shared" si="3"/>
        <v>0</v>
      </c>
      <c r="AD22" s="302"/>
      <c r="AE22" s="314"/>
      <c r="AF22" s="1805"/>
      <c r="AG22" s="314">
        <f t="shared" si="4"/>
        <v>0</v>
      </c>
      <c r="AH22" s="302"/>
      <c r="AI22" s="314"/>
      <c r="AJ22" s="302"/>
      <c r="AK22" s="314"/>
      <c r="AL22" s="302"/>
      <c r="AM22" s="314"/>
      <c r="AN22" s="302"/>
      <c r="AO22" s="314"/>
      <c r="AP22" s="1805"/>
      <c r="AQ22" s="314">
        <f t="shared" si="5"/>
        <v>0</v>
      </c>
      <c r="AR22" s="1805"/>
      <c r="AS22" s="314">
        <f t="shared" si="6"/>
        <v>0</v>
      </c>
      <c r="AT22" s="302"/>
      <c r="AU22" s="314"/>
      <c r="AV22" s="1805"/>
      <c r="AW22" s="314">
        <f t="shared" si="7"/>
        <v>0</v>
      </c>
      <c r="AX22" s="302"/>
      <c r="AY22" s="314"/>
      <c r="AZ22" s="302"/>
      <c r="BA22" s="314"/>
      <c r="BB22" s="1803"/>
      <c r="BC22" s="1803"/>
      <c r="BD22" s="133"/>
      <c r="BE22" s="133"/>
      <c r="BF22" s="133"/>
      <c r="BG22" s="133"/>
    </row>
    <row r="23" spans="1:59" ht="12.75" customHeight="1">
      <c r="A23" s="200" t="s">
        <v>142</v>
      </c>
      <c r="B23" s="302">
        <f>D23+F23+L23+H23+J23+N23+P23+R23+T23+V23+X23+Z23+AB23+AD23+AF23+AH23+AJ23+AL23+AN23+AP23+AR23+AT23+AV23+AX23+AZ23+'Pru Low2'!B23</f>
        <v>0</v>
      </c>
      <c r="C23" s="314">
        <f t="shared" si="0"/>
        <v>0</v>
      </c>
      <c r="D23" s="302"/>
      <c r="E23" s="314"/>
      <c r="F23" s="1805">
        <v>0</v>
      </c>
      <c r="G23" s="314">
        <f t="shared" si="1"/>
        <v>0</v>
      </c>
      <c r="H23" s="1805"/>
      <c r="I23" s="314">
        <f t="shared" si="1"/>
        <v>0</v>
      </c>
      <c r="J23" s="302"/>
      <c r="K23" s="314"/>
      <c r="L23" s="302"/>
      <c r="M23" s="314"/>
      <c r="N23" s="302"/>
      <c r="O23" s="314"/>
      <c r="P23" s="302"/>
      <c r="Q23" s="314"/>
      <c r="R23" s="302"/>
      <c r="S23" s="314"/>
      <c r="T23" s="302"/>
      <c r="U23" s="314">
        <f t="shared" si="2"/>
        <v>0</v>
      </c>
      <c r="V23" s="302"/>
      <c r="W23" s="314"/>
      <c r="X23" s="302"/>
      <c r="Y23" s="314"/>
      <c r="Z23" s="302"/>
      <c r="AA23" s="314"/>
      <c r="AB23" s="1805">
        <v>0</v>
      </c>
      <c r="AC23" s="314">
        <f t="shared" si="3"/>
        <v>0</v>
      </c>
      <c r="AD23" s="302"/>
      <c r="AE23" s="314"/>
      <c r="AF23" s="1805"/>
      <c r="AG23" s="314">
        <f t="shared" si="4"/>
        <v>0</v>
      </c>
      <c r="AH23" s="302"/>
      <c r="AI23" s="314"/>
      <c r="AJ23" s="302"/>
      <c r="AK23" s="314"/>
      <c r="AL23" s="302"/>
      <c r="AM23" s="314"/>
      <c r="AN23" s="302"/>
      <c r="AO23" s="314"/>
      <c r="AP23" s="1805"/>
      <c r="AQ23" s="314">
        <f t="shared" si="5"/>
        <v>0</v>
      </c>
      <c r="AR23" s="1805"/>
      <c r="AS23" s="314">
        <f t="shared" si="6"/>
        <v>0</v>
      </c>
      <c r="AT23" s="302"/>
      <c r="AU23" s="314"/>
      <c r="AV23" s="1805"/>
      <c r="AW23" s="314">
        <f t="shared" si="7"/>
        <v>0</v>
      </c>
      <c r="AX23" s="302"/>
      <c r="AY23" s="314"/>
      <c r="AZ23" s="302"/>
      <c r="BA23" s="314"/>
      <c r="BB23" s="1803"/>
      <c r="BC23" s="1803"/>
      <c r="BD23" s="133"/>
      <c r="BE23" s="133"/>
      <c r="BF23" s="133"/>
      <c r="BG23" s="133"/>
    </row>
    <row r="24" spans="1:59" ht="12.75" customHeight="1" thickBot="1">
      <c r="A24" s="200" t="s">
        <v>144</v>
      </c>
      <c r="B24" s="302">
        <f>D24+F24+L24+H24+J24+N24+P24+R24+T24+V24+X24+Z24+AB24+AD24+AF24+AH24+AJ24+AL24+AN24+AP24+AR24+AT24+AV24+AX24+AZ24+'Pru Low2'!B24</f>
        <v>6.6950000000000003</v>
      </c>
      <c r="C24" s="314">
        <f t="shared" si="0"/>
        <v>5.6096920024174976E-2</v>
      </c>
      <c r="D24" s="302"/>
      <c r="E24" s="314"/>
      <c r="F24" s="1805">
        <v>6.6950000000000003</v>
      </c>
      <c r="G24" s="314">
        <f t="shared" si="1"/>
        <v>5.2453853144880762</v>
      </c>
      <c r="H24" s="1805"/>
      <c r="I24" s="314">
        <f t="shared" si="1"/>
        <v>0</v>
      </c>
      <c r="J24" s="302"/>
      <c r="K24" s="314"/>
      <c r="L24" s="302"/>
      <c r="M24" s="314"/>
      <c r="N24" s="302"/>
      <c r="O24" s="314"/>
      <c r="P24" s="302"/>
      <c r="Q24" s="314"/>
      <c r="R24" s="302"/>
      <c r="S24" s="314"/>
      <c r="T24" s="302"/>
      <c r="U24" s="314">
        <f t="shared" si="2"/>
        <v>0</v>
      </c>
      <c r="V24" s="302"/>
      <c r="W24" s="314"/>
      <c r="X24" s="302"/>
      <c r="Y24" s="314"/>
      <c r="Z24" s="302"/>
      <c r="AA24" s="314"/>
      <c r="AB24" s="1805">
        <v>0</v>
      </c>
      <c r="AC24" s="314">
        <f t="shared" si="3"/>
        <v>0</v>
      </c>
      <c r="AD24" s="302"/>
      <c r="AE24" s="314"/>
      <c r="AF24" s="1805"/>
      <c r="AG24" s="314">
        <f t="shared" si="4"/>
        <v>0</v>
      </c>
      <c r="AH24" s="302"/>
      <c r="AI24" s="314"/>
      <c r="AJ24" s="302"/>
      <c r="AK24" s="314"/>
      <c r="AL24" s="302"/>
      <c r="AM24" s="314"/>
      <c r="AN24" s="302"/>
      <c r="AO24" s="314"/>
      <c r="AP24" s="1805"/>
      <c r="AQ24" s="314">
        <f t="shared" si="5"/>
        <v>0</v>
      </c>
      <c r="AR24" s="1805"/>
      <c r="AS24" s="314">
        <f t="shared" si="6"/>
        <v>0</v>
      </c>
      <c r="AT24" s="302"/>
      <c r="AU24" s="314"/>
      <c r="AV24" s="1805"/>
      <c r="AW24" s="314">
        <f t="shared" si="7"/>
        <v>0</v>
      </c>
      <c r="AX24" s="302"/>
      <c r="AY24" s="314"/>
      <c r="AZ24" s="302"/>
      <c r="BA24" s="314"/>
      <c r="BB24" s="1803"/>
      <c r="BC24" s="1803"/>
      <c r="BD24" s="133"/>
      <c r="BE24" s="133"/>
      <c r="BF24" s="133"/>
      <c r="BG24" s="133"/>
    </row>
    <row r="25" spans="1:59" ht="12.75" customHeight="1" thickBot="1">
      <c r="A25" s="198" t="s">
        <v>147</v>
      </c>
      <c r="B25" s="67">
        <f>SUM(B12:B24)</f>
        <v>3484.4829971400004</v>
      </c>
      <c r="C25" s="209">
        <f t="shared" si="0"/>
        <v>29.19623062227933</v>
      </c>
      <c r="D25" s="67"/>
      <c r="E25" s="209"/>
      <c r="F25" s="1806">
        <v>9.2590000000000003</v>
      </c>
      <c r="G25" s="209">
        <f t="shared" si="1"/>
        <v>7.2542229465041217</v>
      </c>
      <c r="H25" s="1806">
        <v>3343.7919999999999</v>
      </c>
      <c r="I25" s="209">
        <f t="shared" si="1"/>
        <v>32.309841277694076</v>
      </c>
      <c r="J25" s="67"/>
      <c r="K25" s="209"/>
      <c r="L25" s="67"/>
      <c r="M25" s="209"/>
      <c r="N25" s="67"/>
      <c r="O25" s="209"/>
      <c r="P25" s="67"/>
      <c r="Q25" s="209"/>
      <c r="R25" s="67"/>
      <c r="S25" s="209"/>
      <c r="T25" s="313">
        <f>SUM(T12:T21)</f>
        <v>0</v>
      </c>
      <c r="U25" s="209">
        <f t="shared" si="2"/>
        <v>0</v>
      </c>
      <c r="V25" s="67"/>
      <c r="W25" s="209"/>
      <c r="X25" s="67"/>
      <c r="Y25" s="209"/>
      <c r="Z25" s="67"/>
      <c r="AA25" s="209"/>
      <c r="AB25" s="1806">
        <v>62.881997140000003</v>
      </c>
      <c r="AC25" s="209">
        <f t="shared" si="3"/>
        <v>17.248734485101252</v>
      </c>
      <c r="AD25" s="67"/>
      <c r="AE25" s="209"/>
      <c r="AF25" s="1806">
        <f>SUM(AF12:AF24)</f>
        <v>0</v>
      </c>
      <c r="AG25" s="209">
        <f t="shared" si="4"/>
        <v>0</v>
      </c>
      <c r="AH25" s="67"/>
      <c r="AI25" s="209"/>
      <c r="AJ25" s="67"/>
      <c r="AK25" s="209"/>
      <c r="AL25" s="67"/>
      <c r="AM25" s="209"/>
      <c r="AN25" s="67"/>
      <c r="AO25" s="209"/>
      <c r="AP25" s="1806">
        <f>SUM(AP12:AP24)</f>
        <v>0</v>
      </c>
      <c r="AQ25" s="209">
        <f t="shared" si="5"/>
        <v>0</v>
      </c>
      <c r="AR25" s="1806">
        <f>SUM(AR12:AR24)</f>
        <v>0.15000000000000002</v>
      </c>
      <c r="AS25" s="209">
        <f t="shared" si="6"/>
        <v>9.6774193548387117</v>
      </c>
      <c r="AT25" s="67"/>
      <c r="AU25" s="209"/>
      <c r="AV25" s="1806">
        <f>SUM(AV12:AV24)</f>
        <v>0</v>
      </c>
      <c r="AW25" s="209">
        <f t="shared" si="7"/>
        <v>0</v>
      </c>
      <c r="AX25" s="67"/>
      <c r="AY25" s="209"/>
      <c r="AZ25" s="67"/>
      <c r="BA25" s="209"/>
      <c r="BB25" s="1803"/>
      <c r="BC25" s="1803"/>
      <c r="BD25" s="133"/>
      <c r="BE25" s="133"/>
      <c r="BF25" s="133"/>
      <c r="BG25" s="133"/>
    </row>
    <row r="26" spans="1:59" ht="12.75" customHeight="1" thickBot="1">
      <c r="A26" s="198" t="s">
        <v>149</v>
      </c>
      <c r="B26" s="313">
        <f>D26+F26+L26+H26+J26+N26+P26+R26+T26+V26+X26+Z26+AB26+AD26+AF26+AH26+AJ26+AL26+AN26+AP26+AR26+AT26+AV26+AX26+AZ26+'Pru Low2'!B26</f>
        <v>1485.0168515399998</v>
      </c>
      <c r="C26" s="315">
        <f t="shared" si="0"/>
        <v>12.44284862664548</v>
      </c>
      <c r="D26" s="313"/>
      <c r="E26" s="315"/>
      <c r="F26" s="1806">
        <v>0</v>
      </c>
      <c r="G26" s="315">
        <f t="shared" si="1"/>
        <v>0</v>
      </c>
      <c r="H26" s="1806">
        <v>1473.6859999999999</v>
      </c>
      <c r="I26" s="315">
        <f t="shared" si="1"/>
        <v>14.239689775308953</v>
      </c>
      <c r="J26" s="313"/>
      <c r="K26" s="315"/>
      <c r="L26" s="313"/>
      <c r="M26" s="315"/>
      <c r="N26" s="313"/>
      <c r="O26" s="315"/>
      <c r="P26" s="313"/>
      <c r="Q26" s="315"/>
      <c r="R26" s="313"/>
      <c r="S26" s="315"/>
      <c r="T26" s="313"/>
      <c r="U26" s="315">
        <f t="shared" si="2"/>
        <v>0</v>
      </c>
      <c r="V26" s="313"/>
      <c r="W26" s="315"/>
      <c r="X26" s="313"/>
      <c r="Y26" s="315"/>
      <c r="Z26" s="313"/>
      <c r="AA26" s="315"/>
      <c r="AB26" s="1806">
        <v>11.330851539999999</v>
      </c>
      <c r="AC26" s="315">
        <f t="shared" si="3"/>
        <v>3.1080890969227353</v>
      </c>
      <c r="AD26" s="313"/>
      <c r="AE26" s="315"/>
      <c r="AF26" s="1806"/>
      <c r="AG26" s="315">
        <f t="shared" si="4"/>
        <v>0</v>
      </c>
      <c r="AH26" s="313"/>
      <c r="AI26" s="315"/>
      <c r="AJ26" s="313"/>
      <c r="AK26" s="315"/>
      <c r="AL26" s="313"/>
      <c r="AM26" s="315"/>
      <c r="AN26" s="313"/>
      <c r="AO26" s="315"/>
      <c r="AP26" s="1806"/>
      <c r="AQ26" s="315">
        <f t="shared" si="5"/>
        <v>0</v>
      </c>
      <c r="AR26" s="1806"/>
      <c r="AS26" s="315">
        <f t="shared" si="6"/>
        <v>0</v>
      </c>
      <c r="AT26" s="313"/>
      <c r="AU26" s="315"/>
      <c r="AV26" s="1806"/>
      <c r="AW26" s="315">
        <f t="shared" si="7"/>
        <v>0</v>
      </c>
      <c r="AX26" s="313"/>
      <c r="AY26" s="315"/>
      <c r="AZ26" s="313"/>
      <c r="BA26" s="315"/>
      <c r="BB26" s="1803"/>
      <c r="BC26" s="1803"/>
      <c r="BD26" s="133"/>
      <c r="BE26" s="133"/>
      <c r="BF26" s="133"/>
      <c r="BG26" s="133"/>
    </row>
    <row r="27" spans="1:59" ht="12.75" customHeight="1" thickBot="1">
      <c r="A27" s="198" t="s">
        <v>151</v>
      </c>
      <c r="B27" s="67">
        <f>B25+B26</f>
        <v>4969.4998486800005</v>
      </c>
      <c r="C27" s="209">
        <f t="shared" si="0"/>
        <v>41.639079248924808</v>
      </c>
      <c r="D27" s="67"/>
      <c r="E27" s="209"/>
      <c r="F27" s="1806">
        <v>9.2590000000000003</v>
      </c>
      <c r="G27" s="209">
        <f t="shared" si="1"/>
        <v>7.2542229465041217</v>
      </c>
      <c r="H27" s="1806">
        <v>4817.4780000000001</v>
      </c>
      <c r="I27" s="209">
        <f t="shared" si="1"/>
        <v>46.54953105300303</v>
      </c>
      <c r="J27" s="67"/>
      <c r="K27" s="209"/>
      <c r="L27" s="67"/>
      <c r="M27" s="209"/>
      <c r="N27" s="67"/>
      <c r="O27" s="209"/>
      <c r="P27" s="67"/>
      <c r="Q27" s="209"/>
      <c r="R27" s="67"/>
      <c r="S27" s="209"/>
      <c r="T27" s="313">
        <f>SUM(T25:T26)</f>
        <v>0</v>
      </c>
      <c r="U27" s="209">
        <f t="shared" si="2"/>
        <v>0</v>
      </c>
      <c r="V27" s="67"/>
      <c r="W27" s="209"/>
      <c r="X27" s="67"/>
      <c r="Y27" s="209"/>
      <c r="Z27" s="67"/>
      <c r="AA27" s="209"/>
      <c r="AB27" s="1806">
        <v>74.212848680000008</v>
      </c>
      <c r="AC27" s="209">
        <f t="shared" si="3"/>
        <v>20.356823582023988</v>
      </c>
      <c r="AD27" s="67"/>
      <c r="AE27" s="209"/>
      <c r="AF27" s="1806">
        <f>SUM(AF25:AF26)</f>
        <v>0</v>
      </c>
      <c r="AG27" s="209">
        <f t="shared" si="4"/>
        <v>0</v>
      </c>
      <c r="AH27" s="67"/>
      <c r="AI27" s="209"/>
      <c r="AJ27" s="67"/>
      <c r="AK27" s="209"/>
      <c r="AL27" s="67"/>
      <c r="AM27" s="209"/>
      <c r="AN27" s="67"/>
      <c r="AO27" s="209"/>
      <c r="AP27" s="1806">
        <f>SUM(AP25:AP26)</f>
        <v>0</v>
      </c>
      <c r="AQ27" s="209">
        <f t="shared" si="5"/>
        <v>0</v>
      </c>
      <c r="AR27" s="1806">
        <f>SUM(AR25:AR26)</f>
        <v>0.15000000000000002</v>
      </c>
      <c r="AS27" s="209">
        <f t="shared" si="6"/>
        <v>9.6774193548387117</v>
      </c>
      <c r="AT27" s="67"/>
      <c r="AU27" s="209"/>
      <c r="AV27" s="1806">
        <f>SUM(AV25:AV26)</f>
        <v>0</v>
      </c>
      <c r="AW27" s="209">
        <f t="shared" si="7"/>
        <v>0</v>
      </c>
      <c r="AX27" s="67"/>
      <c r="AY27" s="209"/>
      <c r="AZ27" s="67"/>
      <c r="BA27" s="209"/>
      <c r="BB27" s="1803"/>
      <c r="BC27" s="1803"/>
      <c r="BD27" s="133"/>
      <c r="BE27" s="133"/>
      <c r="BF27" s="133"/>
      <c r="BG27" s="133"/>
    </row>
    <row r="28" spans="1:59" ht="12.75" customHeight="1">
      <c r="A28" s="200" t="s">
        <v>154</v>
      </c>
      <c r="B28" s="302">
        <f>D28+F28+L28+H28+J28+N28+P28+R28+T28+V28+X28+Z28+AB28+AD28+AF28+AH28+AJ28+AL28+AN28+AP28+AR28+AT28+AV28+AX28+AZ28+'Pru Low2'!B28</f>
        <v>0</v>
      </c>
      <c r="C28" s="314">
        <f t="shared" si="0"/>
        <v>0</v>
      </c>
      <c r="D28" s="302"/>
      <c r="E28" s="314"/>
      <c r="F28" s="1805">
        <v>0</v>
      </c>
      <c r="G28" s="314">
        <f t="shared" si="1"/>
        <v>0</v>
      </c>
      <c r="H28" s="1805"/>
      <c r="I28" s="314">
        <f t="shared" si="1"/>
        <v>0</v>
      </c>
      <c r="J28" s="302"/>
      <c r="K28" s="314"/>
      <c r="L28" s="302"/>
      <c r="M28" s="314"/>
      <c r="N28" s="302"/>
      <c r="O28" s="314"/>
      <c r="P28" s="302"/>
      <c r="Q28" s="314"/>
      <c r="R28" s="302"/>
      <c r="S28" s="314"/>
      <c r="T28" s="302"/>
      <c r="U28" s="314">
        <f t="shared" si="2"/>
        <v>0</v>
      </c>
      <c r="V28" s="302"/>
      <c r="W28" s="314"/>
      <c r="X28" s="302"/>
      <c r="Y28" s="314"/>
      <c r="Z28" s="302"/>
      <c r="AA28" s="314"/>
      <c r="AB28" s="1805">
        <v>0</v>
      </c>
      <c r="AC28" s="314">
        <f t="shared" si="3"/>
        <v>0</v>
      </c>
      <c r="AD28" s="302"/>
      <c r="AE28" s="314"/>
      <c r="AF28" s="1805"/>
      <c r="AG28" s="314">
        <f t="shared" si="4"/>
        <v>0</v>
      </c>
      <c r="AH28" s="302"/>
      <c r="AI28" s="314"/>
      <c r="AJ28" s="302"/>
      <c r="AK28" s="314"/>
      <c r="AL28" s="302"/>
      <c r="AM28" s="314"/>
      <c r="AN28" s="302"/>
      <c r="AO28" s="314"/>
      <c r="AP28" s="1805"/>
      <c r="AQ28" s="314">
        <f t="shared" si="5"/>
        <v>0</v>
      </c>
      <c r="AR28" s="1805"/>
      <c r="AS28" s="314">
        <f t="shared" si="6"/>
        <v>0</v>
      </c>
      <c r="AT28" s="302"/>
      <c r="AU28" s="314"/>
      <c r="AV28" s="1805"/>
      <c r="AW28" s="314">
        <f t="shared" si="7"/>
        <v>0</v>
      </c>
      <c r="AX28" s="302"/>
      <c r="AY28" s="314"/>
      <c r="AZ28" s="302"/>
      <c r="BA28" s="314"/>
      <c r="BB28" s="1803"/>
      <c r="BC28" s="1803"/>
      <c r="BD28" s="133"/>
      <c r="BE28" s="133"/>
      <c r="BF28" s="133"/>
      <c r="BG28" s="133"/>
    </row>
    <row r="29" spans="1:59" ht="12.75" customHeight="1" thickBot="1">
      <c r="A29" s="200" t="s">
        <v>157</v>
      </c>
      <c r="B29" s="302">
        <f>D29+F29+L29+H29+J29+N29+P29+R29+T29+V29+X29+Z29+AB29+AD29+AF29+AH29+AJ29+AL29+AN29+AP29+AR29+AT29+AV29+AX29+AZ29+'Pru Low2'!B29</f>
        <v>299.43193024999999</v>
      </c>
      <c r="C29" s="314">
        <f t="shared" si="0"/>
        <v>2.5089184531618502</v>
      </c>
      <c r="D29" s="302"/>
      <c r="E29" s="314"/>
      <c r="F29" s="1805">
        <v>0</v>
      </c>
      <c r="G29" s="314">
        <f t="shared" si="1"/>
        <v>0</v>
      </c>
      <c r="H29" s="1805">
        <v>272.88200000000001</v>
      </c>
      <c r="I29" s="314">
        <f t="shared" si="1"/>
        <v>2.6367591367943088</v>
      </c>
      <c r="J29" s="302"/>
      <c r="K29" s="314"/>
      <c r="L29" s="302"/>
      <c r="M29" s="314"/>
      <c r="N29" s="302"/>
      <c r="O29" s="314"/>
      <c r="P29" s="302"/>
      <c r="Q29" s="314"/>
      <c r="R29" s="302"/>
      <c r="S29" s="314"/>
      <c r="T29" s="302"/>
      <c r="U29" s="314">
        <f t="shared" si="2"/>
        <v>0</v>
      </c>
      <c r="V29" s="302"/>
      <c r="W29" s="314"/>
      <c r="X29" s="302"/>
      <c r="Y29" s="314"/>
      <c r="Z29" s="302"/>
      <c r="AA29" s="314"/>
      <c r="AB29" s="1805">
        <v>17.619930249999999</v>
      </c>
      <c r="AC29" s="314">
        <f t="shared" si="3"/>
        <v>4.8332036568686769</v>
      </c>
      <c r="AD29" s="302"/>
      <c r="AE29" s="314"/>
      <c r="AF29" s="1805"/>
      <c r="AG29" s="314">
        <f t="shared" si="4"/>
        <v>0</v>
      </c>
      <c r="AH29" s="302"/>
      <c r="AI29" s="314"/>
      <c r="AJ29" s="302"/>
      <c r="AK29" s="314"/>
      <c r="AL29" s="302"/>
      <c r="AM29" s="314"/>
      <c r="AN29" s="302"/>
      <c r="AO29" s="314"/>
      <c r="AP29" s="1805"/>
      <c r="AQ29" s="314">
        <f t="shared" si="5"/>
        <v>0</v>
      </c>
      <c r="AR29" s="1805">
        <v>0.13</v>
      </c>
      <c r="AS29" s="314">
        <f t="shared" si="6"/>
        <v>8.3870967741935498</v>
      </c>
      <c r="AT29" s="302"/>
      <c r="AU29" s="314"/>
      <c r="AV29" s="1805"/>
      <c r="AW29" s="314">
        <f t="shared" si="7"/>
        <v>0</v>
      </c>
      <c r="AX29" s="302"/>
      <c r="AY29" s="314"/>
      <c r="AZ29" s="302"/>
      <c r="BA29" s="314"/>
      <c r="BB29" s="1803"/>
      <c r="BC29" s="1803"/>
      <c r="BD29" s="133"/>
      <c r="BE29" s="133"/>
      <c r="BF29" s="133"/>
      <c r="BG29" s="133"/>
    </row>
    <row r="30" spans="1:59" ht="12.75" customHeight="1" thickBot="1">
      <c r="A30" s="198" t="s">
        <v>160</v>
      </c>
      <c r="B30" s="67">
        <f>SUM(B28:B29)</f>
        <v>299.43193024999999</v>
      </c>
      <c r="C30" s="209">
        <f t="shared" si="0"/>
        <v>2.5089184531618502</v>
      </c>
      <c r="D30" s="67"/>
      <c r="E30" s="209"/>
      <c r="F30" s="1806">
        <v>0</v>
      </c>
      <c r="G30" s="209">
        <f t="shared" si="1"/>
        <v>0</v>
      </c>
      <c r="H30" s="1806">
        <v>272.88200000000001</v>
      </c>
      <c r="I30" s="209">
        <f t="shared" si="1"/>
        <v>2.6367591367943088</v>
      </c>
      <c r="J30" s="67"/>
      <c r="K30" s="209"/>
      <c r="L30" s="67"/>
      <c r="M30" s="209"/>
      <c r="N30" s="67"/>
      <c r="O30" s="209"/>
      <c r="P30" s="67"/>
      <c r="Q30" s="209"/>
      <c r="R30" s="67"/>
      <c r="S30" s="209"/>
      <c r="T30" s="313">
        <f>+T29+T28</f>
        <v>0</v>
      </c>
      <c r="U30" s="209">
        <f t="shared" si="2"/>
        <v>0</v>
      </c>
      <c r="V30" s="67"/>
      <c r="W30" s="209"/>
      <c r="X30" s="67"/>
      <c r="Y30" s="209"/>
      <c r="Z30" s="67"/>
      <c r="AA30" s="209"/>
      <c r="AB30" s="1806">
        <v>17.619930249999999</v>
      </c>
      <c r="AC30" s="209">
        <f t="shared" si="3"/>
        <v>4.8332036568686769</v>
      </c>
      <c r="AD30" s="67"/>
      <c r="AE30" s="209"/>
      <c r="AF30" s="1806">
        <f>+AF29+AF28</f>
        <v>0</v>
      </c>
      <c r="AG30" s="209">
        <f t="shared" si="4"/>
        <v>0</v>
      </c>
      <c r="AH30" s="67"/>
      <c r="AI30" s="209"/>
      <c r="AJ30" s="67"/>
      <c r="AK30" s="209"/>
      <c r="AL30" s="67"/>
      <c r="AM30" s="209"/>
      <c r="AN30" s="67"/>
      <c r="AO30" s="209"/>
      <c r="AP30" s="1806">
        <f>+AP29+AP28</f>
        <v>0</v>
      </c>
      <c r="AQ30" s="209">
        <f t="shared" si="5"/>
        <v>0</v>
      </c>
      <c r="AR30" s="1806">
        <f>+AR29+AR28</f>
        <v>0.13</v>
      </c>
      <c r="AS30" s="209">
        <f t="shared" si="6"/>
        <v>8.3870967741935498</v>
      </c>
      <c r="AT30" s="67"/>
      <c r="AU30" s="209"/>
      <c r="AV30" s="1806">
        <f>+AV29+AV28</f>
        <v>0</v>
      </c>
      <c r="AW30" s="209">
        <f t="shared" si="7"/>
        <v>0</v>
      </c>
      <c r="AX30" s="67"/>
      <c r="AY30" s="209"/>
      <c r="AZ30" s="67"/>
      <c r="BA30" s="209"/>
      <c r="BB30" s="1803"/>
      <c r="BC30" s="1803"/>
      <c r="BD30" s="133"/>
      <c r="BE30" s="133"/>
      <c r="BF30" s="133"/>
      <c r="BG30" s="133"/>
    </row>
    <row r="31" spans="1:59" ht="12.75" customHeight="1">
      <c r="A31" s="63" t="s">
        <v>155</v>
      </c>
      <c r="B31" s="302"/>
      <c r="C31" s="314"/>
      <c r="D31" s="302"/>
      <c r="E31" s="314"/>
      <c r="F31" s="1807">
        <v>0</v>
      </c>
      <c r="G31" s="314"/>
      <c r="H31" s="1807"/>
      <c r="I31" s="314"/>
      <c r="J31" s="302"/>
      <c r="K31" s="314"/>
      <c r="L31" s="302"/>
      <c r="M31" s="314"/>
      <c r="N31" s="302"/>
      <c r="O31" s="314"/>
      <c r="P31" s="302"/>
      <c r="Q31" s="314"/>
      <c r="R31" s="302"/>
      <c r="S31" s="314"/>
      <c r="T31" s="302"/>
      <c r="U31" s="314"/>
      <c r="V31" s="302"/>
      <c r="W31" s="314"/>
      <c r="X31" s="302"/>
      <c r="Y31" s="314"/>
      <c r="Z31" s="302"/>
      <c r="AA31" s="314"/>
      <c r="AB31" s="1807"/>
      <c r="AC31" s="314"/>
      <c r="AD31" s="302"/>
      <c r="AE31" s="314"/>
      <c r="AF31" s="1807"/>
      <c r="AG31" s="314"/>
      <c r="AH31" s="302"/>
      <c r="AI31" s="314"/>
      <c r="AJ31" s="302"/>
      <c r="AK31" s="314"/>
      <c r="AL31" s="302"/>
      <c r="AM31" s="314"/>
      <c r="AN31" s="302"/>
      <c r="AO31" s="314"/>
      <c r="AP31" s="1807"/>
      <c r="AQ31" s="314"/>
      <c r="AR31" s="1807"/>
      <c r="AS31" s="314"/>
      <c r="AT31" s="302"/>
      <c r="AU31" s="314"/>
      <c r="AV31" s="1807"/>
      <c r="AW31" s="314"/>
      <c r="AX31" s="302"/>
      <c r="AY31" s="314"/>
      <c r="AZ31" s="302"/>
      <c r="BA31" s="314"/>
      <c r="BB31" s="1803"/>
      <c r="BC31" s="1803"/>
      <c r="BD31" s="133"/>
      <c r="BE31" s="133"/>
      <c r="BF31" s="133"/>
      <c r="BG31" s="133"/>
    </row>
    <row r="32" spans="1:59" ht="12.75" customHeight="1">
      <c r="A32" s="200" t="s">
        <v>158</v>
      </c>
      <c r="B32" s="302">
        <f>D32+F32+L32+H32+J32+N32+P32+R32+T32+V32+X32+Z32+AB32+AD32+AF32+AH32+AJ32+AL32+AN32+AP32+AR32+AT32+AV32+AX32+AZ32+'Pru Low2'!B32</f>
        <v>32.46697554</v>
      </c>
      <c r="C32" s="314">
        <f t="shared" ref="C32:C45" si="8">B32/B$10*100</f>
        <v>0.27203843619032486</v>
      </c>
      <c r="D32" s="302"/>
      <c r="E32" s="314"/>
      <c r="F32" s="1805">
        <v>8.6579999999999995</v>
      </c>
      <c r="G32" s="314">
        <f t="shared" ref="G32:I45" si="9">F32/F$10*100</f>
        <v>6.7833526591243851</v>
      </c>
      <c r="H32" s="1805"/>
      <c r="I32" s="314">
        <f t="shared" si="9"/>
        <v>0</v>
      </c>
      <c r="J32" s="302"/>
      <c r="K32" s="314"/>
      <c r="L32" s="302"/>
      <c r="M32" s="314"/>
      <c r="N32" s="302"/>
      <c r="O32" s="314"/>
      <c r="P32" s="302"/>
      <c r="Q32" s="314"/>
      <c r="R32" s="302"/>
      <c r="S32" s="314"/>
      <c r="T32" s="302"/>
      <c r="U32" s="314">
        <f t="shared" ref="U32:U45" si="10">T32/T$10*100</f>
        <v>0</v>
      </c>
      <c r="V32" s="302"/>
      <c r="W32" s="314"/>
      <c r="X32" s="302"/>
      <c r="Y32" s="314"/>
      <c r="Z32" s="302"/>
      <c r="AA32" s="314"/>
      <c r="AB32" s="1805">
        <v>0</v>
      </c>
      <c r="AC32" s="314">
        <f t="shared" ref="AC32:AC45" si="11">AB32/AB$10*100</f>
        <v>0</v>
      </c>
      <c r="AD32" s="302"/>
      <c r="AE32" s="314"/>
      <c r="AF32" s="1805"/>
      <c r="AG32" s="314">
        <f t="shared" ref="AG32:AG45" si="12">AF32/AF$10*100</f>
        <v>0</v>
      </c>
      <c r="AH32" s="302"/>
      <c r="AI32" s="314"/>
      <c r="AJ32" s="302"/>
      <c r="AK32" s="314"/>
      <c r="AL32" s="302"/>
      <c r="AM32" s="314"/>
      <c r="AN32" s="302"/>
      <c r="AO32" s="314"/>
      <c r="AP32" s="1805">
        <v>17.808975539999999</v>
      </c>
      <c r="AQ32" s="314">
        <f t="shared" ref="AQ32:AQ45" si="13">AP32/AP$10*100</f>
        <v>96.264732648648646</v>
      </c>
      <c r="AR32" s="1805"/>
      <c r="AS32" s="314">
        <f t="shared" ref="AS32:AS45" si="14">AR32/AR$10*100</f>
        <v>0</v>
      </c>
      <c r="AT32" s="302"/>
      <c r="AU32" s="314"/>
      <c r="AV32" s="1805"/>
      <c r="AW32" s="314">
        <f t="shared" ref="AW32:AW45" si="15">AV32/AV$10*100</f>
        <v>0</v>
      </c>
      <c r="AX32" s="302"/>
      <c r="AY32" s="314"/>
      <c r="AZ32" s="302"/>
      <c r="BA32" s="314"/>
      <c r="BB32" s="1803"/>
      <c r="BC32" s="1803"/>
      <c r="BD32" s="133"/>
      <c r="BE32" s="133"/>
      <c r="BF32" s="133"/>
      <c r="BG32" s="133"/>
    </row>
    <row r="33" spans="1:59" ht="12.75" customHeight="1">
      <c r="A33" s="200" t="s">
        <v>161</v>
      </c>
      <c r="B33" s="302">
        <f>D33+F33+L33+H33+J33+N33+P33+R33+T33+V33+X33+Z33+AB33+AD33+AF33+AH33+AJ33+AL33+AN33+AP33+AR33+AT33+AV33+AX33+AZ33+'Pru Low2'!B33</f>
        <v>17.454999999999998</v>
      </c>
      <c r="C33" s="314">
        <f t="shared" si="8"/>
        <v>0.14625418058580641</v>
      </c>
      <c r="D33" s="302"/>
      <c r="E33" s="314"/>
      <c r="F33" s="1805">
        <v>17.454999999999998</v>
      </c>
      <c r="G33" s="314">
        <f t="shared" si="9"/>
        <v>13.675608762418126</v>
      </c>
      <c r="H33" s="1805"/>
      <c r="I33" s="314">
        <f t="shared" si="9"/>
        <v>0</v>
      </c>
      <c r="J33" s="302"/>
      <c r="K33" s="314"/>
      <c r="L33" s="302"/>
      <c r="M33" s="314"/>
      <c r="N33" s="302"/>
      <c r="O33" s="314"/>
      <c r="P33" s="302"/>
      <c r="Q33" s="314"/>
      <c r="R33" s="302"/>
      <c r="S33" s="314"/>
      <c r="T33" s="302"/>
      <c r="U33" s="314">
        <f t="shared" si="10"/>
        <v>0</v>
      </c>
      <c r="V33" s="302"/>
      <c r="W33" s="314"/>
      <c r="X33" s="302"/>
      <c r="Y33" s="314"/>
      <c r="Z33" s="302"/>
      <c r="AA33" s="314"/>
      <c r="AB33" s="1805">
        <v>0</v>
      </c>
      <c r="AC33" s="314">
        <f t="shared" si="11"/>
        <v>0</v>
      </c>
      <c r="AD33" s="302"/>
      <c r="AE33" s="314"/>
      <c r="AF33" s="1805"/>
      <c r="AG33" s="314">
        <f t="shared" si="12"/>
        <v>0</v>
      </c>
      <c r="AH33" s="302"/>
      <c r="AI33" s="314"/>
      <c r="AJ33" s="302"/>
      <c r="AK33" s="314"/>
      <c r="AL33" s="302"/>
      <c r="AM33" s="314"/>
      <c r="AN33" s="302"/>
      <c r="AO33" s="314"/>
      <c r="AP33" s="1805">
        <v>0</v>
      </c>
      <c r="AQ33" s="314">
        <f t="shared" si="13"/>
        <v>0</v>
      </c>
      <c r="AR33" s="1805"/>
      <c r="AS33" s="314">
        <f t="shared" si="14"/>
        <v>0</v>
      </c>
      <c r="AT33" s="302"/>
      <c r="AU33" s="314"/>
      <c r="AV33" s="1805"/>
      <c r="AW33" s="314">
        <f t="shared" si="15"/>
        <v>0</v>
      </c>
      <c r="AX33" s="302"/>
      <c r="AY33" s="314"/>
      <c r="AZ33" s="302"/>
      <c r="BA33" s="314"/>
      <c r="BB33" s="1803"/>
      <c r="BC33" s="1803"/>
      <c r="BD33" s="133"/>
      <c r="BE33" s="133"/>
      <c r="BF33" s="133"/>
      <c r="BG33" s="133"/>
    </row>
    <row r="34" spans="1:59" ht="12.75" customHeight="1">
      <c r="A34" s="200" t="s">
        <v>163</v>
      </c>
      <c r="B34" s="302">
        <f>D34+F34+L34+H34+J34+N34+P34+R34+T34+V34+X34+Z34+AB34+AD34+AF34+AH34+AJ34+AL34+AN34+AP34+AR34+AT34+AV34+AX34+AZ34+'Pru Low2'!B34</f>
        <v>46.738999999999997</v>
      </c>
      <c r="C34" s="314">
        <f t="shared" si="8"/>
        <v>0.39162269529647703</v>
      </c>
      <c r="D34" s="302"/>
      <c r="E34" s="314"/>
      <c r="F34" s="1805">
        <v>46.738999999999997</v>
      </c>
      <c r="G34" s="314">
        <f t="shared" si="9"/>
        <v>36.618978971450062</v>
      </c>
      <c r="H34" s="1805"/>
      <c r="I34" s="314">
        <f t="shared" si="9"/>
        <v>0</v>
      </c>
      <c r="J34" s="302"/>
      <c r="K34" s="314"/>
      <c r="L34" s="302"/>
      <c r="M34" s="314"/>
      <c r="N34" s="302"/>
      <c r="O34" s="314"/>
      <c r="P34" s="302"/>
      <c r="Q34" s="314"/>
      <c r="R34" s="302"/>
      <c r="S34" s="314"/>
      <c r="T34" s="302"/>
      <c r="U34" s="314">
        <f t="shared" si="10"/>
        <v>0</v>
      </c>
      <c r="V34" s="302"/>
      <c r="W34" s="314"/>
      <c r="X34" s="302"/>
      <c r="Y34" s="314"/>
      <c r="Z34" s="302"/>
      <c r="AA34" s="314"/>
      <c r="AB34" s="1805">
        <v>0</v>
      </c>
      <c r="AC34" s="314">
        <f t="shared" si="11"/>
        <v>0</v>
      </c>
      <c r="AD34" s="302"/>
      <c r="AE34" s="314"/>
      <c r="AF34" s="1805"/>
      <c r="AG34" s="314">
        <f t="shared" si="12"/>
        <v>0</v>
      </c>
      <c r="AH34" s="302"/>
      <c r="AI34" s="314"/>
      <c r="AJ34" s="302"/>
      <c r="AK34" s="314"/>
      <c r="AL34" s="302"/>
      <c r="AM34" s="314"/>
      <c r="AN34" s="302"/>
      <c r="AO34" s="314"/>
      <c r="AP34" s="1805">
        <v>0</v>
      </c>
      <c r="AQ34" s="314">
        <f t="shared" si="13"/>
        <v>0</v>
      </c>
      <c r="AR34" s="1805"/>
      <c r="AS34" s="314">
        <f t="shared" si="14"/>
        <v>0</v>
      </c>
      <c r="AT34" s="302"/>
      <c r="AU34" s="314"/>
      <c r="AV34" s="1805"/>
      <c r="AW34" s="314">
        <f t="shared" si="15"/>
        <v>0</v>
      </c>
      <c r="AX34" s="302"/>
      <c r="AY34" s="314"/>
      <c r="AZ34" s="302"/>
      <c r="BA34" s="314"/>
      <c r="BB34" s="1803"/>
      <c r="BC34" s="1803"/>
      <c r="BD34" s="133"/>
      <c r="BE34" s="133"/>
      <c r="BF34" s="133"/>
      <c r="BG34" s="133"/>
    </row>
    <row r="35" spans="1:59" ht="12.75" customHeight="1">
      <c r="A35" s="200" t="s">
        <v>165</v>
      </c>
      <c r="B35" s="302">
        <f>D35+F35+L35+H35+J35+N35+P35+R35+T35+V35+X35+Z35+AB35+AD35+AF35+AH35+AJ35+AL35+AN35+AP35+AR35+AT35+AV35+AX35+AZ35+'Pru Low2'!B35</f>
        <v>18.895</v>
      </c>
      <c r="C35" s="314">
        <f t="shared" si="8"/>
        <v>0.15831983627435192</v>
      </c>
      <c r="D35" s="302"/>
      <c r="E35" s="314"/>
      <c r="F35" s="1805">
        <v>0</v>
      </c>
      <c r="G35" s="314">
        <f t="shared" si="9"/>
        <v>0</v>
      </c>
      <c r="H35" s="1805">
        <v>18.895</v>
      </c>
      <c r="I35" s="314">
        <f t="shared" si="9"/>
        <v>0.18257548643636615</v>
      </c>
      <c r="J35" s="302"/>
      <c r="K35" s="314"/>
      <c r="L35" s="302"/>
      <c r="M35" s="314"/>
      <c r="N35" s="302"/>
      <c r="O35" s="314"/>
      <c r="P35" s="302"/>
      <c r="Q35" s="314"/>
      <c r="R35" s="302"/>
      <c r="S35" s="314"/>
      <c r="T35" s="302"/>
      <c r="U35" s="314">
        <f t="shared" si="10"/>
        <v>0</v>
      </c>
      <c r="V35" s="302"/>
      <c r="W35" s="314"/>
      <c r="X35" s="302"/>
      <c r="Y35" s="314"/>
      <c r="Z35" s="302"/>
      <c r="AA35" s="314"/>
      <c r="AB35" s="1805">
        <v>0</v>
      </c>
      <c r="AC35" s="314">
        <f t="shared" si="11"/>
        <v>0</v>
      </c>
      <c r="AD35" s="302"/>
      <c r="AE35" s="314"/>
      <c r="AF35" s="1805"/>
      <c r="AG35" s="314">
        <f t="shared" si="12"/>
        <v>0</v>
      </c>
      <c r="AH35" s="302"/>
      <c r="AI35" s="314"/>
      <c r="AJ35" s="302"/>
      <c r="AK35" s="314"/>
      <c r="AL35" s="302"/>
      <c r="AM35" s="314"/>
      <c r="AN35" s="302"/>
      <c r="AO35" s="314"/>
      <c r="AP35" s="1805">
        <v>0</v>
      </c>
      <c r="AQ35" s="314">
        <f t="shared" si="13"/>
        <v>0</v>
      </c>
      <c r="AR35" s="1805"/>
      <c r="AS35" s="314">
        <f t="shared" si="14"/>
        <v>0</v>
      </c>
      <c r="AT35" s="302"/>
      <c r="AU35" s="314"/>
      <c r="AV35" s="1805"/>
      <c r="AW35" s="314">
        <f t="shared" si="15"/>
        <v>0</v>
      </c>
      <c r="AX35" s="302"/>
      <c r="AY35" s="314"/>
      <c r="AZ35" s="302"/>
      <c r="BA35" s="314"/>
      <c r="BB35" s="1803"/>
      <c r="BC35" s="1803"/>
      <c r="BD35" s="133"/>
      <c r="BE35" s="133"/>
      <c r="BF35" s="133"/>
      <c r="BG35" s="133"/>
    </row>
    <row r="36" spans="1:59" ht="12.75" customHeight="1">
      <c r="A36" s="200" t="s">
        <v>167</v>
      </c>
      <c r="B36" s="302">
        <f>D36+F36+L36+H36+J36+N36+P36+R36+T36+V36+X36+Z36+AB36+AD36+AF36+AH36+AJ36+AL36+AN36+AP36+AR36+AT36+AV36+AX36+AZ36+'Pru Low2'!B36</f>
        <v>382.75356885999997</v>
      </c>
      <c r="C36" s="314">
        <f t="shared" si="8"/>
        <v>3.2070644273796813</v>
      </c>
      <c r="D36" s="302"/>
      <c r="E36" s="314"/>
      <c r="F36" s="1805">
        <v>4.2480000000000002</v>
      </c>
      <c r="G36" s="314">
        <f t="shared" si="9"/>
        <v>3.3282146102980352</v>
      </c>
      <c r="H36" s="1805">
        <v>7.7</v>
      </c>
      <c r="I36" s="314">
        <f t="shared" si="9"/>
        <v>7.440228873035297E-2</v>
      </c>
      <c r="J36" s="302"/>
      <c r="K36" s="314"/>
      <c r="L36" s="302"/>
      <c r="M36" s="314"/>
      <c r="N36" s="302"/>
      <c r="O36" s="314"/>
      <c r="P36" s="302"/>
      <c r="Q36" s="314"/>
      <c r="R36" s="302"/>
      <c r="S36" s="314"/>
      <c r="T36" s="302"/>
      <c r="U36" s="314">
        <f t="shared" si="10"/>
        <v>0</v>
      </c>
      <c r="V36" s="302"/>
      <c r="W36" s="314"/>
      <c r="X36" s="302"/>
      <c r="Y36" s="314"/>
      <c r="Z36" s="302"/>
      <c r="AA36" s="314"/>
      <c r="AB36" s="1805">
        <v>266.10556886000001</v>
      </c>
      <c r="AC36" s="314">
        <f t="shared" si="11"/>
        <v>72.993615200450165</v>
      </c>
      <c r="AD36" s="302"/>
      <c r="AE36" s="314"/>
      <c r="AF36" s="1805"/>
      <c r="AG36" s="314">
        <f t="shared" si="12"/>
        <v>0</v>
      </c>
      <c r="AH36" s="302"/>
      <c r="AI36" s="314"/>
      <c r="AJ36" s="302"/>
      <c r="AK36" s="314"/>
      <c r="AL36" s="302"/>
      <c r="AM36" s="314"/>
      <c r="AN36" s="302"/>
      <c r="AO36" s="314"/>
      <c r="AP36" s="1805">
        <v>0</v>
      </c>
      <c r="AQ36" s="314">
        <f t="shared" si="13"/>
        <v>0</v>
      </c>
      <c r="AR36" s="1805"/>
      <c r="AS36" s="314">
        <f t="shared" si="14"/>
        <v>0</v>
      </c>
      <c r="AT36" s="302"/>
      <c r="AU36" s="314"/>
      <c r="AV36" s="1805"/>
      <c r="AW36" s="314">
        <f t="shared" si="15"/>
        <v>0</v>
      </c>
      <c r="AX36" s="302"/>
      <c r="AY36" s="314"/>
      <c r="AZ36" s="302"/>
      <c r="BA36" s="314"/>
      <c r="BB36" s="1803"/>
      <c r="BC36" s="1803"/>
      <c r="BD36" s="133"/>
      <c r="BE36" s="133"/>
      <c r="BF36" s="133"/>
      <c r="BG36" s="133"/>
    </row>
    <row r="37" spans="1:59" ht="12.75" customHeight="1">
      <c r="A37" s="200" t="s">
        <v>169</v>
      </c>
      <c r="B37" s="302">
        <f>D37+F37+L37+H37+J37+N37+P37+R37+T37+V37+X37+Z37+AB37+AD37+AF37+AH37+AJ37+AL37+AN37+AP37+AR37+AT37+AV37+AX37+AZ37+'Pru Low2'!B37</f>
        <v>5240.9890000000005</v>
      </c>
      <c r="C37" s="314">
        <f t="shared" si="8"/>
        <v>43.913867181565465</v>
      </c>
      <c r="D37" s="302"/>
      <c r="E37" s="314"/>
      <c r="F37" s="1805">
        <v>0</v>
      </c>
      <c r="G37" s="314">
        <f t="shared" si="9"/>
        <v>0</v>
      </c>
      <c r="H37" s="1805">
        <v>5222.1890000000003</v>
      </c>
      <c r="I37" s="314">
        <f t="shared" si="9"/>
        <v>50.460105686035483</v>
      </c>
      <c r="J37" s="302"/>
      <c r="K37" s="314"/>
      <c r="L37" s="302"/>
      <c r="M37" s="314"/>
      <c r="N37" s="302"/>
      <c r="O37" s="314"/>
      <c r="P37" s="302"/>
      <c r="Q37" s="314"/>
      <c r="R37" s="302"/>
      <c r="S37" s="314"/>
      <c r="T37" s="302"/>
      <c r="U37" s="314">
        <f t="shared" si="10"/>
        <v>0</v>
      </c>
      <c r="V37" s="302"/>
      <c r="W37" s="314"/>
      <c r="X37" s="302"/>
      <c r="Y37" s="314"/>
      <c r="Z37" s="302"/>
      <c r="AA37" s="314"/>
      <c r="AB37" s="1805">
        <v>0</v>
      </c>
      <c r="AC37" s="314">
        <f t="shared" si="11"/>
        <v>0</v>
      </c>
      <c r="AD37" s="302"/>
      <c r="AE37" s="314"/>
      <c r="AF37" s="1805"/>
      <c r="AG37" s="314">
        <f t="shared" si="12"/>
        <v>0</v>
      </c>
      <c r="AH37" s="302"/>
      <c r="AI37" s="314"/>
      <c r="AJ37" s="302"/>
      <c r="AK37" s="314"/>
      <c r="AL37" s="302"/>
      <c r="AM37" s="314"/>
      <c r="AN37" s="302"/>
      <c r="AO37" s="314"/>
      <c r="AP37" s="1805">
        <v>0</v>
      </c>
      <c r="AQ37" s="314">
        <f t="shared" si="13"/>
        <v>0</v>
      </c>
      <c r="AR37" s="1805"/>
      <c r="AS37" s="314">
        <f t="shared" si="14"/>
        <v>0</v>
      </c>
      <c r="AT37" s="302"/>
      <c r="AU37" s="314"/>
      <c r="AV37" s="1805"/>
      <c r="AW37" s="314">
        <f t="shared" si="15"/>
        <v>0</v>
      </c>
      <c r="AX37" s="302"/>
      <c r="AY37" s="314"/>
      <c r="AZ37" s="302"/>
      <c r="BA37" s="314"/>
      <c r="BB37" s="1803"/>
      <c r="BC37" s="1803"/>
      <c r="BD37" s="133"/>
      <c r="BE37" s="133"/>
      <c r="BF37" s="133"/>
      <c r="BG37" s="133"/>
    </row>
    <row r="38" spans="1:59" ht="12.75" customHeight="1" thickBot="1">
      <c r="A38" s="200" t="s">
        <v>171</v>
      </c>
      <c r="B38" s="302">
        <f>D38+F38+L38+H38+J38+N38+P38+R38+T38+V38+X38+Z38+AB38+AD38+AF38+AH38+AJ38+AL38+AN38+AP38+AR38+AT38+AV38+AX38+AZ38+'Pru Low2'!B38</f>
        <v>20.500387369999999</v>
      </c>
      <c r="C38" s="314">
        <f t="shared" si="8"/>
        <v>0.17177126075571272</v>
      </c>
      <c r="D38" s="302"/>
      <c r="E38" s="314"/>
      <c r="F38" s="1805">
        <v>8.5429999999999993</v>
      </c>
      <c r="G38" s="314">
        <f t="shared" si="9"/>
        <v>6.6932526873295926</v>
      </c>
      <c r="H38" s="1805">
        <v>10</v>
      </c>
      <c r="I38" s="314">
        <f t="shared" si="9"/>
        <v>9.6626349000458397E-2</v>
      </c>
      <c r="J38" s="302"/>
      <c r="K38" s="314"/>
      <c r="L38" s="302"/>
      <c r="M38" s="314"/>
      <c r="N38" s="302"/>
      <c r="O38" s="314"/>
      <c r="P38" s="302"/>
      <c r="Q38" s="314"/>
      <c r="R38" s="302"/>
      <c r="S38" s="314"/>
      <c r="T38" s="302"/>
      <c r="U38" s="314">
        <f t="shared" si="10"/>
        <v>0</v>
      </c>
      <c r="V38" s="302"/>
      <c r="W38" s="314"/>
      <c r="X38" s="302"/>
      <c r="Y38" s="314"/>
      <c r="Z38" s="302"/>
      <c r="AA38" s="314"/>
      <c r="AB38" s="1805">
        <v>0</v>
      </c>
      <c r="AC38" s="314">
        <f t="shared" si="11"/>
        <v>0</v>
      </c>
      <c r="AD38" s="302"/>
      <c r="AE38" s="314"/>
      <c r="AF38" s="1805"/>
      <c r="AG38" s="314">
        <f t="shared" si="12"/>
        <v>0</v>
      </c>
      <c r="AH38" s="302"/>
      <c r="AI38" s="314"/>
      <c r="AJ38" s="302"/>
      <c r="AK38" s="314"/>
      <c r="AL38" s="302"/>
      <c r="AM38" s="314"/>
      <c r="AN38" s="302"/>
      <c r="AO38" s="314"/>
      <c r="AP38" s="1805">
        <v>0.68738736999999994</v>
      </c>
      <c r="AQ38" s="314">
        <f t="shared" si="13"/>
        <v>3.7156074054054051</v>
      </c>
      <c r="AR38" s="1805">
        <v>1.27</v>
      </c>
      <c r="AS38" s="314">
        <f t="shared" si="14"/>
        <v>81.935483870967758</v>
      </c>
      <c r="AT38" s="302"/>
      <c r="AU38" s="314"/>
      <c r="AV38" s="1805"/>
      <c r="AW38" s="314">
        <f t="shared" si="15"/>
        <v>0</v>
      </c>
      <c r="AX38" s="302"/>
      <c r="AY38" s="314"/>
      <c r="AZ38" s="302"/>
      <c r="BA38" s="314"/>
      <c r="BB38" s="1803"/>
      <c r="BC38" s="1803"/>
      <c r="BD38" s="133"/>
      <c r="BE38" s="133"/>
      <c r="BF38" s="133"/>
      <c r="BG38" s="133"/>
    </row>
    <row r="39" spans="1:59" ht="12.75" customHeight="1" thickBot="1">
      <c r="A39" s="198" t="s">
        <v>173</v>
      </c>
      <c r="B39" s="67">
        <f>SUM(B32:B38)</f>
        <v>5759.7989317700003</v>
      </c>
      <c r="C39" s="209">
        <f t="shared" si="8"/>
        <v>48.260938018047817</v>
      </c>
      <c r="D39" s="67"/>
      <c r="E39" s="209"/>
      <c r="F39" s="1806">
        <v>85.643000000000001</v>
      </c>
      <c r="G39" s="209">
        <f t="shared" si="9"/>
        <v>67.099407690620211</v>
      </c>
      <c r="H39" s="1806">
        <v>5258.7840000000006</v>
      </c>
      <c r="I39" s="209">
        <f t="shared" si="9"/>
        <v>50.813709810202667</v>
      </c>
      <c r="J39" s="67"/>
      <c r="K39" s="209"/>
      <c r="L39" s="67"/>
      <c r="M39" s="209"/>
      <c r="N39" s="67"/>
      <c r="O39" s="209"/>
      <c r="P39" s="67"/>
      <c r="Q39" s="209"/>
      <c r="R39" s="67"/>
      <c r="S39" s="209"/>
      <c r="T39" s="313">
        <f>SUM(T31:T38)</f>
        <v>0</v>
      </c>
      <c r="U39" s="209">
        <f t="shared" si="10"/>
        <v>0</v>
      </c>
      <c r="V39" s="67"/>
      <c r="W39" s="209"/>
      <c r="X39" s="67"/>
      <c r="Y39" s="209"/>
      <c r="Z39" s="67"/>
      <c r="AA39" s="209"/>
      <c r="AB39" s="1806">
        <v>266.10556886000001</v>
      </c>
      <c r="AC39" s="209">
        <f t="shared" si="11"/>
        <v>72.993615200450165</v>
      </c>
      <c r="AD39" s="67"/>
      <c r="AE39" s="209"/>
      <c r="AF39" s="1806">
        <f>SUM(AF31:AF38)</f>
        <v>0</v>
      </c>
      <c r="AG39" s="209">
        <f t="shared" si="12"/>
        <v>0</v>
      </c>
      <c r="AH39" s="67"/>
      <c r="AI39" s="209"/>
      <c r="AJ39" s="67"/>
      <c r="AK39" s="209"/>
      <c r="AL39" s="67"/>
      <c r="AM39" s="209"/>
      <c r="AN39" s="67"/>
      <c r="AO39" s="209"/>
      <c r="AP39" s="1806">
        <f>SUM(AP31:AP38)</f>
        <v>18.496362909999998</v>
      </c>
      <c r="AQ39" s="209">
        <f t="shared" si="13"/>
        <v>99.980340054054054</v>
      </c>
      <c r="AR39" s="1806">
        <f>SUM(AR31:AR38)</f>
        <v>1.27</v>
      </c>
      <c r="AS39" s="209">
        <f t="shared" si="14"/>
        <v>81.935483870967758</v>
      </c>
      <c r="AT39" s="67"/>
      <c r="AU39" s="209"/>
      <c r="AV39" s="1806">
        <f>SUM(AV31:AV38)</f>
        <v>0</v>
      </c>
      <c r="AW39" s="209">
        <f t="shared" si="15"/>
        <v>0</v>
      </c>
      <c r="AX39" s="67"/>
      <c r="AY39" s="209"/>
      <c r="AZ39" s="67"/>
      <c r="BA39" s="209"/>
      <c r="BB39" s="1803"/>
      <c r="BC39" s="1803"/>
      <c r="BD39" s="133"/>
      <c r="BE39" s="133"/>
      <c r="BF39" s="133"/>
      <c r="BG39" s="133"/>
    </row>
    <row r="40" spans="1:59" ht="12.75" customHeight="1" thickBot="1">
      <c r="A40" s="198" t="s">
        <v>174</v>
      </c>
      <c r="B40" s="67">
        <f>D40+F40+L40+H40+J40+N40+P40+R40+T40+V40+X40+Z40+AB40+AD40+AF40+AH40+AJ40+AL40+AN40+AP40+AR40+AT40+AV40+AX40+AZ40+'Pru Low2'!B40</f>
        <v>6.6217142500000001</v>
      </c>
      <c r="C40" s="209">
        <f t="shared" si="8"/>
        <v>5.5482864033635518E-2</v>
      </c>
      <c r="D40" s="67"/>
      <c r="E40" s="209"/>
      <c r="F40" s="1806">
        <v>0</v>
      </c>
      <c r="G40" s="209">
        <f t="shared" si="9"/>
        <v>0</v>
      </c>
      <c r="H40" s="1806"/>
      <c r="I40" s="209">
        <f t="shared" si="9"/>
        <v>0</v>
      </c>
      <c r="J40" s="67"/>
      <c r="K40" s="209"/>
      <c r="L40" s="67"/>
      <c r="M40" s="209"/>
      <c r="N40" s="67"/>
      <c r="O40" s="209"/>
      <c r="P40" s="67"/>
      <c r="Q40" s="209"/>
      <c r="R40" s="67"/>
      <c r="S40" s="209"/>
      <c r="T40" s="313"/>
      <c r="U40" s="209">
        <f t="shared" si="10"/>
        <v>0</v>
      </c>
      <c r="V40" s="67"/>
      <c r="W40" s="209"/>
      <c r="X40" s="67"/>
      <c r="Y40" s="209"/>
      <c r="Z40" s="67"/>
      <c r="AA40" s="209"/>
      <c r="AB40" s="1806">
        <v>6.6217142500000001</v>
      </c>
      <c r="AC40" s="209">
        <f t="shared" si="11"/>
        <v>1.8163575606571676</v>
      </c>
      <c r="AD40" s="67"/>
      <c r="AE40" s="209"/>
      <c r="AF40" s="1806"/>
      <c r="AG40" s="209">
        <f t="shared" si="12"/>
        <v>0</v>
      </c>
      <c r="AH40" s="67"/>
      <c r="AI40" s="209"/>
      <c r="AJ40" s="67"/>
      <c r="AK40" s="209"/>
      <c r="AL40" s="67"/>
      <c r="AM40" s="209"/>
      <c r="AN40" s="67"/>
      <c r="AO40" s="209"/>
      <c r="AP40" s="1806"/>
      <c r="AQ40" s="209">
        <f t="shared" si="13"/>
        <v>0</v>
      </c>
      <c r="AR40" s="1806"/>
      <c r="AS40" s="209">
        <f t="shared" si="14"/>
        <v>0</v>
      </c>
      <c r="AT40" s="67"/>
      <c r="AU40" s="209"/>
      <c r="AV40" s="1806"/>
      <c r="AW40" s="209">
        <f t="shared" si="15"/>
        <v>0</v>
      </c>
      <c r="AX40" s="67"/>
      <c r="AY40" s="209"/>
      <c r="AZ40" s="67"/>
      <c r="BA40" s="209"/>
      <c r="BB40" s="1803"/>
      <c r="BC40" s="1803"/>
      <c r="BD40" s="133"/>
      <c r="BE40" s="133"/>
      <c r="BF40" s="133"/>
      <c r="BG40" s="133"/>
    </row>
    <row r="41" spans="1:59" ht="12.75" customHeight="1" thickBot="1">
      <c r="A41" s="198" t="s">
        <v>176</v>
      </c>
      <c r="B41" s="67">
        <f>B40+B39</f>
        <v>5766.4206460200003</v>
      </c>
      <c r="C41" s="209">
        <f t="shared" si="8"/>
        <v>48.316420882081452</v>
      </c>
      <c r="D41" s="67"/>
      <c r="E41" s="209"/>
      <c r="F41" s="1806">
        <v>85.643000000000001</v>
      </c>
      <c r="G41" s="209">
        <f t="shared" si="9"/>
        <v>67.099407690620211</v>
      </c>
      <c r="H41" s="1806">
        <v>5258.7840000000006</v>
      </c>
      <c r="I41" s="209">
        <f t="shared" si="9"/>
        <v>50.813709810202667</v>
      </c>
      <c r="J41" s="67"/>
      <c r="K41" s="209"/>
      <c r="L41" s="67"/>
      <c r="M41" s="209"/>
      <c r="N41" s="67"/>
      <c r="O41" s="209"/>
      <c r="P41" s="67"/>
      <c r="Q41" s="209"/>
      <c r="R41" s="67"/>
      <c r="S41" s="209"/>
      <c r="T41" s="313">
        <f>SUM(T39:T40)</f>
        <v>0</v>
      </c>
      <c r="U41" s="209">
        <f t="shared" si="10"/>
        <v>0</v>
      </c>
      <c r="V41" s="67"/>
      <c r="W41" s="209"/>
      <c r="X41" s="67"/>
      <c r="Y41" s="209"/>
      <c r="Z41" s="67"/>
      <c r="AA41" s="209"/>
      <c r="AB41" s="1806">
        <v>272.72728311000003</v>
      </c>
      <c r="AC41" s="209">
        <f t="shared" si="11"/>
        <v>74.809972761107346</v>
      </c>
      <c r="AD41" s="67"/>
      <c r="AE41" s="209"/>
      <c r="AF41" s="1806">
        <f>SUM(AF39:AF40)</f>
        <v>0</v>
      </c>
      <c r="AG41" s="209">
        <f t="shared" si="12"/>
        <v>0</v>
      </c>
      <c r="AH41" s="67"/>
      <c r="AI41" s="209"/>
      <c r="AJ41" s="67"/>
      <c r="AK41" s="209"/>
      <c r="AL41" s="67"/>
      <c r="AM41" s="209"/>
      <c r="AN41" s="67"/>
      <c r="AO41" s="209"/>
      <c r="AP41" s="1806">
        <f>SUM(AP39:AP40)</f>
        <v>18.496362909999998</v>
      </c>
      <c r="AQ41" s="209">
        <f t="shared" si="13"/>
        <v>99.980340054054054</v>
      </c>
      <c r="AR41" s="1806">
        <f>SUM(AR39:AR40)</f>
        <v>1.27</v>
      </c>
      <c r="AS41" s="209">
        <f t="shared" si="14"/>
        <v>81.935483870967758</v>
      </c>
      <c r="AT41" s="67"/>
      <c r="AU41" s="209"/>
      <c r="AV41" s="1806">
        <f>SUM(AV39:AV40)</f>
        <v>0</v>
      </c>
      <c r="AW41" s="209">
        <f t="shared" si="15"/>
        <v>0</v>
      </c>
      <c r="AX41" s="67"/>
      <c r="AY41" s="209"/>
      <c r="AZ41" s="67"/>
      <c r="BA41" s="209"/>
      <c r="BB41" s="1803"/>
      <c r="BC41" s="1803"/>
      <c r="BD41" s="133"/>
      <c r="BE41" s="133"/>
      <c r="BF41" s="133"/>
      <c r="BG41" s="133"/>
    </row>
    <row r="42" spans="1:59" ht="12.75" customHeight="1">
      <c r="A42" s="147" t="s">
        <v>177</v>
      </c>
      <c r="B42" s="302">
        <f>D42+F42+L42+H42+J42+N42+P42+R42+T42+V42+X42+Z42+AB42+AD42+AF42+AH42+AJ42+AL42+AN42+AP42+AR42+AT42+AV42+AX42+AZ42+'Pru Low2'!B42</f>
        <v>42.308996440000001</v>
      </c>
      <c r="C42" s="314">
        <f t="shared" si="8"/>
        <v>0.3545040163700946</v>
      </c>
      <c r="D42" s="302"/>
      <c r="E42" s="314"/>
      <c r="F42" s="1805">
        <v>32.734000000000002</v>
      </c>
      <c r="G42" s="314">
        <f t="shared" si="9"/>
        <v>25.646369362875681</v>
      </c>
      <c r="H42" s="1805"/>
      <c r="I42" s="314">
        <f t="shared" si="9"/>
        <v>0</v>
      </c>
      <c r="J42" s="302"/>
      <c r="K42" s="314"/>
      <c r="L42" s="302"/>
      <c r="M42" s="314"/>
      <c r="N42" s="302"/>
      <c r="O42" s="314"/>
      <c r="P42" s="302"/>
      <c r="Q42" s="314"/>
      <c r="R42" s="302"/>
      <c r="S42" s="314"/>
      <c r="T42" s="302"/>
      <c r="U42" s="314">
        <f t="shared" si="10"/>
        <v>0</v>
      </c>
      <c r="V42" s="302"/>
      <c r="W42" s="314"/>
      <c r="X42" s="302"/>
      <c r="Y42" s="314"/>
      <c r="Z42" s="302"/>
      <c r="AA42" s="314"/>
      <c r="AB42" s="1805">
        <v>9.5749964399999996</v>
      </c>
      <c r="AC42" s="314">
        <f t="shared" si="11"/>
        <v>2.6264523838459901</v>
      </c>
      <c r="AD42" s="302"/>
      <c r="AE42" s="314"/>
      <c r="AF42" s="1805"/>
      <c r="AG42" s="314">
        <f t="shared" si="12"/>
        <v>0</v>
      </c>
      <c r="AH42" s="302"/>
      <c r="AI42" s="314"/>
      <c r="AJ42" s="302"/>
      <c r="AK42" s="314"/>
      <c r="AL42" s="302"/>
      <c r="AM42" s="314"/>
      <c r="AN42" s="302"/>
      <c r="AO42" s="314"/>
      <c r="AP42" s="1805"/>
      <c r="AQ42" s="314">
        <f t="shared" si="13"/>
        <v>0</v>
      </c>
      <c r="AR42" s="1805"/>
      <c r="AS42" s="314">
        <f t="shared" si="14"/>
        <v>0</v>
      </c>
      <c r="AT42" s="302"/>
      <c r="AU42" s="314"/>
      <c r="AV42" s="1805"/>
      <c r="AW42" s="314">
        <f t="shared" si="15"/>
        <v>0</v>
      </c>
      <c r="AX42" s="302"/>
      <c r="AY42" s="314"/>
      <c r="AZ42" s="302"/>
      <c r="BA42" s="314"/>
      <c r="BB42" s="1803"/>
      <c r="BC42" s="1803"/>
      <c r="BD42" s="133"/>
      <c r="BE42" s="133"/>
      <c r="BF42" s="133"/>
      <c r="BG42" s="133"/>
    </row>
    <row r="43" spans="1:59" ht="12.75" customHeight="1">
      <c r="A43" s="147" t="s">
        <v>178</v>
      </c>
      <c r="B43" s="302">
        <f>D43+F43+L43+H43+J43+N43+P43+R43+T43+V43+X43+Z43+AB43+AD43+AF43+AH43+AJ43+AL43+AN43+AP43+AR43+AT43+AV43+AX43+AZ43+'Pru Low2'!B43</f>
        <v>11.330851539999999</v>
      </c>
      <c r="C43" s="314">
        <f t="shared" si="8"/>
        <v>9.4940384263656433E-2</v>
      </c>
      <c r="D43" s="302"/>
      <c r="E43" s="314"/>
      <c r="F43" s="1805">
        <v>0</v>
      </c>
      <c r="G43" s="314">
        <f t="shared" si="9"/>
        <v>0</v>
      </c>
      <c r="H43" s="1805"/>
      <c r="I43" s="314">
        <f t="shared" si="9"/>
        <v>0</v>
      </c>
      <c r="J43" s="302"/>
      <c r="K43" s="314"/>
      <c r="L43" s="302"/>
      <c r="M43" s="314"/>
      <c r="N43" s="302"/>
      <c r="O43" s="314"/>
      <c r="P43" s="302"/>
      <c r="Q43" s="314"/>
      <c r="R43" s="302"/>
      <c r="S43" s="314"/>
      <c r="T43" s="302"/>
      <c r="U43" s="314">
        <f t="shared" si="10"/>
        <v>0</v>
      </c>
      <c r="V43" s="302"/>
      <c r="W43" s="314"/>
      <c r="X43" s="302"/>
      <c r="Y43" s="314"/>
      <c r="Z43" s="302"/>
      <c r="AA43" s="314"/>
      <c r="AB43" s="1805">
        <v>11.330851539999999</v>
      </c>
      <c r="AC43" s="314">
        <f t="shared" si="11"/>
        <v>3.1080890969227353</v>
      </c>
      <c r="AD43" s="302"/>
      <c r="AE43" s="314"/>
      <c r="AF43" s="1805"/>
      <c r="AG43" s="314">
        <f t="shared" si="12"/>
        <v>0</v>
      </c>
      <c r="AH43" s="302"/>
      <c r="AI43" s="314"/>
      <c r="AJ43" s="302"/>
      <c r="AK43" s="314"/>
      <c r="AL43" s="302"/>
      <c r="AM43" s="314"/>
      <c r="AN43" s="302"/>
      <c r="AO43" s="314"/>
      <c r="AP43" s="1805"/>
      <c r="AQ43" s="314">
        <f t="shared" si="13"/>
        <v>0</v>
      </c>
      <c r="AR43" s="1805"/>
      <c r="AS43" s="314">
        <f t="shared" si="14"/>
        <v>0</v>
      </c>
      <c r="AT43" s="302"/>
      <c r="AU43" s="314"/>
      <c r="AV43" s="1805"/>
      <c r="AW43" s="314">
        <f t="shared" si="15"/>
        <v>0</v>
      </c>
      <c r="AX43" s="302"/>
      <c r="AY43" s="314"/>
      <c r="AZ43" s="302"/>
      <c r="BA43" s="314"/>
      <c r="BB43" s="1803"/>
      <c r="BC43" s="1803"/>
      <c r="BD43" s="133"/>
      <c r="BE43" s="133"/>
      <c r="BF43" s="133"/>
      <c r="BG43" s="133"/>
    </row>
    <row r="44" spans="1:59" s="210" customFormat="1" ht="12.75" customHeight="1" thickBot="1">
      <c r="A44" s="147" t="s">
        <v>179</v>
      </c>
      <c r="B44" s="302">
        <f>D44+F44+L44+H44+J44+N44+P44+R44+T44+V44+X44+Z44+AB44+AD44+AF44+AH44+AJ44+AL44+AN44+AP44+AR44+AT44+AV44+AX44+AZ44+'Pru Low2'!B44</f>
        <v>0</v>
      </c>
      <c r="C44" s="314">
        <f t="shared" si="8"/>
        <v>0</v>
      </c>
      <c r="D44" s="302"/>
      <c r="E44" s="314"/>
      <c r="F44" s="1805">
        <v>0</v>
      </c>
      <c r="G44" s="314">
        <f t="shared" si="9"/>
        <v>0</v>
      </c>
      <c r="H44" s="1805"/>
      <c r="I44" s="314">
        <f t="shared" si="9"/>
        <v>0</v>
      </c>
      <c r="J44" s="302"/>
      <c r="K44" s="314"/>
      <c r="L44" s="302"/>
      <c r="M44" s="314"/>
      <c r="N44" s="302"/>
      <c r="O44" s="314"/>
      <c r="P44" s="302"/>
      <c r="Q44" s="314"/>
      <c r="R44" s="302"/>
      <c r="S44" s="314"/>
      <c r="T44" s="302"/>
      <c r="U44" s="314">
        <f t="shared" si="10"/>
        <v>0</v>
      </c>
      <c r="V44" s="302"/>
      <c r="W44" s="314"/>
      <c r="X44" s="302"/>
      <c r="Y44" s="314"/>
      <c r="Z44" s="302"/>
      <c r="AA44" s="314"/>
      <c r="AB44" s="1805">
        <v>0</v>
      </c>
      <c r="AC44" s="314">
        <f t="shared" si="11"/>
        <v>0</v>
      </c>
      <c r="AD44" s="302"/>
      <c r="AE44" s="314"/>
      <c r="AF44" s="1805"/>
      <c r="AG44" s="314">
        <f t="shared" si="12"/>
        <v>0</v>
      </c>
      <c r="AH44" s="302"/>
      <c r="AI44" s="314"/>
      <c r="AJ44" s="302"/>
      <c r="AK44" s="314"/>
      <c r="AL44" s="302"/>
      <c r="AM44" s="314"/>
      <c r="AN44" s="302"/>
      <c r="AO44" s="314"/>
      <c r="AP44" s="1805"/>
      <c r="AQ44" s="314">
        <f t="shared" si="13"/>
        <v>0</v>
      </c>
      <c r="AR44" s="1805"/>
      <c r="AS44" s="314">
        <f t="shared" si="14"/>
        <v>0</v>
      </c>
      <c r="AT44" s="302"/>
      <c r="AU44" s="314"/>
      <c r="AV44" s="1805"/>
      <c r="AW44" s="314">
        <f t="shared" si="15"/>
        <v>0</v>
      </c>
      <c r="AX44" s="302"/>
      <c r="AY44" s="314"/>
      <c r="AZ44" s="302"/>
      <c r="BA44" s="314"/>
    </row>
    <row r="45" spans="1:59" s="210" customFormat="1" ht="12.75" customHeight="1" thickBot="1">
      <c r="A45" s="198" t="s">
        <v>180</v>
      </c>
      <c r="B45" s="67">
        <f>SUM(B42:B44)</f>
        <v>53.639847979999999</v>
      </c>
      <c r="C45" s="209">
        <f t="shared" si="8"/>
        <v>0.44944440063375107</v>
      </c>
      <c r="D45" s="67"/>
      <c r="E45" s="209"/>
      <c r="F45" s="1806">
        <v>32.734000000000002</v>
      </c>
      <c r="G45" s="209">
        <f t="shared" si="9"/>
        <v>25.646369362875681</v>
      </c>
      <c r="H45" s="1806">
        <v>0</v>
      </c>
      <c r="I45" s="209">
        <f t="shared" si="9"/>
        <v>0</v>
      </c>
      <c r="J45" s="67"/>
      <c r="K45" s="209"/>
      <c r="L45" s="67"/>
      <c r="M45" s="209"/>
      <c r="N45" s="67"/>
      <c r="O45" s="209"/>
      <c r="P45" s="67"/>
      <c r="Q45" s="209"/>
      <c r="R45" s="67"/>
      <c r="S45" s="209"/>
      <c r="T45" s="313">
        <f>SUM(T42:T44)</f>
        <v>0</v>
      </c>
      <c r="U45" s="209">
        <f t="shared" si="10"/>
        <v>0</v>
      </c>
      <c r="V45" s="67"/>
      <c r="W45" s="209"/>
      <c r="X45" s="67"/>
      <c r="Y45" s="209"/>
      <c r="Z45" s="67"/>
      <c r="AA45" s="209"/>
      <c r="AB45" s="1806">
        <v>20.905847979999997</v>
      </c>
      <c r="AC45" s="209">
        <f t="shared" si="11"/>
        <v>5.7345414807687245</v>
      </c>
      <c r="AD45" s="67"/>
      <c r="AE45" s="209"/>
      <c r="AF45" s="1806">
        <f>SUM(AF42:AF44)</f>
        <v>0</v>
      </c>
      <c r="AG45" s="209">
        <f t="shared" si="12"/>
        <v>0</v>
      </c>
      <c r="AH45" s="67"/>
      <c r="AI45" s="209"/>
      <c r="AJ45" s="67"/>
      <c r="AK45" s="209"/>
      <c r="AL45" s="67"/>
      <c r="AM45" s="209"/>
      <c r="AN45" s="67"/>
      <c r="AO45" s="209"/>
      <c r="AP45" s="1806">
        <f>SUM(AP42:AP44)</f>
        <v>0</v>
      </c>
      <c r="AQ45" s="209">
        <f t="shared" si="13"/>
        <v>0</v>
      </c>
      <c r="AR45" s="1806">
        <f>SUM(AR42:AR44)</f>
        <v>0</v>
      </c>
      <c r="AS45" s="209">
        <f t="shared" si="14"/>
        <v>0</v>
      </c>
      <c r="AT45" s="67"/>
      <c r="AU45" s="209"/>
      <c r="AV45" s="1806">
        <f>SUM(AV42:AV44)</f>
        <v>0</v>
      </c>
      <c r="AW45" s="209">
        <f t="shared" si="15"/>
        <v>0</v>
      </c>
      <c r="AX45" s="67"/>
      <c r="AY45" s="209"/>
      <c r="AZ45" s="67"/>
      <c r="BA45" s="209"/>
    </row>
    <row r="46" spans="1:59" ht="12.75" customHeight="1" thickBot="1">
      <c r="A46" s="147"/>
      <c r="B46" s="316"/>
      <c r="C46" s="213"/>
      <c r="D46" s="316"/>
      <c r="E46" s="213"/>
      <c r="F46" s="1805"/>
      <c r="G46" s="213"/>
      <c r="H46" s="1805"/>
      <c r="I46" s="213"/>
      <c r="J46" s="316"/>
      <c r="K46" s="213"/>
      <c r="L46" s="316"/>
      <c r="M46" s="213"/>
      <c r="N46" s="316"/>
      <c r="O46" s="213"/>
      <c r="P46" s="316"/>
      <c r="Q46" s="213"/>
      <c r="R46" s="316"/>
      <c r="S46" s="213"/>
      <c r="T46" s="1337"/>
      <c r="U46" s="213"/>
      <c r="V46" s="316"/>
      <c r="W46" s="213"/>
      <c r="X46" s="316"/>
      <c r="Y46" s="213"/>
      <c r="Z46" s="316"/>
      <c r="AA46" s="213"/>
      <c r="AB46" s="1805"/>
      <c r="AC46" s="213"/>
      <c r="AD46" s="316"/>
      <c r="AE46" s="213"/>
      <c r="AF46" s="1805"/>
      <c r="AG46" s="213"/>
      <c r="AH46" s="316"/>
      <c r="AI46" s="213"/>
      <c r="AJ46" s="316"/>
      <c r="AK46" s="213"/>
      <c r="AL46" s="316"/>
      <c r="AM46" s="213"/>
      <c r="AN46" s="316"/>
      <c r="AO46" s="213"/>
      <c r="AP46" s="1805"/>
      <c r="AQ46" s="213"/>
      <c r="AR46" s="1805"/>
      <c r="AS46" s="213"/>
      <c r="AT46" s="316"/>
      <c r="AU46" s="213"/>
      <c r="AV46" s="1805"/>
      <c r="AW46" s="213"/>
      <c r="AX46" s="316"/>
      <c r="AY46" s="213"/>
      <c r="AZ46" s="316"/>
      <c r="BA46" s="213"/>
      <c r="BB46" s="1803"/>
      <c r="BC46" s="1803"/>
      <c r="BD46" s="133"/>
      <c r="BE46" s="133"/>
      <c r="BF46" s="133"/>
      <c r="BG46" s="133"/>
    </row>
    <row r="47" spans="1:59" s="200" customFormat="1" ht="12.75" customHeight="1">
      <c r="A47" s="152" t="s">
        <v>182</v>
      </c>
      <c r="B47" s="314">
        <f>D47+F47+L47+H47+J47+N47+P47+R47+T47+V47+X47+Z47+AB47+AD47+AF47+AH47+AJ47+AL47+AN47+AP47+AR47+AT47+AV47+AX47+AZ47+'Pru Low2'!B47</f>
        <v>9592</v>
      </c>
      <c r="C47" s="328"/>
      <c r="D47" s="314"/>
      <c r="E47" s="328"/>
      <c r="F47" s="1808">
        <v>12</v>
      </c>
      <c r="G47" s="328"/>
      <c r="H47" s="1808">
        <v>9453</v>
      </c>
      <c r="I47" s="328"/>
      <c r="J47" s="314"/>
      <c r="K47" s="328"/>
      <c r="L47" s="314"/>
      <c r="M47" s="328"/>
      <c r="N47" s="314"/>
      <c r="O47" s="328"/>
      <c r="P47" s="314"/>
      <c r="Q47" s="328"/>
      <c r="R47" s="314"/>
      <c r="S47" s="328"/>
      <c r="T47" s="1621">
        <v>38</v>
      </c>
      <c r="U47" s="328"/>
      <c r="V47" s="314"/>
      <c r="W47" s="328"/>
      <c r="X47" s="314"/>
      <c r="Y47" s="328"/>
      <c r="Z47" s="314"/>
      <c r="AA47" s="328"/>
      <c r="AB47" s="1808">
        <v>76</v>
      </c>
      <c r="AC47" s="328"/>
      <c r="AD47" s="314"/>
      <c r="AE47" s="328"/>
      <c r="AF47" s="1808">
        <v>0</v>
      </c>
      <c r="AG47" s="328"/>
      <c r="AH47" s="314"/>
      <c r="AI47" s="328"/>
      <c r="AJ47" s="314"/>
      <c r="AK47" s="328"/>
      <c r="AL47" s="314"/>
      <c r="AM47" s="328"/>
      <c r="AN47" s="314"/>
      <c r="AO47" s="328"/>
      <c r="AP47" s="1808">
        <v>6</v>
      </c>
      <c r="AQ47" s="328"/>
      <c r="AR47" s="1808">
        <v>1</v>
      </c>
      <c r="AS47" s="328"/>
      <c r="AT47" s="314"/>
      <c r="AU47" s="328"/>
      <c r="AV47" s="1808">
        <v>0</v>
      </c>
      <c r="AW47" s="328"/>
      <c r="AX47" s="314"/>
      <c r="AY47" s="328"/>
      <c r="AZ47" s="314"/>
      <c r="BA47" s="328"/>
    </row>
    <row r="48" spans="1:59" s="200" customFormat="1" ht="12.75" customHeight="1" thickBot="1">
      <c r="A48" s="154" t="s">
        <v>184</v>
      </c>
      <c r="B48" s="154">
        <f>B10/B47*1000000</f>
        <v>1244234.9436182387</v>
      </c>
      <c r="C48" s="213"/>
      <c r="D48" s="154"/>
      <c r="E48" s="213"/>
      <c r="F48" s="154">
        <f>F10/F47*1000000</f>
        <v>10636333.333333332</v>
      </c>
      <c r="G48" s="213"/>
      <c r="H48" s="154">
        <f>H10/H47*1000000</f>
        <v>1094799.957685391</v>
      </c>
      <c r="I48" s="213"/>
      <c r="J48" s="154"/>
      <c r="K48" s="213"/>
      <c r="L48" s="154"/>
      <c r="M48" s="213"/>
      <c r="N48" s="154"/>
      <c r="O48" s="213"/>
      <c r="P48" s="154"/>
      <c r="Q48" s="213"/>
      <c r="R48" s="154"/>
      <c r="S48" s="213"/>
      <c r="T48" s="154">
        <f>T10/T47*1000000</f>
        <v>0.26315789473684215</v>
      </c>
      <c r="U48" s="213"/>
      <c r="V48" s="154"/>
      <c r="W48" s="213"/>
      <c r="X48" s="154"/>
      <c r="Y48" s="213"/>
      <c r="Z48" s="154"/>
      <c r="AA48" s="213"/>
      <c r="AB48" s="154">
        <f>AB10/AB47*1000000</f>
        <v>4796842.9215789475</v>
      </c>
      <c r="AC48" s="213"/>
      <c r="AD48" s="154"/>
      <c r="AE48" s="213"/>
      <c r="AF48" s="154">
        <v>0</v>
      </c>
      <c r="AG48" s="213"/>
      <c r="AH48" s="154"/>
      <c r="AI48" s="213"/>
      <c r="AJ48" s="154"/>
      <c r="AK48" s="213"/>
      <c r="AL48" s="154"/>
      <c r="AM48" s="213"/>
      <c r="AN48" s="154"/>
      <c r="AO48" s="213"/>
      <c r="AP48" s="154">
        <f>AP10/AP47*1000000</f>
        <v>3083333.3333333335</v>
      </c>
      <c r="AQ48" s="213"/>
      <c r="AR48" s="154">
        <f>AR10/AR47*1000000</f>
        <v>1549999.9999999998</v>
      </c>
      <c r="AS48" s="213"/>
      <c r="AT48" s="154"/>
      <c r="AU48" s="213"/>
      <c r="AV48" s="154">
        <v>0</v>
      </c>
      <c r="AW48" s="213"/>
      <c r="AX48" s="154"/>
      <c r="AY48" s="213"/>
      <c r="AZ48" s="154"/>
      <c r="BA48" s="213"/>
    </row>
    <row r="49" spans="1:59" ht="12.75" customHeight="1">
      <c r="A49" s="147"/>
      <c r="C49" s="148"/>
      <c r="Z49" s="148"/>
      <c r="AA49" s="148"/>
      <c r="AD49" s="148"/>
      <c r="AE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7"/>
      <c r="AQ49" s="148"/>
      <c r="AR49" s="147"/>
      <c r="AS49" s="148"/>
      <c r="AT49" s="148"/>
      <c r="AU49" s="148"/>
      <c r="AW49" s="148"/>
      <c r="AX49" s="148"/>
      <c r="AY49" s="148"/>
      <c r="AZ49" s="148"/>
      <c r="BA49" s="148"/>
      <c r="BB49" s="1803"/>
      <c r="BC49" s="1803"/>
      <c r="BD49" s="133"/>
      <c r="BE49" s="133"/>
      <c r="BF49" s="133"/>
      <c r="BG49" s="133"/>
    </row>
    <row r="50" spans="1:59" ht="12.75" customHeight="1">
      <c r="A50" s="71" t="s">
        <v>185</v>
      </c>
      <c r="B50" s="150" t="s">
        <v>81</v>
      </c>
      <c r="C50" s="201"/>
      <c r="D50" s="215"/>
      <c r="E50" s="201"/>
      <c r="F50" s="150" t="str">
        <f>F3</f>
        <v>ABSA</v>
      </c>
      <c r="G50" s="201"/>
      <c r="H50" s="150" t="str">
        <f>H3</f>
        <v>ALLAN GRAY</v>
      </c>
      <c r="I50" s="201"/>
      <c r="J50" s="215"/>
      <c r="K50" s="201"/>
      <c r="L50" s="215"/>
      <c r="M50" s="201"/>
      <c r="N50" s="215"/>
      <c r="O50" s="201"/>
      <c r="P50" s="215"/>
      <c r="Q50" s="201"/>
      <c r="R50" s="215"/>
      <c r="S50" s="201"/>
      <c r="T50" s="150" t="str">
        <f>T3</f>
        <v>GALAXY</v>
      </c>
      <c r="U50" s="201"/>
      <c r="V50" s="215"/>
      <c r="W50" s="201"/>
      <c r="X50" s="215"/>
      <c r="Y50" s="201"/>
      <c r="Z50" s="215"/>
      <c r="AA50" s="201"/>
      <c r="AB50" s="150" t="str">
        <f>AB3</f>
        <v>INVESTEC</v>
      </c>
      <c r="AC50" s="201"/>
      <c r="AD50" s="215"/>
      <c r="AE50" s="201"/>
      <c r="AF50" s="150" t="str">
        <f>AF3</f>
        <v xml:space="preserve">MCUBED RAND </v>
      </c>
      <c r="AG50" s="201"/>
      <c r="AH50" s="215"/>
      <c r="AI50" s="201"/>
      <c r="AJ50" s="215"/>
      <c r="AK50" s="201"/>
      <c r="AL50" s="215"/>
      <c r="AM50" s="201"/>
      <c r="AN50" s="215"/>
      <c r="AO50" s="201"/>
      <c r="AP50" s="150" t="str">
        <f>AP3</f>
        <v>OMEGA</v>
      </c>
      <c r="AQ50" s="1292"/>
      <c r="AR50" s="150" t="str">
        <f>AR3</f>
        <v>PAM</v>
      </c>
      <c r="AS50" s="1292"/>
      <c r="AT50" s="215"/>
      <c r="AU50" s="201"/>
      <c r="AV50" s="150" t="str">
        <f>AV3</f>
        <v>QUADRIX</v>
      </c>
      <c r="AW50" s="201"/>
      <c r="AX50" s="215"/>
      <c r="AY50" s="201"/>
      <c r="AZ50" s="215"/>
      <c r="BA50" s="201"/>
      <c r="BB50" s="1803"/>
      <c r="BC50" s="1803"/>
      <c r="BD50" s="133"/>
      <c r="BE50" s="133"/>
      <c r="BF50" s="133"/>
      <c r="BG50" s="133"/>
    </row>
    <row r="51" spans="1:59" ht="12.75" customHeight="1">
      <c r="A51" s="181"/>
      <c r="B51" s="200"/>
      <c r="C51" s="204"/>
      <c r="D51" s="217"/>
      <c r="E51" s="204"/>
      <c r="F51" s="200" t="str">
        <f>F4</f>
        <v>CAUTIOUS</v>
      </c>
      <c r="G51" s="204"/>
      <c r="H51" s="200" t="str">
        <f>H4</f>
        <v>STABLE</v>
      </c>
      <c r="I51" s="204"/>
      <c r="J51" s="217"/>
      <c r="K51" s="204"/>
      <c r="L51" s="217"/>
      <c r="M51" s="204"/>
      <c r="N51" s="217"/>
      <c r="O51" s="204"/>
      <c r="P51" s="217"/>
      <c r="Q51" s="204"/>
      <c r="R51" s="217"/>
      <c r="S51" s="204"/>
      <c r="T51" s="200" t="str">
        <f>T4</f>
        <v>DEFENSIVE</v>
      </c>
      <c r="U51" s="204"/>
      <c r="V51" s="217"/>
      <c r="W51" s="204"/>
      <c r="X51" s="217"/>
      <c r="Y51" s="204"/>
      <c r="Z51" s="217"/>
      <c r="AA51" s="204"/>
      <c r="AB51" s="200" t="str">
        <f>AB4</f>
        <v>CAUTIOUS MANAGED</v>
      </c>
      <c r="AC51" s="204"/>
      <c r="AD51" s="217"/>
      <c r="AE51" s="204"/>
      <c r="AF51" s="200" t="str">
        <f>AF4</f>
        <v>MANAGED STABLE</v>
      </c>
      <c r="AG51" s="204"/>
      <c r="AH51" s="217"/>
      <c r="AI51" s="204"/>
      <c r="AJ51" s="217"/>
      <c r="AK51" s="204"/>
      <c r="AL51" s="217"/>
      <c r="AM51" s="204"/>
      <c r="AN51" s="217"/>
      <c r="AO51" s="204"/>
      <c r="AP51" s="200" t="str">
        <f>AP4</f>
        <v>PRUDENTIAL MANAGED</v>
      </c>
      <c r="AQ51" s="1293"/>
      <c r="AR51" s="200" t="str">
        <f>AR4</f>
        <v>WEALTH PRESERVER</v>
      </c>
      <c r="AS51" s="1293"/>
      <c r="AT51" s="217"/>
      <c r="AU51" s="204"/>
      <c r="AV51" s="200" t="str">
        <f>AV4</f>
        <v>CAUTIOUS</v>
      </c>
      <c r="AW51" s="204"/>
      <c r="AX51" s="217"/>
      <c r="AY51" s="204"/>
      <c r="AZ51" s="217"/>
      <c r="BA51" s="204"/>
      <c r="BB51" s="1803"/>
      <c r="BC51" s="1803"/>
      <c r="BD51" s="133"/>
      <c r="BE51" s="133"/>
      <c r="BF51" s="133"/>
      <c r="BG51" s="133"/>
    </row>
    <row r="52" spans="1:59" ht="12.75" customHeight="1">
      <c r="A52" s="151"/>
      <c r="B52" s="219" t="s">
        <v>108</v>
      </c>
      <c r="C52" s="207" t="s">
        <v>14</v>
      </c>
      <c r="D52" s="219"/>
      <c r="E52" s="207"/>
      <c r="F52" s="151" t="s">
        <v>108</v>
      </c>
      <c r="G52" s="207" t="s">
        <v>14</v>
      </c>
      <c r="H52" s="151" t="s">
        <v>108</v>
      </c>
      <c r="I52" s="207" t="s">
        <v>14</v>
      </c>
      <c r="J52" s="219"/>
      <c r="K52" s="207"/>
      <c r="L52" s="219"/>
      <c r="M52" s="207"/>
      <c r="N52" s="219"/>
      <c r="O52" s="207"/>
      <c r="P52" s="219"/>
      <c r="Q52" s="207"/>
      <c r="R52" s="219"/>
      <c r="S52" s="207"/>
      <c r="T52" s="151" t="s">
        <v>108</v>
      </c>
      <c r="U52" s="207" t="s">
        <v>14</v>
      </c>
      <c r="V52" s="219"/>
      <c r="W52" s="207"/>
      <c r="X52" s="219"/>
      <c r="Y52" s="207"/>
      <c r="Z52" s="219"/>
      <c r="AA52" s="207"/>
      <c r="AB52" s="151" t="s">
        <v>108</v>
      </c>
      <c r="AC52" s="207" t="s">
        <v>14</v>
      </c>
      <c r="AD52" s="219"/>
      <c r="AE52" s="207"/>
      <c r="AF52" s="151" t="s">
        <v>108</v>
      </c>
      <c r="AG52" s="207" t="s">
        <v>14</v>
      </c>
      <c r="AH52" s="219"/>
      <c r="AI52" s="207"/>
      <c r="AJ52" s="219"/>
      <c r="AK52" s="207"/>
      <c r="AL52" s="219"/>
      <c r="AM52" s="207"/>
      <c r="AN52" s="219"/>
      <c r="AO52" s="207"/>
      <c r="AP52" s="151" t="s">
        <v>108</v>
      </c>
      <c r="AQ52" s="207" t="s">
        <v>14</v>
      </c>
      <c r="AR52" s="151" t="s">
        <v>108</v>
      </c>
      <c r="AS52" s="207" t="s">
        <v>14</v>
      </c>
      <c r="AT52" s="219"/>
      <c r="AU52" s="207"/>
      <c r="AV52" s="151" t="s">
        <v>108</v>
      </c>
      <c r="AW52" s="207" t="s">
        <v>14</v>
      </c>
      <c r="AX52" s="219"/>
      <c r="AY52" s="207"/>
      <c r="AZ52" s="219"/>
      <c r="BA52" s="207"/>
      <c r="BB52" s="1803"/>
      <c r="BC52" s="1803"/>
      <c r="BD52" s="133"/>
      <c r="BE52" s="133"/>
      <c r="BF52" s="133"/>
      <c r="BG52" s="133"/>
    </row>
    <row r="53" spans="1:59" ht="12.75" customHeight="1">
      <c r="A53" s="147" t="s">
        <v>186</v>
      </c>
      <c r="B53" s="147">
        <f>D53+F53+L53+H53+J53+N53+P53+R53+T53+V53+X53+Z53+AB53+AD53+AF53+AH53+AJ53+AL53+AN53+AP53+AR53+AT53+AV53+AX53+AZ53+'Pru Low2'!B53</f>
        <v>226.04528895000001</v>
      </c>
      <c r="C53" s="148">
        <f t="shared" ref="C53:C61" si="16">B53/B$10*100</f>
        <v>1.8940171017281064</v>
      </c>
      <c r="D53" s="147"/>
      <c r="F53" s="1809"/>
      <c r="G53" s="148">
        <f t="shared" ref="G53:I61" si="17">F53/F$10*100</f>
        <v>0</v>
      </c>
      <c r="H53" s="1297">
        <v>34.476999999999997</v>
      </c>
      <c r="I53" s="148">
        <f t="shared" si="17"/>
        <v>0.33313866344888032</v>
      </c>
      <c r="J53" s="147"/>
      <c r="L53" s="147"/>
      <c r="N53" s="147"/>
      <c r="P53" s="147"/>
      <c r="R53" s="147"/>
      <c r="T53" s="1809"/>
      <c r="U53" s="148">
        <f t="shared" ref="U53:U61" si="18">T53/T$10*100</f>
        <v>0</v>
      </c>
      <c r="V53" s="147"/>
      <c r="X53" s="147"/>
      <c r="Z53" s="147"/>
      <c r="AA53" s="148"/>
      <c r="AB53" s="1809">
        <v>161.80828894999999</v>
      </c>
      <c r="AC53" s="148">
        <f t="shared" ref="AC53:AC61" si="19">AB53/AB$10*100</f>
        <v>44.384535169473985</v>
      </c>
      <c r="AE53" s="148"/>
      <c r="AF53" s="1809"/>
      <c r="AG53" s="148">
        <f t="shared" ref="AG53:AG61" si="20">AF53/AF$10*100</f>
        <v>0</v>
      </c>
      <c r="AI53" s="148"/>
      <c r="AK53" s="148"/>
      <c r="AL53" s="147"/>
      <c r="AM53" s="148"/>
      <c r="AN53" s="147"/>
      <c r="AO53" s="148"/>
      <c r="AP53" s="1809">
        <v>0.69</v>
      </c>
      <c r="AQ53" s="148">
        <f t="shared" ref="AQ53:AQ61" si="21">AP53/AP$10*100</f>
        <v>3.7297297297297289</v>
      </c>
      <c r="AR53" s="1809">
        <v>1.27</v>
      </c>
      <c r="AS53" s="148">
        <f t="shared" ref="AS53:AS61" si="22">AR53/AR$10*100</f>
        <v>81.935483870967758</v>
      </c>
      <c r="AU53" s="148"/>
      <c r="AV53" s="1809"/>
      <c r="AW53" s="148">
        <f t="shared" ref="AW53:AW61" si="23">AV53/AV$10*100</f>
        <v>0</v>
      </c>
      <c r="AY53" s="148"/>
      <c r="BA53" s="148"/>
      <c r="BB53" s="1803"/>
      <c r="BC53" s="1803"/>
      <c r="BD53" s="133"/>
      <c r="BE53" s="133"/>
      <c r="BF53" s="133"/>
      <c r="BG53" s="133"/>
    </row>
    <row r="54" spans="1:59" ht="12.75" customHeight="1">
      <c r="A54" s="147" t="s">
        <v>187</v>
      </c>
      <c r="B54" s="147">
        <f>D54+F54+L54+H54+J54+N54+P54+R54+T54+V54+X54+Z54+AB54+AD54+AF54+AH54+AJ54+AL54+AN54+AP54+AR54+AT54+AV54+AX54+AZ54+'Pru Low2'!B54</f>
        <v>4539.35498714</v>
      </c>
      <c r="C54" s="148">
        <f t="shared" si="16"/>
        <v>38.03492661313404</v>
      </c>
      <c r="D54" s="147"/>
      <c r="F54" s="1809">
        <v>4.2480000000000002</v>
      </c>
      <c r="G54" s="148">
        <f t="shared" si="17"/>
        <v>3.3282146102980352</v>
      </c>
      <c r="H54" s="1297">
        <f>7.717+195.997+1319.103+59.931+219.771+203+739+25+24.539+9.815+50.114+31.414+122.831+615+423+6.872+108.06+6.871+167+29.476</f>
        <v>4364.5110000000004</v>
      </c>
      <c r="I54" s="148">
        <f t="shared" si="17"/>
        <v>42.172676310233967</v>
      </c>
      <c r="J54" s="147"/>
      <c r="L54" s="147"/>
      <c r="N54" s="147"/>
      <c r="P54" s="147"/>
      <c r="R54" s="147"/>
      <c r="T54" s="1809"/>
      <c r="U54" s="148">
        <f t="shared" si="18"/>
        <v>0</v>
      </c>
      <c r="V54" s="147"/>
      <c r="X54" s="147"/>
      <c r="Z54" s="147"/>
      <c r="AA54" s="148"/>
      <c r="AB54" s="1809">
        <v>84.995987139999997</v>
      </c>
      <c r="AC54" s="148">
        <f t="shared" si="19"/>
        <v>23.314673215815432</v>
      </c>
      <c r="AE54" s="148"/>
      <c r="AF54" s="1809"/>
      <c r="AG54" s="148">
        <f t="shared" si="20"/>
        <v>0</v>
      </c>
      <c r="AI54" s="148"/>
      <c r="AK54" s="148"/>
      <c r="AL54" s="147"/>
      <c r="AM54" s="148"/>
      <c r="AN54" s="147"/>
      <c r="AO54" s="148"/>
      <c r="AP54" s="1809"/>
      <c r="AQ54" s="148">
        <f t="shared" si="21"/>
        <v>0</v>
      </c>
      <c r="AR54" s="1809"/>
      <c r="AS54" s="148">
        <f t="shared" si="22"/>
        <v>0</v>
      </c>
      <c r="AU54" s="148"/>
      <c r="AV54" s="1809"/>
      <c r="AW54" s="148">
        <f t="shared" si="23"/>
        <v>0</v>
      </c>
      <c r="AY54" s="148"/>
      <c r="BA54" s="148"/>
      <c r="BB54" s="1803"/>
      <c r="BC54" s="1803"/>
      <c r="BD54" s="133"/>
      <c r="BE54" s="133"/>
      <c r="BF54" s="133"/>
      <c r="BG54" s="133"/>
    </row>
    <row r="55" spans="1:59" ht="12.75" customHeight="1">
      <c r="A55" s="147" t="s">
        <v>189</v>
      </c>
      <c r="B55" s="147">
        <f>D55+F55+L55+H55+J55+N55+P55+R55+T55+V55+X55+Z55+AB55+AD55+AF55+AH55+AJ55+AL55+AN55+AP55+AR55+AT55+AV55+AX55+AZ55+'Pru Low2'!B55</f>
        <v>199.00466900000001</v>
      </c>
      <c r="C55" s="148">
        <f t="shared" si="16"/>
        <v>1.6674457059492775</v>
      </c>
      <c r="D55" s="147"/>
      <c r="F55" s="1809">
        <v>0</v>
      </c>
      <c r="G55" s="148">
        <f t="shared" si="17"/>
        <v>0</v>
      </c>
      <c r="H55" s="1297">
        <f>104+80</f>
        <v>184</v>
      </c>
      <c r="I55" s="148">
        <f t="shared" si="17"/>
        <v>1.7779248216084347</v>
      </c>
      <c r="J55" s="147"/>
      <c r="L55" s="147"/>
      <c r="N55" s="147"/>
      <c r="P55" s="147"/>
      <c r="R55" s="147"/>
      <c r="T55" s="1809"/>
      <c r="U55" s="148">
        <f t="shared" si="18"/>
        <v>0</v>
      </c>
      <c r="V55" s="147"/>
      <c r="X55" s="147"/>
      <c r="Z55" s="147"/>
      <c r="AA55" s="148"/>
      <c r="AB55" s="1809">
        <v>4.9046690000000002</v>
      </c>
      <c r="AC55" s="148">
        <f t="shared" si="19"/>
        <v>1.3453665145201379</v>
      </c>
      <c r="AE55" s="148"/>
      <c r="AF55" s="1809"/>
      <c r="AG55" s="148">
        <f t="shared" si="20"/>
        <v>0</v>
      </c>
      <c r="AI55" s="148"/>
      <c r="AK55" s="148"/>
      <c r="AL55" s="147"/>
      <c r="AM55" s="148"/>
      <c r="AN55" s="147"/>
      <c r="AO55" s="148"/>
      <c r="AP55" s="1809"/>
      <c r="AQ55" s="148">
        <f t="shared" si="21"/>
        <v>0</v>
      </c>
      <c r="AR55" s="1809"/>
      <c r="AS55" s="148">
        <f t="shared" si="22"/>
        <v>0</v>
      </c>
      <c r="AU55" s="148"/>
      <c r="AV55" s="1809"/>
      <c r="AW55" s="148">
        <f t="shared" si="23"/>
        <v>0</v>
      </c>
      <c r="AY55" s="148"/>
      <c r="BA55" s="148"/>
      <c r="BB55" s="1803"/>
      <c r="BC55" s="1803"/>
      <c r="BD55" s="133"/>
      <c r="BE55" s="133"/>
      <c r="BF55" s="133"/>
      <c r="BG55" s="133"/>
    </row>
    <row r="56" spans="1:59" ht="12.75" customHeight="1">
      <c r="A56" s="147" t="s">
        <v>190</v>
      </c>
      <c r="B56" s="147">
        <f>D56+F56+L56+H56+J56+N56+P56+R56+T56+V56+X56+Z56+AB56+AD56+AF56+AH56+AJ56+AL56+AN56+AP56+AR56+AT56+AV56+AX56+AZ56+'Pru Low2'!B56</f>
        <v>600.69540799999993</v>
      </c>
      <c r="C56" s="148">
        <f t="shared" si="16"/>
        <v>5.0331833101516281</v>
      </c>
      <c r="D56" s="147"/>
      <c r="F56" s="1809">
        <v>29.881</v>
      </c>
      <c r="G56" s="148">
        <f t="shared" si="17"/>
        <v>23.411106584349245</v>
      </c>
      <c r="H56" s="1297">
        <v>567</v>
      </c>
      <c r="I56" s="148">
        <f t="shared" si="17"/>
        <v>5.4787139883259908</v>
      </c>
      <c r="J56" s="147"/>
      <c r="L56" s="147"/>
      <c r="N56" s="147"/>
      <c r="P56" s="147"/>
      <c r="R56" s="147"/>
      <c r="T56" s="1809"/>
      <c r="U56" s="148">
        <f t="shared" si="18"/>
        <v>0</v>
      </c>
      <c r="V56" s="147"/>
      <c r="X56" s="147"/>
      <c r="Z56" s="147"/>
      <c r="AA56" s="148"/>
      <c r="AB56" s="1809">
        <v>3.8144079999999998</v>
      </c>
      <c r="AC56" s="148">
        <f t="shared" si="19"/>
        <v>1.0463044082929407</v>
      </c>
      <c r="AE56" s="148"/>
      <c r="AF56" s="1809"/>
      <c r="AG56" s="148">
        <f t="shared" si="20"/>
        <v>0</v>
      </c>
      <c r="AI56" s="148"/>
      <c r="AK56" s="148"/>
      <c r="AL56" s="147"/>
      <c r="AM56" s="148"/>
      <c r="AN56" s="147"/>
      <c r="AO56" s="148"/>
      <c r="AP56" s="1809"/>
      <c r="AQ56" s="148">
        <f t="shared" si="21"/>
        <v>0</v>
      </c>
      <c r="AR56" s="1809"/>
      <c r="AS56" s="148">
        <f t="shared" si="22"/>
        <v>0</v>
      </c>
      <c r="AU56" s="148"/>
      <c r="AV56" s="1809"/>
      <c r="AW56" s="148">
        <f t="shared" si="23"/>
        <v>0</v>
      </c>
      <c r="AY56" s="148"/>
      <c r="BA56" s="148"/>
      <c r="BB56" s="1803"/>
      <c r="BC56" s="1803"/>
      <c r="BD56" s="133"/>
      <c r="BE56" s="133"/>
      <c r="BF56" s="133"/>
      <c r="BG56" s="133"/>
    </row>
    <row r="57" spans="1:59" ht="12.75" customHeight="1">
      <c r="A57" s="147" t="s">
        <v>191</v>
      </c>
      <c r="B57" s="147">
        <f>D57+F57+L57+H57+J57+N57+P57+R57+T57+V57+X57+Z57+AB57+AD57+AF57+AH57+AJ57+AL57+AN57+AP57+AR57+AT57+AV57+AX57+AZ57+'Pru Low2'!B57</f>
        <v>67.944219000000004</v>
      </c>
      <c r="C57" s="148">
        <f t="shared" si="16"/>
        <v>0.56929968922300667</v>
      </c>
      <c r="D57" s="147"/>
      <c r="F57" s="1809">
        <v>8.6240000000000006</v>
      </c>
      <c r="G57" s="148">
        <f t="shared" si="17"/>
        <v>6.7567144065937512</v>
      </c>
      <c r="H57" s="1297">
        <f>33.228+18.895</f>
        <v>52.123000000000005</v>
      </c>
      <c r="I57" s="148">
        <f t="shared" si="17"/>
        <v>0.50364551889508935</v>
      </c>
      <c r="J57" s="147"/>
      <c r="L57" s="147"/>
      <c r="N57" s="147"/>
      <c r="P57" s="147"/>
      <c r="R57" s="147"/>
      <c r="T57" s="1809"/>
      <c r="U57" s="148">
        <f t="shared" si="18"/>
        <v>0</v>
      </c>
      <c r="V57" s="147"/>
      <c r="X57" s="147"/>
      <c r="Z57" s="147"/>
      <c r="AA57" s="148"/>
      <c r="AB57" s="1809">
        <v>1.0072190000000001</v>
      </c>
      <c r="AC57" s="148">
        <f t="shared" si="19"/>
        <v>0.27628341798161277</v>
      </c>
      <c r="AE57" s="148"/>
      <c r="AF57" s="1809"/>
      <c r="AG57" s="148">
        <f t="shared" si="20"/>
        <v>0</v>
      </c>
      <c r="AI57" s="148"/>
      <c r="AK57" s="148"/>
      <c r="AL57" s="147"/>
      <c r="AM57" s="148"/>
      <c r="AN57" s="147"/>
      <c r="AO57" s="148"/>
      <c r="AP57" s="1809">
        <v>4.09</v>
      </c>
      <c r="AQ57" s="148">
        <f t="shared" si="21"/>
        <v>22.108108108108109</v>
      </c>
      <c r="AR57" s="1809"/>
      <c r="AS57" s="148">
        <f t="shared" si="22"/>
        <v>0</v>
      </c>
      <c r="AU57" s="148"/>
      <c r="AV57" s="1809"/>
      <c r="AW57" s="148">
        <f t="shared" si="23"/>
        <v>0</v>
      </c>
      <c r="AY57" s="148"/>
      <c r="BA57" s="148"/>
      <c r="BB57" s="1803"/>
      <c r="BC57" s="1803"/>
      <c r="BD57" s="133"/>
      <c r="BE57" s="133"/>
      <c r="BF57" s="133"/>
      <c r="BG57" s="133"/>
    </row>
    <row r="58" spans="1:59" ht="12.75" customHeight="1">
      <c r="A58" s="147" t="s">
        <v>192</v>
      </c>
      <c r="B58" s="147">
        <f>D58+F58+L58+H58+J58+N58+P58+R58+T58+V58+X58+Z58+AB58+AD58+AF58+AH58+AJ58+AL58+AN58+AP58+AR58+AT58+AV58+AX58+AZ58+'Pru Low2'!B58</f>
        <v>86.989000000000004</v>
      </c>
      <c r="C58" s="148">
        <f t="shared" si="16"/>
        <v>0.72887452964644617</v>
      </c>
      <c r="D58" s="147"/>
      <c r="F58" s="1809">
        <v>24.768999999999998</v>
      </c>
      <c r="G58" s="148">
        <f t="shared" si="17"/>
        <v>19.405966968566862</v>
      </c>
      <c r="H58" s="1297">
        <v>56.75</v>
      </c>
      <c r="I58" s="148">
        <f t="shared" si="17"/>
        <v>0.54835453057760142</v>
      </c>
      <c r="J58" s="147"/>
      <c r="L58" s="147"/>
      <c r="N58" s="147"/>
      <c r="P58" s="147"/>
      <c r="R58" s="147"/>
      <c r="T58" s="1809"/>
      <c r="U58" s="148">
        <f t="shared" si="18"/>
        <v>0</v>
      </c>
      <c r="V58" s="147"/>
      <c r="X58" s="147"/>
      <c r="Z58" s="147"/>
      <c r="AA58" s="148"/>
      <c r="AB58" s="1809">
        <v>0</v>
      </c>
      <c r="AC58" s="148">
        <f t="shared" si="19"/>
        <v>0</v>
      </c>
      <c r="AE58" s="148"/>
      <c r="AF58" s="1809"/>
      <c r="AG58" s="148">
        <f t="shared" si="20"/>
        <v>0</v>
      </c>
      <c r="AI58" s="148"/>
      <c r="AK58" s="148"/>
      <c r="AL58" s="147"/>
      <c r="AM58" s="148"/>
      <c r="AN58" s="147"/>
      <c r="AO58" s="148"/>
      <c r="AP58" s="1809">
        <v>5.47</v>
      </c>
      <c r="AQ58" s="148">
        <f t="shared" si="21"/>
        <v>29.567567567567565</v>
      </c>
      <c r="AR58" s="1809"/>
      <c r="AS58" s="148">
        <f t="shared" si="22"/>
        <v>0</v>
      </c>
      <c r="AU58" s="148"/>
      <c r="AV58" s="1809"/>
      <c r="AW58" s="148">
        <f t="shared" si="23"/>
        <v>0</v>
      </c>
      <c r="AY58" s="148"/>
      <c r="BA58" s="148"/>
      <c r="BB58" s="1803"/>
      <c r="BC58" s="1803"/>
      <c r="BD58" s="133"/>
      <c r="BE58" s="133"/>
      <c r="BF58" s="133"/>
      <c r="BG58" s="133"/>
    </row>
    <row r="59" spans="1:59" ht="12.75" customHeight="1">
      <c r="A59" s="147" t="s">
        <v>193</v>
      </c>
      <c r="B59" s="147">
        <f>D59+F59+L59+H59+J59+N59+P59+R59+T59+V59+X59+Z59+AB59+AD59+AF59+AH59+AJ59+AL59+AN59+AP59+AR59+AT59+AV59+AX59+AZ59+'Pru Low2'!B59</f>
        <v>19.317999999999998</v>
      </c>
      <c r="C59" s="148">
        <f t="shared" si="16"/>
        <v>0.16186412263286212</v>
      </c>
      <c r="D59" s="147"/>
      <c r="F59" s="1809">
        <v>13.468</v>
      </c>
      <c r="G59" s="148">
        <f t="shared" si="17"/>
        <v>10.551881914193489</v>
      </c>
      <c r="H59" s="1297"/>
      <c r="I59" s="148">
        <f t="shared" si="17"/>
        <v>0</v>
      </c>
      <c r="J59" s="147"/>
      <c r="L59" s="147"/>
      <c r="N59" s="147"/>
      <c r="P59" s="147"/>
      <c r="R59" s="147"/>
      <c r="T59" s="1809"/>
      <c r="U59" s="148">
        <f t="shared" si="18"/>
        <v>0</v>
      </c>
      <c r="V59" s="147"/>
      <c r="X59" s="147"/>
      <c r="Z59" s="147"/>
      <c r="AA59" s="148"/>
      <c r="AB59" s="1809">
        <v>0</v>
      </c>
      <c r="AC59" s="148">
        <f t="shared" si="19"/>
        <v>0</v>
      </c>
      <c r="AE59" s="148"/>
      <c r="AF59" s="1809"/>
      <c r="AG59" s="148">
        <f t="shared" si="20"/>
        <v>0</v>
      </c>
      <c r="AI59" s="148"/>
      <c r="AK59" s="148"/>
      <c r="AL59" s="147"/>
      <c r="AM59" s="148"/>
      <c r="AN59" s="147"/>
      <c r="AO59" s="148"/>
      <c r="AP59" s="1809">
        <v>5.85</v>
      </c>
      <c r="AQ59" s="148">
        <f t="shared" si="21"/>
        <v>31.621621621621621</v>
      </c>
      <c r="AR59" s="1809"/>
      <c r="AS59" s="148">
        <f t="shared" si="22"/>
        <v>0</v>
      </c>
      <c r="AU59" s="148"/>
      <c r="AV59" s="1809"/>
      <c r="AW59" s="148">
        <f t="shared" si="23"/>
        <v>0</v>
      </c>
      <c r="AY59" s="148"/>
      <c r="BA59" s="148"/>
      <c r="BB59" s="1803"/>
      <c r="BC59" s="1803"/>
      <c r="BD59" s="133"/>
      <c r="BE59" s="133"/>
      <c r="BF59" s="133"/>
      <c r="BG59" s="133"/>
    </row>
    <row r="60" spans="1:59" ht="12.75" customHeight="1" thickBot="1">
      <c r="A60" s="147" t="s">
        <v>194</v>
      </c>
      <c r="B60" s="147">
        <f>D60+F60+L60+H60+J60+N60+P60+R60+T60+V60+X60+Z60+AB60+AD60+AF60+AH60+AJ60+AL60+AN60+AP60+AR60+AT60+AV60+AX60+AZ60+'Pru Low2'!B60</f>
        <v>10.962999999999999</v>
      </c>
      <c r="C60" s="148">
        <f t="shared" si="16"/>
        <v>9.1858182856613915E-2</v>
      </c>
      <c r="D60" s="147"/>
      <c r="F60" s="1809">
        <v>4.6529999999999996</v>
      </c>
      <c r="G60" s="148">
        <f t="shared" si="17"/>
        <v>3.6455232066188219</v>
      </c>
      <c r="H60" s="1297"/>
      <c r="I60" s="148">
        <f t="shared" si="17"/>
        <v>0</v>
      </c>
      <c r="J60" s="147"/>
      <c r="L60" s="147"/>
      <c r="N60" s="147"/>
      <c r="P60" s="147"/>
      <c r="R60" s="147"/>
      <c r="T60" s="1809"/>
      <c r="U60" s="148">
        <f t="shared" si="18"/>
        <v>0</v>
      </c>
      <c r="V60" s="147"/>
      <c r="X60" s="147"/>
      <c r="Z60" s="147"/>
      <c r="AA60" s="148"/>
      <c r="AB60" s="1809">
        <v>0</v>
      </c>
      <c r="AC60" s="148">
        <f t="shared" si="19"/>
        <v>0</v>
      </c>
      <c r="AE60" s="148"/>
      <c r="AF60" s="1809"/>
      <c r="AG60" s="148">
        <f t="shared" si="20"/>
        <v>0</v>
      </c>
      <c r="AI60" s="148"/>
      <c r="AK60" s="148"/>
      <c r="AL60" s="147"/>
      <c r="AM60" s="148"/>
      <c r="AN60" s="147"/>
      <c r="AO60" s="148"/>
      <c r="AP60" s="1809">
        <v>2.41</v>
      </c>
      <c r="AQ60" s="148">
        <f t="shared" si="21"/>
        <v>13.027027027027028</v>
      </c>
      <c r="AR60" s="1809"/>
      <c r="AS60" s="148">
        <f t="shared" si="22"/>
        <v>0</v>
      </c>
      <c r="AU60" s="148"/>
      <c r="AV60" s="1809"/>
      <c r="AW60" s="148">
        <f t="shared" si="23"/>
        <v>0</v>
      </c>
      <c r="AY60" s="148"/>
      <c r="BA60" s="148"/>
      <c r="BB60" s="1803"/>
      <c r="BC60" s="1803"/>
    </row>
    <row r="61" spans="1:59" s="133" customFormat="1" ht="12.75" customHeight="1" thickBot="1">
      <c r="A61" s="198" t="s">
        <v>19</v>
      </c>
      <c r="B61" s="67">
        <f>SUM(B53:B60)</f>
        <v>5750.3145720899993</v>
      </c>
      <c r="C61" s="209">
        <f t="shared" si="16"/>
        <v>48.181469255321971</v>
      </c>
      <c r="D61" s="67"/>
      <c r="E61" s="209"/>
      <c r="F61" s="67">
        <f>SUM(F53:F60)</f>
        <v>85.643000000000001</v>
      </c>
      <c r="G61" s="209">
        <f t="shared" si="17"/>
        <v>67.099407690620211</v>
      </c>
      <c r="H61" s="67">
        <f>SUM(H53:H60)</f>
        <v>5258.8609999999999</v>
      </c>
      <c r="I61" s="209">
        <f t="shared" si="17"/>
        <v>50.814453833089956</v>
      </c>
      <c r="J61" s="67"/>
      <c r="K61" s="209"/>
      <c r="L61" s="67"/>
      <c r="M61" s="209"/>
      <c r="N61" s="67"/>
      <c r="O61" s="209"/>
      <c r="P61" s="67"/>
      <c r="Q61" s="209"/>
      <c r="R61" s="67"/>
      <c r="S61" s="209"/>
      <c r="T61" s="67">
        <f>SUM(T53:T60)</f>
        <v>0</v>
      </c>
      <c r="U61" s="209">
        <f t="shared" si="18"/>
        <v>0</v>
      </c>
      <c r="V61" s="67"/>
      <c r="W61" s="209"/>
      <c r="X61" s="67"/>
      <c r="Y61" s="209"/>
      <c r="Z61" s="67"/>
      <c r="AA61" s="209"/>
      <c r="AB61" s="67">
        <f>SUM(AB53:AB60)</f>
        <v>256.53057208999996</v>
      </c>
      <c r="AC61" s="209">
        <f t="shared" si="19"/>
        <v>70.367162726084103</v>
      </c>
      <c r="AD61" s="67"/>
      <c r="AE61" s="209"/>
      <c r="AF61" s="67">
        <f>SUM(AF53:AF60)</f>
        <v>0</v>
      </c>
      <c r="AG61" s="209">
        <f t="shared" si="20"/>
        <v>0</v>
      </c>
      <c r="AH61" s="67"/>
      <c r="AI61" s="209"/>
      <c r="AJ61" s="67"/>
      <c r="AK61" s="209"/>
      <c r="AL61" s="67"/>
      <c r="AM61" s="209"/>
      <c r="AN61" s="67"/>
      <c r="AO61" s="209"/>
      <c r="AP61" s="67">
        <f>SUM(AP53:AP60)</f>
        <v>18.510000000000002</v>
      </c>
      <c r="AQ61" s="209">
        <f t="shared" si="21"/>
        <v>100.05405405405405</v>
      </c>
      <c r="AR61" s="67">
        <f>SUM(AR53:AR60)</f>
        <v>1.27</v>
      </c>
      <c r="AS61" s="209">
        <f t="shared" si="22"/>
        <v>81.935483870967758</v>
      </c>
      <c r="AT61" s="67"/>
      <c r="AU61" s="209"/>
      <c r="AV61" s="67">
        <f>SUM(AV53:AV60)</f>
        <v>0</v>
      </c>
      <c r="AW61" s="209">
        <f t="shared" si="23"/>
        <v>0</v>
      </c>
      <c r="AX61" s="67"/>
      <c r="AY61" s="209"/>
      <c r="AZ61" s="67"/>
      <c r="BA61" s="209"/>
    </row>
    <row r="62" spans="1:59" s="133" customFormat="1" ht="12.75" customHeight="1">
      <c r="A62" s="185"/>
      <c r="B62" s="147"/>
      <c r="C62" s="148"/>
      <c r="D62" s="148"/>
      <c r="E62" s="148"/>
      <c r="F62" s="147"/>
      <c r="G62" s="148"/>
      <c r="H62" s="147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7"/>
      <c r="U62" s="148"/>
      <c r="V62" s="148"/>
      <c r="W62" s="148"/>
      <c r="X62" s="148"/>
      <c r="Y62" s="148"/>
      <c r="Z62" s="148"/>
      <c r="AA62" s="148"/>
      <c r="AB62" s="147"/>
      <c r="AC62" s="148"/>
      <c r="AD62" s="148"/>
      <c r="AE62" s="148"/>
      <c r="AF62" s="147"/>
      <c r="AG62" s="148"/>
      <c r="AH62" s="148"/>
      <c r="AI62" s="148"/>
      <c r="AJ62" s="148"/>
      <c r="AK62" s="148"/>
      <c r="AL62" s="148"/>
      <c r="AM62" s="148"/>
      <c r="AN62" s="148"/>
      <c r="AO62" s="148"/>
      <c r="AP62" s="147"/>
      <c r="AQ62" s="148"/>
      <c r="AR62" s="147"/>
      <c r="AS62" s="148"/>
      <c r="AT62" s="148"/>
      <c r="AU62" s="148"/>
      <c r="AV62" s="147"/>
      <c r="AW62" s="148"/>
      <c r="AX62" s="148"/>
      <c r="AY62" s="148"/>
      <c r="AZ62" s="148"/>
      <c r="BA62" s="148"/>
    </row>
    <row r="63" spans="1:59" s="133" customFormat="1" ht="12.75" customHeight="1">
      <c r="A63" s="134"/>
      <c r="B63" s="147"/>
      <c r="C63" s="148"/>
      <c r="D63" s="148"/>
      <c r="E63" s="148"/>
      <c r="F63" s="147"/>
      <c r="G63" s="148"/>
      <c r="H63" s="147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7"/>
      <c r="U63" s="148"/>
      <c r="V63" s="148"/>
      <c r="W63" s="148"/>
      <c r="X63" s="148"/>
      <c r="Y63" s="148"/>
      <c r="Z63" s="148"/>
      <c r="AA63" s="148"/>
      <c r="AB63" s="147"/>
      <c r="AC63" s="148"/>
      <c r="AD63" s="148"/>
      <c r="AE63" s="148"/>
      <c r="AF63" s="147"/>
      <c r="AG63" s="148"/>
      <c r="AH63" s="148"/>
      <c r="AI63" s="148"/>
      <c r="AJ63" s="148"/>
      <c r="AK63" s="148"/>
      <c r="AL63" s="148"/>
      <c r="AM63" s="148"/>
      <c r="AN63" s="148"/>
      <c r="AO63" s="148"/>
      <c r="AP63" s="147"/>
      <c r="AQ63" s="148"/>
      <c r="AR63" s="147"/>
      <c r="AS63" s="148"/>
      <c r="AT63" s="148"/>
      <c r="AU63" s="148"/>
      <c r="AV63" s="147"/>
      <c r="AW63" s="148"/>
      <c r="AX63" s="148"/>
      <c r="AY63" s="148"/>
      <c r="AZ63" s="148"/>
      <c r="BA63" s="148"/>
    </row>
    <row r="64" spans="1:59" ht="12.75" customHeight="1">
      <c r="A64" s="147" t="s">
        <v>1430</v>
      </c>
      <c r="B64" s="147">
        <f>SUM(C64:DE64)+SUM('Pru Low2'!B64:AJ64)+SUM('Pru Med'!B64:AT64)+SUM('Pru Med2'!B64:DC64)+SUM('Prud Med3'!B64:CW64)+SUM('Prud High'!B64:CW64)+SUM('FLEX LOC1'!B64:DA64)+SUM('FLEX LOC2'!B64:DC64)+SUM('FLEX LOC3'!B64:DA64)+SUM('FLEX LOC4'!B64:DG64)+SUM('TARGET ABS'!B65:DO65)+SUM('TARGET ABS2'!B65:DC65)+SUM('TARGET ABS3'!B65:DG65)+SUM('REAL ESTATE GEN'!B61:DC61)</f>
        <v>4513.9780000000001</v>
      </c>
      <c r="Z64" s="148"/>
      <c r="AA64" s="148"/>
      <c r="AD64" s="148"/>
      <c r="AE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7"/>
      <c r="AQ64" s="148"/>
      <c r="AR64" s="147"/>
      <c r="AS64" s="148"/>
      <c r="AT64" s="148"/>
      <c r="AU64" s="148"/>
      <c r="AW64" s="148"/>
      <c r="AX64" s="148"/>
      <c r="AY64" s="148"/>
      <c r="AZ64" s="148"/>
      <c r="BA64" s="148"/>
      <c r="BB64" s="1803"/>
      <c r="BC64" s="1803"/>
    </row>
    <row r="65" spans="1:53" ht="12.75" customHeight="1">
      <c r="A65" s="53"/>
      <c r="Z65" s="148"/>
      <c r="AA65" s="148"/>
      <c r="AD65" s="148"/>
      <c r="AE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7"/>
      <c r="AQ65" s="148"/>
      <c r="AR65" s="147"/>
      <c r="AS65" s="148"/>
      <c r="AT65" s="148"/>
      <c r="AU65" s="148"/>
      <c r="AW65" s="148"/>
      <c r="AX65" s="148"/>
      <c r="AY65" s="148"/>
      <c r="AZ65" s="148"/>
      <c r="BA65" s="148"/>
    </row>
    <row r="66" spans="1:53" ht="12.75" customHeight="1">
      <c r="A66" s="53"/>
      <c r="Z66" s="148"/>
      <c r="AA66" s="148"/>
      <c r="AD66" s="148"/>
      <c r="AE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7"/>
      <c r="AQ66" s="148"/>
      <c r="AR66" s="147"/>
      <c r="AS66" s="148"/>
      <c r="AT66" s="148"/>
      <c r="AU66" s="148"/>
      <c r="AW66" s="148"/>
      <c r="AX66" s="148"/>
      <c r="AY66" s="148"/>
      <c r="AZ66" s="148"/>
      <c r="BA66" s="148"/>
    </row>
    <row r="67" spans="1:53" ht="12.75" customHeight="1">
      <c r="A67" s="53"/>
      <c r="AD67" s="133"/>
      <c r="AE67" s="133"/>
      <c r="AG67" s="148"/>
      <c r="AL67" s="147"/>
      <c r="AM67" s="147"/>
      <c r="AP67" s="147"/>
      <c r="AQ67" s="148"/>
      <c r="AR67" s="147"/>
      <c r="AS67" s="148"/>
      <c r="AT67" s="133"/>
      <c r="AU67" s="133"/>
      <c r="AW67" s="148"/>
    </row>
    <row r="68" spans="1:53" ht="12.75" customHeight="1">
      <c r="A68" s="53"/>
      <c r="AG68" s="148"/>
      <c r="AP68" s="147"/>
      <c r="AQ68" s="148"/>
      <c r="AR68" s="147"/>
      <c r="AS68" s="148"/>
      <c r="AW68" s="148"/>
    </row>
    <row r="69" spans="1:53" ht="12.75" customHeight="1">
      <c r="A69" s="134"/>
      <c r="AG69" s="148"/>
      <c r="AP69" s="147"/>
      <c r="AQ69" s="148"/>
      <c r="AR69" s="147"/>
      <c r="AS69" s="148"/>
      <c r="AW69" s="148"/>
    </row>
    <row r="70" spans="1:53" ht="12.75" customHeight="1">
      <c r="A70" s="134"/>
      <c r="AG70" s="148"/>
      <c r="AP70" s="147"/>
      <c r="AQ70" s="148"/>
      <c r="AR70" s="147"/>
      <c r="AS70" s="148"/>
      <c r="AW70" s="148"/>
    </row>
    <row r="71" spans="1:53" ht="12.75" customHeight="1">
      <c r="A71" s="134"/>
      <c r="AG71" s="148"/>
      <c r="AP71" s="147"/>
      <c r="AQ71" s="148"/>
      <c r="AR71" s="147"/>
      <c r="AS71" s="148"/>
      <c r="AW71" s="148"/>
    </row>
    <row r="72" spans="1:53" ht="12.75" customHeight="1">
      <c r="A72" s="134"/>
    </row>
    <row r="73" spans="1:53" ht="12.75" customHeight="1">
      <c r="A73" s="134"/>
    </row>
    <row r="74" spans="1:53" ht="12.75" customHeight="1">
      <c r="A74" s="134"/>
    </row>
    <row r="75" spans="1:53" ht="12.75" customHeight="1">
      <c r="A75" s="134"/>
    </row>
    <row r="76" spans="1:53" ht="12.75" customHeight="1">
      <c r="A76" s="53"/>
    </row>
    <row r="77" spans="1:53" ht="12.75" customHeight="1">
      <c r="A77" s="53"/>
    </row>
    <row r="78" spans="1:53" ht="12.75" customHeight="1">
      <c r="A78" s="53"/>
    </row>
    <row r="83" spans="1:1" ht="12.75" customHeight="1">
      <c r="A83" s="53"/>
    </row>
    <row r="86" spans="1:1" ht="12.75" customHeight="1">
      <c r="A86" s="53"/>
    </row>
    <row r="94" spans="1:1" ht="12.75" customHeight="1">
      <c r="A94" s="53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28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>
    <pageSetUpPr fitToPage="1"/>
  </sheetPr>
  <dimension ref="A1:AJ97"/>
  <sheetViews>
    <sheetView workbookViewId="0" xr3:uid="{22EC4E50-C5E2-5B45-B3E6-2D2467F4FBB9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3" width="12.7109375" style="133" customWidth="1"/>
    <col min="4" max="4" width="5.5703125" style="133" bestFit="1" customWidth="1"/>
    <col min="5" max="5" width="10.28515625" style="133" customWidth="1"/>
    <col min="6" max="6" width="5.7109375" style="133" customWidth="1"/>
    <col min="7" max="7" width="10.28515625" style="133" customWidth="1"/>
    <col min="8" max="8" width="5.5703125" style="133" bestFit="1" customWidth="1"/>
    <col min="9" max="9" width="10.7109375" style="133" customWidth="1"/>
    <col min="10" max="10" width="5.85546875" style="133" customWidth="1"/>
    <col min="11" max="11" width="12.7109375" style="133" customWidth="1"/>
    <col min="12" max="12" width="4.7109375" style="133" customWidth="1"/>
    <col min="13" max="13" width="12.7109375" style="133" customWidth="1"/>
    <col min="14" max="14" width="4.7109375" style="133" customWidth="1"/>
    <col min="15" max="15" width="10.85546875" style="133" customWidth="1"/>
    <col min="16" max="16" width="4.7109375" style="133" customWidth="1"/>
    <col min="17" max="17" width="12.7109375" style="133" customWidth="1"/>
    <col min="18" max="18" width="4.7109375" style="133" customWidth="1"/>
    <col min="19" max="19" width="12.7109375" style="133" customWidth="1"/>
    <col min="20" max="20" width="4.7109375" style="133" customWidth="1"/>
    <col min="21" max="21" width="12.7109375" style="133" customWidth="1"/>
    <col min="22" max="22" width="4.7109375" style="133" customWidth="1"/>
    <col min="23" max="23" width="12.7109375" style="133" customWidth="1"/>
    <col min="24" max="24" width="4.7109375" style="133" customWidth="1"/>
    <col min="25" max="25" width="12.7109375" style="133" customWidth="1"/>
    <col min="26" max="26" width="4.7109375" style="133" customWidth="1"/>
    <col min="27" max="27" width="12.7109375" style="133" customWidth="1"/>
    <col min="28" max="28" width="4.7109375" style="133" customWidth="1"/>
    <col min="29" max="29" width="9.140625" style="133"/>
    <col min="30" max="30" width="6.140625" style="133" customWidth="1"/>
    <col min="31" max="31" width="9.140625" style="133"/>
    <col min="32" max="32" width="5.85546875" style="133" customWidth="1"/>
    <col min="33" max="16384" width="9.140625" style="133"/>
  </cols>
  <sheetData>
    <row r="1" spans="1:32" ht="12.75" customHeight="1">
      <c r="Q1" s="239"/>
      <c r="AC1" s="133" t="str">
        <f>Summary!AF1</f>
        <v>QUARTER ENDED 30 JUNE 2006</v>
      </c>
    </row>
    <row r="2" spans="1:32" ht="12.75" customHeight="1">
      <c r="C2" s="239" t="s">
        <v>393</v>
      </c>
      <c r="E2" s="239" t="s">
        <v>393</v>
      </c>
      <c r="G2" s="239" t="s">
        <v>393</v>
      </c>
      <c r="I2" s="239" t="s">
        <v>393</v>
      </c>
      <c r="K2" s="239" t="s">
        <v>393</v>
      </c>
      <c r="O2" s="239" t="s">
        <v>393</v>
      </c>
      <c r="Q2" s="239" t="s">
        <v>393</v>
      </c>
      <c r="S2" s="239" t="s">
        <v>393</v>
      </c>
      <c r="U2" s="239" t="s">
        <v>393</v>
      </c>
      <c r="W2" s="239" t="s">
        <v>393</v>
      </c>
      <c r="Y2" s="239" t="s">
        <v>393</v>
      </c>
      <c r="AA2" s="239" t="s">
        <v>393</v>
      </c>
      <c r="AC2" s="239" t="s">
        <v>393</v>
      </c>
      <c r="AE2" s="239" t="s">
        <v>393</v>
      </c>
    </row>
    <row r="3" spans="1:32" s="307" customFormat="1" ht="12.75" customHeight="1">
      <c r="A3" s="1270" t="s">
        <v>1410</v>
      </c>
      <c r="B3" s="508" t="s">
        <v>62</v>
      </c>
      <c r="C3" s="659" t="s">
        <v>1313</v>
      </c>
      <c r="D3" s="508"/>
      <c r="E3" s="659" t="s">
        <v>1391</v>
      </c>
      <c r="F3" s="659"/>
      <c r="G3" s="659" t="s">
        <v>1431</v>
      </c>
      <c r="H3" s="508"/>
      <c r="I3" s="508" t="s">
        <v>466</v>
      </c>
      <c r="J3" s="508"/>
      <c r="K3" s="508" t="s">
        <v>446</v>
      </c>
      <c r="L3" s="508"/>
      <c r="M3" s="659" t="s">
        <v>995</v>
      </c>
      <c r="N3" s="659"/>
      <c r="O3" s="659" t="s">
        <v>1432</v>
      </c>
      <c r="P3" s="508"/>
      <c r="Q3" s="508" t="s">
        <v>486</v>
      </c>
      <c r="R3" s="508"/>
      <c r="S3" s="508" t="s">
        <v>1208</v>
      </c>
      <c r="T3" s="659"/>
      <c r="U3" s="660" t="s">
        <v>488</v>
      </c>
      <c r="V3" s="660"/>
      <c r="W3" s="659" t="s">
        <v>681</v>
      </c>
      <c r="X3" s="660"/>
      <c r="Y3" s="659" t="s">
        <v>681</v>
      </c>
      <c r="Z3" s="660"/>
      <c r="AA3" s="659" t="s">
        <v>681</v>
      </c>
      <c r="AB3" s="660"/>
      <c r="AC3" s="659" t="s">
        <v>681</v>
      </c>
      <c r="AD3" s="660"/>
      <c r="AE3" s="659" t="s">
        <v>1291</v>
      </c>
      <c r="AF3" s="660"/>
    </row>
    <row r="4" spans="1:32" s="307" customFormat="1" ht="12.75" customHeight="1">
      <c r="A4" s="1294" t="s">
        <v>1433</v>
      </c>
      <c r="C4" s="663" t="s">
        <v>1322</v>
      </c>
      <c r="D4" s="662"/>
      <c r="E4" s="663" t="s">
        <v>1322</v>
      </c>
      <c r="F4" s="663"/>
      <c r="G4" s="663" t="s">
        <v>1372</v>
      </c>
      <c r="H4" s="662"/>
      <c r="I4" s="662" t="s">
        <v>684</v>
      </c>
      <c r="J4" s="662"/>
      <c r="K4" s="662" t="s">
        <v>684</v>
      </c>
      <c r="L4" s="662"/>
      <c r="M4" s="663" t="s">
        <v>474</v>
      </c>
      <c r="N4" s="663"/>
      <c r="O4" s="663" t="s">
        <v>885</v>
      </c>
      <c r="P4" s="662"/>
      <c r="Q4" s="662" t="s">
        <v>1434</v>
      </c>
      <c r="R4" s="662"/>
      <c r="S4" s="662" t="s">
        <v>1218</v>
      </c>
      <c r="T4" s="663"/>
      <c r="U4" s="669" t="s">
        <v>1240</v>
      </c>
      <c r="V4" s="669"/>
      <c r="W4" s="663" t="s">
        <v>684</v>
      </c>
      <c r="X4" s="669"/>
      <c r="Y4" s="663" t="s">
        <v>685</v>
      </c>
      <c r="Z4" s="669"/>
      <c r="AA4" s="663" t="s">
        <v>686</v>
      </c>
      <c r="AB4" s="669"/>
      <c r="AC4" s="663" t="s">
        <v>687</v>
      </c>
      <c r="AD4" s="669"/>
      <c r="AE4" s="663" t="s">
        <v>1295</v>
      </c>
      <c r="AF4" s="669"/>
    </row>
    <row r="5" spans="1:32" ht="12.75" customHeight="1">
      <c r="A5" s="219"/>
      <c r="B5" s="219" t="s">
        <v>108</v>
      </c>
      <c r="C5" s="219" t="s">
        <v>108</v>
      </c>
      <c r="D5" s="151" t="s">
        <v>14</v>
      </c>
      <c r="E5" s="219" t="s">
        <v>108</v>
      </c>
      <c r="F5" s="151" t="s">
        <v>14</v>
      </c>
      <c r="G5" s="219" t="s">
        <v>108</v>
      </c>
      <c r="H5" s="151" t="s">
        <v>14</v>
      </c>
      <c r="I5" s="219" t="s">
        <v>108</v>
      </c>
      <c r="J5" s="151" t="s">
        <v>14</v>
      </c>
      <c r="K5" s="219" t="s">
        <v>108</v>
      </c>
      <c r="L5" s="151" t="s">
        <v>14</v>
      </c>
      <c r="M5" s="219" t="s">
        <v>108</v>
      </c>
      <c r="N5" s="151" t="s">
        <v>14</v>
      </c>
      <c r="O5" s="219" t="s">
        <v>108</v>
      </c>
      <c r="P5" s="151" t="s">
        <v>14</v>
      </c>
      <c r="Q5" s="219" t="s">
        <v>108</v>
      </c>
      <c r="R5" s="151" t="s">
        <v>14</v>
      </c>
      <c r="S5" s="219" t="s">
        <v>108</v>
      </c>
      <c r="T5" s="151" t="s">
        <v>14</v>
      </c>
      <c r="U5" s="219" t="s">
        <v>108</v>
      </c>
      <c r="V5" s="151" t="s">
        <v>14</v>
      </c>
      <c r="W5" s="219" t="s">
        <v>108</v>
      </c>
      <c r="X5" s="151" t="s">
        <v>14</v>
      </c>
      <c r="Y5" s="219" t="s">
        <v>108</v>
      </c>
      <c r="Z5" s="151" t="s">
        <v>14</v>
      </c>
      <c r="AA5" s="219" t="s">
        <v>108</v>
      </c>
      <c r="AB5" s="151" t="s">
        <v>14</v>
      </c>
      <c r="AC5" s="219" t="s">
        <v>108</v>
      </c>
      <c r="AD5" s="151" t="s">
        <v>14</v>
      </c>
      <c r="AE5" s="219" t="s">
        <v>108</v>
      </c>
      <c r="AF5" s="151" t="s">
        <v>14</v>
      </c>
    </row>
    <row r="6" spans="1:32" ht="12.75" customHeight="1">
      <c r="A6" s="53" t="s">
        <v>106</v>
      </c>
      <c r="D6" s="147"/>
      <c r="F6" s="147"/>
      <c r="H6" s="147"/>
      <c r="J6" s="147"/>
      <c r="L6" s="147"/>
      <c r="N6" s="147"/>
      <c r="P6" s="147"/>
      <c r="R6" s="147"/>
      <c r="T6" s="147"/>
      <c r="V6" s="147"/>
      <c r="X6" s="147"/>
      <c r="Z6" s="147"/>
      <c r="AB6" s="147"/>
      <c r="AD6" s="147"/>
      <c r="AF6" s="147"/>
    </row>
    <row r="7" spans="1:32" ht="12.75" customHeight="1">
      <c r="A7" s="133" t="s">
        <v>1429</v>
      </c>
      <c r="B7" s="302">
        <f>C7+E7+G7+I7+K7+M7+O7+Q7+S7+U7+W7+Y7+AA7+AC7+AE7</f>
        <v>99.600000000000009</v>
      </c>
      <c r="C7" s="302">
        <f>SUM('FOF10'!AQ9:AQ12)</f>
        <v>0</v>
      </c>
      <c r="D7" s="148">
        <f>C7/C$10*100</f>
        <v>0</v>
      </c>
      <c r="E7" s="302">
        <f>SUM('FOF11'!D9:D12)</f>
        <v>0</v>
      </c>
      <c r="F7" s="148">
        <f>E7/E$10*100</f>
        <v>0</v>
      </c>
      <c r="G7" s="302">
        <f>SUM('FOF10'!AK49:AK52)</f>
        <v>31.2</v>
      </c>
      <c r="H7" s="148">
        <f>G7/G$10*100</f>
        <v>59.090909090909093</v>
      </c>
      <c r="I7" s="302">
        <f>SUM('FOF6'!AE9:AE12)</f>
        <v>0</v>
      </c>
      <c r="J7" s="148">
        <f>I7/I$10*100</f>
        <v>0</v>
      </c>
      <c r="K7" s="302">
        <f>SUM('FOF7'!M9:M12)</f>
        <v>0</v>
      </c>
      <c r="L7" s="148">
        <f>K7/K$10*100</f>
        <v>0</v>
      </c>
      <c r="M7" s="302">
        <v>68.400000000000006</v>
      </c>
      <c r="N7" s="148">
        <f>M7/M$10*100</f>
        <v>33.09143686502177</v>
      </c>
      <c r="O7" s="302">
        <f>SUM('FOF10'!J9:J12)</f>
        <v>0</v>
      </c>
      <c r="P7" s="148">
        <f>O7/O$10*100</f>
        <v>0</v>
      </c>
      <c r="Q7" s="302">
        <f>SUM('FOF8'!D49:D52)</f>
        <v>0</v>
      </c>
      <c r="R7" s="148">
        <f>Q7/Q$10*100</f>
        <v>0</v>
      </c>
      <c r="S7" s="302">
        <f>SUM('FOF8'!AE9:AE12)</f>
        <v>0</v>
      </c>
      <c r="T7" s="148">
        <f>S7/S$10*100</f>
        <v>0</v>
      </c>
      <c r="U7" s="302">
        <f>SUM('FOF8'!P49:P52)</f>
        <v>0</v>
      </c>
      <c r="V7" s="148">
        <f>U7/U$10*100</f>
        <v>0</v>
      </c>
      <c r="W7" s="302">
        <f>SUM('FOF2'!D9:D12)</f>
        <v>0</v>
      </c>
      <c r="X7" s="148">
        <f>W7/W$10*100</f>
        <v>0</v>
      </c>
      <c r="Y7" s="302">
        <f>SUM('FOF2'!G9:G12)</f>
        <v>0</v>
      </c>
      <c r="Z7" s="148">
        <f>Y7/Y$10*100</f>
        <v>0</v>
      </c>
      <c r="AA7" s="302">
        <f>SUM('FOF2'!J9:J12)</f>
        <v>0</v>
      </c>
      <c r="AB7" s="148">
        <f>AA7/AA$10*100</f>
        <v>0</v>
      </c>
      <c r="AC7" s="302">
        <f>SUM('FOF2'!M9:M12)</f>
        <v>0</v>
      </c>
      <c r="AD7" s="148">
        <f>AC7/AC$10*100</f>
        <v>0</v>
      </c>
      <c r="AE7" s="302">
        <f>SUM('FOF9'!V49:V52)</f>
        <v>0</v>
      </c>
      <c r="AF7" s="148" t="e">
        <f>AE7/AE$10*100</f>
        <v>#DIV/0!</v>
      </c>
    </row>
    <row r="8" spans="1:32" ht="12.75" customHeight="1">
      <c r="A8" s="133" t="s">
        <v>112</v>
      </c>
      <c r="B8" s="302">
        <f>C8+E8+G8+I8+K8+M8+O8+Q8+S8+U8+W8+Y8+AA8+AC8+AE8</f>
        <v>348.98717399999998</v>
      </c>
      <c r="C8" s="302">
        <f>'FOF10'!AQ8</f>
        <v>1.897</v>
      </c>
      <c r="D8" s="148">
        <f>C8/C$10*100</f>
        <v>100</v>
      </c>
      <c r="E8" s="302">
        <f>'FOF11'!D8</f>
        <v>0.24299999999999999</v>
      </c>
      <c r="F8" s="148">
        <f>E8/E$10*100</f>
        <v>100</v>
      </c>
      <c r="G8" s="302">
        <f>'FOF10'!AK48</f>
        <v>21.6</v>
      </c>
      <c r="H8" s="148">
        <f>G8/G$10*100</f>
        <v>40.909090909090914</v>
      </c>
      <c r="I8" s="302">
        <f>'FOF6'!AE8</f>
        <v>9.6</v>
      </c>
      <c r="J8" s="148">
        <f>I8/I$10*100</f>
        <v>100</v>
      </c>
      <c r="K8" s="302">
        <f>'FOF7'!M8</f>
        <v>1</v>
      </c>
      <c r="L8" s="148">
        <f>K8/K$10*100</f>
        <v>100</v>
      </c>
      <c r="M8" s="302">
        <v>129.5</v>
      </c>
      <c r="N8" s="148">
        <f>M8/M$10*100</f>
        <v>62.651185292694734</v>
      </c>
      <c r="O8" s="302">
        <f>'FOF10'!J8</f>
        <v>6.0069999999999997</v>
      </c>
      <c r="P8" s="148">
        <f>O8/O$10*100</f>
        <v>100</v>
      </c>
      <c r="Q8" s="302">
        <f>'FOF8'!D48</f>
        <v>8.6104570000000002</v>
      </c>
      <c r="R8" s="148">
        <f>Q8/Q$10*100</f>
        <v>100</v>
      </c>
      <c r="S8" s="302">
        <f>'FOF8'!AE8</f>
        <v>165.365216</v>
      </c>
      <c r="T8" s="148">
        <f>S8/S$10*100</f>
        <v>100</v>
      </c>
      <c r="U8" s="302">
        <f>'FOF8'!P48</f>
        <v>1.3899999999999999E-4</v>
      </c>
      <c r="V8" s="148">
        <f>U8/U$10*100</f>
        <v>100</v>
      </c>
      <c r="W8" s="302">
        <f>'FOF2'!D8</f>
        <v>0.47199999999999998</v>
      </c>
      <c r="X8" s="148">
        <f>W8/W$10*100</f>
        <v>100</v>
      </c>
      <c r="Y8" s="302">
        <f>'FOF2'!G8</f>
        <v>3.6779999999999999</v>
      </c>
      <c r="Z8" s="148">
        <f>Y8/Y$10*100</f>
        <v>100</v>
      </c>
      <c r="AA8" s="302">
        <f>'FOF2'!J8</f>
        <v>-1.4638E-2</v>
      </c>
      <c r="AB8" s="148">
        <f>AA8/AA$10*100</f>
        <v>100</v>
      </c>
      <c r="AC8" s="302">
        <f>'FOF2'!M8</f>
        <v>1.0289999999999999</v>
      </c>
      <c r="AD8" s="148">
        <f>AC8/AC$10*100</f>
        <v>100</v>
      </c>
      <c r="AE8" s="302">
        <f>'FOF9'!V48</f>
        <v>0</v>
      </c>
      <c r="AF8" s="148" t="e">
        <f>AE8/AE$10*100</f>
        <v>#DIV/0!</v>
      </c>
    </row>
    <row r="9" spans="1:32" ht="12.75" customHeight="1" thickBot="1">
      <c r="A9" s="134" t="s">
        <v>114</v>
      </c>
      <c r="B9" s="302">
        <f>C9+E9+G9+I9+K9+M9+O9+Q9+S9+U9+W9+Y9+AA9+AC9+AE9</f>
        <v>8.8000000000000007</v>
      </c>
      <c r="C9" s="302">
        <v>0</v>
      </c>
      <c r="D9" s="148">
        <f>C9/C$10*100</f>
        <v>0</v>
      </c>
      <c r="E9" s="302">
        <v>0</v>
      </c>
      <c r="F9" s="148">
        <f>E9/E$10*100</f>
        <v>0</v>
      </c>
      <c r="G9" s="302">
        <v>0</v>
      </c>
      <c r="H9" s="148">
        <f>G9/G$10*100</f>
        <v>0</v>
      </c>
      <c r="I9" s="302">
        <v>0</v>
      </c>
      <c r="J9" s="148">
        <f>I9/I$10*100</f>
        <v>0</v>
      </c>
      <c r="K9" s="302">
        <v>0</v>
      </c>
      <c r="L9" s="148">
        <f>K9/K$10*100</f>
        <v>0</v>
      </c>
      <c r="M9" s="302">
        <v>8.8000000000000007</v>
      </c>
      <c r="N9" s="148">
        <f>M9/M$10*100</f>
        <v>4.2573778422835034</v>
      </c>
      <c r="O9" s="302">
        <v>0</v>
      </c>
      <c r="P9" s="148">
        <f>O9/O$10*100</f>
        <v>0</v>
      </c>
      <c r="Q9" s="302">
        <v>0</v>
      </c>
      <c r="R9" s="148">
        <f>Q9/Q$10*100</f>
        <v>0</v>
      </c>
      <c r="S9" s="302">
        <v>0</v>
      </c>
      <c r="T9" s="148">
        <f>S9/S$10*100</f>
        <v>0</v>
      </c>
      <c r="U9" s="302">
        <v>0</v>
      </c>
      <c r="V9" s="148">
        <f>U9/U$10*100</f>
        <v>0</v>
      </c>
      <c r="W9" s="302">
        <v>0</v>
      </c>
      <c r="X9" s="148">
        <f>W9/W$10*100</f>
        <v>0</v>
      </c>
      <c r="Y9" s="302">
        <v>0</v>
      </c>
      <c r="Z9" s="148">
        <f>Y9/Y$10*100</f>
        <v>0</v>
      </c>
      <c r="AA9" s="302">
        <v>0</v>
      </c>
      <c r="AB9" s="148">
        <f>AA9/AA$10*100</f>
        <v>0</v>
      </c>
      <c r="AC9" s="302">
        <v>0</v>
      </c>
      <c r="AD9" s="148">
        <f>AC9/AC$10*100</f>
        <v>0</v>
      </c>
      <c r="AE9" s="302">
        <v>0</v>
      </c>
      <c r="AF9" s="148" t="e">
        <f>AE9/AE$10*100</f>
        <v>#DIV/0!</v>
      </c>
    </row>
    <row r="10" spans="1:32" ht="12.75" customHeight="1" thickBot="1">
      <c r="A10" s="312" t="s">
        <v>3</v>
      </c>
      <c r="B10" s="67">
        <f>C10+E10+G10+I10+K10+M10+O10+Q10+S10+U10+W10+Y10+AA10+AC10+AE10</f>
        <v>457.38717399999996</v>
      </c>
      <c r="C10" s="67">
        <f>SUM(C7:C9)</f>
        <v>1.897</v>
      </c>
      <c r="D10" s="209">
        <f>C10/C$10*100</f>
        <v>100</v>
      </c>
      <c r="E10" s="67">
        <f>SUM(E7:E9)</f>
        <v>0.24299999999999999</v>
      </c>
      <c r="F10" s="209">
        <f>E10/E$10*100</f>
        <v>100</v>
      </c>
      <c r="G10" s="67">
        <f>SUM(G7:G9)</f>
        <v>52.8</v>
      </c>
      <c r="H10" s="209">
        <f>G10/G$10*100</f>
        <v>100</v>
      </c>
      <c r="I10" s="67">
        <f>SUM(I7:I9)</f>
        <v>9.6</v>
      </c>
      <c r="J10" s="209">
        <f>I10/I$10*100</f>
        <v>100</v>
      </c>
      <c r="K10" s="67">
        <f>SUM(K7:K9)</f>
        <v>1</v>
      </c>
      <c r="L10" s="209">
        <f>K10/K$10*100</f>
        <v>100</v>
      </c>
      <c r="M10" s="67">
        <v>206.7</v>
      </c>
      <c r="N10" s="209">
        <f>M10/M$10*100</f>
        <v>100</v>
      </c>
      <c r="O10" s="67">
        <f>SUM(O7:O9)</f>
        <v>6.0069999999999997</v>
      </c>
      <c r="P10" s="209">
        <f>O10/O$10*100</f>
        <v>100</v>
      </c>
      <c r="Q10" s="67">
        <f>SUM(Q7:Q9)</f>
        <v>8.6104570000000002</v>
      </c>
      <c r="R10" s="209">
        <f>Q10/Q$10*100</f>
        <v>100</v>
      </c>
      <c r="S10" s="67">
        <f>SUM(S7:S9)</f>
        <v>165.365216</v>
      </c>
      <c r="T10" s="209">
        <f>S10/S$10*100</f>
        <v>100</v>
      </c>
      <c r="U10" s="67">
        <f>SUM(U7:U9)</f>
        <v>1.3899999999999999E-4</v>
      </c>
      <c r="V10" s="209">
        <f>U10/U$10*100</f>
        <v>100</v>
      </c>
      <c r="W10" s="67">
        <f>SUM(W7:W9)</f>
        <v>0.47199999999999998</v>
      </c>
      <c r="X10" s="209">
        <f>W10/W$10*100</f>
        <v>100</v>
      </c>
      <c r="Y10" s="67">
        <f>SUM(Y7:Y9)</f>
        <v>3.6779999999999999</v>
      </c>
      <c r="Z10" s="209">
        <f>Y10/Y$10*100</f>
        <v>100</v>
      </c>
      <c r="AA10" s="67">
        <f>SUM(AA7:AA9)</f>
        <v>-1.4638E-2</v>
      </c>
      <c r="AB10" s="209">
        <f>AA10/AA$10*100</f>
        <v>100</v>
      </c>
      <c r="AC10" s="67">
        <f>SUM(AC7:AC9)</f>
        <v>1.0289999999999999</v>
      </c>
      <c r="AD10" s="209">
        <f>AC10/AC$10*100</f>
        <v>100</v>
      </c>
      <c r="AE10" s="67">
        <f>SUM(AE7:AE9)</f>
        <v>0</v>
      </c>
      <c r="AF10" s="209" t="e">
        <f>AE10/AE$10*100</f>
        <v>#DIV/0!</v>
      </c>
    </row>
    <row r="11" spans="1:32" ht="12.75" customHeight="1">
      <c r="A11" s="186" t="s">
        <v>118</v>
      </c>
      <c r="B11" s="302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302"/>
      <c r="N11" s="148"/>
      <c r="O11" s="302"/>
      <c r="P11" s="148"/>
      <c r="Q11" s="30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302"/>
      <c r="AD11" s="148"/>
      <c r="AE11" s="302"/>
      <c r="AF11" s="148"/>
    </row>
    <row r="12" spans="1:32" ht="12.75" customHeight="1">
      <c r="A12" s="466" t="s">
        <v>120</v>
      </c>
      <c r="B12" s="302">
        <f t="shared" ref="B12:B24" si="0">C12+E12+G12+I12+K12+M12+O12+Q12+S12+U12+W12+Y12+AA12+AC12+AE12</f>
        <v>31.9</v>
      </c>
      <c r="C12" s="302"/>
      <c r="D12" s="314"/>
      <c r="E12" s="302"/>
      <c r="F12" s="314"/>
      <c r="G12" s="302"/>
      <c r="H12" s="314"/>
      <c r="I12" s="302"/>
      <c r="J12" s="314"/>
      <c r="K12" s="302"/>
      <c r="L12" s="314"/>
      <c r="M12" s="1804">
        <v>31.9</v>
      </c>
      <c r="N12" s="314">
        <f t="shared" ref="N12:N30" si="1">M12/M$10*100</f>
        <v>15.432994678277698</v>
      </c>
      <c r="O12" s="302"/>
      <c r="P12" s="314"/>
      <c r="Q12" s="302"/>
      <c r="R12" s="314"/>
      <c r="S12" s="302"/>
      <c r="T12" s="314"/>
      <c r="U12" s="302"/>
      <c r="V12" s="314"/>
      <c r="W12" s="302"/>
      <c r="X12" s="314"/>
      <c r="Y12" s="302"/>
      <c r="Z12" s="314"/>
      <c r="AA12" s="302"/>
      <c r="AB12" s="314"/>
      <c r="AC12" s="302"/>
      <c r="AD12" s="314"/>
      <c r="AE12" s="302"/>
      <c r="AF12" s="314"/>
    </row>
    <row r="13" spans="1:32" ht="12.75" customHeight="1">
      <c r="A13" s="466" t="s">
        <v>122</v>
      </c>
      <c r="B13" s="302">
        <f t="shared" si="0"/>
        <v>8.6999999999999993</v>
      </c>
      <c r="C13" s="302"/>
      <c r="D13" s="314"/>
      <c r="E13" s="302"/>
      <c r="F13" s="314"/>
      <c r="G13" s="302"/>
      <c r="H13" s="314"/>
      <c r="I13" s="302"/>
      <c r="J13" s="314"/>
      <c r="K13" s="302"/>
      <c r="L13" s="314"/>
      <c r="M13" s="1805">
        <v>8.6999999999999993</v>
      </c>
      <c r="N13" s="314">
        <f t="shared" si="1"/>
        <v>4.2089985486211905</v>
      </c>
      <c r="O13" s="302"/>
      <c r="P13" s="314"/>
      <c r="Q13" s="302"/>
      <c r="R13" s="314"/>
      <c r="S13" s="302"/>
      <c r="T13" s="314"/>
      <c r="U13" s="302"/>
      <c r="V13" s="314"/>
      <c r="W13" s="302"/>
      <c r="X13" s="314"/>
      <c r="Y13" s="302"/>
      <c r="Z13" s="314"/>
      <c r="AA13" s="302"/>
      <c r="AB13" s="314"/>
      <c r="AC13" s="302"/>
      <c r="AD13" s="314"/>
      <c r="AE13" s="302"/>
      <c r="AF13" s="314"/>
    </row>
    <row r="14" spans="1:32" ht="12.75" customHeight="1">
      <c r="A14" s="200" t="s">
        <v>123</v>
      </c>
      <c r="B14" s="302">
        <f t="shared" si="0"/>
        <v>2</v>
      </c>
      <c r="C14" s="302"/>
      <c r="D14" s="314"/>
      <c r="E14" s="302"/>
      <c r="F14" s="314"/>
      <c r="G14" s="302"/>
      <c r="H14" s="314"/>
      <c r="I14" s="302"/>
      <c r="J14" s="314"/>
      <c r="K14" s="302"/>
      <c r="L14" s="314"/>
      <c r="M14" s="1805">
        <v>2</v>
      </c>
      <c r="N14" s="314">
        <f t="shared" si="1"/>
        <v>0.96758587324625067</v>
      </c>
      <c r="O14" s="302"/>
      <c r="P14" s="314"/>
      <c r="Q14" s="302"/>
      <c r="R14" s="314"/>
      <c r="S14" s="302"/>
      <c r="T14" s="314"/>
      <c r="U14" s="302"/>
      <c r="V14" s="314"/>
      <c r="W14" s="302"/>
      <c r="X14" s="314"/>
      <c r="Y14" s="302"/>
      <c r="Z14" s="314"/>
      <c r="AA14" s="302"/>
      <c r="AB14" s="314"/>
      <c r="AC14" s="302"/>
      <c r="AD14" s="314"/>
      <c r="AE14" s="302"/>
      <c r="AF14" s="314"/>
    </row>
    <row r="15" spans="1:32" ht="12.75" customHeight="1">
      <c r="A15" s="200" t="s">
        <v>124</v>
      </c>
      <c r="B15" s="302">
        <f t="shared" si="0"/>
        <v>3.3</v>
      </c>
      <c r="C15" s="302"/>
      <c r="D15" s="314"/>
      <c r="E15" s="302"/>
      <c r="F15" s="314"/>
      <c r="G15" s="302"/>
      <c r="H15" s="314"/>
      <c r="I15" s="302"/>
      <c r="J15" s="314"/>
      <c r="K15" s="302"/>
      <c r="L15" s="314"/>
      <c r="M15" s="1805">
        <v>3.3</v>
      </c>
      <c r="N15" s="314">
        <f t="shared" si="1"/>
        <v>1.5965166908563133</v>
      </c>
      <c r="O15" s="302"/>
      <c r="P15" s="314"/>
      <c r="Q15" s="302"/>
      <c r="R15" s="314"/>
      <c r="S15" s="302"/>
      <c r="T15" s="314"/>
      <c r="U15" s="302"/>
      <c r="V15" s="314"/>
      <c r="W15" s="302"/>
      <c r="X15" s="314"/>
      <c r="Y15" s="302"/>
      <c r="Z15" s="314"/>
      <c r="AA15" s="302"/>
      <c r="AB15" s="314"/>
      <c r="AC15" s="302"/>
      <c r="AD15" s="314"/>
      <c r="AE15" s="302"/>
      <c r="AF15" s="314"/>
    </row>
    <row r="16" spans="1:32" ht="12.75" customHeight="1">
      <c r="A16" s="200" t="s">
        <v>127</v>
      </c>
      <c r="B16" s="302">
        <f t="shared" si="0"/>
        <v>8.9</v>
      </c>
      <c r="C16" s="302"/>
      <c r="D16" s="314"/>
      <c r="E16" s="302"/>
      <c r="F16" s="314"/>
      <c r="G16" s="302"/>
      <c r="H16" s="314"/>
      <c r="I16" s="302"/>
      <c r="J16" s="314"/>
      <c r="K16" s="302"/>
      <c r="L16" s="314"/>
      <c r="M16" s="1805">
        <v>8.9</v>
      </c>
      <c r="N16" s="314">
        <f t="shared" si="1"/>
        <v>4.3057571359458153</v>
      </c>
      <c r="O16" s="302"/>
      <c r="P16" s="314"/>
      <c r="Q16" s="302"/>
      <c r="R16" s="314"/>
      <c r="S16" s="302"/>
      <c r="T16" s="314"/>
      <c r="U16" s="302"/>
      <c r="V16" s="314"/>
      <c r="W16" s="302"/>
      <c r="X16" s="314"/>
      <c r="Y16" s="302"/>
      <c r="Z16" s="314"/>
      <c r="AA16" s="302"/>
      <c r="AB16" s="314"/>
      <c r="AC16" s="302"/>
      <c r="AD16" s="314"/>
      <c r="AE16" s="302"/>
      <c r="AF16" s="314"/>
    </row>
    <row r="17" spans="1:32" ht="12.75" customHeight="1">
      <c r="A17" s="200" t="s">
        <v>130</v>
      </c>
      <c r="B17" s="302">
        <f t="shared" si="0"/>
        <v>0</v>
      </c>
      <c r="C17" s="302"/>
      <c r="D17" s="314"/>
      <c r="E17" s="302"/>
      <c r="F17" s="314"/>
      <c r="G17" s="302"/>
      <c r="H17" s="314"/>
      <c r="I17" s="302"/>
      <c r="J17" s="314"/>
      <c r="K17" s="302"/>
      <c r="L17" s="314"/>
      <c r="M17" s="1805">
        <v>0</v>
      </c>
      <c r="N17" s="314">
        <f t="shared" si="1"/>
        <v>0</v>
      </c>
      <c r="O17" s="302"/>
      <c r="P17" s="314"/>
      <c r="Q17" s="302"/>
      <c r="R17" s="314"/>
      <c r="S17" s="302"/>
      <c r="T17" s="314"/>
      <c r="U17" s="302"/>
      <c r="V17" s="314"/>
      <c r="W17" s="302"/>
      <c r="X17" s="314"/>
      <c r="Y17" s="302"/>
      <c r="Z17" s="314"/>
      <c r="AA17" s="302"/>
      <c r="AB17" s="314"/>
      <c r="AC17" s="302"/>
      <c r="AD17" s="314"/>
      <c r="AE17" s="302"/>
      <c r="AF17" s="314"/>
    </row>
    <row r="18" spans="1:32" ht="12.75" customHeight="1">
      <c r="A18" s="200" t="s">
        <v>132</v>
      </c>
      <c r="B18" s="302">
        <f t="shared" si="0"/>
        <v>10</v>
      </c>
      <c r="C18" s="302"/>
      <c r="D18" s="314"/>
      <c r="E18" s="302"/>
      <c r="F18" s="314"/>
      <c r="G18" s="302"/>
      <c r="H18" s="314"/>
      <c r="I18" s="302"/>
      <c r="J18" s="314"/>
      <c r="K18" s="302"/>
      <c r="L18" s="314"/>
      <c r="M18" s="1805">
        <v>10</v>
      </c>
      <c r="N18" s="314">
        <f t="shared" si="1"/>
        <v>4.8379293662312532</v>
      </c>
      <c r="O18" s="302"/>
      <c r="P18" s="314"/>
      <c r="Q18" s="302"/>
      <c r="R18" s="314"/>
      <c r="S18" s="302"/>
      <c r="T18" s="314"/>
      <c r="U18" s="302"/>
      <c r="V18" s="314"/>
      <c r="W18" s="302"/>
      <c r="X18" s="314"/>
      <c r="Y18" s="302"/>
      <c r="Z18" s="314"/>
      <c r="AA18" s="302"/>
      <c r="AB18" s="314"/>
      <c r="AC18" s="302"/>
      <c r="AD18" s="314"/>
      <c r="AE18" s="302"/>
      <c r="AF18" s="314"/>
    </row>
    <row r="19" spans="1:32" ht="12.75" customHeight="1">
      <c r="A19" s="200" t="s">
        <v>134</v>
      </c>
      <c r="B19" s="302">
        <f t="shared" si="0"/>
        <v>1.5</v>
      </c>
      <c r="C19" s="302"/>
      <c r="D19" s="314"/>
      <c r="E19" s="302"/>
      <c r="F19" s="314"/>
      <c r="G19" s="302"/>
      <c r="H19" s="314"/>
      <c r="I19" s="302"/>
      <c r="J19" s="314"/>
      <c r="K19" s="302"/>
      <c r="L19" s="314"/>
      <c r="M19" s="1805">
        <v>1.5</v>
      </c>
      <c r="N19" s="314">
        <f t="shared" si="1"/>
        <v>0.72568940493468792</v>
      </c>
      <c r="O19" s="302"/>
      <c r="P19" s="314"/>
      <c r="Q19" s="302"/>
      <c r="R19" s="314"/>
      <c r="S19" s="302"/>
      <c r="T19" s="314"/>
      <c r="U19" s="302"/>
      <c r="V19" s="314"/>
      <c r="W19" s="302"/>
      <c r="X19" s="314"/>
      <c r="Y19" s="302"/>
      <c r="Z19" s="314"/>
      <c r="AA19" s="302"/>
      <c r="AB19" s="314"/>
      <c r="AC19" s="302"/>
      <c r="AD19" s="314"/>
      <c r="AE19" s="302"/>
      <c r="AF19" s="314"/>
    </row>
    <row r="20" spans="1:32" ht="12.75" customHeight="1">
      <c r="A20" s="200" t="s">
        <v>136</v>
      </c>
      <c r="B20" s="302">
        <f t="shared" si="0"/>
        <v>2.1</v>
      </c>
      <c r="C20" s="302"/>
      <c r="D20" s="314"/>
      <c r="E20" s="302"/>
      <c r="F20" s="314"/>
      <c r="G20" s="302"/>
      <c r="H20" s="314"/>
      <c r="I20" s="302"/>
      <c r="J20" s="314"/>
      <c r="K20" s="302"/>
      <c r="L20" s="314"/>
      <c r="M20" s="1805">
        <v>2.1</v>
      </c>
      <c r="N20" s="314">
        <f t="shared" si="1"/>
        <v>1.0159651669085632</v>
      </c>
      <c r="O20" s="302"/>
      <c r="P20" s="314"/>
      <c r="Q20" s="302"/>
      <c r="R20" s="314"/>
      <c r="S20" s="302"/>
      <c r="T20" s="314"/>
      <c r="U20" s="302"/>
      <c r="V20" s="314"/>
      <c r="W20" s="302"/>
      <c r="X20" s="314"/>
      <c r="Y20" s="302"/>
      <c r="Z20" s="314"/>
      <c r="AA20" s="302"/>
      <c r="AB20" s="314"/>
      <c r="AC20" s="302"/>
      <c r="AD20" s="314"/>
      <c r="AE20" s="302"/>
      <c r="AF20" s="314"/>
    </row>
    <row r="21" spans="1:32" ht="12.75" customHeight="1">
      <c r="A21" s="200" t="s">
        <v>138</v>
      </c>
      <c r="B21" s="302">
        <f t="shared" si="0"/>
        <v>0</v>
      </c>
      <c r="C21" s="302"/>
      <c r="D21" s="314"/>
      <c r="E21" s="302"/>
      <c r="F21" s="314"/>
      <c r="G21" s="302"/>
      <c r="H21" s="314"/>
      <c r="I21" s="302"/>
      <c r="J21" s="314"/>
      <c r="K21" s="302"/>
      <c r="L21" s="314"/>
      <c r="M21" s="1805">
        <v>0</v>
      </c>
      <c r="N21" s="314">
        <f t="shared" si="1"/>
        <v>0</v>
      </c>
      <c r="O21" s="302"/>
      <c r="P21" s="314"/>
      <c r="Q21" s="302"/>
      <c r="R21" s="314"/>
      <c r="S21" s="302"/>
      <c r="T21" s="314"/>
      <c r="U21" s="302"/>
      <c r="V21" s="314"/>
      <c r="W21" s="302"/>
      <c r="X21" s="314"/>
      <c r="Y21" s="302"/>
      <c r="Z21" s="314"/>
      <c r="AA21" s="302"/>
      <c r="AB21" s="314"/>
      <c r="AC21" s="302"/>
      <c r="AD21" s="314"/>
      <c r="AE21" s="302"/>
      <c r="AF21" s="314"/>
    </row>
    <row r="22" spans="1:32" ht="12.75" customHeight="1">
      <c r="A22" s="200" t="s">
        <v>140</v>
      </c>
      <c r="B22" s="302">
        <f t="shared" si="0"/>
        <v>0</v>
      </c>
      <c r="C22" s="302"/>
      <c r="D22" s="314"/>
      <c r="E22" s="302"/>
      <c r="F22" s="314"/>
      <c r="G22" s="302"/>
      <c r="H22" s="314"/>
      <c r="I22" s="302"/>
      <c r="J22" s="314"/>
      <c r="K22" s="302"/>
      <c r="L22" s="314"/>
      <c r="M22" s="1805">
        <v>0</v>
      </c>
      <c r="N22" s="314">
        <f t="shared" si="1"/>
        <v>0</v>
      </c>
      <c r="O22" s="302"/>
      <c r="P22" s="314"/>
      <c r="Q22" s="302"/>
      <c r="R22" s="314"/>
      <c r="S22" s="302"/>
      <c r="T22" s="314"/>
      <c r="U22" s="302"/>
      <c r="V22" s="314"/>
      <c r="W22" s="302"/>
      <c r="X22" s="314"/>
      <c r="Y22" s="302"/>
      <c r="Z22" s="314"/>
      <c r="AA22" s="302"/>
      <c r="AB22" s="314"/>
      <c r="AC22" s="302"/>
      <c r="AD22" s="314"/>
      <c r="AE22" s="302"/>
      <c r="AF22" s="314"/>
    </row>
    <row r="23" spans="1:32" ht="12.75" customHeight="1">
      <c r="A23" s="200" t="s">
        <v>142</v>
      </c>
      <c r="B23" s="302">
        <f t="shared" si="0"/>
        <v>0</v>
      </c>
      <c r="C23" s="302"/>
      <c r="D23" s="314"/>
      <c r="E23" s="302"/>
      <c r="F23" s="314"/>
      <c r="G23" s="302"/>
      <c r="H23" s="314"/>
      <c r="I23" s="302"/>
      <c r="J23" s="314"/>
      <c r="K23" s="302"/>
      <c r="L23" s="314"/>
      <c r="M23" s="1805">
        <v>0</v>
      </c>
      <c r="N23" s="314">
        <f t="shared" si="1"/>
        <v>0</v>
      </c>
      <c r="O23" s="302"/>
      <c r="P23" s="314"/>
      <c r="Q23" s="302"/>
      <c r="R23" s="314"/>
      <c r="S23" s="302"/>
      <c r="T23" s="314"/>
      <c r="U23" s="302"/>
      <c r="V23" s="314"/>
      <c r="W23" s="302"/>
      <c r="X23" s="314"/>
      <c r="Y23" s="302"/>
      <c r="Z23" s="314"/>
      <c r="AA23" s="302"/>
      <c r="AB23" s="314"/>
      <c r="AC23" s="302"/>
      <c r="AD23" s="314"/>
      <c r="AE23" s="302"/>
      <c r="AF23" s="314"/>
    </row>
    <row r="24" spans="1:32" ht="12.75" customHeight="1" thickBot="1">
      <c r="A24" s="200" t="s">
        <v>144</v>
      </c>
      <c r="B24" s="302">
        <f t="shared" si="0"/>
        <v>0</v>
      </c>
      <c r="C24" s="302"/>
      <c r="D24" s="314"/>
      <c r="E24" s="302"/>
      <c r="F24" s="314"/>
      <c r="G24" s="302"/>
      <c r="H24" s="314"/>
      <c r="I24" s="302"/>
      <c r="J24" s="314"/>
      <c r="K24" s="302"/>
      <c r="L24" s="314"/>
      <c r="M24" s="1805">
        <v>0</v>
      </c>
      <c r="N24" s="314">
        <f t="shared" si="1"/>
        <v>0</v>
      </c>
      <c r="O24" s="302"/>
      <c r="P24" s="314"/>
      <c r="Q24" s="302"/>
      <c r="R24" s="314"/>
      <c r="S24" s="302"/>
      <c r="T24" s="314"/>
      <c r="U24" s="302"/>
      <c r="V24" s="314"/>
      <c r="W24" s="302"/>
      <c r="X24" s="314"/>
      <c r="Y24" s="302"/>
      <c r="Z24" s="314"/>
      <c r="AA24" s="302"/>
      <c r="AB24" s="314"/>
      <c r="AC24" s="302"/>
      <c r="AD24" s="314"/>
      <c r="AE24" s="302"/>
      <c r="AF24" s="314"/>
    </row>
    <row r="25" spans="1:32" ht="12.75" customHeight="1" thickBot="1">
      <c r="A25" s="198" t="s">
        <v>147</v>
      </c>
      <c r="B25" s="67">
        <f>SUM(B12:B24)</f>
        <v>68.399999999999977</v>
      </c>
      <c r="C25" s="67"/>
      <c r="D25" s="209"/>
      <c r="E25" s="67"/>
      <c r="F25" s="209"/>
      <c r="G25" s="67"/>
      <c r="H25" s="209"/>
      <c r="I25" s="67"/>
      <c r="J25" s="209"/>
      <c r="K25" s="67"/>
      <c r="L25" s="209"/>
      <c r="M25" s="1806">
        <v>68.400000000000006</v>
      </c>
      <c r="N25" s="209">
        <f t="shared" si="1"/>
        <v>33.09143686502177</v>
      </c>
      <c r="O25" s="67"/>
      <c r="P25" s="209"/>
      <c r="Q25" s="67"/>
      <c r="R25" s="209"/>
      <c r="S25" s="67"/>
      <c r="T25" s="209"/>
      <c r="U25" s="67"/>
      <c r="V25" s="209"/>
      <c r="W25" s="67"/>
      <c r="X25" s="209"/>
      <c r="Y25" s="67"/>
      <c r="Z25" s="209"/>
      <c r="AA25" s="67"/>
      <c r="AB25" s="209"/>
      <c r="AC25" s="67"/>
      <c r="AD25" s="209"/>
      <c r="AE25" s="67"/>
      <c r="AF25" s="209"/>
    </row>
    <row r="26" spans="1:32" ht="12.75" customHeight="1" thickBot="1">
      <c r="A26" s="198" t="s">
        <v>149</v>
      </c>
      <c r="B26" s="313">
        <f>C26+E26+G26+I26+K26+M26+O26+Q26+S26+U26+W26+Y26+AA26+AC26+AE26</f>
        <v>0</v>
      </c>
      <c r="C26" s="313"/>
      <c r="D26" s="315"/>
      <c r="E26" s="313"/>
      <c r="F26" s="315"/>
      <c r="G26" s="313"/>
      <c r="H26" s="315"/>
      <c r="I26" s="313"/>
      <c r="J26" s="315"/>
      <c r="K26" s="313"/>
      <c r="L26" s="315"/>
      <c r="M26" s="1806">
        <v>0</v>
      </c>
      <c r="N26" s="315">
        <f t="shared" si="1"/>
        <v>0</v>
      </c>
      <c r="O26" s="313"/>
      <c r="P26" s="315"/>
      <c r="Q26" s="313"/>
      <c r="R26" s="315"/>
      <c r="S26" s="313"/>
      <c r="T26" s="315"/>
      <c r="U26" s="313"/>
      <c r="V26" s="315"/>
      <c r="W26" s="313"/>
      <c r="X26" s="315"/>
      <c r="Y26" s="313"/>
      <c r="Z26" s="315"/>
      <c r="AA26" s="313"/>
      <c r="AB26" s="315"/>
      <c r="AC26" s="313"/>
      <c r="AD26" s="315"/>
      <c r="AE26" s="313"/>
      <c r="AF26" s="315"/>
    </row>
    <row r="27" spans="1:32" ht="12.75" customHeight="1" thickBot="1">
      <c r="A27" s="198" t="s">
        <v>151</v>
      </c>
      <c r="B27" s="67">
        <f>SUM(B25:B26)</f>
        <v>68.399999999999977</v>
      </c>
      <c r="C27" s="67"/>
      <c r="D27" s="209"/>
      <c r="E27" s="67"/>
      <c r="F27" s="209"/>
      <c r="G27" s="67"/>
      <c r="H27" s="209"/>
      <c r="I27" s="67"/>
      <c r="J27" s="209"/>
      <c r="K27" s="67"/>
      <c r="L27" s="209"/>
      <c r="M27" s="1806">
        <v>68.400000000000006</v>
      </c>
      <c r="N27" s="209">
        <f t="shared" si="1"/>
        <v>33.09143686502177</v>
      </c>
      <c r="O27" s="67"/>
      <c r="P27" s="209"/>
      <c r="Q27" s="67"/>
      <c r="R27" s="209"/>
      <c r="S27" s="67"/>
      <c r="T27" s="209"/>
      <c r="U27" s="67"/>
      <c r="V27" s="209"/>
      <c r="W27" s="67"/>
      <c r="X27" s="209"/>
      <c r="Y27" s="67"/>
      <c r="Z27" s="209"/>
      <c r="AA27" s="67"/>
      <c r="AB27" s="209"/>
      <c r="AC27" s="67"/>
      <c r="AD27" s="209"/>
      <c r="AE27" s="67"/>
      <c r="AF27" s="209"/>
    </row>
    <row r="28" spans="1:32" ht="12.75" customHeight="1">
      <c r="A28" s="200" t="s">
        <v>154</v>
      </c>
      <c r="B28" s="302">
        <f>C28+E28+G28+I28+K28+M28+O28+Q28+S28+U28+W28+Y28+AA28+AC28+AE28</f>
        <v>0</v>
      </c>
      <c r="C28" s="302"/>
      <c r="D28" s="314"/>
      <c r="E28" s="302"/>
      <c r="F28" s="314"/>
      <c r="G28" s="302"/>
      <c r="H28" s="314"/>
      <c r="I28" s="302"/>
      <c r="J28" s="314"/>
      <c r="K28" s="302"/>
      <c r="L28" s="314"/>
      <c r="M28" s="1805">
        <v>0</v>
      </c>
      <c r="N28" s="314">
        <f t="shared" si="1"/>
        <v>0</v>
      </c>
      <c r="O28" s="302"/>
      <c r="P28" s="314"/>
      <c r="Q28" s="302"/>
      <c r="R28" s="314"/>
      <c r="S28" s="302"/>
      <c r="T28" s="314"/>
      <c r="U28" s="302"/>
      <c r="V28" s="314"/>
      <c r="W28" s="302"/>
      <c r="X28" s="314"/>
      <c r="Y28" s="302"/>
      <c r="Z28" s="314"/>
      <c r="AA28" s="302"/>
      <c r="AB28" s="314"/>
      <c r="AC28" s="302"/>
      <c r="AD28" s="314"/>
      <c r="AE28" s="302"/>
      <c r="AF28" s="314"/>
    </row>
    <row r="29" spans="1:32" ht="12.75" customHeight="1" thickBot="1">
      <c r="A29" s="200" t="s">
        <v>157</v>
      </c>
      <c r="B29" s="302">
        <f>C29+E29+G29+I29+K29+M29+O29+Q29+S29+U29+W29+Y29+AA29+AC29+AE29</f>
        <v>8.8000000000000007</v>
      </c>
      <c r="C29" s="302"/>
      <c r="D29" s="314"/>
      <c r="E29" s="302"/>
      <c r="F29" s="314"/>
      <c r="G29" s="302"/>
      <c r="H29" s="314"/>
      <c r="I29" s="302"/>
      <c r="J29" s="314"/>
      <c r="K29" s="302"/>
      <c r="L29" s="314"/>
      <c r="M29" s="1805">
        <v>8.8000000000000007</v>
      </c>
      <c r="N29" s="314">
        <f t="shared" si="1"/>
        <v>4.2573778422835034</v>
      </c>
      <c r="O29" s="302"/>
      <c r="P29" s="314"/>
      <c r="Q29" s="302"/>
      <c r="R29" s="314"/>
      <c r="S29" s="302"/>
      <c r="T29" s="314"/>
      <c r="U29" s="302"/>
      <c r="V29" s="314"/>
      <c r="W29" s="302"/>
      <c r="X29" s="314"/>
      <c r="Y29" s="302"/>
      <c r="Z29" s="314"/>
      <c r="AA29" s="302"/>
      <c r="AB29" s="314"/>
      <c r="AC29" s="302"/>
      <c r="AD29" s="314"/>
      <c r="AE29" s="302"/>
      <c r="AF29" s="314"/>
    </row>
    <row r="30" spans="1:32" ht="12.75" customHeight="1" thickBot="1">
      <c r="A30" s="198" t="s">
        <v>160</v>
      </c>
      <c r="B30" s="67">
        <f>SUM(B28:B29)</f>
        <v>8.8000000000000007</v>
      </c>
      <c r="C30" s="67"/>
      <c r="D30" s="209"/>
      <c r="E30" s="67"/>
      <c r="F30" s="209"/>
      <c r="G30" s="67"/>
      <c r="H30" s="209"/>
      <c r="I30" s="67"/>
      <c r="J30" s="209"/>
      <c r="K30" s="67"/>
      <c r="L30" s="209"/>
      <c r="M30" s="1806">
        <v>8.8000000000000007</v>
      </c>
      <c r="N30" s="209">
        <f t="shared" si="1"/>
        <v>4.2573778422835034</v>
      </c>
      <c r="O30" s="67"/>
      <c r="P30" s="209"/>
      <c r="Q30" s="67"/>
      <c r="R30" s="209"/>
      <c r="S30" s="67"/>
      <c r="T30" s="209"/>
      <c r="U30" s="67"/>
      <c r="V30" s="209"/>
      <c r="W30" s="67"/>
      <c r="X30" s="209"/>
      <c r="Y30" s="67"/>
      <c r="Z30" s="209"/>
      <c r="AA30" s="67"/>
      <c r="AB30" s="209"/>
      <c r="AC30" s="67"/>
      <c r="AD30" s="209"/>
      <c r="AE30" s="67"/>
      <c r="AF30" s="209"/>
    </row>
    <row r="31" spans="1:32" ht="12.75" customHeight="1">
      <c r="A31" s="63" t="s">
        <v>155</v>
      </c>
      <c r="B31" s="302"/>
      <c r="C31" s="302"/>
      <c r="D31" s="314"/>
      <c r="E31" s="302"/>
      <c r="F31" s="314"/>
      <c r="G31" s="302"/>
      <c r="H31" s="314"/>
      <c r="I31" s="302"/>
      <c r="J31" s="314"/>
      <c r="K31" s="302"/>
      <c r="L31" s="314"/>
      <c r="M31" s="1807"/>
      <c r="N31" s="314"/>
      <c r="O31" s="302"/>
      <c r="P31" s="314"/>
      <c r="Q31" s="302"/>
      <c r="R31" s="314"/>
      <c r="S31" s="302"/>
      <c r="T31" s="314"/>
      <c r="U31" s="302"/>
      <c r="V31" s="314"/>
      <c r="W31" s="302"/>
      <c r="X31" s="314"/>
      <c r="Y31" s="302"/>
      <c r="Z31" s="314"/>
      <c r="AA31" s="302"/>
      <c r="AB31" s="314"/>
      <c r="AC31" s="302"/>
      <c r="AD31" s="314"/>
      <c r="AE31" s="302"/>
      <c r="AF31" s="314"/>
    </row>
    <row r="32" spans="1:32" ht="12.75" customHeight="1">
      <c r="A32" s="200" t="s">
        <v>158</v>
      </c>
      <c r="B32" s="302">
        <f t="shared" ref="B32:B38" si="2">C32+E32+G32+I32+K32+M32+O32+Q32+S32+U32+W32+Y32+AA32+AC32+AE32</f>
        <v>6</v>
      </c>
      <c r="C32" s="302"/>
      <c r="D32" s="314"/>
      <c r="E32" s="302"/>
      <c r="F32" s="314"/>
      <c r="G32" s="302"/>
      <c r="H32" s="314"/>
      <c r="I32" s="302"/>
      <c r="J32" s="314"/>
      <c r="K32" s="302"/>
      <c r="L32" s="314"/>
      <c r="M32" s="1805">
        <v>6</v>
      </c>
      <c r="N32" s="314">
        <f t="shared" ref="N32:N45" si="3">M32/M$10*100</f>
        <v>2.9027576197387517</v>
      </c>
      <c r="O32" s="302"/>
      <c r="P32" s="314"/>
      <c r="Q32" s="302"/>
      <c r="R32" s="314"/>
      <c r="S32" s="302"/>
      <c r="T32" s="314"/>
      <c r="U32" s="302"/>
      <c r="V32" s="314"/>
      <c r="W32" s="302"/>
      <c r="X32" s="314"/>
      <c r="Y32" s="302"/>
      <c r="Z32" s="314"/>
      <c r="AA32" s="302"/>
      <c r="AB32" s="314"/>
      <c r="AC32" s="302"/>
      <c r="AD32" s="314"/>
      <c r="AE32" s="302"/>
      <c r="AF32" s="314"/>
    </row>
    <row r="33" spans="1:36" ht="12.75" customHeight="1">
      <c r="A33" s="200" t="s">
        <v>161</v>
      </c>
      <c r="B33" s="302">
        <f t="shared" si="2"/>
        <v>0</v>
      </c>
      <c r="C33" s="302"/>
      <c r="D33" s="314"/>
      <c r="E33" s="302"/>
      <c r="F33" s="314"/>
      <c r="G33" s="302"/>
      <c r="H33" s="314"/>
      <c r="I33" s="302"/>
      <c r="J33" s="314"/>
      <c r="K33" s="302"/>
      <c r="L33" s="314"/>
      <c r="M33" s="1805">
        <v>0</v>
      </c>
      <c r="N33" s="314">
        <f t="shared" si="3"/>
        <v>0</v>
      </c>
      <c r="O33" s="302"/>
      <c r="P33" s="314"/>
      <c r="Q33" s="302"/>
      <c r="R33" s="314"/>
      <c r="S33" s="302"/>
      <c r="T33" s="314"/>
      <c r="U33" s="302"/>
      <c r="V33" s="314"/>
      <c r="W33" s="302"/>
      <c r="X33" s="314"/>
      <c r="Y33" s="302"/>
      <c r="Z33" s="314"/>
      <c r="AA33" s="302"/>
      <c r="AB33" s="314"/>
      <c r="AC33" s="302"/>
      <c r="AD33" s="314"/>
      <c r="AE33" s="302"/>
      <c r="AF33" s="314"/>
    </row>
    <row r="34" spans="1:36" ht="12.75" customHeight="1">
      <c r="A34" s="200" t="s">
        <v>163</v>
      </c>
      <c r="B34" s="302">
        <f t="shared" si="2"/>
        <v>0</v>
      </c>
      <c r="C34" s="302"/>
      <c r="D34" s="314"/>
      <c r="E34" s="302"/>
      <c r="F34" s="314"/>
      <c r="G34" s="302"/>
      <c r="H34" s="314"/>
      <c r="I34" s="302"/>
      <c r="J34" s="314"/>
      <c r="K34" s="302"/>
      <c r="L34" s="314"/>
      <c r="M34" s="1805">
        <v>0</v>
      </c>
      <c r="N34" s="314">
        <f t="shared" si="3"/>
        <v>0</v>
      </c>
      <c r="O34" s="302"/>
      <c r="P34" s="314"/>
      <c r="Q34" s="302"/>
      <c r="R34" s="314"/>
      <c r="S34" s="302"/>
      <c r="T34" s="314"/>
      <c r="U34" s="302"/>
      <c r="V34" s="314"/>
      <c r="W34" s="302"/>
      <c r="X34" s="314"/>
      <c r="Y34" s="302"/>
      <c r="Z34" s="314"/>
      <c r="AA34" s="302"/>
      <c r="AB34" s="314"/>
      <c r="AC34" s="302"/>
      <c r="AD34" s="314"/>
      <c r="AE34" s="302"/>
      <c r="AF34" s="314"/>
    </row>
    <row r="35" spans="1:36" ht="12.75" customHeight="1">
      <c r="A35" s="200" t="s">
        <v>165</v>
      </c>
      <c r="B35" s="302">
        <f t="shared" si="2"/>
        <v>0</v>
      </c>
      <c r="C35" s="302"/>
      <c r="D35" s="314"/>
      <c r="E35" s="302"/>
      <c r="F35" s="314"/>
      <c r="G35" s="302"/>
      <c r="H35" s="314"/>
      <c r="I35" s="302"/>
      <c r="J35" s="314"/>
      <c r="K35" s="302"/>
      <c r="L35" s="314"/>
      <c r="M35" s="1805">
        <v>0</v>
      </c>
      <c r="N35" s="314">
        <f t="shared" si="3"/>
        <v>0</v>
      </c>
      <c r="O35" s="302"/>
      <c r="P35" s="314"/>
      <c r="Q35" s="302"/>
      <c r="R35" s="314"/>
      <c r="S35" s="302"/>
      <c r="T35" s="314"/>
      <c r="U35" s="302"/>
      <c r="V35" s="314"/>
      <c r="W35" s="302"/>
      <c r="X35" s="314"/>
      <c r="Y35" s="302"/>
      <c r="Z35" s="314"/>
      <c r="AA35" s="302"/>
      <c r="AB35" s="314"/>
      <c r="AC35" s="302"/>
      <c r="AD35" s="314"/>
      <c r="AE35" s="302"/>
      <c r="AF35" s="314"/>
    </row>
    <row r="36" spans="1:36" ht="12.75" customHeight="1">
      <c r="A36" s="200" t="s">
        <v>167</v>
      </c>
      <c r="B36" s="302">
        <f t="shared" si="2"/>
        <v>104.7</v>
      </c>
      <c r="C36" s="302"/>
      <c r="D36" s="314"/>
      <c r="E36" s="302"/>
      <c r="F36" s="314"/>
      <c r="G36" s="302"/>
      <c r="H36" s="314"/>
      <c r="I36" s="302"/>
      <c r="J36" s="314"/>
      <c r="K36" s="302"/>
      <c r="L36" s="314"/>
      <c r="M36" s="1805">
        <v>104.7</v>
      </c>
      <c r="N36" s="314">
        <f t="shared" si="3"/>
        <v>50.653120464441223</v>
      </c>
      <c r="O36" s="302"/>
      <c r="P36" s="314"/>
      <c r="Q36" s="302"/>
      <c r="R36" s="314"/>
      <c r="S36" s="302"/>
      <c r="T36" s="314"/>
      <c r="U36" s="302"/>
      <c r="V36" s="314"/>
      <c r="W36" s="302"/>
      <c r="X36" s="314"/>
      <c r="Y36" s="302"/>
      <c r="Z36" s="314"/>
      <c r="AA36" s="302"/>
      <c r="AB36" s="314"/>
      <c r="AC36" s="302"/>
      <c r="AD36" s="314"/>
      <c r="AE36" s="302"/>
      <c r="AF36" s="314"/>
    </row>
    <row r="37" spans="1:36" ht="12.75" customHeight="1">
      <c r="A37" s="200" t="s">
        <v>169</v>
      </c>
      <c r="B37" s="302">
        <f t="shared" si="2"/>
        <v>18.8</v>
      </c>
      <c r="C37" s="302"/>
      <c r="D37" s="314"/>
      <c r="E37" s="302"/>
      <c r="F37" s="314"/>
      <c r="G37" s="302"/>
      <c r="H37" s="314"/>
      <c r="I37" s="302"/>
      <c r="J37" s="314"/>
      <c r="K37" s="302"/>
      <c r="L37" s="314"/>
      <c r="M37" s="1805">
        <v>18.8</v>
      </c>
      <c r="N37" s="314">
        <f t="shared" si="3"/>
        <v>9.0953072085147557</v>
      </c>
      <c r="O37" s="302"/>
      <c r="P37" s="314"/>
      <c r="Q37" s="302"/>
      <c r="R37" s="314"/>
      <c r="S37" s="302"/>
      <c r="T37" s="314"/>
      <c r="U37" s="302"/>
      <c r="V37" s="314"/>
      <c r="W37" s="302"/>
      <c r="X37" s="314"/>
      <c r="Y37" s="302"/>
      <c r="Z37" s="314"/>
      <c r="AA37" s="302"/>
      <c r="AB37" s="314"/>
      <c r="AC37" s="302"/>
      <c r="AD37" s="314"/>
      <c r="AE37" s="302"/>
      <c r="AF37" s="314"/>
    </row>
    <row r="38" spans="1:36" ht="12.75" customHeight="1" thickBot="1">
      <c r="A38" s="200" t="s">
        <v>171</v>
      </c>
      <c r="B38" s="302">
        <f t="shared" si="2"/>
        <v>0</v>
      </c>
      <c r="C38" s="302"/>
      <c r="D38" s="314"/>
      <c r="E38" s="302"/>
      <c r="F38" s="314"/>
      <c r="G38" s="302"/>
      <c r="H38" s="314"/>
      <c r="I38" s="302"/>
      <c r="J38" s="314"/>
      <c r="K38" s="302"/>
      <c r="L38" s="314"/>
      <c r="M38" s="1805">
        <v>0</v>
      </c>
      <c r="N38" s="314">
        <f t="shared" si="3"/>
        <v>0</v>
      </c>
      <c r="O38" s="302"/>
      <c r="P38" s="314"/>
      <c r="Q38" s="302"/>
      <c r="R38" s="314"/>
      <c r="S38" s="302"/>
      <c r="T38" s="314"/>
      <c r="U38" s="302"/>
      <c r="V38" s="314"/>
      <c r="W38" s="302"/>
      <c r="X38" s="314"/>
      <c r="Y38" s="302"/>
      <c r="Z38" s="314"/>
      <c r="AA38" s="302"/>
      <c r="AB38" s="314"/>
      <c r="AC38" s="302"/>
      <c r="AD38" s="314"/>
      <c r="AE38" s="302"/>
      <c r="AF38" s="314"/>
    </row>
    <row r="39" spans="1:36" ht="12.75" customHeight="1" thickBot="1">
      <c r="A39" s="198" t="s">
        <v>173</v>
      </c>
      <c r="B39" s="67">
        <f>SUM(B32:B38)</f>
        <v>129.5</v>
      </c>
      <c r="C39" s="67"/>
      <c r="D39" s="209"/>
      <c r="E39" s="67"/>
      <c r="F39" s="209"/>
      <c r="G39" s="67"/>
      <c r="H39" s="209"/>
      <c r="I39" s="67"/>
      <c r="J39" s="209"/>
      <c r="K39" s="67"/>
      <c r="L39" s="209"/>
      <c r="M39" s="1806">
        <v>129.5</v>
      </c>
      <c r="N39" s="209">
        <f t="shared" si="3"/>
        <v>62.651185292694734</v>
      </c>
      <c r="O39" s="67"/>
      <c r="P39" s="209"/>
      <c r="Q39" s="67"/>
      <c r="R39" s="209"/>
      <c r="S39" s="67"/>
      <c r="T39" s="209"/>
      <c r="U39" s="67"/>
      <c r="V39" s="209"/>
      <c r="W39" s="67"/>
      <c r="X39" s="209"/>
      <c r="Y39" s="67"/>
      <c r="Z39" s="209"/>
      <c r="AA39" s="67"/>
      <c r="AB39" s="209"/>
      <c r="AC39" s="67"/>
      <c r="AD39" s="209"/>
      <c r="AE39" s="67"/>
      <c r="AF39" s="209"/>
    </row>
    <row r="40" spans="1:36" ht="12.75" customHeight="1" thickBot="1">
      <c r="A40" s="198" t="s">
        <v>174</v>
      </c>
      <c r="B40" s="67">
        <f>C40+E40+G40+I40+K40+M40+O40+Q40+S40+U40+W40+Y40+AA40+AC40+AE40</f>
        <v>0</v>
      </c>
      <c r="C40" s="67"/>
      <c r="D40" s="209"/>
      <c r="E40" s="67"/>
      <c r="F40" s="209"/>
      <c r="G40" s="67"/>
      <c r="H40" s="209"/>
      <c r="I40" s="67"/>
      <c r="J40" s="209"/>
      <c r="K40" s="67"/>
      <c r="L40" s="209"/>
      <c r="M40" s="1806">
        <v>0</v>
      </c>
      <c r="N40" s="209">
        <f t="shared" si="3"/>
        <v>0</v>
      </c>
      <c r="O40" s="67"/>
      <c r="P40" s="209"/>
      <c r="Q40" s="67"/>
      <c r="R40" s="209"/>
      <c r="S40" s="67"/>
      <c r="T40" s="209"/>
      <c r="U40" s="67"/>
      <c r="V40" s="209"/>
      <c r="W40" s="67"/>
      <c r="X40" s="209"/>
      <c r="Y40" s="67"/>
      <c r="Z40" s="209"/>
      <c r="AA40" s="67"/>
      <c r="AB40" s="209"/>
      <c r="AC40" s="67"/>
      <c r="AD40" s="209"/>
      <c r="AE40" s="67"/>
      <c r="AF40" s="209"/>
    </row>
    <row r="41" spans="1:36" ht="12.75" customHeight="1" thickBot="1">
      <c r="A41" s="198" t="s">
        <v>176</v>
      </c>
      <c r="B41" s="67">
        <f>B40+B39</f>
        <v>129.5</v>
      </c>
      <c r="C41" s="67"/>
      <c r="D41" s="209"/>
      <c r="E41" s="67"/>
      <c r="F41" s="209"/>
      <c r="G41" s="67"/>
      <c r="H41" s="209"/>
      <c r="I41" s="67"/>
      <c r="J41" s="209"/>
      <c r="K41" s="67"/>
      <c r="L41" s="209"/>
      <c r="M41" s="1806">
        <v>129.5</v>
      </c>
      <c r="N41" s="209">
        <f t="shared" si="3"/>
        <v>62.651185292694734</v>
      </c>
      <c r="O41" s="67"/>
      <c r="P41" s="209"/>
      <c r="Q41" s="67"/>
      <c r="R41" s="209"/>
      <c r="S41" s="67"/>
      <c r="T41" s="209"/>
      <c r="U41" s="67"/>
      <c r="V41" s="209"/>
      <c r="W41" s="67"/>
      <c r="X41" s="209"/>
      <c r="Y41" s="67"/>
      <c r="Z41" s="209"/>
      <c r="AA41" s="67"/>
      <c r="AB41" s="209"/>
      <c r="AC41" s="67"/>
      <c r="AD41" s="209"/>
      <c r="AE41" s="67"/>
      <c r="AF41" s="209"/>
    </row>
    <row r="42" spans="1:36" ht="12.75" customHeight="1">
      <c r="A42" s="147" t="s">
        <v>177</v>
      </c>
      <c r="B42" s="302">
        <f>C42+E42+G42+I42+K42+M42+O42+Q42+S42+U42+W42+Y42+AA42+AC42+AE42</f>
        <v>0</v>
      </c>
      <c r="C42" s="302"/>
      <c r="D42" s="314"/>
      <c r="E42" s="302"/>
      <c r="F42" s="314"/>
      <c r="G42" s="302"/>
      <c r="H42" s="314"/>
      <c r="I42" s="302"/>
      <c r="J42" s="314"/>
      <c r="K42" s="302"/>
      <c r="L42" s="314"/>
      <c r="M42" s="1805">
        <v>0</v>
      </c>
      <c r="N42" s="314">
        <f t="shared" si="3"/>
        <v>0</v>
      </c>
      <c r="O42" s="302"/>
      <c r="P42" s="314"/>
      <c r="Q42" s="302"/>
      <c r="R42" s="314"/>
      <c r="S42" s="302"/>
      <c r="T42" s="314"/>
      <c r="U42" s="302"/>
      <c r="V42" s="314"/>
      <c r="W42" s="302"/>
      <c r="X42" s="314"/>
      <c r="Y42" s="302"/>
      <c r="Z42" s="314"/>
      <c r="AA42" s="302"/>
      <c r="AB42" s="314"/>
      <c r="AC42" s="302"/>
      <c r="AD42" s="314"/>
      <c r="AE42" s="302"/>
      <c r="AF42" s="314"/>
    </row>
    <row r="43" spans="1:36" ht="12.75" customHeight="1">
      <c r="A43" s="147" t="s">
        <v>178</v>
      </c>
      <c r="B43" s="302">
        <f>C43+E43+G43+I43+K43+M43+O43+Q43+S43+U43+W43+Y43+AA43+AC43+AE43</f>
        <v>0</v>
      </c>
      <c r="C43" s="302"/>
      <c r="D43" s="314"/>
      <c r="E43" s="302"/>
      <c r="F43" s="314"/>
      <c r="G43" s="302"/>
      <c r="H43" s="314"/>
      <c r="I43" s="302"/>
      <c r="J43" s="314"/>
      <c r="K43" s="302"/>
      <c r="L43" s="314"/>
      <c r="M43" s="1805">
        <v>0</v>
      </c>
      <c r="N43" s="314">
        <f t="shared" si="3"/>
        <v>0</v>
      </c>
      <c r="O43" s="302"/>
      <c r="P43" s="314"/>
      <c r="Q43" s="302"/>
      <c r="R43" s="314"/>
      <c r="S43" s="302"/>
      <c r="T43" s="314"/>
      <c r="U43" s="302"/>
      <c r="V43" s="314"/>
      <c r="W43" s="302"/>
      <c r="X43" s="314"/>
      <c r="Y43" s="302"/>
      <c r="Z43" s="314"/>
      <c r="AA43" s="302"/>
      <c r="AB43" s="314"/>
      <c r="AC43" s="302"/>
      <c r="AD43" s="314"/>
      <c r="AE43" s="302"/>
      <c r="AF43" s="314"/>
    </row>
    <row r="44" spans="1:36" ht="12.75" customHeight="1" thickBot="1">
      <c r="A44" s="147" t="s">
        <v>179</v>
      </c>
      <c r="B44" s="302">
        <f>C44+E44+G44+I44+K44+M44+O44+Q44+S44+U44+W44+Y44+AA44+AC44+AE44</f>
        <v>0</v>
      </c>
      <c r="C44" s="302"/>
      <c r="D44" s="314"/>
      <c r="E44" s="302"/>
      <c r="F44" s="314"/>
      <c r="G44" s="302"/>
      <c r="H44" s="314"/>
      <c r="I44" s="302"/>
      <c r="J44" s="314"/>
      <c r="K44" s="302"/>
      <c r="L44" s="314"/>
      <c r="M44" s="1805">
        <v>0</v>
      </c>
      <c r="N44" s="314">
        <f t="shared" si="3"/>
        <v>0</v>
      </c>
      <c r="O44" s="302"/>
      <c r="P44" s="314"/>
      <c r="Q44" s="302"/>
      <c r="R44" s="314"/>
      <c r="S44" s="302"/>
      <c r="T44" s="314"/>
      <c r="U44" s="302"/>
      <c r="V44" s="314"/>
      <c r="W44" s="302"/>
      <c r="X44" s="314"/>
      <c r="Y44" s="302"/>
      <c r="Z44" s="314"/>
      <c r="AA44" s="302"/>
      <c r="AB44" s="314"/>
      <c r="AC44" s="302"/>
      <c r="AD44" s="314"/>
      <c r="AE44" s="302"/>
      <c r="AF44" s="314"/>
    </row>
    <row r="45" spans="1:36" ht="12.75" customHeight="1" thickBot="1">
      <c r="A45" s="198" t="s">
        <v>180</v>
      </c>
      <c r="B45" s="67">
        <f>SUM(B42:B44)</f>
        <v>0</v>
      </c>
      <c r="C45" s="67"/>
      <c r="D45" s="209"/>
      <c r="E45" s="67"/>
      <c r="F45" s="209"/>
      <c r="G45" s="67"/>
      <c r="H45" s="209"/>
      <c r="I45" s="67"/>
      <c r="J45" s="209"/>
      <c r="K45" s="67"/>
      <c r="L45" s="209"/>
      <c r="M45" s="1806">
        <v>0</v>
      </c>
      <c r="N45" s="209">
        <f t="shared" si="3"/>
        <v>0</v>
      </c>
      <c r="O45" s="67"/>
      <c r="P45" s="209"/>
      <c r="Q45" s="67"/>
      <c r="R45" s="209"/>
      <c r="S45" s="67"/>
      <c r="T45" s="209"/>
      <c r="U45" s="67"/>
      <c r="V45" s="209"/>
      <c r="W45" s="67"/>
      <c r="X45" s="209"/>
      <c r="Y45" s="67"/>
      <c r="Z45" s="209"/>
      <c r="AA45" s="67"/>
      <c r="AB45" s="209"/>
      <c r="AC45" s="67"/>
      <c r="AD45" s="209"/>
      <c r="AE45" s="67"/>
      <c r="AF45" s="209"/>
    </row>
    <row r="46" spans="1:36" ht="12.75" customHeight="1" thickBot="1">
      <c r="A46" s="147"/>
      <c r="B46" s="147"/>
      <c r="C46" s="147"/>
      <c r="D46" s="213"/>
      <c r="E46" s="147"/>
      <c r="F46" s="213"/>
      <c r="G46" s="147"/>
      <c r="H46" s="213"/>
      <c r="I46" s="147"/>
      <c r="J46" s="213"/>
      <c r="K46" s="147"/>
      <c r="L46" s="213"/>
      <c r="M46" s="1805"/>
      <c r="N46" s="213"/>
      <c r="O46" s="147"/>
      <c r="P46" s="213"/>
      <c r="Q46" s="147"/>
      <c r="R46" s="213"/>
      <c r="S46" s="147"/>
      <c r="T46" s="213"/>
      <c r="U46" s="147"/>
      <c r="V46" s="213"/>
      <c r="W46" s="147"/>
      <c r="X46" s="213"/>
      <c r="Y46" s="147"/>
      <c r="Z46" s="213"/>
      <c r="AA46" s="147"/>
      <c r="AB46" s="213"/>
      <c r="AC46" s="147"/>
      <c r="AD46" s="213"/>
      <c r="AE46" s="147"/>
      <c r="AF46" s="213"/>
    </row>
    <row r="47" spans="1:36" s="200" customFormat="1" ht="12.75" customHeight="1">
      <c r="A47" s="152" t="s">
        <v>182</v>
      </c>
      <c r="B47" s="152">
        <f>C47+E47+G47+I47+K47+M47+O47+Q47+S47+U47+W47+Y47+AA47+AC47+AE47</f>
        <v>6</v>
      </c>
      <c r="C47" s="152"/>
      <c r="D47" s="328"/>
      <c r="E47" s="152"/>
      <c r="F47" s="328"/>
      <c r="G47" s="152"/>
      <c r="H47" s="328"/>
      <c r="I47" s="152"/>
      <c r="J47" s="328"/>
      <c r="K47" s="152"/>
      <c r="L47" s="328"/>
      <c r="M47" s="1808">
        <v>6</v>
      </c>
      <c r="N47" s="328"/>
      <c r="O47" s="152"/>
      <c r="P47" s="328"/>
      <c r="Q47" s="152"/>
      <c r="R47" s="328"/>
      <c r="S47" s="152"/>
      <c r="T47" s="328"/>
      <c r="U47" s="152"/>
      <c r="V47" s="328"/>
      <c r="W47" s="152"/>
      <c r="X47" s="328"/>
      <c r="Y47" s="152"/>
      <c r="Z47" s="328"/>
      <c r="AA47" s="152"/>
      <c r="AB47" s="328"/>
      <c r="AC47" s="152"/>
      <c r="AD47" s="328"/>
      <c r="AE47" s="152"/>
      <c r="AF47" s="328"/>
      <c r="AG47" s="314"/>
      <c r="AI47" s="314"/>
    </row>
    <row r="48" spans="1:36" s="200" customFormat="1" ht="12.75" customHeight="1" thickBot="1">
      <c r="A48" s="154" t="s">
        <v>184</v>
      </c>
      <c r="B48" s="154">
        <f>B10/B47*1000000</f>
        <v>76231195.666666672</v>
      </c>
      <c r="C48" s="154"/>
      <c r="D48" s="213"/>
      <c r="E48" s="154"/>
      <c r="F48" s="213"/>
      <c r="G48" s="154"/>
      <c r="H48" s="213"/>
      <c r="I48" s="154"/>
      <c r="J48" s="213"/>
      <c r="K48" s="154"/>
      <c r="L48" s="213"/>
      <c r="M48" s="154">
        <f>M10/M47*1000000</f>
        <v>34449999.999999993</v>
      </c>
      <c r="N48" s="213"/>
      <c r="O48" s="154"/>
      <c r="P48" s="213"/>
      <c r="Q48" s="154"/>
      <c r="R48" s="213"/>
      <c r="S48" s="154"/>
      <c r="T48" s="213"/>
      <c r="U48" s="154"/>
      <c r="V48" s="213"/>
      <c r="W48" s="154"/>
      <c r="X48" s="213"/>
      <c r="Y48" s="154"/>
      <c r="Z48" s="213"/>
      <c r="AA48" s="154"/>
      <c r="AB48" s="213"/>
      <c r="AC48" s="154"/>
      <c r="AD48" s="213"/>
      <c r="AE48" s="154"/>
      <c r="AF48" s="213"/>
      <c r="AG48" s="210"/>
      <c r="AH48" s="210"/>
      <c r="AI48" s="210"/>
      <c r="AJ48" s="210"/>
    </row>
    <row r="49" spans="1:32" ht="12.75" customHeight="1">
      <c r="A49" s="147"/>
      <c r="D49" s="148"/>
      <c r="F49" s="148"/>
      <c r="H49" s="148"/>
      <c r="J49" s="148"/>
      <c r="L49" s="148"/>
      <c r="M49" s="147"/>
      <c r="N49" s="148"/>
      <c r="P49" s="148"/>
      <c r="R49" s="148"/>
      <c r="T49" s="148"/>
      <c r="V49" s="148"/>
      <c r="X49" s="148"/>
      <c r="Z49" s="148"/>
      <c r="AB49" s="148"/>
      <c r="AD49" s="148"/>
      <c r="AF49" s="148"/>
    </row>
    <row r="50" spans="1:32" ht="12.75" customHeight="1">
      <c r="A50" s="71" t="s">
        <v>185</v>
      </c>
      <c r="B50" s="216" t="s">
        <v>62</v>
      </c>
      <c r="C50" s="215"/>
      <c r="D50" s="201"/>
      <c r="E50" s="215"/>
      <c r="F50" s="201"/>
      <c r="G50" s="215"/>
      <c r="H50" s="201"/>
      <c r="I50" s="215"/>
      <c r="J50" s="201"/>
      <c r="K50" s="215"/>
      <c r="L50" s="201"/>
      <c r="M50" s="150" t="str">
        <f>M3</f>
        <v>QUANTUM</v>
      </c>
      <c r="N50" s="201"/>
      <c r="O50" s="215"/>
      <c r="P50" s="201"/>
      <c r="Q50" s="215"/>
      <c r="R50" s="201"/>
      <c r="S50" s="215"/>
      <c r="T50" s="201"/>
      <c r="U50" s="215"/>
      <c r="V50" s="201"/>
      <c r="W50" s="215"/>
      <c r="X50" s="201"/>
      <c r="Y50" s="215"/>
      <c r="Z50" s="201"/>
      <c r="AA50" s="215"/>
      <c r="AB50" s="201"/>
      <c r="AC50" s="215"/>
      <c r="AD50" s="201"/>
      <c r="AE50" s="215"/>
      <c r="AF50" s="201"/>
    </row>
    <row r="51" spans="1:32" ht="12.75" customHeight="1">
      <c r="A51" s="181"/>
      <c r="B51" s="134"/>
      <c r="C51" s="311"/>
      <c r="D51" s="204"/>
      <c r="E51" s="311"/>
      <c r="F51" s="204"/>
      <c r="G51" s="311"/>
      <c r="H51" s="204"/>
      <c r="I51" s="311"/>
      <c r="J51" s="204"/>
      <c r="K51" s="311"/>
      <c r="L51" s="204"/>
      <c r="M51" s="200" t="str">
        <f>M4</f>
        <v>CORE</v>
      </c>
      <c r="N51" s="204"/>
      <c r="O51" s="311"/>
      <c r="P51" s="204"/>
      <c r="Q51" s="311"/>
      <c r="R51" s="204"/>
      <c r="S51" s="311"/>
      <c r="T51" s="204"/>
      <c r="U51" s="311"/>
      <c r="V51" s="204"/>
      <c r="W51" s="311"/>
      <c r="X51" s="204"/>
      <c r="Y51" s="311"/>
      <c r="Z51" s="204"/>
      <c r="AA51" s="311"/>
      <c r="AB51" s="204"/>
      <c r="AC51" s="311"/>
      <c r="AD51" s="204"/>
      <c r="AE51" s="311"/>
      <c r="AF51" s="204"/>
    </row>
    <row r="52" spans="1:32" ht="12.75" customHeight="1">
      <c r="A52" s="151"/>
      <c r="B52" s="151" t="s">
        <v>108</v>
      </c>
      <c r="C52" s="151"/>
      <c r="D52" s="207"/>
      <c r="E52" s="151"/>
      <c r="F52" s="207"/>
      <c r="G52" s="151"/>
      <c r="H52" s="207"/>
      <c r="I52" s="151"/>
      <c r="J52" s="207"/>
      <c r="K52" s="151"/>
      <c r="L52" s="207"/>
      <c r="M52" s="151" t="s">
        <v>108</v>
      </c>
      <c r="N52" s="207" t="s">
        <v>14</v>
      </c>
      <c r="O52" s="151"/>
      <c r="P52" s="207"/>
      <c r="Q52" s="151"/>
      <c r="R52" s="207"/>
      <c r="S52" s="151"/>
      <c r="T52" s="207"/>
      <c r="U52" s="151"/>
      <c r="V52" s="207"/>
      <c r="W52" s="151"/>
      <c r="X52" s="207"/>
      <c r="Y52" s="151"/>
      <c r="Z52" s="207"/>
      <c r="AA52" s="151"/>
      <c r="AB52" s="207"/>
      <c r="AC52" s="151"/>
      <c r="AD52" s="207"/>
      <c r="AE52" s="151"/>
      <c r="AF52" s="207"/>
    </row>
    <row r="53" spans="1:32" ht="12.75" customHeight="1">
      <c r="A53" s="147" t="s">
        <v>186</v>
      </c>
      <c r="B53" s="147">
        <f t="shared" ref="B53:B60" si="4">C53+E53+G53+I53+K53+M53+O53+Q53+S53+U53+W53+Y53+AA53+AC53+AE53</f>
        <v>27.8</v>
      </c>
      <c r="C53" s="147"/>
      <c r="D53" s="148"/>
      <c r="E53" s="147"/>
      <c r="F53" s="148"/>
      <c r="G53" s="147"/>
      <c r="H53" s="148"/>
      <c r="I53" s="147"/>
      <c r="J53" s="148"/>
      <c r="K53" s="147"/>
      <c r="L53" s="148"/>
      <c r="M53" s="1809">
        <v>27.8</v>
      </c>
      <c r="N53" s="148">
        <f t="shared" ref="N53:N61" si="5">M53/M$10*100</f>
        <v>13.449443638122885</v>
      </c>
      <c r="O53" s="147"/>
      <c r="P53" s="148"/>
      <c r="Q53" s="147"/>
      <c r="R53" s="148"/>
      <c r="S53" s="147"/>
      <c r="T53" s="148"/>
      <c r="U53" s="147"/>
      <c r="V53" s="148"/>
      <c r="W53" s="147"/>
      <c r="X53" s="148"/>
      <c r="Y53" s="147"/>
      <c r="Z53" s="148"/>
      <c r="AA53" s="147"/>
      <c r="AB53" s="148"/>
      <c r="AC53" s="147"/>
      <c r="AD53" s="148"/>
      <c r="AE53" s="147"/>
      <c r="AF53" s="148"/>
    </row>
    <row r="54" spans="1:32" ht="12.75" customHeight="1">
      <c r="A54" s="147" t="s">
        <v>187</v>
      </c>
      <c r="B54" s="147">
        <f t="shared" si="4"/>
        <v>85.6</v>
      </c>
      <c r="C54" s="147"/>
      <c r="D54" s="148"/>
      <c r="E54" s="147"/>
      <c r="F54" s="148"/>
      <c r="G54" s="147"/>
      <c r="H54" s="148"/>
      <c r="I54" s="147"/>
      <c r="J54" s="148"/>
      <c r="K54" s="147"/>
      <c r="L54" s="148"/>
      <c r="M54" s="1809">
        <v>85.6</v>
      </c>
      <c r="N54" s="148">
        <f t="shared" si="5"/>
        <v>41.412675374939525</v>
      </c>
      <c r="O54" s="147"/>
      <c r="P54" s="148"/>
      <c r="Q54" s="147"/>
      <c r="R54" s="148"/>
      <c r="S54" s="147"/>
      <c r="T54" s="148"/>
      <c r="U54" s="147"/>
      <c r="V54" s="148"/>
      <c r="W54" s="147"/>
      <c r="X54" s="148"/>
      <c r="Y54" s="147"/>
      <c r="Z54" s="148"/>
      <c r="AA54" s="147"/>
      <c r="AB54" s="148"/>
      <c r="AC54" s="147"/>
      <c r="AD54" s="148"/>
      <c r="AE54" s="147"/>
      <c r="AF54" s="148"/>
    </row>
    <row r="55" spans="1:32" ht="12.75" customHeight="1">
      <c r="A55" s="147" t="s">
        <v>189</v>
      </c>
      <c r="B55" s="147">
        <f t="shared" si="4"/>
        <v>10.1</v>
      </c>
      <c r="C55" s="147"/>
      <c r="D55" s="148"/>
      <c r="E55" s="147"/>
      <c r="F55" s="148"/>
      <c r="G55" s="147"/>
      <c r="H55" s="148"/>
      <c r="I55" s="147"/>
      <c r="J55" s="148"/>
      <c r="K55" s="147"/>
      <c r="L55" s="148"/>
      <c r="M55" s="1809">
        <v>10.1</v>
      </c>
      <c r="N55" s="148">
        <f t="shared" si="5"/>
        <v>4.8863086598935661</v>
      </c>
      <c r="O55" s="147"/>
      <c r="P55" s="148"/>
      <c r="Q55" s="147"/>
      <c r="R55" s="148"/>
      <c r="S55" s="147"/>
      <c r="T55" s="148"/>
      <c r="U55" s="147"/>
      <c r="V55" s="148"/>
      <c r="W55" s="147"/>
      <c r="X55" s="148"/>
      <c r="Y55" s="147"/>
      <c r="Z55" s="148"/>
      <c r="AA55" s="147"/>
      <c r="AB55" s="148"/>
      <c r="AC55" s="147"/>
      <c r="AD55" s="148"/>
      <c r="AE55" s="147"/>
      <c r="AF55" s="148"/>
    </row>
    <row r="56" spans="1:32" ht="12.75" customHeight="1">
      <c r="A56" s="147" t="s">
        <v>190</v>
      </c>
      <c r="B56" s="147">
        <f t="shared" si="4"/>
        <v>0</v>
      </c>
      <c r="C56" s="147"/>
      <c r="D56" s="148"/>
      <c r="E56" s="147"/>
      <c r="F56" s="148"/>
      <c r="G56" s="147"/>
      <c r="H56" s="148"/>
      <c r="I56" s="147"/>
      <c r="J56" s="148"/>
      <c r="K56" s="147"/>
      <c r="L56" s="148"/>
      <c r="M56" s="1809">
        <v>0</v>
      </c>
      <c r="N56" s="148">
        <f t="shared" si="5"/>
        <v>0</v>
      </c>
      <c r="O56" s="147"/>
      <c r="P56" s="148"/>
      <c r="Q56" s="147"/>
      <c r="R56" s="148"/>
      <c r="S56" s="147"/>
      <c r="T56" s="148"/>
      <c r="U56" s="147"/>
      <c r="V56" s="148"/>
      <c r="W56" s="147"/>
      <c r="X56" s="148"/>
      <c r="Y56" s="147"/>
      <c r="Z56" s="148"/>
      <c r="AA56" s="147"/>
      <c r="AB56" s="148"/>
      <c r="AC56" s="147"/>
      <c r="AD56" s="148"/>
      <c r="AE56" s="147"/>
      <c r="AF56" s="148"/>
    </row>
    <row r="57" spans="1:32" ht="12.75" customHeight="1">
      <c r="A57" s="147" t="s">
        <v>191</v>
      </c>
      <c r="B57" s="147">
        <f t="shared" si="4"/>
        <v>2.1</v>
      </c>
      <c r="C57" s="147"/>
      <c r="D57" s="148"/>
      <c r="E57" s="147"/>
      <c r="F57" s="148"/>
      <c r="G57" s="147"/>
      <c r="H57" s="148"/>
      <c r="I57" s="147"/>
      <c r="J57" s="148"/>
      <c r="K57" s="147"/>
      <c r="L57" s="148"/>
      <c r="M57" s="1809">
        <v>2.1</v>
      </c>
      <c r="N57" s="148">
        <f t="shared" si="5"/>
        <v>1.0159651669085632</v>
      </c>
      <c r="O57" s="147"/>
      <c r="P57" s="148"/>
      <c r="Q57" s="147"/>
      <c r="R57" s="148"/>
      <c r="S57" s="147"/>
      <c r="T57" s="148"/>
      <c r="U57" s="147"/>
      <c r="V57" s="148"/>
      <c r="W57" s="147"/>
      <c r="X57" s="148"/>
      <c r="Y57" s="147"/>
      <c r="Z57" s="148"/>
      <c r="AA57" s="147"/>
      <c r="AB57" s="148"/>
      <c r="AC57" s="147"/>
      <c r="AD57" s="148"/>
      <c r="AE57" s="147"/>
      <c r="AF57" s="148"/>
    </row>
    <row r="58" spans="1:32" ht="12.75" customHeight="1">
      <c r="A58" s="147" t="s">
        <v>192</v>
      </c>
      <c r="B58" s="147">
        <f t="shared" si="4"/>
        <v>0</v>
      </c>
      <c r="C58" s="147"/>
      <c r="D58" s="148"/>
      <c r="E58" s="147"/>
      <c r="F58" s="148"/>
      <c r="G58" s="147"/>
      <c r="H58" s="148"/>
      <c r="I58" s="147"/>
      <c r="J58" s="148"/>
      <c r="K58" s="147"/>
      <c r="L58" s="148"/>
      <c r="M58" s="1809">
        <v>0</v>
      </c>
      <c r="N58" s="148">
        <f t="shared" si="5"/>
        <v>0</v>
      </c>
      <c r="O58" s="147"/>
      <c r="P58" s="148"/>
      <c r="Q58" s="147"/>
      <c r="R58" s="148"/>
      <c r="S58" s="147"/>
      <c r="T58" s="148"/>
      <c r="U58" s="147"/>
      <c r="V58" s="148"/>
      <c r="W58" s="147"/>
      <c r="X58" s="148"/>
      <c r="Y58" s="147"/>
      <c r="Z58" s="148"/>
      <c r="AA58" s="147"/>
      <c r="AB58" s="148"/>
      <c r="AC58" s="147"/>
      <c r="AD58" s="148"/>
      <c r="AE58" s="147"/>
      <c r="AF58" s="148"/>
    </row>
    <row r="59" spans="1:32" ht="12.75" customHeight="1">
      <c r="A59" s="147" t="s">
        <v>193</v>
      </c>
      <c r="B59" s="147">
        <f t="shared" si="4"/>
        <v>0</v>
      </c>
      <c r="C59" s="147"/>
      <c r="D59" s="148"/>
      <c r="E59" s="147"/>
      <c r="F59" s="148"/>
      <c r="G59" s="147"/>
      <c r="H59" s="148"/>
      <c r="I59" s="147"/>
      <c r="J59" s="148"/>
      <c r="K59" s="147"/>
      <c r="L59" s="148"/>
      <c r="M59" s="1809">
        <v>0</v>
      </c>
      <c r="N59" s="148">
        <f t="shared" si="5"/>
        <v>0</v>
      </c>
      <c r="O59" s="147"/>
      <c r="P59" s="148"/>
      <c r="Q59" s="147"/>
      <c r="R59" s="148"/>
      <c r="S59" s="147"/>
      <c r="T59" s="148"/>
      <c r="U59" s="147"/>
      <c r="V59" s="148"/>
      <c r="W59" s="147"/>
      <c r="X59" s="148"/>
      <c r="Y59" s="147"/>
      <c r="Z59" s="148"/>
      <c r="AA59" s="147"/>
      <c r="AB59" s="148"/>
      <c r="AC59" s="147"/>
      <c r="AD59" s="148"/>
      <c r="AE59" s="147"/>
      <c r="AF59" s="148"/>
    </row>
    <row r="60" spans="1:32" ht="12.75" customHeight="1" thickBot="1">
      <c r="A60" s="147" t="s">
        <v>194</v>
      </c>
      <c r="B60" s="147">
        <f t="shared" si="4"/>
        <v>3.9</v>
      </c>
      <c r="C60" s="147"/>
      <c r="D60" s="148"/>
      <c r="E60" s="147"/>
      <c r="F60" s="148"/>
      <c r="G60" s="147"/>
      <c r="H60" s="148"/>
      <c r="I60" s="147"/>
      <c r="J60" s="148"/>
      <c r="K60" s="147"/>
      <c r="L60" s="148"/>
      <c r="M60" s="1809">
        <v>3.9</v>
      </c>
      <c r="N60" s="148">
        <f t="shared" si="5"/>
        <v>1.8867924528301887</v>
      </c>
      <c r="O60" s="147"/>
      <c r="P60" s="148"/>
      <c r="Q60" s="147"/>
      <c r="R60" s="148"/>
      <c r="S60" s="147"/>
      <c r="T60" s="148"/>
      <c r="U60" s="147"/>
      <c r="V60" s="148"/>
      <c r="W60" s="147"/>
      <c r="X60" s="148"/>
      <c r="Y60" s="147"/>
      <c r="Z60" s="148"/>
      <c r="AA60" s="147"/>
      <c r="AB60" s="148"/>
      <c r="AC60" s="147"/>
      <c r="AD60" s="148"/>
      <c r="AE60" s="147"/>
      <c r="AF60" s="148"/>
    </row>
    <row r="61" spans="1:32" ht="12.75" customHeight="1" thickBot="1">
      <c r="A61" s="198" t="s">
        <v>19</v>
      </c>
      <c r="B61" s="67">
        <f>SUM(B53:B60)</f>
        <v>129.49999999999997</v>
      </c>
      <c r="C61" s="67"/>
      <c r="D61" s="209"/>
      <c r="E61" s="67"/>
      <c r="F61" s="209"/>
      <c r="G61" s="67"/>
      <c r="H61" s="209"/>
      <c r="I61" s="67"/>
      <c r="J61" s="209"/>
      <c r="K61" s="67"/>
      <c r="L61" s="209"/>
      <c r="M61" s="67">
        <f>SUM(M53:M60)</f>
        <v>129.49999999999997</v>
      </c>
      <c r="N61" s="209">
        <f t="shared" si="5"/>
        <v>62.651185292694713</v>
      </c>
      <c r="O61" s="67"/>
      <c r="P61" s="209"/>
      <c r="Q61" s="67"/>
      <c r="R61" s="209"/>
      <c r="S61" s="67"/>
      <c r="T61" s="209"/>
      <c r="U61" s="67"/>
      <c r="V61" s="209"/>
      <c r="W61" s="67"/>
      <c r="X61" s="209"/>
      <c r="Y61" s="67"/>
      <c r="Z61" s="209"/>
      <c r="AA61" s="67"/>
      <c r="AB61" s="209"/>
      <c r="AC61" s="67"/>
      <c r="AD61" s="209"/>
      <c r="AE61" s="67"/>
      <c r="AF61" s="209"/>
    </row>
    <row r="62" spans="1:32" ht="12.75" customHeight="1">
      <c r="A62" s="185"/>
      <c r="B62" s="302"/>
      <c r="D62" s="302"/>
      <c r="F62" s="302"/>
      <c r="H62" s="302"/>
      <c r="J62" s="302"/>
      <c r="L62" s="302"/>
      <c r="M62" s="147"/>
      <c r="N62" s="148"/>
      <c r="P62" s="302"/>
      <c r="R62" s="302"/>
      <c r="T62" s="302"/>
      <c r="V62" s="302"/>
      <c r="X62" s="302"/>
      <c r="Z62" s="302"/>
      <c r="AB62" s="302"/>
      <c r="AD62" s="302"/>
      <c r="AF62" s="302"/>
    </row>
    <row r="63" spans="1:32" ht="12.75" customHeight="1">
      <c r="A63" s="134"/>
      <c r="B63" s="302"/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147"/>
      <c r="N63" s="148"/>
      <c r="O63" s="302"/>
      <c r="P63" s="302"/>
      <c r="Q63" s="302"/>
      <c r="R63" s="302"/>
      <c r="S63" s="302"/>
      <c r="T63" s="302"/>
      <c r="U63" s="302"/>
      <c r="V63" s="302"/>
      <c r="W63" s="302"/>
      <c r="X63" s="302"/>
      <c r="Y63" s="302"/>
      <c r="Z63" s="302"/>
      <c r="AA63" s="302"/>
      <c r="AB63" s="302"/>
      <c r="AC63" s="302"/>
      <c r="AD63" s="302"/>
      <c r="AE63" s="302"/>
      <c r="AF63" s="302"/>
    </row>
    <row r="64" spans="1:32" ht="12.75" customHeight="1">
      <c r="A64" s="147" t="s">
        <v>439</v>
      </c>
      <c r="B64" s="302"/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147"/>
      <c r="N64" s="148"/>
      <c r="O64" s="302"/>
      <c r="P64" s="302"/>
      <c r="Q64" s="302"/>
      <c r="R64" s="302"/>
      <c r="S64" s="302"/>
      <c r="T64" s="302"/>
      <c r="U64" s="302"/>
      <c r="V64" s="302"/>
      <c r="W64" s="302"/>
      <c r="X64" s="302"/>
      <c r="Y64" s="302"/>
      <c r="Z64" s="302"/>
      <c r="AA64" s="302"/>
      <c r="AB64" s="302"/>
      <c r="AC64" s="302"/>
      <c r="AD64" s="302"/>
      <c r="AE64" s="302"/>
      <c r="AF64" s="302"/>
    </row>
    <row r="65" spans="1:32" ht="12.75" customHeight="1">
      <c r="A65" s="53"/>
      <c r="B65" s="302"/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147"/>
      <c r="N65" s="148"/>
      <c r="O65" s="302"/>
      <c r="P65" s="302"/>
      <c r="Q65" s="302"/>
      <c r="R65" s="302"/>
      <c r="S65" s="302"/>
      <c r="T65" s="302"/>
      <c r="U65" s="302"/>
      <c r="V65" s="302"/>
      <c r="W65" s="302"/>
      <c r="X65" s="302"/>
      <c r="Y65" s="302"/>
      <c r="Z65" s="302"/>
      <c r="AA65" s="302"/>
      <c r="AB65" s="302"/>
      <c r="AC65" s="302"/>
      <c r="AD65" s="302"/>
      <c r="AE65" s="302"/>
      <c r="AF65" s="302"/>
    </row>
    <row r="66" spans="1:32" ht="12.75" customHeight="1">
      <c r="A66" s="53"/>
      <c r="B66" s="302"/>
      <c r="C66" s="302"/>
      <c r="D66" s="302"/>
      <c r="E66" s="302"/>
      <c r="F66" s="302"/>
      <c r="G66" s="302"/>
      <c r="H66" s="302"/>
      <c r="I66" s="302"/>
      <c r="J66" s="302"/>
      <c r="K66" s="302"/>
      <c r="L66" s="314"/>
      <c r="M66" s="147"/>
      <c r="N66" s="148"/>
      <c r="O66" s="314"/>
      <c r="P66" s="314"/>
    </row>
    <row r="67" spans="1:32" ht="12.75" customHeight="1">
      <c r="A67" s="53"/>
      <c r="B67" s="302"/>
      <c r="C67" s="302"/>
      <c r="D67" s="302"/>
      <c r="E67" s="302"/>
      <c r="F67" s="302"/>
      <c r="G67" s="302"/>
      <c r="H67" s="302"/>
      <c r="I67" s="302"/>
      <c r="J67" s="302"/>
      <c r="K67" s="302"/>
      <c r="L67" s="314"/>
      <c r="M67" s="147"/>
      <c r="N67" s="148"/>
      <c r="O67" s="314"/>
      <c r="P67" s="314"/>
    </row>
    <row r="68" spans="1:32" ht="12.75" customHeight="1">
      <c r="A68" s="53"/>
      <c r="B68" s="302"/>
      <c r="C68" s="302"/>
      <c r="D68" s="302"/>
      <c r="E68" s="302"/>
      <c r="F68" s="302"/>
      <c r="G68" s="302"/>
      <c r="H68" s="302"/>
      <c r="I68" s="302"/>
      <c r="J68" s="302"/>
      <c r="K68" s="302"/>
      <c r="L68" s="314"/>
      <c r="M68" s="302"/>
      <c r="N68" s="314"/>
      <c r="O68" s="314"/>
      <c r="P68" s="314"/>
    </row>
    <row r="69" spans="1:32" ht="12.75" customHeight="1">
      <c r="A69" s="134"/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14"/>
      <c r="M69" s="302"/>
      <c r="N69" s="314"/>
      <c r="O69" s="314"/>
      <c r="P69" s="314"/>
    </row>
    <row r="70" spans="1:32" ht="12.75" customHeight="1">
      <c r="A70" s="134"/>
      <c r="B70" s="302"/>
      <c r="C70" s="302"/>
      <c r="D70" s="302"/>
      <c r="E70" s="302"/>
      <c r="F70" s="302"/>
      <c r="G70" s="302"/>
      <c r="H70" s="302"/>
      <c r="I70" s="302"/>
      <c r="J70" s="302"/>
      <c r="K70" s="302"/>
      <c r="L70" s="314"/>
      <c r="M70" s="302"/>
      <c r="N70" s="314"/>
      <c r="O70" s="314"/>
      <c r="P70" s="314"/>
    </row>
    <row r="71" spans="1:32" ht="12.75" customHeight="1">
      <c r="A71" s="134"/>
      <c r="B71" s="302"/>
      <c r="C71" s="302"/>
      <c r="D71" s="302"/>
      <c r="E71" s="302"/>
      <c r="F71" s="302"/>
      <c r="G71" s="302"/>
      <c r="H71" s="302"/>
      <c r="I71" s="302"/>
      <c r="J71" s="302"/>
      <c r="K71" s="302"/>
      <c r="L71" s="314"/>
      <c r="M71" s="302"/>
      <c r="N71" s="314"/>
      <c r="O71" s="314"/>
      <c r="P71" s="314"/>
    </row>
    <row r="72" spans="1:32" ht="12.75" customHeight="1">
      <c r="A72" s="134"/>
      <c r="B72" s="302"/>
      <c r="C72" s="302"/>
      <c r="D72" s="302"/>
      <c r="E72" s="302"/>
      <c r="F72" s="302"/>
      <c r="G72" s="302"/>
      <c r="H72" s="302"/>
      <c r="I72" s="302"/>
      <c r="J72" s="302"/>
      <c r="K72" s="302"/>
      <c r="L72" s="314"/>
      <c r="M72" s="302"/>
      <c r="N72" s="314"/>
      <c r="O72" s="314"/>
      <c r="P72" s="314"/>
    </row>
    <row r="73" spans="1:32" ht="12.75" customHeight="1">
      <c r="A73" s="134"/>
      <c r="B73" s="302"/>
      <c r="C73" s="302"/>
      <c r="D73" s="302"/>
      <c r="E73" s="302"/>
      <c r="F73" s="302"/>
      <c r="G73" s="302"/>
      <c r="H73" s="302"/>
      <c r="I73" s="302"/>
      <c r="J73" s="302"/>
      <c r="K73" s="302"/>
      <c r="L73" s="314"/>
      <c r="M73" s="302"/>
      <c r="N73" s="314"/>
      <c r="O73" s="314"/>
      <c r="P73" s="314"/>
    </row>
    <row r="74" spans="1:32" ht="12.75" customHeight="1">
      <c r="A74" s="134"/>
      <c r="B74" s="302"/>
      <c r="C74" s="302"/>
      <c r="D74" s="302"/>
      <c r="E74" s="302"/>
      <c r="F74" s="302"/>
      <c r="G74" s="302"/>
      <c r="H74" s="302"/>
      <c r="I74" s="302"/>
      <c r="J74" s="302"/>
      <c r="K74" s="302"/>
      <c r="L74" s="314"/>
      <c r="M74" s="302"/>
      <c r="N74" s="314"/>
      <c r="O74" s="314"/>
      <c r="P74" s="314"/>
    </row>
    <row r="75" spans="1:32" ht="12.75" customHeight="1">
      <c r="A75" s="134"/>
      <c r="B75" s="302"/>
      <c r="C75" s="302"/>
      <c r="D75" s="302"/>
      <c r="E75" s="302"/>
      <c r="F75" s="302"/>
      <c r="G75" s="302"/>
      <c r="H75" s="302"/>
      <c r="I75" s="302"/>
      <c r="J75" s="302"/>
      <c r="K75" s="302"/>
      <c r="L75" s="314"/>
      <c r="M75" s="302"/>
      <c r="N75" s="147"/>
      <c r="O75" s="314"/>
      <c r="P75" s="314"/>
    </row>
    <row r="76" spans="1:32" ht="12.75" customHeight="1">
      <c r="A76" s="53"/>
      <c r="B76" s="302"/>
      <c r="C76" s="302"/>
      <c r="D76" s="302"/>
      <c r="E76" s="302"/>
      <c r="F76" s="302"/>
      <c r="G76" s="302"/>
      <c r="H76" s="302"/>
      <c r="I76" s="302"/>
      <c r="J76" s="302"/>
      <c r="K76" s="147"/>
      <c r="L76" s="147"/>
      <c r="M76" s="319"/>
      <c r="N76" s="210"/>
      <c r="O76" s="147"/>
      <c r="P76" s="147"/>
    </row>
    <row r="77" spans="1:32" ht="12.75" customHeight="1">
      <c r="A77" s="53"/>
      <c r="B77" s="302"/>
      <c r="C77" s="302"/>
      <c r="D77" s="302"/>
      <c r="E77" s="302"/>
      <c r="F77" s="302"/>
      <c r="G77" s="302"/>
      <c r="H77" s="302"/>
      <c r="I77" s="302"/>
      <c r="J77" s="302"/>
      <c r="K77" s="210"/>
      <c r="L77" s="210"/>
      <c r="M77" s="319"/>
      <c r="N77" s="210"/>
      <c r="O77" s="210"/>
      <c r="P77" s="210"/>
    </row>
    <row r="78" spans="1:32" ht="12.75" customHeight="1">
      <c r="A78" s="53"/>
      <c r="B78" s="319"/>
      <c r="C78" s="319"/>
      <c r="D78" s="319"/>
      <c r="E78" s="319"/>
      <c r="F78" s="319"/>
      <c r="G78" s="319"/>
      <c r="H78" s="319"/>
      <c r="I78" s="319"/>
      <c r="J78" s="319"/>
      <c r="K78" s="319"/>
      <c r="L78" s="210"/>
      <c r="O78" s="210"/>
      <c r="P78" s="210"/>
    </row>
    <row r="79" spans="1:32" ht="12.75" customHeight="1">
      <c r="M79" s="134"/>
      <c r="N79" s="134"/>
    </row>
    <row r="80" spans="1:32" ht="12.75" customHeight="1"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M80" s="134"/>
      <c r="N80" s="134"/>
    </row>
    <row r="81" spans="1:16" ht="12.75" customHeight="1">
      <c r="K81" s="134"/>
      <c r="M81" s="239"/>
      <c r="N81" s="239"/>
    </row>
    <row r="82" spans="1:16" ht="12.75" customHeight="1"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147"/>
      <c r="N82" s="148"/>
      <c r="O82" s="239"/>
      <c r="P82" s="239"/>
    </row>
    <row r="83" spans="1:16" ht="12.75" customHeight="1">
      <c r="A83" s="53"/>
      <c r="B83" s="302"/>
      <c r="C83" s="302"/>
      <c r="D83" s="302"/>
      <c r="E83" s="302"/>
      <c r="F83" s="302"/>
      <c r="G83" s="302"/>
      <c r="H83" s="302"/>
      <c r="I83" s="302"/>
      <c r="J83" s="302"/>
      <c r="K83" s="147"/>
      <c r="L83" s="148"/>
      <c r="M83" s="147"/>
      <c r="N83" s="148"/>
      <c r="O83" s="148"/>
      <c r="P83" s="148"/>
    </row>
    <row r="84" spans="1:16" ht="12.75" customHeight="1">
      <c r="B84" s="302"/>
      <c r="C84" s="302"/>
      <c r="D84" s="302"/>
      <c r="E84" s="302"/>
      <c r="F84" s="302"/>
      <c r="G84" s="302"/>
      <c r="H84" s="302"/>
      <c r="I84" s="302"/>
      <c r="J84" s="302"/>
      <c r="K84" s="147"/>
      <c r="L84" s="148"/>
      <c r="M84" s="147"/>
      <c r="N84" s="148"/>
      <c r="O84" s="148"/>
      <c r="P84" s="148"/>
    </row>
    <row r="85" spans="1:16" ht="12.75" customHeight="1">
      <c r="B85" s="302"/>
      <c r="C85" s="302"/>
      <c r="D85" s="302"/>
      <c r="E85" s="302"/>
      <c r="F85" s="302"/>
      <c r="G85" s="302"/>
      <c r="H85" s="302"/>
      <c r="I85" s="302"/>
      <c r="J85" s="302"/>
      <c r="K85" s="147"/>
      <c r="L85" s="148"/>
      <c r="M85" s="147"/>
      <c r="N85" s="148"/>
      <c r="O85" s="148"/>
      <c r="P85" s="148"/>
    </row>
    <row r="86" spans="1:16" ht="12.75" customHeight="1">
      <c r="A86" s="53"/>
      <c r="B86" s="302"/>
      <c r="C86" s="302"/>
      <c r="D86" s="302"/>
      <c r="E86" s="302"/>
      <c r="F86" s="302"/>
      <c r="G86" s="302"/>
      <c r="H86" s="302"/>
      <c r="I86" s="302"/>
      <c r="J86" s="302"/>
      <c r="K86" s="147"/>
      <c r="L86" s="148"/>
      <c r="M86" s="147"/>
      <c r="N86" s="148"/>
      <c r="O86" s="148"/>
      <c r="P86" s="148"/>
    </row>
    <row r="87" spans="1:16" ht="12.75" customHeight="1">
      <c r="B87" s="302"/>
      <c r="C87" s="302"/>
      <c r="D87" s="302"/>
      <c r="E87" s="302"/>
      <c r="F87" s="302"/>
      <c r="G87" s="302"/>
      <c r="H87" s="302"/>
      <c r="I87" s="302"/>
      <c r="J87" s="302"/>
      <c r="K87" s="147"/>
      <c r="L87" s="148"/>
      <c r="M87" s="147"/>
      <c r="N87" s="148"/>
      <c r="O87" s="148"/>
      <c r="P87" s="148"/>
    </row>
    <row r="88" spans="1:16" ht="12.75" customHeight="1">
      <c r="B88" s="302"/>
      <c r="C88" s="302"/>
      <c r="D88" s="302"/>
      <c r="E88" s="302"/>
      <c r="F88" s="302"/>
      <c r="G88" s="302"/>
      <c r="H88" s="302"/>
      <c r="I88" s="302"/>
      <c r="J88" s="302"/>
      <c r="K88" s="147"/>
      <c r="L88" s="148"/>
      <c r="M88" s="147"/>
      <c r="N88" s="148"/>
      <c r="O88" s="148"/>
      <c r="P88" s="148"/>
    </row>
    <row r="89" spans="1:16" ht="12.75" customHeight="1">
      <c r="B89" s="302"/>
      <c r="C89" s="302"/>
      <c r="D89" s="302"/>
      <c r="E89" s="302"/>
      <c r="F89" s="302"/>
      <c r="G89" s="302"/>
      <c r="H89" s="302"/>
      <c r="I89" s="302"/>
      <c r="J89" s="302"/>
      <c r="K89" s="147"/>
      <c r="L89" s="148"/>
      <c r="M89" s="147"/>
      <c r="N89" s="148"/>
      <c r="O89" s="148"/>
      <c r="P89" s="148"/>
    </row>
    <row r="90" spans="1:16" ht="12.75" customHeight="1">
      <c r="B90" s="302"/>
      <c r="C90" s="302"/>
      <c r="D90" s="302"/>
      <c r="E90" s="302"/>
      <c r="F90" s="302"/>
      <c r="G90" s="302"/>
      <c r="H90" s="302"/>
      <c r="I90" s="302"/>
      <c r="J90" s="302"/>
      <c r="K90" s="147"/>
      <c r="L90" s="148"/>
      <c r="M90" s="147"/>
      <c r="N90" s="148"/>
      <c r="O90" s="148"/>
      <c r="P90" s="148"/>
    </row>
    <row r="91" spans="1:16" ht="12.75" customHeight="1"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8"/>
      <c r="M91" s="147"/>
      <c r="N91" s="148"/>
      <c r="O91" s="148"/>
      <c r="P91" s="148"/>
    </row>
    <row r="92" spans="1:16" ht="12.75" customHeight="1"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8"/>
      <c r="M92" s="147"/>
      <c r="N92" s="148"/>
      <c r="O92" s="148"/>
      <c r="P92" s="148"/>
    </row>
    <row r="93" spans="1:16" ht="12.75" customHeight="1"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8"/>
      <c r="M93" s="147"/>
      <c r="N93" s="148"/>
      <c r="O93" s="148"/>
      <c r="P93" s="148"/>
    </row>
    <row r="94" spans="1:16" ht="12.75" customHeight="1">
      <c r="A94" s="53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8"/>
      <c r="M94" s="147"/>
      <c r="N94" s="148"/>
      <c r="O94" s="148"/>
      <c r="P94" s="148"/>
    </row>
    <row r="95" spans="1:16" ht="12.75" customHeight="1"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8"/>
      <c r="O95" s="148"/>
      <c r="P95" s="148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41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>
    <pageSetUpPr fitToPage="1"/>
  </sheetPr>
  <dimension ref="A1:AS97"/>
  <sheetViews>
    <sheetView workbookViewId="0" xr3:uid="{701D7CAA-229E-5CB1-96B2-8F6C91020655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0.28515625" style="133" customWidth="1"/>
    <col min="2" max="2" width="10.5703125" style="147" bestFit="1" customWidth="1"/>
    <col min="3" max="3" width="6.140625" style="147" bestFit="1" customWidth="1"/>
    <col min="4" max="4" width="11" style="147" bestFit="1" customWidth="1"/>
    <col min="5" max="5" width="6.140625" style="147" customWidth="1"/>
    <col min="6" max="6" width="12.7109375" style="147" customWidth="1"/>
    <col min="7" max="7" width="6.28515625" style="148" customWidth="1"/>
    <col min="8" max="8" width="12.7109375" style="147" customWidth="1"/>
    <col min="9" max="9" width="6.28515625" style="148" customWidth="1"/>
    <col min="10" max="10" width="12.7109375" style="147" customWidth="1"/>
    <col min="11" max="11" width="6.28515625" style="148" customWidth="1"/>
    <col min="12" max="12" width="9.85546875" style="148" customWidth="1"/>
    <col min="13" max="13" width="6.28515625" style="148" customWidth="1"/>
    <col min="14" max="14" width="10.28515625" style="148" customWidth="1"/>
    <col min="15" max="15" width="6.28515625" style="148" customWidth="1"/>
    <col min="16" max="16" width="11.28515625" style="148" customWidth="1"/>
    <col min="17" max="17" width="6.28515625" style="148" customWidth="1"/>
    <col min="18" max="18" width="12.7109375" style="147" customWidth="1"/>
    <col min="19" max="19" width="5.28515625" style="147" customWidth="1"/>
    <col min="20" max="20" width="11.28515625" style="148" customWidth="1"/>
    <col min="21" max="21" width="6.28515625" style="148" customWidth="1"/>
    <col min="22" max="22" width="12.7109375" style="147" customWidth="1"/>
    <col min="23" max="23" width="4.7109375" style="147" customWidth="1"/>
    <col min="24" max="24" width="9.7109375" style="147" customWidth="1"/>
    <col min="25" max="25" width="4.7109375" style="147" customWidth="1"/>
    <col min="26" max="26" width="10.5703125" style="147" customWidth="1"/>
    <col min="27" max="27" width="6.42578125" style="147" customWidth="1"/>
    <col min="28" max="28" width="9" style="147" customWidth="1"/>
    <col min="29" max="29" width="4.42578125" style="147" customWidth="1"/>
    <col min="30" max="30" width="12.7109375" style="147" customWidth="1"/>
    <col min="31" max="31" width="4.7109375" style="133" customWidth="1"/>
    <col min="32" max="32" width="10.42578125" style="147" customWidth="1"/>
    <col min="33" max="33" width="5.5703125" style="147" customWidth="1"/>
    <col min="34" max="34" width="9.5703125" style="147" customWidth="1"/>
    <col min="35" max="35" width="5.5703125" style="147" customWidth="1"/>
    <col min="36" max="36" width="12.7109375" style="147" customWidth="1"/>
    <col min="37" max="37" width="4.7109375" style="147" customWidth="1"/>
    <col min="38" max="38" width="13.140625" style="147" customWidth="1"/>
    <col min="39" max="39" width="4.5703125" style="147" customWidth="1"/>
    <col min="40" max="40" width="10.42578125" style="147" customWidth="1"/>
    <col min="41" max="41" width="4.5703125" style="147" customWidth="1"/>
    <col min="42" max="42" width="11.28515625" style="133" customWidth="1"/>
    <col min="43" max="43" width="5.5703125" style="133" customWidth="1"/>
    <col min="44" max="45" width="9.140625" style="133"/>
    <col min="46" max="16384" width="9.140625" style="147"/>
  </cols>
  <sheetData>
    <row r="1" spans="1:43" ht="12.75" customHeight="1">
      <c r="AN1" s="147" t="str">
        <f>Summary!AF1</f>
        <v>QUARTER ENDED 30 JUNE 2006</v>
      </c>
    </row>
    <row r="2" spans="1:43" ht="12.75" customHeight="1">
      <c r="D2" s="329" t="s">
        <v>393</v>
      </c>
      <c r="J2" s="329"/>
      <c r="L2" s="329" t="s">
        <v>393</v>
      </c>
      <c r="N2" s="329" t="s">
        <v>393</v>
      </c>
      <c r="O2" s="329"/>
      <c r="P2" s="329" t="s">
        <v>393</v>
      </c>
      <c r="X2" s="208" t="s">
        <v>393</v>
      </c>
      <c r="Z2" s="208" t="s">
        <v>393</v>
      </c>
      <c r="AB2" s="208" t="s">
        <v>393</v>
      </c>
      <c r="AH2" s="208" t="s">
        <v>393</v>
      </c>
      <c r="AJ2" s="208" t="s">
        <v>393</v>
      </c>
      <c r="AN2" s="208" t="s">
        <v>393</v>
      </c>
      <c r="AP2" s="208" t="s">
        <v>393</v>
      </c>
    </row>
    <row r="3" spans="1:43" s="177" customFormat="1" ht="12.75" customHeight="1">
      <c r="A3" s="658" t="s">
        <v>1410</v>
      </c>
      <c r="B3" s="149" t="s">
        <v>81</v>
      </c>
      <c r="C3" s="149"/>
      <c r="D3" s="659" t="s">
        <v>1395</v>
      </c>
      <c r="E3" s="670"/>
      <c r="F3" s="149" t="s">
        <v>585</v>
      </c>
      <c r="G3" s="671"/>
      <c r="H3" s="149" t="s">
        <v>522</v>
      </c>
      <c r="I3" s="671"/>
      <c r="J3" s="149" t="s">
        <v>397</v>
      </c>
      <c r="K3" s="670"/>
      <c r="L3" s="659" t="s">
        <v>1366</v>
      </c>
      <c r="M3" s="670"/>
      <c r="N3" s="659" t="s">
        <v>681</v>
      </c>
      <c r="O3" s="670"/>
      <c r="P3" s="659" t="s">
        <v>681</v>
      </c>
      <c r="Q3" s="670"/>
      <c r="R3" s="672" t="s">
        <v>398</v>
      </c>
      <c r="S3" s="666"/>
      <c r="T3" s="659" t="s">
        <v>1435</v>
      </c>
      <c r="U3" s="670"/>
      <c r="V3" s="149" t="s">
        <v>415</v>
      </c>
      <c r="W3" s="149"/>
      <c r="X3" s="659" t="s">
        <v>1436</v>
      </c>
      <c r="Y3" s="670"/>
      <c r="Z3" s="659" t="s">
        <v>513</v>
      </c>
      <c r="AA3" s="670"/>
      <c r="AB3" s="659" t="s">
        <v>715</v>
      </c>
      <c r="AC3" s="670"/>
      <c r="AD3" s="666" t="s">
        <v>442</v>
      </c>
      <c r="AE3" s="659"/>
      <c r="AF3" s="149" t="s">
        <v>1437</v>
      </c>
      <c r="AG3" s="149"/>
      <c r="AH3" s="659" t="s">
        <v>1438</v>
      </c>
      <c r="AI3" s="149"/>
      <c r="AJ3" s="659" t="s">
        <v>420</v>
      </c>
      <c r="AK3" s="149"/>
      <c r="AL3" s="659" t="s">
        <v>1414</v>
      </c>
      <c r="AM3" s="149"/>
      <c r="AN3" s="659" t="s">
        <v>716</v>
      </c>
      <c r="AO3" s="149"/>
      <c r="AP3" s="659" t="s">
        <v>1439</v>
      </c>
      <c r="AQ3" s="149"/>
    </row>
    <row r="4" spans="1:43" s="177" customFormat="1" ht="12.75" customHeight="1">
      <c r="A4" s="1295" t="s">
        <v>1440</v>
      </c>
      <c r="B4" s="661"/>
      <c r="C4" s="661"/>
      <c r="D4" s="663" t="s">
        <v>1441</v>
      </c>
      <c r="E4" s="673"/>
      <c r="F4" s="661" t="s">
        <v>1441</v>
      </c>
      <c r="G4" s="674"/>
      <c r="H4" s="661" t="s">
        <v>1441</v>
      </c>
      <c r="I4" s="674"/>
      <c r="J4" s="661" t="s">
        <v>1441</v>
      </c>
      <c r="K4" s="673"/>
      <c r="L4" s="663" t="s">
        <v>692</v>
      </c>
      <c r="M4" s="673"/>
      <c r="N4" s="663" t="s">
        <v>660</v>
      </c>
      <c r="O4" s="673"/>
      <c r="P4" s="663" t="s">
        <v>688</v>
      </c>
      <c r="Q4" s="673"/>
      <c r="R4" s="675" t="s">
        <v>1441</v>
      </c>
      <c r="S4" s="668"/>
      <c r="T4" s="663" t="s">
        <v>1441</v>
      </c>
      <c r="U4" s="673"/>
      <c r="V4" s="661" t="s">
        <v>1441</v>
      </c>
      <c r="W4" s="661"/>
      <c r="X4" s="663" t="s">
        <v>589</v>
      </c>
      <c r="Y4" s="673"/>
      <c r="Z4" s="663" t="s">
        <v>1318</v>
      </c>
      <c r="AA4" s="673"/>
      <c r="AB4" s="663" t="s">
        <v>589</v>
      </c>
      <c r="AC4" s="673"/>
      <c r="AD4" s="668" t="s">
        <v>1441</v>
      </c>
      <c r="AE4" s="663"/>
      <c r="AF4" s="661" t="s">
        <v>1441</v>
      </c>
      <c r="AG4" s="661"/>
      <c r="AH4" s="663" t="s">
        <v>719</v>
      </c>
      <c r="AI4" s="661"/>
      <c r="AJ4" s="663" t="s">
        <v>660</v>
      </c>
      <c r="AK4" s="661"/>
      <c r="AL4" s="676" t="s">
        <v>1442</v>
      </c>
      <c r="AM4" s="661"/>
      <c r="AN4" s="663" t="s">
        <v>660</v>
      </c>
      <c r="AO4" s="661"/>
      <c r="AP4" s="663" t="s">
        <v>660</v>
      </c>
      <c r="AQ4" s="661"/>
    </row>
    <row r="5" spans="1:43" ht="12.75" customHeight="1">
      <c r="A5" s="151"/>
      <c r="B5" s="151" t="s">
        <v>108</v>
      </c>
      <c r="C5" s="151" t="s">
        <v>14</v>
      </c>
      <c r="D5" s="151" t="s">
        <v>108</v>
      </c>
      <c r="E5" s="151" t="s">
        <v>14</v>
      </c>
      <c r="F5" s="219" t="s">
        <v>108</v>
      </c>
      <c r="G5" s="151" t="s">
        <v>14</v>
      </c>
      <c r="H5" s="219" t="s">
        <v>108</v>
      </c>
      <c r="I5" s="151" t="s">
        <v>14</v>
      </c>
      <c r="J5" s="151" t="s">
        <v>108</v>
      </c>
      <c r="K5" s="151" t="s">
        <v>14</v>
      </c>
      <c r="L5" s="151" t="s">
        <v>108</v>
      </c>
      <c r="M5" s="151" t="s">
        <v>14</v>
      </c>
      <c r="N5" s="151" t="s">
        <v>108</v>
      </c>
      <c r="O5" s="151" t="s">
        <v>14</v>
      </c>
      <c r="P5" s="151" t="s">
        <v>108</v>
      </c>
      <c r="Q5" s="151" t="s">
        <v>14</v>
      </c>
      <c r="R5" s="151" t="s">
        <v>108</v>
      </c>
      <c r="S5" s="151" t="s">
        <v>14</v>
      </c>
      <c r="T5" s="151" t="s">
        <v>108</v>
      </c>
      <c r="U5" s="151" t="s">
        <v>14</v>
      </c>
      <c r="V5" s="151" t="s">
        <v>108</v>
      </c>
      <c r="W5" s="151" t="s">
        <v>14</v>
      </c>
      <c r="X5" s="151" t="s">
        <v>108</v>
      </c>
      <c r="Y5" s="151" t="s">
        <v>14</v>
      </c>
      <c r="Z5" s="151" t="s">
        <v>108</v>
      </c>
      <c r="AA5" s="151" t="s">
        <v>14</v>
      </c>
      <c r="AB5" s="151" t="s">
        <v>108</v>
      </c>
      <c r="AC5" s="151" t="s">
        <v>14</v>
      </c>
      <c r="AD5" s="151" t="s">
        <v>108</v>
      </c>
      <c r="AE5" s="151" t="s">
        <v>14</v>
      </c>
      <c r="AF5" s="151"/>
      <c r="AG5" s="151" t="s">
        <v>14</v>
      </c>
      <c r="AH5" s="151" t="s">
        <v>108</v>
      </c>
      <c r="AI5" s="151" t="s">
        <v>14</v>
      </c>
      <c r="AJ5" s="151" t="s">
        <v>108</v>
      </c>
      <c r="AK5" s="151" t="s">
        <v>14</v>
      </c>
      <c r="AL5" s="151" t="s">
        <v>108</v>
      </c>
      <c r="AM5" s="151" t="s">
        <v>14</v>
      </c>
      <c r="AN5" s="151" t="s">
        <v>108</v>
      </c>
      <c r="AO5" s="151" t="s">
        <v>14</v>
      </c>
      <c r="AP5" s="151" t="s">
        <v>108</v>
      </c>
      <c r="AQ5" s="151" t="s">
        <v>14</v>
      </c>
    </row>
    <row r="6" spans="1:43" ht="12.75" customHeight="1">
      <c r="A6" s="53" t="s">
        <v>106</v>
      </c>
      <c r="F6" s="133"/>
      <c r="G6" s="147"/>
      <c r="H6" s="133"/>
      <c r="I6" s="147"/>
      <c r="K6" s="147"/>
      <c r="L6" s="147"/>
      <c r="M6" s="147"/>
      <c r="N6" s="147"/>
      <c r="O6" s="147"/>
      <c r="P6" s="147"/>
      <c r="Q6" s="147"/>
      <c r="T6" s="147"/>
      <c r="U6" s="147"/>
      <c r="AE6" s="147"/>
      <c r="AP6" s="147"/>
      <c r="AQ6" s="147"/>
    </row>
    <row r="7" spans="1:43" ht="12.75" customHeight="1">
      <c r="A7" s="133" t="s">
        <v>1429</v>
      </c>
      <c r="B7" s="1805">
        <f>D7+F7+H7+L7+N7+P7+R7+T7+V7+X7+Z7+AB7+AD7+AF7+AH7+AJ7+AL7+J7+AN7+AP7+'Pru Med2'!B7+'Prud Med3'!B7</f>
        <v>20536.584802929996</v>
      </c>
      <c r="C7" s="148">
        <f>B7/B$10*100</f>
        <v>71.698239879604301</v>
      </c>
      <c r="D7" s="302">
        <f>SUM('FOF11'!V9:V12)</f>
        <v>0</v>
      </c>
      <c r="E7" s="148">
        <f>D7/D$10*100</f>
        <v>0</v>
      </c>
      <c r="F7" s="1337">
        <v>254.06700000000001</v>
      </c>
      <c r="G7" s="148">
        <f>F7/F$10*100</f>
        <v>59.717942389733103</v>
      </c>
      <c r="H7" s="302">
        <v>30.6</v>
      </c>
      <c r="I7" s="148">
        <f>H7/H$10*100</f>
        <v>70.022883295194504</v>
      </c>
      <c r="J7" s="1337">
        <f>J27</f>
        <v>10977.815999999999</v>
      </c>
      <c r="K7" s="148">
        <f>J7/J$10*100</f>
        <v>76.880835229240802</v>
      </c>
      <c r="L7" s="302">
        <f>SUM('FOF10'!Y49:Y52)</f>
        <v>0</v>
      </c>
      <c r="M7" s="148">
        <f>L7/L$10*100</f>
        <v>0</v>
      </c>
      <c r="N7" s="302">
        <f>SUM('FOF2'!P9:P12)</f>
        <v>0</v>
      </c>
      <c r="O7" s="148">
        <f>N7/N$10*100</f>
        <v>0</v>
      </c>
      <c r="P7" s="302">
        <f>SUM('FOF2'!S9:S12)</f>
        <v>0</v>
      </c>
      <c r="Q7" s="148">
        <f>P7/P$10*100</f>
        <v>0</v>
      </c>
      <c r="R7" s="302">
        <v>484.81160000000011</v>
      </c>
      <c r="S7" s="148">
        <f>R7/R$10*100</f>
        <v>74.357607361963204</v>
      </c>
      <c r="T7" s="302">
        <v>6.6572098400000002</v>
      </c>
      <c r="U7" s="148">
        <f>T7/T$10*100</f>
        <v>51.884408990084886</v>
      </c>
      <c r="V7" s="302">
        <v>1002.0679756399998</v>
      </c>
      <c r="W7" s="148">
        <f>V7/V$10*100</f>
        <v>74.519274235347368</v>
      </c>
      <c r="X7" s="302">
        <f>SUM('FOF10'!AK9:AK12)</f>
        <v>0</v>
      </c>
      <c r="Y7" s="148">
        <f>X7/X$10*100</f>
        <v>0</v>
      </c>
      <c r="Z7" s="302">
        <f>SUM('FOF10'!AB9:AB12)</f>
        <v>0</v>
      </c>
      <c r="AA7" s="148">
        <f>Z7/Z$10*100</f>
        <v>0</v>
      </c>
      <c r="AB7" s="302">
        <f>SUM('FOF2'!V49:V52)</f>
        <v>0</v>
      </c>
      <c r="AC7" s="148">
        <f>AB7/AB$10*100</f>
        <v>0</v>
      </c>
      <c r="AD7" s="302">
        <f>155.9+35.4</f>
        <v>191.3</v>
      </c>
      <c r="AE7" s="148">
        <f>AD7/AD$10*100</f>
        <v>67.885024840312283</v>
      </c>
      <c r="AF7" s="302">
        <v>85.3</v>
      </c>
      <c r="AG7" s="148">
        <f>AF7/AF$10*100</f>
        <v>72.104818258664409</v>
      </c>
      <c r="AH7" s="302">
        <f>SUM('FOF9'!S49:S52)</f>
        <v>0</v>
      </c>
      <c r="AI7" s="148">
        <f>AH7/AH$10*100</f>
        <v>0</v>
      </c>
      <c r="AJ7" s="302">
        <f>SUM('FOF1'!S49:S52)</f>
        <v>3.4</v>
      </c>
      <c r="AK7" s="148">
        <f>AJ7/AJ$10*100</f>
        <v>10.526315789473685</v>
      </c>
      <c r="AL7" s="302">
        <v>1075.0999999999999</v>
      </c>
      <c r="AM7" s="148">
        <f>AL7/AL$10*100</f>
        <v>61.176157288333108</v>
      </c>
      <c r="AN7" s="302">
        <f>SUM('FOF2'!AE49:AE52)</f>
        <v>0</v>
      </c>
      <c r="AO7" s="148">
        <f>AN7/AN$10*100</f>
        <v>0</v>
      </c>
      <c r="AP7" s="302">
        <f>SUM('FOF3'!AE49:AE52)</f>
        <v>0</v>
      </c>
      <c r="AQ7" s="148">
        <f>AP7/AP$10*100</f>
        <v>0</v>
      </c>
    </row>
    <row r="8" spans="1:43" ht="12.75" customHeight="1">
      <c r="A8" s="172" t="s">
        <v>112</v>
      </c>
      <c r="B8" s="1805">
        <f>D8+F8+H8+L8+N8+P8+R8+T8+V8+X8+Z8+AB8+AD8+AF8+AH8+AJ8+AL8+J8+AN8+AP8+'Pru Med2'!B8+'Prud Med3'!B8</f>
        <v>7383.9872188059198</v>
      </c>
      <c r="C8" s="148">
        <f>B8/B$10*100</f>
        <v>25.779305174750668</v>
      </c>
      <c r="D8" s="302">
        <f>'FOF11'!V8</f>
        <v>5.2119999999999997</v>
      </c>
      <c r="E8" s="148">
        <f>D8/D$10*100</f>
        <v>100</v>
      </c>
      <c r="F8" s="1337">
        <v>171.37799999999999</v>
      </c>
      <c r="G8" s="148">
        <f>F8/F$10*100</f>
        <v>40.282057610266897</v>
      </c>
      <c r="H8" s="302">
        <v>13.1</v>
      </c>
      <c r="I8" s="148">
        <f>H8/H$10*100</f>
        <v>29.977116704805489</v>
      </c>
      <c r="J8" s="1337">
        <f>J41</f>
        <v>3059.6260000000002</v>
      </c>
      <c r="K8" s="148">
        <f>J8/J$10*100</f>
        <v>21.427449901610775</v>
      </c>
      <c r="L8" s="302">
        <f>'FOF10'!Y48</f>
        <v>16.600000000000001</v>
      </c>
      <c r="M8" s="148">
        <f>L8/L$10*100</f>
        <v>100</v>
      </c>
      <c r="N8" s="302">
        <f>'FOF2'!P8</f>
        <v>7.2539999999999996</v>
      </c>
      <c r="O8" s="148">
        <f>N8/N$10*100</f>
        <v>100</v>
      </c>
      <c r="P8" s="302">
        <f>'FOF2'!S8</f>
        <v>0.83499999999999996</v>
      </c>
      <c r="Q8" s="148">
        <f>P8/P$10*100</f>
        <v>100</v>
      </c>
      <c r="R8" s="302">
        <v>102.08840000000001</v>
      </c>
      <c r="S8" s="148">
        <f>R8/R$10*100</f>
        <v>15.657730061349696</v>
      </c>
      <c r="T8" s="302">
        <v>5.9986385200000001</v>
      </c>
      <c r="U8" s="148">
        <f>T8/T$10*100</f>
        <v>46.751690548387089</v>
      </c>
      <c r="V8" s="302">
        <v>320.92864976999999</v>
      </c>
      <c r="W8" s="148">
        <f>V8/V$10*100</f>
        <v>23.866015723051255</v>
      </c>
      <c r="X8" s="302">
        <f>'FOF10'!AK8</f>
        <v>4.5339999999999998</v>
      </c>
      <c r="Y8" s="148">
        <f>X8/X$10*100</f>
        <v>100</v>
      </c>
      <c r="Z8" s="302">
        <f>'FOF10'!AB8</f>
        <v>1.704</v>
      </c>
      <c r="AA8" s="148">
        <f>Z8/Z$10*100</f>
        <v>100</v>
      </c>
      <c r="AB8" s="302">
        <f>'FOF2'!V48</f>
        <v>32.838000000000001</v>
      </c>
      <c r="AC8" s="148">
        <f>AB8/AB$10*100</f>
        <v>100</v>
      </c>
      <c r="AD8" s="302">
        <v>90.5</v>
      </c>
      <c r="AE8" s="148">
        <f>AD8/AD$10*100</f>
        <v>32.114975159687717</v>
      </c>
      <c r="AF8" s="302">
        <v>33</v>
      </c>
      <c r="AG8" s="148">
        <f>AF8/AF$10*100</f>
        <v>27.895181741335591</v>
      </c>
      <c r="AH8" s="302">
        <f>'FOF9'!S48</f>
        <v>12.9</v>
      </c>
      <c r="AI8" s="148">
        <f>AH8/AH$10*100</f>
        <v>100</v>
      </c>
      <c r="AJ8" s="302">
        <f>'FOF1'!S48</f>
        <v>28.9</v>
      </c>
      <c r="AK8" s="148">
        <f>AJ8/AJ$10*100</f>
        <v>89.473684210526315</v>
      </c>
      <c r="AL8" s="302">
        <v>534.923</v>
      </c>
      <c r="AM8" s="148">
        <f>AL8/AL$10*100</f>
        <v>30.438595093616421</v>
      </c>
      <c r="AN8" s="302">
        <f>'FOF2'!AE48</f>
        <v>0.49</v>
      </c>
      <c r="AO8" s="148">
        <f>AN8/AN$10*100</f>
        <v>100</v>
      </c>
      <c r="AP8" s="302">
        <f>'FOF3'!AE48</f>
        <v>3.53</v>
      </c>
      <c r="AQ8" s="148">
        <f>AP8/AP$10*100</f>
        <v>100</v>
      </c>
    </row>
    <row r="9" spans="1:43" ht="12.75" customHeight="1" thickBot="1">
      <c r="A9" s="173" t="s">
        <v>114</v>
      </c>
      <c r="B9" s="1805">
        <f>D9+F9+H9+L9+N9+P9+R9+T9+V9+X9+Z9+AB9+AD9+AF9+AH9+AJ9+AL9+J9+AN9+AP9+'Pru Med2'!B9+'Prud Med3'!B9</f>
        <v>722.50879799999996</v>
      </c>
      <c r="C9" s="148">
        <f>B9/B$10*100</f>
        <v>2.5224549072413343</v>
      </c>
      <c r="D9" s="302">
        <v>0</v>
      </c>
      <c r="E9" s="148">
        <f>D9/D$10*100</f>
        <v>0</v>
      </c>
      <c r="F9" s="1337">
        <v>0</v>
      </c>
      <c r="G9" s="148">
        <f>F9/F$10*100</f>
        <v>0</v>
      </c>
      <c r="H9" s="302">
        <v>0</v>
      </c>
      <c r="I9" s="148">
        <f>H9/H$10*100</f>
        <v>0</v>
      </c>
      <c r="J9" s="1337">
        <f>J30</f>
        <v>241.56</v>
      </c>
      <c r="K9" s="148">
        <f>J9/J$10*100</f>
        <v>1.6917148691484183</v>
      </c>
      <c r="L9" s="302">
        <v>0</v>
      </c>
      <c r="M9" s="148">
        <f>L9/L$10*100</f>
        <v>0</v>
      </c>
      <c r="N9" s="302">
        <v>0</v>
      </c>
      <c r="O9" s="148">
        <f>N9/N$10*100</f>
        <v>0</v>
      </c>
      <c r="P9" s="302">
        <v>0</v>
      </c>
      <c r="Q9" s="148">
        <f>P9/P$10*100</f>
        <v>0</v>
      </c>
      <c r="R9" s="302">
        <v>65.099999999999994</v>
      </c>
      <c r="S9" s="148">
        <f>R9/R$10*100</f>
        <v>9.984662576687116</v>
      </c>
      <c r="T9" s="302">
        <v>0.17499999999999999</v>
      </c>
      <c r="U9" s="148">
        <f>T9/T$10*100</f>
        <v>1.3639004615280168</v>
      </c>
      <c r="V9" s="302">
        <v>21.713163999999999</v>
      </c>
      <c r="W9" s="148">
        <f>V9/V$10*100</f>
        <v>1.6147100416013773</v>
      </c>
      <c r="X9" s="302">
        <v>0</v>
      </c>
      <c r="Y9" s="148">
        <f>X9/X$10*100</f>
        <v>0</v>
      </c>
      <c r="Z9" s="302">
        <v>0</v>
      </c>
      <c r="AA9" s="148">
        <f>Z9/Z$10*100</f>
        <v>0</v>
      </c>
      <c r="AB9" s="302">
        <v>0</v>
      </c>
      <c r="AC9" s="148">
        <f>AB9/AB$10*100</f>
        <v>0</v>
      </c>
      <c r="AD9" s="302"/>
      <c r="AE9" s="148">
        <f>AD9/AD$10*100</f>
        <v>0</v>
      </c>
      <c r="AF9" s="302">
        <v>0</v>
      </c>
      <c r="AG9" s="148">
        <f>AF9/AF$10*100</f>
        <v>0</v>
      </c>
      <c r="AH9" s="302">
        <v>0</v>
      </c>
      <c r="AI9" s="148">
        <f>AH9/AH$10*100</f>
        <v>0</v>
      </c>
      <c r="AJ9" s="302">
        <v>0</v>
      </c>
      <c r="AK9" s="148">
        <f>AJ9/AJ$10*100</f>
        <v>0</v>
      </c>
      <c r="AL9" s="302">
        <f>AL30</f>
        <v>147.36099999999999</v>
      </c>
      <c r="AM9" s="148">
        <f>AL9/AL$10*100</f>
        <v>8.3852476180504656</v>
      </c>
      <c r="AN9" s="302">
        <v>0</v>
      </c>
      <c r="AO9" s="148">
        <f>AN9/AN$10*100</f>
        <v>0</v>
      </c>
      <c r="AP9" s="302">
        <v>0</v>
      </c>
      <c r="AQ9" s="148">
        <f>AP9/AP$10*100</f>
        <v>0</v>
      </c>
    </row>
    <row r="10" spans="1:43" ht="12.75" customHeight="1" thickBot="1">
      <c r="A10" s="657" t="s">
        <v>3</v>
      </c>
      <c r="B10" s="67">
        <f>D10+F10+H10+L10+N10+P10+R10+T10+V10+X10+Z10+AB10+AD10+AF10+AH10+AJ10+AL10+J10+AN10+AP10+'Pru Med2'!B10+'Prud Med3'!B10</f>
        <v>28643.080830735915</v>
      </c>
      <c r="C10" s="209">
        <f>B10/B$10*100</f>
        <v>100</v>
      </c>
      <c r="D10" s="67">
        <f>SUM(D7:D9)</f>
        <v>5.2119999999999997</v>
      </c>
      <c r="E10" s="209">
        <f>D10/D$10*100</f>
        <v>100</v>
      </c>
      <c r="F10" s="1339">
        <v>425.44499999999999</v>
      </c>
      <c r="G10" s="209">
        <f>F10/F$10*100</f>
        <v>100</v>
      </c>
      <c r="H10" s="67">
        <v>43.7</v>
      </c>
      <c r="I10" s="209">
        <f>H10/H$10*100</f>
        <v>100</v>
      </c>
      <c r="J10" s="1339">
        <f>SUM(J7:J9)</f>
        <v>14279.001999999999</v>
      </c>
      <c r="K10" s="209">
        <f>J10/J$10*100</f>
        <v>100</v>
      </c>
      <c r="L10" s="67">
        <f>SUM(L7:L9)</f>
        <v>16.600000000000001</v>
      </c>
      <c r="M10" s="209">
        <f>L10/L$10*100</f>
        <v>100</v>
      </c>
      <c r="N10" s="67">
        <f>SUM(N7:N9)</f>
        <v>7.2539999999999996</v>
      </c>
      <c r="O10" s="209">
        <f>N10/N$10*100</f>
        <v>100</v>
      </c>
      <c r="P10" s="67">
        <f>SUM(P7:P9)</f>
        <v>0.83499999999999996</v>
      </c>
      <c r="Q10" s="209">
        <f>P10/P$10*100</f>
        <v>100</v>
      </c>
      <c r="R10" s="67">
        <v>652</v>
      </c>
      <c r="S10" s="209">
        <f>R10/R$10*100</f>
        <v>100</v>
      </c>
      <c r="T10" s="67">
        <f>SUM(T7:T9)</f>
        <v>12.830848360000001</v>
      </c>
      <c r="U10" s="209">
        <f>T10/T$10*100</f>
        <v>100</v>
      </c>
      <c r="V10" s="67">
        <v>1344.7097894099998</v>
      </c>
      <c r="W10" s="209">
        <f>V10/V$10*100</f>
        <v>100</v>
      </c>
      <c r="X10" s="67">
        <f>SUM(X7:X9)</f>
        <v>4.5339999999999998</v>
      </c>
      <c r="Y10" s="209">
        <f>X10/X$10*100</f>
        <v>100</v>
      </c>
      <c r="Z10" s="67">
        <f>SUM(Z7:Z9)</f>
        <v>1.704</v>
      </c>
      <c r="AA10" s="209">
        <f>Z10/Z$10*100</f>
        <v>100</v>
      </c>
      <c r="AB10" s="67">
        <f>SUM(AB7:AB9)</f>
        <v>32.838000000000001</v>
      </c>
      <c r="AC10" s="209">
        <f>AB10/AB$10*100</f>
        <v>100</v>
      </c>
      <c r="AD10" s="67">
        <f>SUM(AD7:AD9)</f>
        <v>281.8</v>
      </c>
      <c r="AE10" s="209">
        <f>AD10/AD$10*100</f>
        <v>100</v>
      </c>
      <c r="AF10" s="67">
        <v>118.3</v>
      </c>
      <c r="AG10" s="209">
        <f>AF10/AF$10*100</f>
        <v>100</v>
      </c>
      <c r="AH10" s="67">
        <f>SUM(AH7:AH9)</f>
        <v>12.9</v>
      </c>
      <c r="AI10" s="209">
        <f>AH10/AH$10*100</f>
        <v>100</v>
      </c>
      <c r="AJ10" s="67">
        <f>SUM(AJ7:AJ9)</f>
        <v>32.299999999999997</v>
      </c>
      <c r="AK10" s="209">
        <f>AJ10/AJ$10*100</f>
        <v>100</v>
      </c>
      <c r="AL10" s="313">
        <f>SUM(AL7:AL9)</f>
        <v>1757.384</v>
      </c>
      <c r="AM10" s="209">
        <f>AL10/AL$10*100</f>
        <v>100</v>
      </c>
      <c r="AN10" s="67">
        <f>SUM(AN7:AN9)</f>
        <v>0.49</v>
      </c>
      <c r="AO10" s="209">
        <f>AN10/AN$10*100</f>
        <v>100</v>
      </c>
      <c r="AP10" s="67">
        <f>SUM(AP7:AP9)</f>
        <v>3.53</v>
      </c>
      <c r="AQ10" s="209">
        <f>AP10/AP$10*100</f>
        <v>100</v>
      </c>
    </row>
    <row r="11" spans="1:43" ht="12.75" customHeight="1">
      <c r="A11" s="479" t="s">
        <v>118</v>
      </c>
      <c r="B11" s="302"/>
      <c r="C11" s="148"/>
      <c r="D11" s="302"/>
      <c r="E11" s="148"/>
      <c r="F11" s="1337">
        <v>0</v>
      </c>
      <c r="H11" s="302"/>
      <c r="J11" s="1337"/>
      <c r="L11" s="302"/>
      <c r="N11" s="302"/>
      <c r="P11" s="302"/>
      <c r="R11" s="302"/>
      <c r="S11" s="148"/>
      <c r="T11" s="302"/>
      <c r="V11" s="302"/>
      <c r="W11" s="148"/>
      <c r="X11" s="302"/>
      <c r="Y11" s="148"/>
      <c r="Z11" s="302"/>
      <c r="AA11" s="148"/>
      <c r="AB11" s="302"/>
      <c r="AC11" s="148"/>
      <c r="AD11" s="302"/>
      <c r="AE11" s="148"/>
      <c r="AF11" s="302"/>
      <c r="AG11" s="148"/>
      <c r="AH11" s="302"/>
      <c r="AI11" s="148"/>
      <c r="AJ11" s="302"/>
      <c r="AK11" s="148"/>
      <c r="AL11" s="302"/>
      <c r="AM11" s="148"/>
      <c r="AN11" s="302"/>
      <c r="AO11" s="148"/>
      <c r="AP11" s="302"/>
      <c r="AQ11" s="148"/>
    </row>
    <row r="12" spans="1:43" ht="12.75" customHeight="1">
      <c r="A12" s="466" t="s">
        <v>120</v>
      </c>
      <c r="B12" s="1804">
        <f>D12+F12+H12+L12+N12+P12+R12+T12+V12+X12+Z12+AB12+AD12+AF12+AH12+AJ12+AL12+J12+AN12+AP12+'Pru Med2'!B12+'Prud Med3'!B12</f>
        <v>76.685524999999998</v>
      </c>
      <c r="C12" s="314">
        <f t="shared" ref="C12:C30" si="0">B12/B$10*100</f>
        <v>0.26772792163373493</v>
      </c>
      <c r="D12" s="302"/>
      <c r="E12" s="314"/>
      <c r="F12" s="1622">
        <v>0</v>
      </c>
      <c r="G12" s="314">
        <f t="shared" ref="G12:I30" si="1">F12/F$10*100</f>
        <v>0</v>
      </c>
      <c r="H12" s="1804">
        <v>0</v>
      </c>
      <c r="I12" s="314">
        <f t="shared" si="1"/>
        <v>0</v>
      </c>
      <c r="J12" s="1622">
        <v>0</v>
      </c>
      <c r="K12" s="314">
        <f t="shared" ref="K12:K30" si="2">J12/J$10*100</f>
        <v>0</v>
      </c>
      <c r="L12" s="302"/>
      <c r="M12" s="314"/>
      <c r="N12" s="302"/>
      <c r="O12" s="314"/>
      <c r="P12" s="302"/>
      <c r="Q12" s="314"/>
      <c r="R12" s="1804"/>
      <c r="S12" s="314">
        <f t="shared" ref="S12:S30" si="3">R12/R$10*100</f>
        <v>0</v>
      </c>
      <c r="T12" s="1804">
        <v>1.66</v>
      </c>
      <c r="U12" s="314">
        <f t="shared" ref="U12:U30" si="4">T12/T$10*100</f>
        <v>12.937570092208617</v>
      </c>
      <c r="V12" s="1804">
        <v>0</v>
      </c>
      <c r="W12" s="314">
        <f t="shared" ref="W12:W30" si="5">V12/V$10*100</f>
        <v>0</v>
      </c>
      <c r="X12" s="302"/>
      <c r="Y12" s="314"/>
      <c r="Z12" s="302"/>
      <c r="AA12" s="314"/>
      <c r="AB12" s="302"/>
      <c r="AC12" s="314"/>
      <c r="AD12" s="1804">
        <v>12.1</v>
      </c>
      <c r="AE12" s="314">
        <f t="shared" ref="AE12:AE30" si="6">AD12/AD$10*100</f>
        <v>4.2938254080908438</v>
      </c>
      <c r="AF12" s="1804">
        <v>0</v>
      </c>
      <c r="AG12" s="314">
        <f t="shared" ref="AG12:AG30" si="7">AF12/AF$10*100</f>
        <v>0</v>
      </c>
      <c r="AH12" s="302"/>
      <c r="AI12" s="314"/>
      <c r="AJ12" s="302"/>
      <c r="AK12" s="314"/>
      <c r="AL12" s="532"/>
      <c r="AM12" s="314">
        <f t="shared" ref="AM12:AM30" si="8">AL12/AL$10*100</f>
        <v>0</v>
      </c>
      <c r="AN12" s="302"/>
      <c r="AO12" s="314"/>
      <c r="AP12" s="302"/>
      <c r="AQ12" s="314"/>
    </row>
    <row r="13" spans="1:43" ht="12.75" customHeight="1">
      <c r="A13" s="466" t="s">
        <v>122</v>
      </c>
      <c r="B13" s="1805">
        <f>D13+F13+H13+L13+N13+P13+R13+T13+V13+X13+Z13+AB13+AD13+AF13+AH13+AJ13+AL13+J13+AN13+AP13+'Pru Med2'!B13+'Prud Med3'!B13</f>
        <v>4177.5932745999999</v>
      </c>
      <c r="C13" s="314">
        <f t="shared" si="0"/>
        <v>14.584999774595358</v>
      </c>
      <c r="D13" s="302"/>
      <c r="E13" s="314"/>
      <c r="F13" s="1337">
        <v>0</v>
      </c>
      <c r="G13" s="314">
        <f t="shared" si="1"/>
        <v>0</v>
      </c>
      <c r="H13" s="1805">
        <v>6.3</v>
      </c>
      <c r="I13" s="314">
        <f t="shared" si="1"/>
        <v>14.416475972540043</v>
      </c>
      <c r="J13" s="1337">
        <v>2453.9</v>
      </c>
      <c r="K13" s="314">
        <f t="shared" si="2"/>
        <v>17.185374720166021</v>
      </c>
      <c r="L13" s="302"/>
      <c r="M13" s="314"/>
      <c r="N13" s="302"/>
      <c r="O13" s="314"/>
      <c r="P13" s="302"/>
      <c r="Q13" s="314"/>
      <c r="R13" s="1805">
        <v>118.7</v>
      </c>
      <c r="S13" s="314">
        <f t="shared" si="3"/>
        <v>18.20552147239264</v>
      </c>
      <c r="T13" s="1805">
        <v>1.45</v>
      </c>
      <c r="U13" s="314">
        <f t="shared" si="4"/>
        <v>11.300889538374998</v>
      </c>
      <c r="V13" s="1805">
        <v>47.053468500000001</v>
      </c>
      <c r="W13" s="314">
        <f t="shared" si="5"/>
        <v>3.4991541573178417</v>
      </c>
      <c r="X13" s="302"/>
      <c r="Y13" s="314"/>
      <c r="Z13" s="302"/>
      <c r="AA13" s="314"/>
      <c r="AB13" s="302"/>
      <c r="AC13" s="314"/>
      <c r="AD13" s="1805">
        <v>38.4</v>
      </c>
      <c r="AE13" s="314">
        <f t="shared" si="6"/>
        <v>13.626685592618879</v>
      </c>
      <c r="AF13" s="1805">
        <v>18</v>
      </c>
      <c r="AG13" s="314">
        <f t="shared" si="7"/>
        <v>15.215553677092139</v>
      </c>
      <c r="AH13" s="302"/>
      <c r="AI13" s="314"/>
      <c r="AJ13" s="302"/>
      <c r="AK13" s="314"/>
      <c r="AL13" s="302">
        <v>246.17099999999999</v>
      </c>
      <c r="AM13" s="314">
        <f t="shared" si="8"/>
        <v>14.007809334783975</v>
      </c>
      <c r="AN13" s="302"/>
      <c r="AO13" s="314"/>
      <c r="AP13" s="302"/>
      <c r="AQ13" s="314"/>
    </row>
    <row r="14" spans="1:43" ht="12.75" customHeight="1">
      <c r="A14" s="466" t="s">
        <v>123</v>
      </c>
      <c r="B14" s="1805">
        <f>D14+F14+H14+L14+N14+P14+R14+T14+V14+X14+Z14+AB14+AD14+AF14+AH14+AJ14+AL14+J14+AN14+AP14+'Pru Med2'!B14+'Prud Med3'!B14</f>
        <v>1501.8923629499998</v>
      </c>
      <c r="C14" s="314">
        <f t="shared" si="0"/>
        <v>5.2434735349361237</v>
      </c>
      <c r="D14" s="302"/>
      <c r="E14" s="314"/>
      <c r="F14" s="1337">
        <v>45.905999999999999</v>
      </c>
      <c r="G14" s="314">
        <f t="shared" si="1"/>
        <v>10.790113880760146</v>
      </c>
      <c r="H14" s="1805">
        <v>2.6</v>
      </c>
      <c r="I14" s="314">
        <f t="shared" si="1"/>
        <v>5.9496567505720819</v>
      </c>
      <c r="J14" s="1337">
        <v>608.4</v>
      </c>
      <c r="K14" s="314">
        <f t="shared" si="2"/>
        <v>4.2608019804185195</v>
      </c>
      <c r="L14" s="302"/>
      <c r="M14" s="314"/>
      <c r="N14" s="302"/>
      <c r="O14" s="314"/>
      <c r="P14" s="302"/>
      <c r="Q14" s="314"/>
      <c r="R14" s="1805">
        <v>28.6</v>
      </c>
      <c r="S14" s="314">
        <f t="shared" si="3"/>
        <v>4.3865030674846626</v>
      </c>
      <c r="T14" s="1805">
        <v>0.77</v>
      </c>
      <c r="U14" s="314">
        <f t="shared" si="4"/>
        <v>6.0011620307232745</v>
      </c>
      <c r="V14" s="1805">
        <v>31.47625</v>
      </c>
      <c r="W14" s="314">
        <f t="shared" si="5"/>
        <v>2.3407466984984477</v>
      </c>
      <c r="X14" s="302"/>
      <c r="Y14" s="314"/>
      <c r="Z14" s="302"/>
      <c r="AA14" s="314"/>
      <c r="AB14" s="302"/>
      <c r="AC14" s="314"/>
      <c r="AD14" s="1805">
        <v>15.8</v>
      </c>
      <c r="AE14" s="314">
        <f t="shared" si="6"/>
        <v>5.6068133427963094</v>
      </c>
      <c r="AF14" s="1805">
        <v>10.8</v>
      </c>
      <c r="AG14" s="314">
        <f t="shared" si="7"/>
        <v>9.1293322062552829</v>
      </c>
      <c r="AH14" s="302"/>
      <c r="AI14" s="314"/>
      <c r="AJ14" s="302"/>
      <c r="AK14" s="314"/>
      <c r="AL14" s="302">
        <v>147.55000000000001</v>
      </c>
      <c r="AM14" s="314">
        <f t="shared" si="8"/>
        <v>8.3960022396926348</v>
      </c>
      <c r="AN14" s="302"/>
      <c r="AO14" s="314"/>
      <c r="AP14" s="302"/>
      <c r="AQ14" s="314"/>
    </row>
    <row r="15" spans="1:43" ht="12.75" customHeight="1">
      <c r="A15" s="466" t="s">
        <v>124</v>
      </c>
      <c r="B15" s="1805">
        <f>D15+F15+H15+L15+N15+P15+R15+T15+V15+X15+Z15+AB15+AD15+AF15+AH15+AJ15+AL15+J15+AN15+AP15+'Pru Med2'!B15+'Prud Med3'!B15</f>
        <v>2328.88059299</v>
      </c>
      <c r="C15" s="314">
        <f t="shared" si="0"/>
        <v>8.130691690437704</v>
      </c>
      <c r="D15" s="302"/>
      <c r="E15" s="314"/>
      <c r="F15" s="1337">
        <v>49.142000000000003</v>
      </c>
      <c r="G15" s="314">
        <f t="shared" si="1"/>
        <v>11.550729236446546</v>
      </c>
      <c r="H15" s="1805">
        <v>3.5</v>
      </c>
      <c r="I15" s="314">
        <f t="shared" si="1"/>
        <v>8.0091533180778018</v>
      </c>
      <c r="J15" s="1337">
        <v>1281.8</v>
      </c>
      <c r="K15" s="314">
        <f t="shared" si="2"/>
        <v>8.9768178476338907</v>
      </c>
      <c r="L15" s="302"/>
      <c r="M15" s="314"/>
      <c r="N15" s="302"/>
      <c r="O15" s="314"/>
      <c r="P15" s="302"/>
      <c r="Q15" s="314"/>
      <c r="R15" s="1805">
        <v>56.3</v>
      </c>
      <c r="S15" s="314">
        <f t="shared" si="3"/>
        <v>8.6349693251533743</v>
      </c>
      <c r="T15" s="1805">
        <v>0.26</v>
      </c>
      <c r="U15" s="314">
        <f t="shared" si="4"/>
        <v>2.0263663999844823</v>
      </c>
      <c r="V15" s="1805">
        <v>0.28139999999999998</v>
      </c>
      <c r="W15" s="314">
        <f t="shared" si="5"/>
        <v>2.092644838433623E-2</v>
      </c>
      <c r="X15" s="302"/>
      <c r="Y15" s="314"/>
      <c r="Z15" s="302"/>
      <c r="AA15" s="314"/>
      <c r="AB15" s="302"/>
      <c r="AC15" s="314"/>
      <c r="AD15" s="1805">
        <v>2</v>
      </c>
      <c r="AE15" s="314">
        <f t="shared" si="6"/>
        <v>0.70972320794889987</v>
      </c>
      <c r="AF15" s="1805">
        <v>8.4</v>
      </c>
      <c r="AG15" s="314">
        <f t="shared" si="7"/>
        <v>7.1005917159763312</v>
      </c>
      <c r="AH15" s="302"/>
      <c r="AI15" s="314"/>
      <c r="AJ15" s="302"/>
      <c r="AK15" s="314"/>
      <c r="AL15" s="302">
        <v>193.339</v>
      </c>
      <c r="AM15" s="314">
        <f t="shared" si="8"/>
        <v>11.001522717857906</v>
      </c>
      <c r="AN15" s="302"/>
      <c r="AO15" s="314"/>
      <c r="AP15" s="302"/>
      <c r="AQ15" s="314"/>
    </row>
    <row r="16" spans="1:43" ht="12.75" customHeight="1">
      <c r="A16" s="466" t="s">
        <v>127</v>
      </c>
      <c r="B16" s="1805">
        <f>D16+F16+H16+L16+N16+P16+R16+T16+V16+X16+Z16+AB16+AD16+AF16+AH16+AJ16+AL16+J16+AN16+AP16+'Pru Med2'!B16+'Prud Med3'!B16</f>
        <v>4663.9905797000001</v>
      </c>
      <c r="C16" s="314">
        <f t="shared" si="0"/>
        <v>16.28313171778376</v>
      </c>
      <c r="D16" s="302"/>
      <c r="E16" s="314"/>
      <c r="F16" s="1337">
        <v>48.781999999999996</v>
      </c>
      <c r="G16" s="314">
        <f t="shared" si="1"/>
        <v>11.466111953366473</v>
      </c>
      <c r="H16" s="1805">
        <v>7</v>
      </c>
      <c r="I16" s="314">
        <f t="shared" si="1"/>
        <v>16.018306636155604</v>
      </c>
      <c r="J16" s="1337">
        <v>2529.9</v>
      </c>
      <c r="K16" s="314">
        <f t="shared" si="2"/>
        <v>17.717624803190031</v>
      </c>
      <c r="L16" s="302"/>
      <c r="M16" s="314"/>
      <c r="N16" s="302"/>
      <c r="O16" s="314"/>
      <c r="P16" s="302"/>
      <c r="Q16" s="314"/>
      <c r="R16" s="1805">
        <v>63.8</v>
      </c>
      <c r="S16" s="314">
        <f t="shared" si="3"/>
        <v>9.7852760736196309</v>
      </c>
      <c r="T16" s="1805">
        <v>1.17</v>
      </c>
      <c r="U16" s="314">
        <f t="shared" si="4"/>
        <v>9.1186487999301686</v>
      </c>
      <c r="V16" s="1805">
        <v>217.0140126</v>
      </c>
      <c r="W16" s="314">
        <f t="shared" si="5"/>
        <v>16.138352996985049</v>
      </c>
      <c r="X16" s="302"/>
      <c r="Y16" s="314"/>
      <c r="Z16" s="302"/>
      <c r="AA16" s="314"/>
      <c r="AB16" s="302"/>
      <c r="AC16" s="314"/>
      <c r="AD16" s="1805">
        <v>32.299999999999997</v>
      </c>
      <c r="AE16" s="314">
        <f t="shared" si="6"/>
        <v>11.462029808374732</v>
      </c>
      <c r="AF16" s="1805">
        <v>14.4</v>
      </c>
      <c r="AG16" s="314">
        <f t="shared" si="7"/>
        <v>12.172442941673712</v>
      </c>
      <c r="AH16" s="302"/>
      <c r="AI16" s="314"/>
      <c r="AJ16" s="302"/>
      <c r="AK16" s="314"/>
      <c r="AL16" s="302">
        <v>207.86199999999999</v>
      </c>
      <c r="AM16" s="314">
        <f t="shared" si="8"/>
        <v>11.827921501504509</v>
      </c>
      <c r="AN16" s="302"/>
      <c r="AO16" s="314"/>
      <c r="AP16" s="302"/>
      <c r="AQ16" s="314"/>
    </row>
    <row r="17" spans="1:43" ht="12.75" customHeight="1">
      <c r="A17" s="466" t="s">
        <v>130</v>
      </c>
      <c r="B17" s="1805">
        <f>D17+F17+H17+L17+N17+P17+R17+T17+V17+X17+Z17+AB17+AD17+AF17+AH17+AJ17+AL17+J17+AN17+AP17+'Pru Med2'!B17+'Prud Med3'!B17</f>
        <v>217.95688099999998</v>
      </c>
      <c r="C17" s="314">
        <f t="shared" si="0"/>
        <v>0.76094077410177852</v>
      </c>
      <c r="D17" s="302"/>
      <c r="E17" s="314"/>
      <c r="F17" s="1337">
        <v>0</v>
      </c>
      <c r="G17" s="314">
        <f t="shared" si="1"/>
        <v>0</v>
      </c>
      <c r="H17" s="1805">
        <v>0</v>
      </c>
      <c r="I17" s="314">
        <f t="shared" si="1"/>
        <v>0</v>
      </c>
      <c r="J17" s="1337">
        <v>85.2</v>
      </c>
      <c r="K17" s="314">
        <f t="shared" si="2"/>
        <v>0.5966803562321793</v>
      </c>
      <c r="L17" s="302"/>
      <c r="M17" s="314"/>
      <c r="N17" s="302"/>
      <c r="O17" s="314"/>
      <c r="P17" s="302"/>
      <c r="Q17" s="314"/>
      <c r="R17" s="1805">
        <v>22.3</v>
      </c>
      <c r="S17" s="314">
        <f t="shared" si="3"/>
        <v>3.4202453987730066</v>
      </c>
      <c r="T17" s="1805">
        <v>0.19</v>
      </c>
      <c r="U17" s="314">
        <f t="shared" si="4"/>
        <v>1.4808062153732755</v>
      </c>
      <c r="V17" s="1805">
        <v>10.805052999999999</v>
      </c>
      <c r="W17" s="314">
        <f t="shared" si="5"/>
        <v>0.80352304155834153</v>
      </c>
      <c r="X17" s="302"/>
      <c r="Y17" s="314"/>
      <c r="Z17" s="302"/>
      <c r="AA17" s="314"/>
      <c r="AB17" s="302"/>
      <c r="AC17" s="314"/>
      <c r="AD17" s="1805"/>
      <c r="AE17" s="314">
        <f t="shared" si="6"/>
        <v>0</v>
      </c>
      <c r="AF17" s="1805">
        <v>3.1</v>
      </c>
      <c r="AG17" s="314">
        <f t="shared" si="7"/>
        <v>2.620456466610313</v>
      </c>
      <c r="AH17" s="302"/>
      <c r="AI17" s="314"/>
      <c r="AJ17" s="302"/>
      <c r="AK17" s="314"/>
      <c r="AL17" s="302">
        <v>9.83</v>
      </c>
      <c r="AM17" s="314">
        <f t="shared" si="8"/>
        <v>0.55935413091276576</v>
      </c>
      <c r="AN17" s="302"/>
      <c r="AO17" s="314"/>
      <c r="AP17" s="302"/>
      <c r="AQ17" s="314"/>
    </row>
    <row r="18" spans="1:43" ht="12.75" customHeight="1">
      <c r="A18" s="200" t="s">
        <v>132</v>
      </c>
      <c r="B18" s="1805">
        <f>D18+F18+H18+L18+N18+P18+R18+T18+V18+X18+Z18+AB18+AD18+AF18+AH18+AJ18+AL18+J18+AN18+AP18+'Pru Med2'!B18+'Prud Med3'!B18</f>
        <v>1225.67269485</v>
      </c>
      <c r="C18" s="314">
        <f t="shared" si="0"/>
        <v>4.279123122589426</v>
      </c>
      <c r="D18" s="302"/>
      <c r="E18" s="314"/>
      <c r="F18" s="1337"/>
      <c r="G18" s="314">
        <f t="shared" si="1"/>
        <v>0</v>
      </c>
      <c r="H18" s="1805">
        <v>4.3</v>
      </c>
      <c r="I18" s="314">
        <f t="shared" si="1"/>
        <v>9.839816933638442</v>
      </c>
      <c r="J18" s="1337">
        <v>478.4</v>
      </c>
      <c r="K18" s="314">
        <f t="shared" si="2"/>
        <v>3.350374206824819</v>
      </c>
      <c r="L18" s="302"/>
      <c r="M18" s="314"/>
      <c r="N18" s="302"/>
      <c r="O18" s="314"/>
      <c r="P18" s="302"/>
      <c r="Q18" s="314"/>
      <c r="R18" s="1805">
        <v>80.7</v>
      </c>
      <c r="S18" s="314">
        <f t="shared" si="3"/>
        <v>12.377300613496933</v>
      </c>
      <c r="T18" s="1805"/>
      <c r="U18" s="314">
        <f t="shared" si="4"/>
        <v>0</v>
      </c>
      <c r="V18" s="1805">
        <v>0</v>
      </c>
      <c r="W18" s="314">
        <f t="shared" si="5"/>
        <v>0</v>
      </c>
      <c r="X18" s="302"/>
      <c r="Y18" s="314"/>
      <c r="Z18" s="302"/>
      <c r="AA18" s="314"/>
      <c r="AB18" s="302"/>
      <c r="AC18" s="314"/>
      <c r="AD18" s="1805">
        <v>42.7</v>
      </c>
      <c r="AE18" s="314">
        <f t="shared" si="6"/>
        <v>15.152590489709015</v>
      </c>
      <c r="AF18" s="1805">
        <v>16.3</v>
      </c>
      <c r="AG18" s="314">
        <f t="shared" si="7"/>
        <v>13.778529163144547</v>
      </c>
      <c r="AH18" s="302"/>
      <c r="AI18" s="314"/>
      <c r="AJ18" s="302"/>
      <c r="AK18" s="314"/>
      <c r="AL18" s="302">
        <v>55.81</v>
      </c>
      <c r="AM18" s="314">
        <f t="shared" si="8"/>
        <v>3.1757430362402297</v>
      </c>
      <c r="AN18" s="302"/>
      <c r="AO18" s="314"/>
      <c r="AP18" s="302"/>
      <c r="AQ18" s="314"/>
    </row>
    <row r="19" spans="1:43" ht="12.75" customHeight="1">
      <c r="A19" s="200" t="s">
        <v>134</v>
      </c>
      <c r="B19" s="1805">
        <f>D19+F19+H19+L19+N19+P19+R19+T19+V19+X19+Z19+AB19+AD19+AF19+AH19+AJ19+AL19+J19+AN19+AP19+'Pru Med2'!B19+'Prud Med3'!B19</f>
        <v>1066.6588750000001</v>
      </c>
      <c r="C19" s="314">
        <f t="shared" si="0"/>
        <v>3.7239669898058061</v>
      </c>
      <c r="D19" s="302"/>
      <c r="E19" s="314"/>
      <c r="F19" s="1337">
        <v>0</v>
      </c>
      <c r="G19" s="314">
        <f t="shared" si="1"/>
        <v>0</v>
      </c>
      <c r="H19" s="1805">
        <v>2.2999999999999998</v>
      </c>
      <c r="I19" s="314">
        <f t="shared" si="1"/>
        <v>5.2631578947368407</v>
      </c>
      <c r="J19" s="1337">
        <v>601.5</v>
      </c>
      <c r="K19" s="314">
        <f t="shared" si="2"/>
        <v>4.2124792755123934</v>
      </c>
      <c r="L19" s="302"/>
      <c r="M19" s="314"/>
      <c r="N19" s="302"/>
      <c r="O19" s="314"/>
      <c r="P19" s="302"/>
      <c r="Q19" s="314"/>
      <c r="R19" s="1805">
        <v>37.299999999999997</v>
      </c>
      <c r="S19" s="314">
        <f t="shared" si="3"/>
        <v>5.7208588957055211</v>
      </c>
      <c r="T19" s="1805">
        <v>0.51</v>
      </c>
      <c r="U19" s="314">
        <f t="shared" si="4"/>
        <v>3.9747956307387922</v>
      </c>
      <c r="V19" s="1805">
        <v>71.957049999999995</v>
      </c>
      <c r="W19" s="314">
        <f t="shared" si="5"/>
        <v>5.351121153923601</v>
      </c>
      <c r="X19" s="302"/>
      <c r="Y19" s="314"/>
      <c r="Z19" s="302"/>
      <c r="AA19" s="314"/>
      <c r="AB19" s="302"/>
      <c r="AC19" s="314"/>
      <c r="AD19" s="1805">
        <v>7.6</v>
      </c>
      <c r="AE19" s="314">
        <f t="shared" si="6"/>
        <v>2.6969481902058194</v>
      </c>
      <c r="AF19" s="1805">
        <v>2</v>
      </c>
      <c r="AG19" s="314">
        <f t="shared" si="7"/>
        <v>1.6906170752324601</v>
      </c>
      <c r="AH19" s="302"/>
      <c r="AI19" s="314"/>
      <c r="AJ19" s="302"/>
      <c r="AK19" s="314"/>
      <c r="AL19" s="302">
        <v>64.766000000000005</v>
      </c>
      <c r="AM19" s="314">
        <f t="shared" si="8"/>
        <v>3.6853641549029694</v>
      </c>
      <c r="AN19" s="302"/>
      <c r="AO19" s="314"/>
      <c r="AP19" s="302"/>
      <c r="AQ19" s="314"/>
    </row>
    <row r="20" spans="1:43" ht="12.75" customHeight="1">
      <c r="A20" s="200" t="s">
        <v>136</v>
      </c>
      <c r="B20" s="1805">
        <f>D20+F20+H20+L20+N20+P20+R20+T20+V20+X20+Z20+AB20+AD20+AF20+AH20+AJ20+AL20+J20+AN20+AP20+'Pru Med2'!B20+'Prud Med3'!B20</f>
        <v>1082.1796070800001</v>
      </c>
      <c r="C20" s="314">
        <f t="shared" si="0"/>
        <v>3.7781536611758257</v>
      </c>
      <c r="D20" s="302"/>
      <c r="E20" s="314"/>
      <c r="F20" s="1337">
        <v>0</v>
      </c>
      <c r="G20" s="314">
        <f t="shared" si="1"/>
        <v>0</v>
      </c>
      <c r="H20" s="1805">
        <v>3.9</v>
      </c>
      <c r="I20" s="314">
        <f t="shared" si="1"/>
        <v>8.9244851258581228</v>
      </c>
      <c r="J20" s="1337">
        <v>719.3</v>
      </c>
      <c r="K20" s="314">
        <f t="shared" si="2"/>
        <v>5.0374669041996079</v>
      </c>
      <c r="L20" s="302"/>
      <c r="M20" s="314"/>
      <c r="N20" s="302"/>
      <c r="O20" s="314"/>
      <c r="P20" s="302"/>
      <c r="Q20" s="314"/>
      <c r="R20" s="1805">
        <v>13.3</v>
      </c>
      <c r="S20" s="314">
        <f t="shared" si="3"/>
        <v>2.0398773006134969</v>
      </c>
      <c r="T20" s="1805">
        <v>0.53</v>
      </c>
      <c r="U20" s="314">
        <f t="shared" si="4"/>
        <v>4.1306699691991371</v>
      </c>
      <c r="V20" s="1805">
        <v>53.326435000000004</v>
      </c>
      <c r="W20" s="314">
        <f t="shared" si="5"/>
        <v>3.9656463736608423</v>
      </c>
      <c r="X20" s="302"/>
      <c r="Y20" s="314"/>
      <c r="Z20" s="302"/>
      <c r="AA20" s="314"/>
      <c r="AB20" s="302"/>
      <c r="AC20" s="314"/>
      <c r="AD20" s="1805">
        <v>3</v>
      </c>
      <c r="AE20" s="314">
        <f t="shared" si="6"/>
        <v>1.0645848119233499</v>
      </c>
      <c r="AF20" s="1805">
        <v>7</v>
      </c>
      <c r="AG20" s="314">
        <f t="shared" si="7"/>
        <v>5.9171597633136095</v>
      </c>
      <c r="AH20" s="302"/>
      <c r="AI20" s="314"/>
      <c r="AJ20" s="302"/>
      <c r="AK20" s="314"/>
      <c r="AL20" s="302">
        <v>66.718000000000004</v>
      </c>
      <c r="AM20" s="314">
        <f t="shared" si="8"/>
        <v>3.796438342445362</v>
      </c>
      <c r="AN20" s="302"/>
      <c r="AO20" s="314"/>
      <c r="AP20" s="302"/>
      <c r="AQ20" s="314"/>
    </row>
    <row r="21" spans="1:43" ht="12.75" customHeight="1">
      <c r="A21" s="200" t="s">
        <v>138</v>
      </c>
      <c r="B21" s="1805">
        <f>D21+F21+H21+L21+N21+P21+R21+T21+V21+X21+Z21+AB21+AD21+AF21+AH21+AJ21+AL21+J21+AN21+AP21+'Pru Med2'!B21+'Prud Med3'!B21</f>
        <v>245.76696564</v>
      </c>
      <c r="C21" s="314">
        <f t="shared" si="0"/>
        <v>0.85803258068620825</v>
      </c>
      <c r="D21" s="302"/>
      <c r="E21" s="314"/>
      <c r="F21" s="1337">
        <v>1.34</v>
      </c>
      <c r="G21" s="314">
        <f t="shared" si="1"/>
        <v>0.31496433146470171</v>
      </c>
      <c r="H21" s="1805">
        <v>0.7</v>
      </c>
      <c r="I21" s="314">
        <f t="shared" si="1"/>
        <v>1.6018306636155604</v>
      </c>
      <c r="J21" s="1337">
        <v>123.21599999999999</v>
      </c>
      <c r="K21" s="314">
        <f t="shared" si="2"/>
        <v>0.86291745039324186</v>
      </c>
      <c r="L21" s="302"/>
      <c r="M21" s="314"/>
      <c r="N21" s="302"/>
      <c r="O21" s="314"/>
      <c r="P21" s="302"/>
      <c r="Q21" s="314"/>
      <c r="R21" s="1805">
        <v>5.6</v>
      </c>
      <c r="S21" s="314">
        <f t="shared" si="3"/>
        <v>0.85889570552147232</v>
      </c>
      <c r="T21" s="1805">
        <v>0.13</v>
      </c>
      <c r="U21" s="314">
        <f t="shared" si="4"/>
        <v>1.0131831999922412</v>
      </c>
      <c r="V21" s="1805">
        <v>1.3641261899999999</v>
      </c>
      <c r="W21" s="314">
        <f t="shared" si="5"/>
        <v>0.10144391010929721</v>
      </c>
      <c r="X21" s="302"/>
      <c r="Y21" s="314"/>
      <c r="Z21" s="302"/>
      <c r="AA21" s="314"/>
      <c r="AB21" s="302"/>
      <c r="AC21" s="314"/>
      <c r="AD21" s="1805">
        <v>2</v>
      </c>
      <c r="AE21" s="314">
        <f t="shared" si="6"/>
        <v>0.70972320794889987</v>
      </c>
      <c r="AF21" s="1805">
        <v>1.2</v>
      </c>
      <c r="AG21" s="314">
        <f t="shared" si="7"/>
        <v>1.0143702451394758</v>
      </c>
      <c r="AH21" s="302"/>
      <c r="AI21" s="314"/>
      <c r="AJ21" s="302"/>
      <c r="AK21" s="314"/>
      <c r="AL21" s="302">
        <v>8.7319999999999993</v>
      </c>
      <c r="AM21" s="314">
        <f t="shared" si="8"/>
        <v>0.49687490042016996</v>
      </c>
      <c r="AN21" s="302"/>
      <c r="AO21" s="314"/>
      <c r="AP21" s="302"/>
      <c r="AQ21" s="314"/>
    </row>
    <row r="22" spans="1:43" ht="12.75" customHeight="1">
      <c r="A22" s="200" t="s">
        <v>140</v>
      </c>
      <c r="B22" s="1805">
        <f>D22+F22+H22+L22+N22+P22+R22+T22+V22+X22+Z22+AB22+AD22+AF22+AH22+AJ22+AL22+J22+AN22+AP22+'Pru Med2'!B22+'Prud Med3'!B22</f>
        <v>0</v>
      </c>
      <c r="C22" s="314">
        <f t="shared" si="0"/>
        <v>0</v>
      </c>
      <c r="D22" s="302"/>
      <c r="E22" s="314"/>
      <c r="F22" s="1337">
        <v>0</v>
      </c>
      <c r="G22" s="314">
        <f t="shared" si="1"/>
        <v>0</v>
      </c>
      <c r="H22" s="1805">
        <v>0</v>
      </c>
      <c r="I22" s="314">
        <f t="shared" si="1"/>
        <v>0</v>
      </c>
      <c r="J22" s="1337"/>
      <c r="K22" s="314">
        <f t="shared" si="2"/>
        <v>0</v>
      </c>
      <c r="L22" s="302"/>
      <c r="M22" s="314"/>
      <c r="N22" s="302"/>
      <c r="O22" s="314"/>
      <c r="P22" s="302"/>
      <c r="Q22" s="314"/>
      <c r="R22" s="1805"/>
      <c r="S22" s="314">
        <f t="shared" si="3"/>
        <v>0</v>
      </c>
      <c r="T22" s="1805"/>
      <c r="U22" s="314">
        <f t="shared" si="4"/>
        <v>0</v>
      </c>
      <c r="V22" s="1805">
        <v>0</v>
      </c>
      <c r="W22" s="314">
        <f t="shared" si="5"/>
        <v>0</v>
      </c>
      <c r="X22" s="302"/>
      <c r="Y22" s="314"/>
      <c r="Z22" s="302"/>
      <c r="AA22" s="314"/>
      <c r="AB22" s="302"/>
      <c r="AC22" s="314"/>
      <c r="AD22" s="1805"/>
      <c r="AE22" s="314">
        <f t="shared" si="6"/>
        <v>0</v>
      </c>
      <c r="AF22" s="1805">
        <v>0</v>
      </c>
      <c r="AG22" s="314">
        <f t="shared" si="7"/>
        <v>0</v>
      </c>
      <c r="AH22" s="302"/>
      <c r="AI22" s="314"/>
      <c r="AJ22" s="302"/>
      <c r="AK22" s="314"/>
      <c r="AL22" s="302"/>
      <c r="AM22" s="314">
        <f t="shared" si="8"/>
        <v>0</v>
      </c>
      <c r="AN22" s="302"/>
      <c r="AO22" s="314"/>
      <c r="AP22" s="302"/>
      <c r="AQ22" s="314"/>
    </row>
    <row r="23" spans="1:43" ht="12.75" customHeight="1">
      <c r="A23" s="200" t="s">
        <v>142</v>
      </c>
      <c r="B23" s="1805">
        <f>D23+F23+H23+L23+N23+P23+R23+T23+V23+X23+Z23+AB23+AD23+AF23+AH23+AJ23+AL23+J23+AN23+AP23+'Pru Med2'!B23+'Prud Med3'!B23</f>
        <v>322.44100000000003</v>
      </c>
      <c r="C23" s="314">
        <f t="shared" si="0"/>
        <v>1.1257203856856053</v>
      </c>
      <c r="D23" s="302"/>
      <c r="E23" s="314"/>
      <c r="F23" s="1337">
        <v>0</v>
      </c>
      <c r="G23" s="314">
        <f t="shared" si="1"/>
        <v>0</v>
      </c>
      <c r="H23" s="1805">
        <v>0</v>
      </c>
      <c r="I23" s="314">
        <f t="shared" si="1"/>
        <v>0</v>
      </c>
      <c r="J23" s="1337">
        <v>0</v>
      </c>
      <c r="K23" s="314">
        <f t="shared" si="2"/>
        <v>0</v>
      </c>
      <c r="L23" s="302"/>
      <c r="M23" s="314"/>
      <c r="N23" s="302"/>
      <c r="O23" s="314"/>
      <c r="P23" s="302"/>
      <c r="Q23" s="314"/>
      <c r="R23" s="1805"/>
      <c r="S23" s="314">
        <f t="shared" si="3"/>
        <v>0</v>
      </c>
      <c r="T23" s="1805"/>
      <c r="U23" s="314">
        <f t="shared" si="4"/>
        <v>0</v>
      </c>
      <c r="V23" s="1805">
        <v>0</v>
      </c>
      <c r="W23" s="314">
        <f t="shared" si="5"/>
        <v>0</v>
      </c>
      <c r="X23" s="302"/>
      <c r="Y23" s="314"/>
      <c r="Z23" s="302"/>
      <c r="AA23" s="314"/>
      <c r="AB23" s="302"/>
      <c r="AC23" s="314"/>
      <c r="AD23" s="1805"/>
      <c r="AE23" s="314">
        <f t="shared" si="6"/>
        <v>0</v>
      </c>
      <c r="AF23" s="1805">
        <v>0</v>
      </c>
      <c r="AG23" s="314">
        <f t="shared" si="7"/>
        <v>0</v>
      </c>
      <c r="AH23" s="302"/>
      <c r="AI23" s="314"/>
      <c r="AJ23" s="302"/>
      <c r="AK23" s="314"/>
      <c r="AL23" s="302">
        <v>35.1</v>
      </c>
      <c r="AM23" s="314">
        <f t="shared" si="8"/>
        <v>1.997286876402653</v>
      </c>
      <c r="AN23" s="302"/>
      <c r="AO23" s="314"/>
      <c r="AP23" s="302"/>
      <c r="AQ23" s="314"/>
    </row>
    <row r="24" spans="1:43" ht="12.75" customHeight="1" thickBot="1">
      <c r="A24" s="200" t="s">
        <v>144</v>
      </c>
      <c r="B24" s="1805">
        <f>D24+F24+H24+L24+N24+P24+R24+T24+V24+X24+Z24+AB24+AD24+AF24+AH24+AJ24+AL24+J24+AN24+AP24+'Pru Med2'!B24+'Prud Med3'!B24</f>
        <v>164.18260199999997</v>
      </c>
      <c r="C24" s="314">
        <f t="shared" si="0"/>
        <v>0.57320161532282243</v>
      </c>
      <c r="D24" s="302"/>
      <c r="E24" s="314"/>
      <c r="F24" s="1337">
        <v>84.200999999999993</v>
      </c>
      <c r="G24" s="314">
        <f t="shared" si="1"/>
        <v>19.791277368402497</v>
      </c>
      <c r="H24" s="1805">
        <v>0</v>
      </c>
      <c r="I24" s="314">
        <f t="shared" si="1"/>
        <v>0</v>
      </c>
      <c r="J24" s="1337">
        <v>0</v>
      </c>
      <c r="K24" s="314">
        <f t="shared" si="2"/>
        <v>0</v>
      </c>
      <c r="L24" s="302"/>
      <c r="M24" s="314"/>
      <c r="N24" s="302"/>
      <c r="O24" s="314"/>
      <c r="P24" s="302"/>
      <c r="Q24" s="314"/>
      <c r="R24" s="1805"/>
      <c r="S24" s="314">
        <f t="shared" si="3"/>
        <v>0</v>
      </c>
      <c r="T24" s="1805"/>
      <c r="U24" s="314">
        <f t="shared" si="4"/>
        <v>0</v>
      </c>
      <c r="V24" s="1805">
        <v>-5.5033979999999998</v>
      </c>
      <c r="W24" s="314">
        <f t="shared" si="5"/>
        <v>-0.40926287912387788</v>
      </c>
      <c r="X24" s="302"/>
      <c r="Y24" s="314"/>
      <c r="Z24" s="302"/>
      <c r="AA24" s="314"/>
      <c r="AB24" s="302"/>
      <c r="AC24" s="314"/>
      <c r="AD24" s="1805"/>
      <c r="AE24" s="314">
        <f t="shared" si="6"/>
        <v>0</v>
      </c>
      <c r="AF24" s="1805">
        <v>0</v>
      </c>
      <c r="AG24" s="314">
        <f t="shared" si="7"/>
        <v>0</v>
      </c>
      <c r="AH24" s="302"/>
      <c r="AI24" s="314"/>
      <c r="AJ24" s="302"/>
      <c r="AK24" s="314"/>
      <c r="AL24" s="302"/>
      <c r="AM24" s="314">
        <f t="shared" si="8"/>
        <v>0</v>
      </c>
      <c r="AN24" s="302"/>
      <c r="AO24" s="314"/>
      <c r="AP24" s="302"/>
      <c r="AQ24" s="314"/>
    </row>
    <row r="25" spans="1:43" ht="12.75" customHeight="1" thickBot="1">
      <c r="A25" s="198" t="s">
        <v>147</v>
      </c>
      <c r="B25" s="1806">
        <f>SUM(B12:B24)</f>
        <v>17073.900960809999</v>
      </c>
      <c r="C25" s="209">
        <f t="shared" si="0"/>
        <v>59.609163768754151</v>
      </c>
      <c r="D25" s="67"/>
      <c r="E25" s="209"/>
      <c r="F25" s="1339">
        <v>254.06700000000001</v>
      </c>
      <c r="G25" s="209">
        <f t="shared" si="1"/>
        <v>59.717942389733103</v>
      </c>
      <c r="H25" s="1806">
        <v>30.6</v>
      </c>
      <c r="I25" s="209">
        <f t="shared" si="1"/>
        <v>70.022883295194504</v>
      </c>
      <c r="J25" s="1339">
        <f>SUM(J12:J21)</f>
        <v>8881.616</v>
      </c>
      <c r="K25" s="209">
        <f t="shared" si="2"/>
        <v>62.2005375445707</v>
      </c>
      <c r="L25" s="67"/>
      <c r="M25" s="209"/>
      <c r="N25" s="67"/>
      <c r="O25" s="209"/>
      <c r="P25" s="67"/>
      <c r="Q25" s="209"/>
      <c r="R25" s="1806">
        <v>426.6</v>
      </c>
      <c r="S25" s="209">
        <f t="shared" si="3"/>
        <v>65.429447852760731</v>
      </c>
      <c r="T25" s="1806">
        <f>SUM(T12:T24)</f>
        <v>6.67</v>
      </c>
      <c r="U25" s="209">
        <f t="shared" si="4"/>
        <v>51.984091876524985</v>
      </c>
      <c r="V25" s="1806">
        <v>885.69605763999982</v>
      </c>
      <c r="W25" s="209">
        <f t="shared" si="5"/>
        <v>65.865219738498723</v>
      </c>
      <c r="X25" s="67"/>
      <c r="Y25" s="209"/>
      <c r="Z25" s="67"/>
      <c r="AA25" s="209"/>
      <c r="AB25" s="67"/>
      <c r="AC25" s="209"/>
      <c r="AD25" s="1806">
        <v>155.9</v>
      </c>
      <c r="AE25" s="209">
        <f t="shared" si="6"/>
        <v>55.322924059616753</v>
      </c>
      <c r="AF25" s="1806">
        <v>81.2</v>
      </c>
      <c r="AG25" s="209">
        <f t="shared" si="7"/>
        <v>68.639053254437883</v>
      </c>
      <c r="AH25" s="67"/>
      <c r="AI25" s="209"/>
      <c r="AJ25" s="67"/>
      <c r="AK25" s="209"/>
      <c r="AL25" s="313">
        <f>SUM(AL12:AL24)</f>
        <v>1035.8779999999997</v>
      </c>
      <c r="AM25" s="209">
        <f t="shared" si="8"/>
        <v>58.944317235163155</v>
      </c>
      <c r="AN25" s="67"/>
      <c r="AO25" s="209"/>
      <c r="AP25" s="67"/>
      <c r="AQ25" s="209"/>
    </row>
    <row r="26" spans="1:43" ht="12.75" customHeight="1" thickBot="1">
      <c r="A26" s="198" t="s">
        <v>149</v>
      </c>
      <c r="B26" s="1806">
        <f>D26+F26+H26+L26+N26+P26+R26+T26+V26+X26+Z26+AB26+AD26+AF26+AH26+AJ26+AL26+J26+AN26+AP26+'Pru Med2'!B26+'Prud Med3'!B26</f>
        <v>2480.6967610299998</v>
      </c>
      <c r="C26" s="315">
        <f t="shared" si="0"/>
        <v>8.6607190605280433</v>
      </c>
      <c r="D26" s="313"/>
      <c r="E26" s="315"/>
      <c r="F26" s="1339">
        <v>0</v>
      </c>
      <c r="G26" s="315">
        <f t="shared" si="1"/>
        <v>0</v>
      </c>
      <c r="H26" s="1806">
        <v>0</v>
      </c>
      <c r="I26" s="315">
        <f t="shared" si="1"/>
        <v>0</v>
      </c>
      <c r="J26" s="1339">
        <v>2096.1999999999998</v>
      </c>
      <c r="K26" s="315">
        <f t="shared" si="2"/>
        <v>14.680297684670119</v>
      </c>
      <c r="L26" s="313"/>
      <c r="M26" s="315"/>
      <c r="N26" s="313"/>
      <c r="O26" s="315"/>
      <c r="P26" s="313"/>
      <c r="Q26" s="315"/>
      <c r="R26" s="1806">
        <v>58.211600000000011</v>
      </c>
      <c r="S26" s="315">
        <f t="shared" si="3"/>
        <v>8.9281595092024553</v>
      </c>
      <c r="T26" s="1806"/>
      <c r="U26" s="315">
        <f t="shared" si="4"/>
        <v>0</v>
      </c>
      <c r="V26" s="1806">
        <v>116.37191799999999</v>
      </c>
      <c r="W26" s="315">
        <f t="shared" si="5"/>
        <v>8.6540544968486426</v>
      </c>
      <c r="X26" s="313"/>
      <c r="Y26" s="315"/>
      <c r="Z26" s="313"/>
      <c r="AA26" s="315"/>
      <c r="AB26" s="313"/>
      <c r="AC26" s="315"/>
      <c r="AD26" s="1806"/>
      <c r="AE26" s="315">
        <f t="shared" si="6"/>
        <v>0</v>
      </c>
      <c r="AF26" s="1806">
        <v>4.0999999999999996</v>
      </c>
      <c r="AG26" s="315">
        <f t="shared" si="7"/>
        <v>3.4657650042265424</v>
      </c>
      <c r="AH26" s="313"/>
      <c r="AI26" s="315"/>
      <c r="AJ26" s="313"/>
      <c r="AK26" s="315"/>
      <c r="AL26" s="313"/>
      <c r="AM26" s="315">
        <f t="shared" si="8"/>
        <v>0</v>
      </c>
      <c r="AN26" s="313"/>
      <c r="AO26" s="315"/>
      <c r="AP26" s="313"/>
      <c r="AQ26" s="315"/>
    </row>
    <row r="27" spans="1:43" ht="12.75" customHeight="1" thickBot="1">
      <c r="A27" s="198" t="s">
        <v>151</v>
      </c>
      <c r="B27" s="1806">
        <f>SUM(B25:B26)</f>
        <v>19554.59772184</v>
      </c>
      <c r="C27" s="209">
        <f t="shared" si="0"/>
        <v>68.269882829282196</v>
      </c>
      <c r="D27" s="67"/>
      <c r="E27" s="209"/>
      <c r="F27" s="1339">
        <v>254.06700000000001</v>
      </c>
      <c r="G27" s="209">
        <f t="shared" si="1"/>
        <v>59.717942389733103</v>
      </c>
      <c r="H27" s="1806">
        <v>30.6</v>
      </c>
      <c r="I27" s="209">
        <f t="shared" si="1"/>
        <v>70.022883295194504</v>
      </c>
      <c r="J27" s="1339">
        <f>SUM(J25:J26)</f>
        <v>10977.815999999999</v>
      </c>
      <c r="K27" s="209">
        <f t="shared" si="2"/>
        <v>76.880835229240802</v>
      </c>
      <c r="L27" s="67"/>
      <c r="M27" s="209"/>
      <c r="N27" s="67"/>
      <c r="O27" s="209"/>
      <c r="P27" s="67"/>
      <c r="Q27" s="209"/>
      <c r="R27" s="1806">
        <v>484.81160000000011</v>
      </c>
      <c r="S27" s="209">
        <f t="shared" si="3"/>
        <v>74.357607361963204</v>
      </c>
      <c r="T27" s="1806">
        <f>SUM(T25:T26)</f>
        <v>6.67</v>
      </c>
      <c r="U27" s="209">
        <f t="shared" si="4"/>
        <v>51.984091876524985</v>
      </c>
      <c r="V27" s="1806">
        <v>1002.0679756399998</v>
      </c>
      <c r="W27" s="209">
        <f t="shared" si="5"/>
        <v>74.519274235347368</v>
      </c>
      <c r="X27" s="67"/>
      <c r="Y27" s="209"/>
      <c r="Z27" s="67"/>
      <c r="AA27" s="209"/>
      <c r="AB27" s="67"/>
      <c r="AC27" s="209"/>
      <c r="AD27" s="1806">
        <v>155.9</v>
      </c>
      <c r="AE27" s="209">
        <f t="shared" si="6"/>
        <v>55.322924059616753</v>
      </c>
      <c r="AF27" s="1806">
        <v>85.3</v>
      </c>
      <c r="AG27" s="209">
        <f t="shared" si="7"/>
        <v>72.104818258664409</v>
      </c>
      <c r="AH27" s="67"/>
      <c r="AI27" s="209"/>
      <c r="AJ27" s="67"/>
      <c r="AK27" s="209"/>
      <c r="AL27" s="313">
        <f>SUM(AL25:AL26)</f>
        <v>1035.8779999999997</v>
      </c>
      <c r="AM27" s="209">
        <f t="shared" si="8"/>
        <v>58.944317235163155</v>
      </c>
      <c r="AN27" s="67"/>
      <c r="AO27" s="209"/>
      <c r="AP27" s="67"/>
      <c r="AQ27" s="209"/>
    </row>
    <row r="28" spans="1:43" ht="12.75" customHeight="1">
      <c r="A28" s="200" t="s">
        <v>154</v>
      </c>
      <c r="B28" s="1805">
        <f>D28+F28+H28+L28+N28+P28+R28+T28+V28+X28+Z28+AB28+AD28+AF28+AH28+AJ28+AL28+J28+AN28+AP28+'Pru Med2'!B28+'Prud Med3'!B28</f>
        <v>0</v>
      </c>
      <c r="C28" s="314">
        <f t="shared" si="0"/>
        <v>0</v>
      </c>
      <c r="D28" s="302"/>
      <c r="E28" s="314"/>
      <c r="F28" s="1337">
        <v>0</v>
      </c>
      <c r="G28" s="314">
        <f t="shared" si="1"/>
        <v>0</v>
      </c>
      <c r="H28" s="1805">
        <v>0</v>
      </c>
      <c r="I28" s="314">
        <f t="shared" si="1"/>
        <v>0</v>
      </c>
      <c r="J28" s="1337">
        <v>0</v>
      </c>
      <c r="K28" s="314">
        <f t="shared" si="2"/>
        <v>0</v>
      </c>
      <c r="L28" s="302"/>
      <c r="M28" s="314"/>
      <c r="N28" s="302"/>
      <c r="O28" s="314"/>
      <c r="P28" s="302"/>
      <c r="Q28" s="314"/>
      <c r="R28" s="1805"/>
      <c r="S28" s="314">
        <f t="shared" si="3"/>
        <v>0</v>
      </c>
      <c r="T28" s="1805"/>
      <c r="U28" s="314">
        <f t="shared" si="4"/>
        <v>0</v>
      </c>
      <c r="V28" s="1805"/>
      <c r="W28" s="314">
        <f t="shared" si="5"/>
        <v>0</v>
      </c>
      <c r="X28" s="302"/>
      <c r="Y28" s="314"/>
      <c r="Z28" s="302"/>
      <c r="AA28" s="314"/>
      <c r="AB28" s="302"/>
      <c r="AC28" s="314"/>
      <c r="AD28" s="1805"/>
      <c r="AE28" s="314">
        <f t="shared" si="6"/>
        <v>0</v>
      </c>
      <c r="AF28" s="1805">
        <v>0</v>
      </c>
      <c r="AG28" s="314">
        <f t="shared" si="7"/>
        <v>0</v>
      </c>
      <c r="AH28" s="302"/>
      <c r="AI28" s="314"/>
      <c r="AJ28" s="302"/>
      <c r="AK28" s="314"/>
      <c r="AL28" s="302"/>
      <c r="AM28" s="314">
        <f t="shared" si="8"/>
        <v>0</v>
      </c>
      <c r="AN28" s="302"/>
      <c r="AO28" s="314"/>
      <c r="AP28" s="302"/>
      <c r="AQ28" s="314"/>
    </row>
    <row r="29" spans="1:43" ht="12.75" customHeight="1" thickBot="1">
      <c r="A29" s="200" t="s">
        <v>157</v>
      </c>
      <c r="B29" s="1805">
        <f>D29+F29+H29+L29+N29+P29+R29+T29+V29+X29+Z29+AB29+AD29+AF29+AH29+AJ29+AL29+J29+AN29+AP29+'Pru Med2'!B29+'Prud Med3'!B29</f>
        <v>722.50861799999996</v>
      </c>
      <c r="C29" s="314">
        <f t="shared" si="0"/>
        <v>2.5224542788173139</v>
      </c>
      <c r="D29" s="302"/>
      <c r="E29" s="314"/>
      <c r="F29" s="1337">
        <v>0</v>
      </c>
      <c r="G29" s="314">
        <f t="shared" si="1"/>
        <v>0</v>
      </c>
      <c r="H29" s="1805">
        <v>0</v>
      </c>
      <c r="I29" s="314">
        <f t="shared" si="1"/>
        <v>0</v>
      </c>
      <c r="J29" s="1337">
        <v>241.56</v>
      </c>
      <c r="K29" s="314">
        <f t="shared" si="2"/>
        <v>1.6917148691484183</v>
      </c>
      <c r="L29" s="302"/>
      <c r="M29" s="314"/>
      <c r="N29" s="302"/>
      <c r="O29" s="314"/>
      <c r="P29" s="302"/>
      <c r="Q29" s="314"/>
      <c r="R29" s="1805">
        <v>65.099999999999994</v>
      </c>
      <c r="S29" s="314">
        <f t="shared" si="3"/>
        <v>9.984662576687116</v>
      </c>
      <c r="T29" s="1805">
        <v>0.18</v>
      </c>
      <c r="U29" s="314">
        <f t="shared" si="4"/>
        <v>1.402869046143103</v>
      </c>
      <c r="V29" s="1805">
        <v>21.713163999999999</v>
      </c>
      <c r="W29" s="314">
        <f t="shared" si="5"/>
        <v>1.6147100416013773</v>
      </c>
      <c r="X29" s="302"/>
      <c r="Y29" s="314"/>
      <c r="Z29" s="302"/>
      <c r="AA29" s="314"/>
      <c r="AB29" s="302"/>
      <c r="AC29" s="314"/>
      <c r="AD29" s="1805"/>
      <c r="AE29" s="314">
        <f t="shared" si="6"/>
        <v>0</v>
      </c>
      <c r="AF29" s="1805">
        <v>0</v>
      </c>
      <c r="AG29" s="314">
        <f t="shared" si="7"/>
        <v>0</v>
      </c>
      <c r="AH29" s="302"/>
      <c r="AI29" s="314"/>
      <c r="AJ29" s="302"/>
      <c r="AK29" s="314"/>
      <c r="AL29" s="302">
        <v>147.36099999999999</v>
      </c>
      <c r="AM29" s="314">
        <f t="shared" si="8"/>
        <v>8.3852476180504656</v>
      </c>
      <c r="AN29" s="302"/>
      <c r="AO29" s="314"/>
      <c r="AP29" s="302"/>
      <c r="AQ29" s="314"/>
    </row>
    <row r="30" spans="1:43" ht="12.75" customHeight="1" thickBot="1">
      <c r="A30" s="198" t="s">
        <v>160</v>
      </c>
      <c r="B30" s="1806">
        <f>SUM(B28:B29)</f>
        <v>722.50861799999996</v>
      </c>
      <c r="C30" s="209">
        <f t="shared" si="0"/>
        <v>2.5224542788173139</v>
      </c>
      <c r="D30" s="67"/>
      <c r="E30" s="209"/>
      <c r="F30" s="1339">
        <v>0</v>
      </c>
      <c r="G30" s="209">
        <f t="shared" si="1"/>
        <v>0</v>
      </c>
      <c r="H30" s="1806">
        <v>0</v>
      </c>
      <c r="I30" s="209">
        <f t="shared" si="1"/>
        <v>0</v>
      </c>
      <c r="J30" s="1339">
        <f>+J29+J28</f>
        <v>241.56</v>
      </c>
      <c r="K30" s="209">
        <f t="shared" si="2"/>
        <v>1.6917148691484183</v>
      </c>
      <c r="L30" s="67"/>
      <c r="M30" s="209"/>
      <c r="N30" s="67"/>
      <c r="O30" s="209"/>
      <c r="P30" s="67"/>
      <c r="Q30" s="209"/>
      <c r="R30" s="1806">
        <v>65.099999999999994</v>
      </c>
      <c r="S30" s="209">
        <f t="shared" si="3"/>
        <v>9.984662576687116</v>
      </c>
      <c r="T30" s="1806">
        <f>+T29+T28</f>
        <v>0.18</v>
      </c>
      <c r="U30" s="209">
        <f t="shared" si="4"/>
        <v>1.402869046143103</v>
      </c>
      <c r="V30" s="1806">
        <v>21.713163999999999</v>
      </c>
      <c r="W30" s="209">
        <f t="shared" si="5"/>
        <v>1.6147100416013773</v>
      </c>
      <c r="X30" s="67"/>
      <c r="Y30" s="209"/>
      <c r="Z30" s="67"/>
      <c r="AA30" s="209"/>
      <c r="AB30" s="67"/>
      <c r="AC30" s="209"/>
      <c r="AD30" s="1806">
        <v>0</v>
      </c>
      <c r="AE30" s="209">
        <f t="shared" si="6"/>
        <v>0</v>
      </c>
      <c r="AF30" s="1806">
        <v>0</v>
      </c>
      <c r="AG30" s="209">
        <f t="shared" si="7"/>
        <v>0</v>
      </c>
      <c r="AH30" s="67"/>
      <c r="AI30" s="209"/>
      <c r="AJ30" s="67"/>
      <c r="AK30" s="209"/>
      <c r="AL30" s="313">
        <f>+AL29+AL28</f>
        <v>147.36099999999999</v>
      </c>
      <c r="AM30" s="209">
        <f t="shared" si="8"/>
        <v>8.3852476180504656</v>
      </c>
      <c r="AN30" s="67"/>
      <c r="AO30" s="209"/>
      <c r="AP30" s="67"/>
      <c r="AQ30" s="209"/>
    </row>
    <row r="31" spans="1:43" ht="12.75" customHeight="1">
      <c r="A31" s="63" t="s">
        <v>155</v>
      </c>
      <c r="B31" s="1805"/>
      <c r="C31" s="314"/>
      <c r="D31" s="302"/>
      <c r="E31" s="314"/>
      <c r="F31" s="1337">
        <v>0</v>
      </c>
      <c r="G31" s="314"/>
      <c r="H31" s="1807"/>
      <c r="I31" s="314"/>
      <c r="J31" s="1337"/>
      <c r="K31" s="314"/>
      <c r="L31" s="302"/>
      <c r="M31" s="314"/>
      <c r="N31" s="302"/>
      <c r="O31" s="314"/>
      <c r="P31" s="302"/>
      <c r="Q31" s="314"/>
      <c r="R31" s="1807"/>
      <c r="S31" s="314"/>
      <c r="T31" s="1807"/>
      <c r="U31" s="314"/>
      <c r="V31" s="1807"/>
      <c r="W31" s="314"/>
      <c r="X31" s="302"/>
      <c r="Y31" s="314"/>
      <c r="Z31" s="302"/>
      <c r="AA31" s="314"/>
      <c r="AB31" s="302"/>
      <c r="AC31" s="314"/>
      <c r="AD31" s="1807"/>
      <c r="AE31" s="314"/>
      <c r="AF31" s="1807"/>
      <c r="AG31" s="314"/>
      <c r="AH31" s="302"/>
      <c r="AI31" s="314"/>
      <c r="AJ31" s="302"/>
      <c r="AK31" s="314"/>
      <c r="AL31" s="302"/>
      <c r="AM31" s="314"/>
      <c r="AN31" s="302"/>
      <c r="AO31" s="314"/>
      <c r="AP31" s="302"/>
      <c r="AQ31" s="314"/>
    </row>
    <row r="32" spans="1:43" ht="12.75" customHeight="1">
      <c r="A32" s="200" t="s">
        <v>158</v>
      </c>
      <c r="B32" s="1805">
        <f>D32+F32+H32+L32+N32+P32+R32+T32+V32+X32+Z32+AB32+AD32+AF32+AH32+AJ32+AL32+J32+AN32+AP32+'Pru Med2'!B32+'Prud Med3'!B32</f>
        <v>819.64424415999997</v>
      </c>
      <c r="C32" s="314">
        <f t="shared" ref="C32:C45" si="9">B32/B$10*100</f>
        <v>2.8615785047831435</v>
      </c>
      <c r="D32" s="302"/>
      <c r="E32" s="314"/>
      <c r="F32" s="1337">
        <v>30.742999999999999</v>
      </c>
      <c r="G32" s="314">
        <f t="shared" ref="G32:I45" si="10">F32/F$10*100</f>
        <v>7.2260809270293453</v>
      </c>
      <c r="H32" s="1805">
        <v>12.1</v>
      </c>
      <c r="I32" s="314">
        <f t="shared" si="10"/>
        <v>27.688787185354691</v>
      </c>
      <c r="J32" s="1337"/>
      <c r="K32" s="314">
        <f t="shared" ref="K32:K45" si="11">J32/J$10*100</f>
        <v>0</v>
      </c>
      <c r="L32" s="302"/>
      <c r="M32" s="314"/>
      <c r="N32" s="302"/>
      <c r="O32" s="314"/>
      <c r="P32" s="302"/>
      <c r="Q32" s="314"/>
      <c r="R32" s="1805">
        <v>23.3</v>
      </c>
      <c r="S32" s="314">
        <f t="shared" ref="S32:S45" si="12">R32/R$10*100</f>
        <v>3.5736196319018405</v>
      </c>
      <c r="T32" s="1805">
        <v>0</v>
      </c>
      <c r="U32" s="314">
        <f t="shared" ref="U32:U45" si="13">T32/T$10*100</f>
        <v>0</v>
      </c>
      <c r="V32" s="1805">
        <v>98.736527500000008</v>
      </c>
      <c r="W32" s="314">
        <f t="shared" ref="W32:W45" si="14">V32/V$10*100</f>
        <v>7.3425900724141613</v>
      </c>
      <c r="X32" s="302"/>
      <c r="Y32" s="314"/>
      <c r="Z32" s="302"/>
      <c r="AA32" s="314"/>
      <c r="AB32" s="302"/>
      <c r="AC32" s="314"/>
      <c r="AD32" s="1805">
        <v>22.4</v>
      </c>
      <c r="AE32" s="314">
        <f t="shared" ref="AE32:AE45" si="15">AD32/AD$10*100</f>
        <v>7.9488999290276778</v>
      </c>
      <c r="AF32" s="1805">
        <v>3.6</v>
      </c>
      <c r="AG32" s="314">
        <f t="shared" ref="AG32:AG45" si="16">AF32/AF$10*100</f>
        <v>3.0431107354184279</v>
      </c>
      <c r="AH32" s="302"/>
      <c r="AI32" s="314"/>
      <c r="AJ32" s="302"/>
      <c r="AK32" s="314"/>
      <c r="AL32" s="302">
        <v>252.126</v>
      </c>
      <c r="AM32" s="314">
        <f t="shared" ref="AM32:AM45" si="17">AL32/AL$10*100</f>
        <v>14.346665270652286</v>
      </c>
      <c r="AN32" s="302"/>
      <c r="AO32" s="314"/>
      <c r="AP32" s="302"/>
      <c r="AQ32" s="314"/>
    </row>
    <row r="33" spans="1:43" ht="12.75" customHeight="1">
      <c r="A33" s="200" t="s">
        <v>161</v>
      </c>
      <c r="B33" s="1805">
        <f>D33+F33+H33+L33+N33+P33+R33+T33+V33+X33+Z33+AB33+AD33+AF33+AH33+AJ33+AL33+J33+AN33+AP33+'Pru Med2'!B33+'Prud Med3'!B33</f>
        <v>66.822088719999996</v>
      </c>
      <c r="C33" s="314">
        <f t="shared" si="9"/>
        <v>0.23329225342371512</v>
      </c>
      <c r="D33" s="302"/>
      <c r="E33" s="314"/>
      <c r="F33" s="1337">
        <v>25.715</v>
      </c>
      <c r="G33" s="314">
        <f t="shared" si="10"/>
        <v>6.0442595400110477</v>
      </c>
      <c r="H33" s="1805">
        <v>0</v>
      </c>
      <c r="I33" s="314">
        <f t="shared" si="10"/>
        <v>0</v>
      </c>
      <c r="J33" s="1337"/>
      <c r="K33" s="314">
        <f t="shared" si="11"/>
        <v>0</v>
      </c>
      <c r="L33" s="302"/>
      <c r="M33" s="314"/>
      <c r="N33" s="302"/>
      <c r="O33" s="314"/>
      <c r="P33" s="302"/>
      <c r="Q33" s="314"/>
      <c r="R33" s="1805"/>
      <c r="S33" s="314">
        <f t="shared" si="12"/>
        <v>0</v>
      </c>
      <c r="T33" s="1805">
        <v>0</v>
      </c>
      <c r="U33" s="314">
        <f t="shared" si="13"/>
        <v>0</v>
      </c>
      <c r="V33" s="1805">
        <v>38.70363098</v>
      </c>
      <c r="W33" s="314">
        <f t="shared" si="14"/>
        <v>2.8782144136082679</v>
      </c>
      <c r="X33" s="302"/>
      <c r="Y33" s="314"/>
      <c r="Z33" s="302"/>
      <c r="AA33" s="314"/>
      <c r="AB33" s="302"/>
      <c r="AC33" s="314"/>
      <c r="AD33" s="1805"/>
      <c r="AE33" s="314">
        <f t="shared" si="15"/>
        <v>0</v>
      </c>
      <c r="AF33" s="1805">
        <v>0</v>
      </c>
      <c r="AG33" s="314">
        <f t="shared" si="16"/>
        <v>0</v>
      </c>
      <c r="AH33" s="302"/>
      <c r="AI33" s="314"/>
      <c r="AJ33" s="302"/>
      <c r="AK33" s="314"/>
      <c r="AL33" s="302"/>
      <c r="AM33" s="314">
        <f t="shared" si="17"/>
        <v>0</v>
      </c>
      <c r="AN33" s="302"/>
      <c r="AO33" s="314"/>
      <c r="AP33" s="302"/>
      <c r="AQ33" s="314"/>
    </row>
    <row r="34" spans="1:43" ht="12.75" customHeight="1">
      <c r="A34" s="200" t="s">
        <v>163</v>
      </c>
      <c r="B34" s="1805">
        <f>D34+F34+H34+L34+N34+P34+R34+T34+V34+X34+Z34+AB34+AD34+AF34+AH34+AJ34+AL34+J34+AN34+AP34+'Pru Med2'!B34+'Prud Med3'!B34</f>
        <v>165.72879105000004</v>
      </c>
      <c r="C34" s="314">
        <f t="shared" si="9"/>
        <v>0.57859973942524412</v>
      </c>
      <c r="D34" s="302"/>
      <c r="E34" s="314"/>
      <c r="F34" s="1337">
        <v>79.617000000000004</v>
      </c>
      <c r="G34" s="314">
        <f t="shared" si="10"/>
        <v>18.713817297182949</v>
      </c>
      <c r="H34" s="1805">
        <v>0</v>
      </c>
      <c r="I34" s="314">
        <f t="shared" si="10"/>
        <v>0</v>
      </c>
      <c r="J34" s="1337"/>
      <c r="K34" s="314">
        <f t="shared" si="11"/>
        <v>0</v>
      </c>
      <c r="L34" s="302"/>
      <c r="M34" s="314"/>
      <c r="N34" s="302"/>
      <c r="O34" s="314"/>
      <c r="P34" s="302"/>
      <c r="Q34" s="314"/>
      <c r="R34" s="1805"/>
      <c r="S34" s="314">
        <f t="shared" si="12"/>
        <v>0</v>
      </c>
      <c r="T34" s="1805">
        <v>0</v>
      </c>
      <c r="U34" s="314">
        <f t="shared" si="13"/>
        <v>0</v>
      </c>
      <c r="V34" s="1805">
        <v>22.55852505</v>
      </c>
      <c r="W34" s="314">
        <f t="shared" si="14"/>
        <v>1.6775757288044806</v>
      </c>
      <c r="X34" s="302"/>
      <c r="Y34" s="314"/>
      <c r="Z34" s="302"/>
      <c r="AA34" s="314"/>
      <c r="AB34" s="302"/>
      <c r="AC34" s="314"/>
      <c r="AD34" s="1805">
        <v>8.6999999999999993</v>
      </c>
      <c r="AE34" s="314">
        <f t="shared" si="15"/>
        <v>3.0872959545777143</v>
      </c>
      <c r="AF34" s="1805">
        <v>0</v>
      </c>
      <c r="AG34" s="314">
        <f t="shared" si="16"/>
        <v>0</v>
      </c>
      <c r="AH34" s="302"/>
      <c r="AI34" s="314"/>
      <c r="AJ34" s="302"/>
      <c r="AK34" s="314"/>
      <c r="AL34" s="302">
        <v>30.488</v>
      </c>
      <c r="AM34" s="314">
        <f t="shared" si="17"/>
        <v>1.7348513472297462</v>
      </c>
      <c r="AN34" s="302"/>
      <c r="AO34" s="314"/>
      <c r="AP34" s="302"/>
      <c r="AQ34" s="314"/>
    </row>
    <row r="35" spans="1:43" ht="12.75" customHeight="1">
      <c r="A35" s="200" t="s">
        <v>165</v>
      </c>
      <c r="B35" s="1805">
        <f>D35+F35+H35+L35+N35+P35+R35+T35+V35+X35+Z35+AB35+AD35+AF35+AH35+AJ35+AL35+J35+AN35+AP35+'Pru Med2'!B35+'Prud Med3'!B35</f>
        <v>256.30963663</v>
      </c>
      <c r="C35" s="314">
        <f t="shared" si="9"/>
        <v>0.89483962337934975</v>
      </c>
      <c r="D35" s="302"/>
      <c r="E35" s="314"/>
      <c r="F35" s="1337">
        <v>0</v>
      </c>
      <c r="G35" s="314">
        <f t="shared" si="10"/>
        <v>0</v>
      </c>
      <c r="H35" s="1805">
        <v>0</v>
      </c>
      <c r="I35" s="314">
        <f t="shared" si="10"/>
        <v>0</v>
      </c>
      <c r="J35" s="1337">
        <v>185.26499999999999</v>
      </c>
      <c r="K35" s="314">
        <f t="shared" si="11"/>
        <v>1.2974646267295153</v>
      </c>
      <c r="L35" s="302"/>
      <c r="M35" s="314"/>
      <c r="N35" s="302"/>
      <c r="O35" s="314"/>
      <c r="P35" s="302"/>
      <c r="Q35" s="314"/>
      <c r="R35" s="1805">
        <v>16.100000000000001</v>
      </c>
      <c r="S35" s="314">
        <f t="shared" si="12"/>
        <v>2.4693251533742333</v>
      </c>
      <c r="T35" s="1805">
        <v>0</v>
      </c>
      <c r="U35" s="314">
        <f t="shared" si="13"/>
        <v>0</v>
      </c>
      <c r="V35" s="1805">
        <v>0</v>
      </c>
      <c r="W35" s="314">
        <f t="shared" si="14"/>
        <v>0</v>
      </c>
      <c r="X35" s="302"/>
      <c r="Y35" s="314"/>
      <c r="Z35" s="302"/>
      <c r="AA35" s="314"/>
      <c r="AB35" s="302"/>
      <c r="AC35" s="314"/>
      <c r="AD35" s="1805"/>
      <c r="AE35" s="314">
        <f t="shared" si="15"/>
        <v>0</v>
      </c>
      <c r="AF35" s="1805">
        <v>0</v>
      </c>
      <c r="AG35" s="314">
        <f t="shared" si="16"/>
        <v>0</v>
      </c>
      <c r="AH35" s="302"/>
      <c r="AI35" s="314"/>
      <c r="AJ35" s="302"/>
      <c r="AK35" s="314"/>
      <c r="AL35" s="302"/>
      <c r="AM35" s="314">
        <f t="shared" si="17"/>
        <v>0</v>
      </c>
      <c r="AN35" s="302"/>
      <c r="AO35" s="314"/>
      <c r="AP35" s="302"/>
      <c r="AQ35" s="314"/>
    </row>
    <row r="36" spans="1:43" ht="12.75" customHeight="1">
      <c r="A36" s="200" t="s">
        <v>167</v>
      </c>
      <c r="B36" s="1805">
        <f>D36+F36+H36+L36+N36+P36+R36+T36+V36+X36+Z36+AB36+AD36+AF36+AH36+AJ36+AL36+J36+AN36+AP36+'Pru Med2'!B36+'Prud Med3'!B36</f>
        <v>1467.32987751</v>
      </c>
      <c r="C36" s="314">
        <f t="shared" si="9"/>
        <v>5.1228074458228603</v>
      </c>
      <c r="D36" s="302"/>
      <c r="E36" s="314"/>
      <c r="F36" s="1337">
        <v>14.913</v>
      </c>
      <c r="G36" s="314">
        <f t="shared" si="10"/>
        <v>3.505270951591863</v>
      </c>
      <c r="H36" s="1805">
        <v>0</v>
      </c>
      <c r="I36" s="314">
        <f t="shared" si="10"/>
        <v>0</v>
      </c>
      <c r="J36" s="1337">
        <v>146.791</v>
      </c>
      <c r="K36" s="314">
        <f t="shared" si="11"/>
        <v>1.0280200254891763</v>
      </c>
      <c r="L36" s="302"/>
      <c r="M36" s="314"/>
      <c r="N36" s="302"/>
      <c r="O36" s="314"/>
      <c r="P36" s="302"/>
      <c r="Q36" s="314"/>
      <c r="R36" s="1805">
        <v>13.3</v>
      </c>
      <c r="S36" s="314">
        <f t="shared" si="12"/>
        <v>2.0398773006134969</v>
      </c>
      <c r="T36" s="1805">
        <v>0</v>
      </c>
      <c r="U36" s="314">
        <f t="shared" si="13"/>
        <v>0</v>
      </c>
      <c r="V36" s="1805">
        <v>52.935145240000004</v>
      </c>
      <c r="W36" s="314">
        <f t="shared" si="14"/>
        <v>3.9365479196240289</v>
      </c>
      <c r="X36" s="302"/>
      <c r="Y36" s="314"/>
      <c r="Z36" s="302"/>
      <c r="AA36" s="314"/>
      <c r="AB36" s="302"/>
      <c r="AC36" s="314"/>
      <c r="AD36" s="1805">
        <v>59.4</v>
      </c>
      <c r="AE36" s="314">
        <f t="shared" si="15"/>
        <v>21.078779276082326</v>
      </c>
      <c r="AF36" s="1805">
        <v>16.399999999999999</v>
      </c>
      <c r="AG36" s="314">
        <f t="shared" si="16"/>
        <v>13.86306001690617</v>
      </c>
      <c r="AH36" s="302"/>
      <c r="AI36" s="314"/>
      <c r="AJ36" s="302"/>
      <c r="AK36" s="314"/>
      <c r="AL36" s="302">
        <v>252.30799999999999</v>
      </c>
      <c r="AM36" s="314">
        <f t="shared" si="17"/>
        <v>14.357021572974373</v>
      </c>
      <c r="AN36" s="302"/>
      <c r="AO36" s="314"/>
      <c r="AP36" s="302"/>
      <c r="AQ36" s="314"/>
    </row>
    <row r="37" spans="1:43" ht="12.75" customHeight="1">
      <c r="A37" s="200" t="s">
        <v>169</v>
      </c>
      <c r="B37" s="1805">
        <f>D37+F37+H37+L37+N37+P37+R37+T37+V37+X37+Z37+AB37+AD37+AF37+AH37+AJ37+AL37+J37+AN37+AP37+'Pru Med2'!B37+'Prud Med3'!B37</f>
        <v>3550.4353161600002</v>
      </c>
      <c r="C37" s="314">
        <f t="shared" si="9"/>
        <v>12.395437966820067</v>
      </c>
      <c r="D37" s="302"/>
      <c r="E37" s="314"/>
      <c r="F37" s="1337">
        <v>0</v>
      </c>
      <c r="G37" s="314">
        <f t="shared" si="10"/>
        <v>0</v>
      </c>
      <c r="H37" s="1805">
        <v>0</v>
      </c>
      <c r="I37" s="314">
        <f t="shared" si="10"/>
        <v>0</v>
      </c>
      <c r="J37" s="1337">
        <f>2726.57</f>
        <v>2726.57</v>
      </c>
      <c r="K37" s="314">
        <f t="shared" si="11"/>
        <v>19.094961958825976</v>
      </c>
      <c r="L37" s="302"/>
      <c r="M37" s="314"/>
      <c r="N37" s="302"/>
      <c r="O37" s="314"/>
      <c r="P37" s="302"/>
      <c r="Q37" s="314"/>
      <c r="R37" s="1805"/>
      <c r="S37" s="314">
        <f t="shared" si="12"/>
        <v>0</v>
      </c>
      <c r="T37" s="1805">
        <v>4.3743951599999997</v>
      </c>
      <c r="U37" s="314">
        <f t="shared" si="13"/>
        <v>34.092797586456705</v>
      </c>
      <c r="V37" s="1805">
        <v>0</v>
      </c>
      <c r="W37" s="314">
        <f t="shared" si="14"/>
        <v>0</v>
      </c>
      <c r="X37" s="302"/>
      <c r="Y37" s="314"/>
      <c r="Z37" s="302"/>
      <c r="AA37" s="314"/>
      <c r="AB37" s="302"/>
      <c r="AC37" s="314"/>
      <c r="AD37" s="1805"/>
      <c r="AE37" s="314">
        <f t="shared" si="15"/>
        <v>0</v>
      </c>
      <c r="AF37" s="1805">
        <v>0</v>
      </c>
      <c r="AG37" s="314">
        <f t="shared" si="16"/>
        <v>0</v>
      </c>
      <c r="AH37" s="302"/>
      <c r="AI37" s="314"/>
      <c r="AJ37" s="302"/>
      <c r="AK37" s="314"/>
      <c r="AL37" s="302"/>
      <c r="AM37" s="314">
        <f t="shared" si="17"/>
        <v>0</v>
      </c>
      <c r="AN37" s="302"/>
      <c r="AO37" s="314"/>
      <c r="AP37" s="302"/>
      <c r="AQ37" s="314"/>
    </row>
    <row r="38" spans="1:43" ht="12.75" customHeight="1" thickBot="1">
      <c r="A38" s="200" t="s">
        <v>171</v>
      </c>
      <c r="B38" s="1805">
        <f>D38+F38+H38+L38+N38+P38+R38+T38+V38+X38+Z38+AB38+AD38+AF38+AH38+AJ38+AL38+J38+AN38+AP38+'Pru Med2'!B38+'Prud Med3'!B38</f>
        <v>278.53965143000005</v>
      </c>
      <c r="C38" s="314">
        <f t="shared" si="9"/>
        <v>0.97245004151616488</v>
      </c>
      <c r="D38" s="302"/>
      <c r="E38" s="314"/>
      <c r="F38" s="1337">
        <v>10.166</v>
      </c>
      <c r="G38" s="314">
        <f t="shared" si="10"/>
        <v>2.3894980549777292</v>
      </c>
      <c r="H38" s="1805">
        <v>0</v>
      </c>
      <c r="I38" s="314">
        <f t="shared" si="10"/>
        <v>0</v>
      </c>
      <c r="J38" s="1337"/>
      <c r="K38" s="314">
        <f t="shared" si="11"/>
        <v>0</v>
      </c>
      <c r="L38" s="302"/>
      <c r="M38" s="314"/>
      <c r="N38" s="302"/>
      <c r="O38" s="314"/>
      <c r="P38" s="302"/>
      <c r="Q38" s="314"/>
      <c r="R38" s="1805"/>
      <c r="S38" s="314">
        <f t="shared" si="12"/>
        <v>0</v>
      </c>
      <c r="T38" s="1805">
        <v>1.6265648000000001</v>
      </c>
      <c r="U38" s="314">
        <f t="shared" si="13"/>
        <v>12.676985608144154</v>
      </c>
      <c r="V38" s="1805">
        <v>0</v>
      </c>
      <c r="W38" s="314">
        <f t="shared" si="14"/>
        <v>0</v>
      </c>
      <c r="X38" s="302"/>
      <c r="Y38" s="314"/>
      <c r="Z38" s="302"/>
      <c r="AA38" s="314"/>
      <c r="AB38" s="302"/>
      <c r="AC38" s="314"/>
      <c r="AD38" s="1805"/>
      <c r="AE38" s="314">
        <f t="shared" si="15"/>
        <v>0</v>
      </c>
      <c r="AF38" s="1805">
        <v>0</v>
      </c>
      <c r="AG38" s="314">
        <f t="shared" si="16"/>
        <v>0</v>
      </c>
      <c r="AH38" s="302"/>
      <c r="AI38" s="314"/>
      <c r="AJ38" s="302"/>
      <c r="AK38" s="314"/>
      <c r="AL38" s="302"/>
      <c r="AM38" s="314">
        <f t="shared" si="17"/>
        <v>0</v>
      </c>
      <c r="AN38" s="302"/>
      <c r="AO38" s="314"/>
      <c r="AP38" s="302"/>
      <c r="AQ38" s="314"/>
    </row>
    <row r="39" spans="1:43" ht="12.75" customHeight="1" thickBot="1">
      <c r="A39" s="198" t="s">
        <v>173</v>
      </c>
      <c r="B39" s="1806">
        <f>SUM(B32:B38)</f>
        <v>6604.8096056600007</v>
      </c>
      <c r="C39" s="209">
        <f t="shared" si="9"/>
        <v>23.059005575170545</v>
      </c>
      <c r="D39" s="67"/>
      <c r="E39" s="209"/>
      <c r="F39" s="1339">
        <v>161.154</v>
      </c>
      <c r="G39" s="209">
        <f t="shared" si="10"/>
        <v>37.878926770792937</v>
      </c>
      <c r="H39" s="1806">
        <v>12.1</v>
      </c>
      <c r="I39" s="209">
        <f t="shared" si="10"/>
        <v>27.688787185354691</v>
      </c>
      <c r="J39" s="1339">
        <f>SUM(J31:J38)</f>
        <v>3058.6260000000002</v>
      </c>
      <c r="K39" s="209">
        <f t="shared" si="11"/>
        <v>21.420446611044667</v>
      </c>
      <c r="L39" s="67"/>
      <c r="M39" s="209"/>
      <c r="N39" s="67"/>
      <c r="O39" s="209"/>
      <c r="P39" s="67"/>
      <c r="Q39" s="209"/>
      <c r="R39" s="1806">
        <v>52.7</v>
      </c>
      <c r="S39" s="209">
        <f t="shared" si="12"/>
        <v>8.0828220858895712</v>
      </c>
      <c r="T39" s="1806">
        <f>SUM(T31:T38)</f>
        <v>6.0009599599999994</v>
      </c>
      <c r="U39" s="209">
        <f t="shared" si="13"/>
        <v>46.769783194600848</v>
      </c>
      <c r="V39" s="1806">
        <v>212.93382876999999</v>
      </c>
      <c r="W39" s="209">
        <f t="shared" si="14"/>
        <v>15.834928134450937</v>
      </c>
      <c r="X39" s="67"/>
      <c r="Y39" s="209"/>
      <c r="Z39" s="67"/>
      <c r="AA39" s="209"/>
      <c r="AB39" s="67"/>
      <c r="AC39" s="209"/>
      <c r="AD39" s="1806">
        <v>90.5</v>
      </c>
      <c r="AE39" s="209">
        <f t="shared" si="15"/>
        <v>32.114975159687717</v>
      </c>
      <c r="AF39" s="1806">
        <v>20</v>
      </c>
      <c r="AG39" s="209">
        <f t="shared" si="16"/>
        <v>16.906170752324599</v>
      </c>
      <c r="AH39" s="67"/>
      <c r="AI39" s="209"/>
      <c r="AJ39" s="67"/>
      <c r="AK39" s="209"/>
      <c r="AL39" s="313">
        <f>SUM(AL31:AL38)</f>
        <v>534.92200000000003</v>
      </c>
      <c r="AM39" s="209">
        <f t="shared" si="17"/>
        <v>30.438538190856413</v>
      </c>
      <c r="AN39" s="67"/>
      <c r="AO39" s="209"/>
      <c r="AP39" s="67"/>
      <c r="AQ39" s="209"/>
    </row>
    <row r="40" spans="1:43" ht="12.75" customHeight="1" thickBot="1">
      <c r="A40" s="198" t="s">
        <v>174</v>
      </c>
      <c r="B40" s="1806">
        <f>D40+F40+H40+L40+N40+P40+R40+T40+V40+X40+Z40+AB40+AD40+AF40+AH40+AJ40+AL40+J40+AN40+AP40+'Pru Med2'!B40+'Prud Med3'!B40</f>
        <v>448.36279667999997</v>
      </c>
      <c r="C40" s="209">
        <f t="shared" si="9"/>
        <v>1.5653441727500106</v>
      </c>
      <c r="D40" s="67"/>
      <c r="E40" s="209"/>
      <c r="F40" s="1339">
        <v>0</v>
      </c>
      <c r="G40" s="209">
        <f t="shared" si="10"/>
        <v>0</v>
      </c>
      <c r="H40" s="1806">
        <v>1</v>
      </c>
      <c r="I40" s="209">
        <f t="shared" si="10"/>
        <v>2.2883295194508007</v>
      </c>
      <c r="J40" s="1339">
        <v>1</v>
      </c>
      <c r="K40" s="209">
        <f t="shared" si="11"/>
        <v>7.0032905661053906E-3</v>
      </c>
      <c r="L40" s="67"/>
      <c r="M40" s="209"/>
      <c r="N40" s="67"/>
      <c r="O40" s="209"/>
      <c r="P40" s="67"/>
      <c r="Q40" s="209"/>
      <c r="R40" s="1806">
        <v>49.388399999999997</v>
      </c>
      <c r="S40" s="209">
        <f t="shared" si="12"/>
        <v>7.574907975460123</v>
      </c>
      <c r="T40" s="1806"/>
      <c r="U40" s="209">
        <f t="shared" si="13"/>
        <v>0</v>
      </c>
      <c r="V40" s="1806">
        <v>107.994821</v>
      </c>
      <c r="W40" s="209">
        <f t="shared" si="14"/>
        <v>8.0310875886003199</v>
      </c>
      <c r="X40" s="67"/>
      <c r="Y40" s="209"/>
      <c r="Z40" s="67"/>
      <c r="AA40" s="209"/>
      <c r="AB40" s="67"/>
      <c r="AC40" s="209"/>
      <c r="AD40" s="1806"/>
      <c r="AE40" s="209">
        <f t="shared" si="15"/>
        <v>0</v>
      </c>
      <c r="AF40" s="1806">
        <v>13</v>
      </c>
      <c r="AG40" s="209">
        <f t="shared" si="16"/>
        <v>10.989010989010989</v>
      </c>
      <c r="AH40" s="67"/>
      <c r="AI40" s="209"/>
      <c r="AJ40" s="67"/>
      <c r="AK40" s="209"/>
      <c r="AL40" s="313"/>
      <c r="AM40" s="209">
        <f t="shared" si="17"/>
        <v>0</v>
      </c>
      <c r="AN40" s="67"/>
      <c r="AO40" s="209"/>
      <c r="AP40" s="67"/>
      <c r="AQ40" s="209"/>
    </row>
    <row r="41" spans="1:43" ht="12.75" customHeight="1" thickBot="1">
      <c r="A41" s="198" t="s">
        <v>176</v>
      </c>
      <c r="B41" s="1806">
        <f>SUM(B39:B40)</f>
        <v>7053.1724023400002</v>
      </c>
      <c r="C41" s="209">
        <f t="shared" si="9"/>
        <v>24.624349747920554</v>
      </c>
      <c r="D41" s="67"/>
      <c r="E41" s="209"/>
      <c r="F41" s="1339">
        <v>161.154</v>
      </c>
      <c r="G41" s="209">
        <f t="shared" si="10"/>
        <v>37.878926770792937</v>
      </c>
      <c r="H41" s="1806">
        <v>13.1</v>
      </c>
      <c r="I41" s="209">
        <f t="shared" si="10"/>
        <v>29.977116704805489</v>
      </c>
      <c r="J41" s="1339">
        <f>SUM(J39:J40)</f>
        <v>3059.6260000000002</v>
      </c>
      <c r="K41" s="209">
        <f t="shared" si="11"/>
        <v>21.427449901610775</v>
      </c>
      <c r="L41" s="67"/>
      <c r="M41" s="209"/>
      <c r="N41" s="67"/>
      <c r="O41" s="209"/>
      <c r="P41" s="67"/>
      <c r="Q41" s="209"/>
      <c r="R41" s="1806">
        <v>102.08840000000001</v>
      </c>
      <c r="S41" s="209">
        <f t="shared" si="12"/>
        <v>15.657730061349696</v>
      </c>
      <c r="T41" s="1806">
        <f>SUM(T39:T40)</f>
        <v>6.0009599599999994</v>
      </c>
      <c r="U41" s="209">
        <f t="shared" si="13"/>
        <v>46.769783194600848</v>
      </c>
      <c r="V41" s="1806">
        <v>320.92864976999999</v>
      </c>
      <c r="W41" s="209">
        <f t="shared" si="14"/>
        <v>23.866015723051255</v>
      </c>
      <c r="X41" s="67"/>
      <c r="Y41" s="209"/>
      <c r="Z41" s="67"/>
      <c r="AA41" s="209"/>
      <c r="AB41" s="67"/>
      <c r="AC41" s="209"/>
      <c r="AD41" s="1806">
        <v>90.5</v>
      </c>
      <c r="AE41" s="209">
        <f t="shared" si="15"/>
        <v>32.114975159687717</v>
      </c>
      <c r="AF41" s="1806">
        <v>33</v>
      </c>
      <c r="AG41" s="209">
        <f t="shared" si="16"/>
        <v>27.895181741335591</v>
      </c>
      <c r="AH41" s="67"/>
      <c r="AI41" s="209"/>
      <c r="AJ41" s="67"/>
      <c r="AK41" s="209"/>
      <c r="AL41" s="313">
        <f>SUM(AL39:AL40)</f>
        <v>534.92200000000003</v>
      </c>
      <c r="AM41" s="209">
        <f t="shared" si="17"/>
        <v>30.438538190856413</v>
      </c>
      <c r="AN41" s="67"/>
      <c r="AO41" s="209"/>
      <c r="AP41" s="67"/>
      <c r="AQ41" s="209"/>
    </row>
    <row r="42" spans="1:43" ht="12.75" customHeight="1">
      <c r="A42" s="147" t="s">
        <v>177</v>
      </c>
      <c r="B42" s="1810">
        <f>D42+F42+H42+L42+N42+P42+R42+T42+V42+X42+Z42+AB42+AD42+AF42+AH42+AJ42+AL42+J42+AN42+AP42+'Pru Med2'!B42+'Prud Med3'!B42</f>
        <v>148.65199999999999</v>
      </c>
      <c r="C42" s="314">
        <f t="shared" si="9"/>
        <v>0.51898048564834054</v>
      </c>
      <c r="D42" s="302"/>
      <c r="E42" s="314"/>
      <c r="F42" s="1337">
        <v>10.224</v>
      </c>
      <c r="G42" s="314">
        <f t="shared" si="10"/>
        <v>2.4031308394739628</v>
      </c>
      <c r="H42" s="1805">
        <v>0</v>
      </c>
      <c r="I42" s="314">
        <f t="shared" si="10"/>
        <v>0</v>
      </c>
      <c r="J42" s="1337">
        <v>1</v>
      </c>
      <c r="K42" s="314">
        <f t="shared" si="11"/>
        <v>7.0032905661053906E-3</v>
      </c>
      <c r="L42" s="302"/>
      <c r="M42" s="314"/>
      <c r="N42" s="302"/>
      <c r="O42" s="314"/>
      <c r="P42" s="302"/>
      <c r="Q42" s="314"/>
      <c r="R42" s="1805"/>
      <c r="S42" s="314">
        <f t="shared" si="12"/>
        <v>0</v>
      </c>
      <c r="T42" s="1805"/>
      <c r="U42" s="314">
        <f t="shared" si="13"/>
        <v>0</v>
      </c>
      <c r="V42" s="1805"/>
      <c r="W42" s="314">
        <f t="shared" si="14"/>
        <v>0</v>
      </c>
      <c r="X42" s="302"/>
      <c r="Y42" s="314"/>
      <c r="Z42" s="302"/>
      <c r="AA42" s="314"/>
      <c r="AB42" s="302"/>
      <c r="AC42" s="314"/>
      <c r="AD42" s="1805"/>
      <c r="AE42" s="314">
        <f t="shared" si="15"/>
        <v>0</v>
      </c>
      <c r="AF42" s="1805">
        <v>0</v>
      </c>
      <c r="AG42" s="314">
        <f t="shared" si="16"/>
        <v>0</v>
      </c>
      <c r="AH42" s="302"/>
      <c r="AI42" s="314"/>
      <c r="AJ42" s="302"/>
      <c r="AK42" s="314"/>
      <c r="AL42" s="302">
        <v>39.167000000000002</v>
      </c>
      <c r="AM42" s="314">
        <f t="shared" si="17"/>
        <v>2.228710401369308</v>
      </c>
      <c r="AN42" s="302"/>
      <c r="AO42" s="314"/>
      <c r="AP42" s="302"/>
      <c r="AQ42" s="314"/>
    </row>
    <row r="43" spans="1:43" ht="12.75" customHeight="1">
      <c r="A43" s="147" t="s">
        <v>178</v>
      </c>
      <c r="B43" s="1810">
        <f>D43+F43+H43+L43+N43+P43+R43+T43+V43+X43+Z43+AB43+AD43+AF43+AH43+AJ43+AL43+J43+AN43+AP43+'Pru Med2'!B43+'Prud Med3'!B43</f>
        <v>383.65836159999998</v>
      </c>
      <c r="C43" s="314">
        <f t="shared" si="9"/>
        <v>1.3394451660671545</v>
      </c>
      <c r="D43" s="302"/>
      <c r="E43" s="314"/>
      <c r="F43" s="1337">
        <v>0</v>
      </c>
      <c r="G43" s="314">
        <f t="shared" si="10"/>
        <v>0</v>
      </c>
      <c r="H43" s="1805">
        <v>0</v>
      </c>
      <c r="I43" s="314">
        <f t="shared" si="10"/>
        <v>0</v>
      </c>
      <c r="J43" s="1337">
        <v>1</v>
      </c>
      <c r="K43" s="314">
        <f t="shared" si="11"/>
        <v>7.0032905661053906E-3</v>
      </c>
      <c r="L43" s="302"/>
      <c r="M43" s="314"/>
      <c r="N43" s="302"/>
      <c r="O43" s="314"/>
      <c r="P43" s="302"/>
      <c r="Q43" s="314"/>
      <c r="R43" s="1805"/>
      <c r="S43" s="314">
        <f t="shared" si="12"/>
        <v>0</v>
      </c>
      <c r="T43" s="1805"/>
      <c r="U43" s="314">
        <f t="shared" si="13"/>
        <v>0</v>
      </c>
      <c r="V43" s="1805"/>
      <c r="W43" s="314">
        <f t="shared" si="14"/>
        <v>0</v>
      </c>
      <c r="X43" s="302"/>
      <c r="Y43" s="314"/>
      <c r="Z43" s="302"/>
      <c r="AA43" s="314"/>
      <c r="AB43" s="302"/>
      <c r="AC43" s="314"/>
      <c r="AD43" s="1805"/>
      <c r="AE43" s="314">
        <f t="shared" si="15"/>
        <v>0</v>
      </c>
      <c r="AF43" s="1805">
        <v>0</v>
      </c>
      <c r="AG43" s="314">
        <f t="shared" si="16"/>
        <v>0</v>
      </c>
      <c r="AH43" s="302"/>
      <c r="AI43" s="314"/>
      <c r="AJ43" s="302"/>
      <c r="AK43" s="314"/>
      <c r="AL43" s="302"/>
      <c r="AM43" s="314">
        <f t="shared" si="17"/>
        <v>0</v>
      </c>
      <c r="AN43" s="302"/>
      <c r="AO43" s="314"/>
      <c r="AP43" s="302"/>
      <c r="AQ43" s="314"/>
    </row>
    <row r="44" spans="1:43" s="210" customFormat="1" ht="12.75" customHeight="1" thickBot="1">
      <c r="A44" s="147" t="s">
        <v>179</v>
      </c>
      <c r="B44" s="1810">
        <f>D44+F44+H44+L44+N44+P44+R44+T44+V44+X44+Z44+AB44+AD44+AF44+AH44+AJ44+AL44+J44+AN44+AP44+'Pru Med2'!B44+'Prud Med3'!B44</f>
        <v>562.24979175999999</v>
      </c>
      <c r="C44" s="314">
        <f t="shared" si="9"/>
        <v>1.9629515242531763</v>
      </c>
      <c r="D44" s="302"/>
      <c r="E44" s="314"/>
      <c r="F44" s="1337">
        <v>0</v>
      </c>
      <c r="G44" s="314">
        <f t="shared" si="10"/>
        <v>0</v>
      </c>
      <c r="H44" s="1805">
        <v>0</v>
      </c>
      <c r="I44" s="314">
        <f t="shared" si="10"/>
        <v>0</v>
      </c>
      <c r="J44" s="1337">
        <v>1</v>
      </c>
      <c r="K44" s="314">
        <f t="shared" si="11"/>
        <v>7.0032905661053906E-3</v>
      </c>
      <c r="L44" s="302"/>
      <c r="M44" s="314"/>
      <c r="N44" s="302"/>
      <c r="O44" s="314"/>
      <c r="P44" s="302"/>
      <c r="Q44" s="314"/>
      <c r="R44" s="1805">
        <v>107.6</v>
      </c>
      <c r="S44" s="314">
        <f t="shared" si="12"/>
        <v>16.503067484662576</v>
      </c>
      <c r="T44" s="1805"/>
      <c r="U44" s="314">
        <f t="shared" si="13"/>
        <v>0</v>
      </c>
      <c r="V44" s="1805"/>
      <c r="W44" s="314">
        <f t="shared" si="14"/>
        <v>0</v>
      </c>
      <c r="X44" s="302"/>
      <c r="Y44" s="314"/>
      <c r="Z44" s="302"/>
      <c r="AA44" s="314"/>
      <c r="AB44" s="302"/>
      <c r="AC44" s="314"/>
      <c r="AD44" s="1805">
        <v>35.4</v>
      </c>
      <c r="AE44" s="314">
        <f t="shared" si="15"/>
        <v>12.562100780695529</v>
      </c>
      <c r="AF44" s="1805">
        <v>0</v>
      </c>
      <c r="AG44" s="314">
        <f t="shared" si="16"/>
        <v>0</v>
      </c>
      <c r="AH44" s="302"/>
      <c r="AI44" s="314"/>
      <c r="AJ44" s="302"/>
      <c r="AK44" s="314"/>
      <c r="AL44" s="302"/>
      <c r="AM44" s="314">
        <f t="shared" si="17"/>
        <v>0</v>
      </c>
      <c r="AN44" s="302"/>
      <c r="AO44" s="314"/>
      <c r="AP44" s="302"/>
      <c r="AQ44" s="314"/>
    </row>
    <row r="45" spans="1:43" s="210" customFormat="1" ht="12.75" customHeight="1" thickBot="1">
      <c r="A45" s="198" t="s">
        <v>180</v>
      </c>
      <c r="B45" s="1811">
        <f>SUM(B42:B44)</f>
        <v>1094.56015336</v>
      </c>
      <c r="C45" s="209">
        <f t="shared" si="9"/>
        <v>3.8213771759686717</v>
      </c>
      <c r="D45" s="67"/>
      <c r="E45" s="209"/>
      <c r="F45" s="1339">
        <v>10.224</v>
      </c>
      <c r="G45" s="209">
        <f t="shared" si="10"/>
        <v>2.4031308394739628</v>
      </c>
      <c r="H45" s="1806">
        <v>0</v>
      </c>
      <c r="I45" s="209">
        <f t="shared" si="10"/>
        <v>0</v>
      </c>
      <c r="J45" s="1339">
        <f>SUM(J42:J44)</f>
        <v>3</v>
      </c>
      <c r="K45" s="209">
        <f t="shared" si="11"/>
        <v>2.1009871698316172E-2</v>
      </c>
      <c r="L45" s="67"/>
      <c r="M45" s="209"/>
      <c r="N45" s="67"/>
      <c r="O45" s="209"/>
      <c r="P45" s="67"/>
      <c r="Q45" s="209"/>
      <c r="R45" s="1806">
        <v>107.6</v>
      </c>
      <c r="S45" s="209">
        <f t="shared" si="12"/>
        <v>16.503067484662576</v>
      </c>
      <c r="T45" s="1806">
        <f>SUM(T42:T44)</f>
        <v>0</v>
      </c>
      <c r="U45" s="209">
        <f t="shared" si="13"/>
        <v>0</v>
      </c>
      <c r="V45" s="1806">
        <v>0</v>
      </c>
      <c r="W45" s="209">
        <f t="shared" si="14"/>
        <v>0</v>
      </c>
      <c r="X45" s="67"/>
      <c r="Y45" s="209"/>
      <c r="Z45" s="67"/>
      <c r="AA45" s="209"/>
      <c r="AB45" s="67"/>
      <c r="AC45" s="209"/>
      <c r="AD45" s="1806">
        <v>35.4</v>
      </c>
      <c r="AE45" s="209">
        <f t="shared" si="15"/>
        <v>12.562100780695529</v>
      </c>
      <c r="AF45" s="1806">
        <v>0</v>
      </c>
      <c r="AG45" s="209">
        <f t="shared" si="16"/>
        <v>0</v>
      </c>
      <c r="AH45" s="67"/>
      <c r="AI45" s="209"/>
      <c r="AJ45" s="67"/>
      <c r="AK45" s="209"/>
      <c r="AL45" s="313">
        <f>SUM(AL42:AL44)</f>
        <v>39.167000000000002</v>
      </c>
      <c r="AM45" s="209">
        <f t="shared" si="17"/>
        <v>2.228710401369308</v>
      </c>
      <c r="AN45" s="67"/>
      <c r="AO45" s="209"/>
      <c r="AP45" s="67"/>
      <c r="AQ45" s="209"/>
    </row>
    <row r="46" spans="1:43" ht="12.75" customHeight="1" thickBot="1">
      <c r="A46" s="147"/>
      <c r="B46" s="1807"/>
      <c r="C46" s="213"/>
      <c r="E46" s="213"/>
      <c r="F46" s="1337"/>
      <c r="G46" s="213"/>
      <c r="H46" s="1805"/>
      <c r="I46" s="213"/>
      <c r="J46" s="1337"/>
      <c r="K46" s="213"/>
      <c r="L46" s="147"/>
      <c r="M46" s="213"/>
      <c r="N46" s="147"/>
      <c r="O46" s="213"/>
      <c r="P46" s="147"/>
      <c r="Q46" s="213"/>
      <c r="R46" s="1805"/>
      <c r="S46" s="213"/>
      <c r="T46" s="1805"/>
      <c r="U46" s="213"/>
      <c r="V46" s="1805"/>
      <c r="W46" s="213"/>
      <c r="Y46" s="213"/>
      <c r="AA46" s="213"/>
      <c r="AC46" s="213"/>
      <c r="AD46" s="1805"/>
      <c r="AE46" s="213"/>
      <c r="AF46" s="1805"/>
      <c r="AG46" s="213"/>
      <c r="AI46" s="213"/>
      <c r="AK46" s="213"/>
      <c r="AL46" s="1337"/>
      <c r="AM46" s="213"/>
      <c r="AO46" s="213"/>
      <c r="AP46" s="147"/>
      <c r="AQ46" s="213"/>
    </row>
    <row r="47" spans="1:43" s="200" customFormat="1" ht="12.75" customHeight="1">
      <c r="A47" s="152" t="s">
        <v>182</v>
      </c>
      <c r="B47" s="1808">
        <f>D47+F47+H47+L47+N47+P47+R47+T47+V47+X47+Z47+AB47+AD47+AF47+AH47+AJ47+AL47+J47+AN47+AP47+'Pru Med2'!B47+'Prud Med3'!B47</f>
        <v>48473</v>
      </c>
      <c r="C47" s="328"/>
      <c r="D47" s="152"/>
      <c r="E47" s="328"/>
      <c r="F47" s="1621">
        <v>1919</v>
      </c>
      <c r="G47" s="328"/>
      <c r="H47" s="1808">
        <v>10</v>
      </c>
      <c r="I47" s="328"/>
      <c r="J47" s="1621">
        <v>13368</v>
      </c>
      <c r="K47" s="328"/>
      <c r="L47" s="152"/>
      <c r="M47" s="328"/>
      <c r="N47" s="152"/>
      <c r="O47" s="328"/>
      <c r="P47" s="152"/>
      <c r="Q47" s="328"/>
      <c r="R47" s="1808">
        <v>478</v>
      </c>
      <c r="S47" s="328"/>
      <c r="T47" s="1808">
        <v>52</v>
      </c>
      <c r="U47" s="328"/>
      <c r="V47" s="1808">
        <v>1014</v>
      </c>
      <c r="W47" s="328"/>
      <c r="X47" s="152"/>
      <c r="Y47" s="328"/>
      <c r="Z47" s="152"/>
      <c r="AA47" s="328"/>
      <c r="AB47" s="152"/>
      <c r="AC47" s="328"/>
      <c r="AD47" s="1808">
        <v>56</v>
      </c>
      <c r="AE47" s="328"/>
      <c r="AF47" s="1808">
        <v>5668</v>
      </c>
      <c r="AG47" s="328"/>
      <c r="AH47" s="152"/>
      <c r="AI47" s="328"/>
      <c r="AJ47" s="152"/>
      <c r="AK47" s="328"/>
      <c r="AL47" s="1621">
        <v>35</v>
      </c>
      <c r="AM47" s="328"/>
      <c r="AN47" s="152"/>
      <c r="AO47" s="328"/>
      <c r="AP47" s="152"/>
      <c r="AQ47" s="328"/>
    </row>
    <row r="48" spans="1:43" s="200" customFormat="1" ht="12.75" customHeight="1" thickBot="1">
      <c r="A48" s="154" t="s">
        <v>184</v>
      </c>
      <c r="B48" s="154">
        <f>B10/B47*1000000</f>
        <v>590907.94526305189</v>
      </c>
      <c r="C48" s="213"/>
      <c r="D48" s="154"/>
      <c r="E48" s="213"/>
      <c r="F48" s="154">
        <f>F10/F47*1000000</f>
        <v>221701.40698280354</v>
      </c>
      <c r="G48" s="213"/>
      <c r="H48" s="154">
        <f>H10/H47*1000000</f>
        <v>4370000</v>
      </c>
      <c r="I48" s="213"/>
      <c r="J48" s="154">
        <f>J10/J47*1000000</f>
        <v>1068147.9652902451</v>
      </c>
      <c r="K48" s="213"/>
      <c r="L48" s="154"/>
      <c r="M48" s="213"/>
      <c r="N48" s="154"/>
      <c r="O48" s="213"/>
      <c r="P48" s="154"/>
      <c r="Q48" s="213"/>
      <c r="R48" s="154">
        <f>R10/R47*1000000</f>
        <v>1364016.7364016736</v>
      </c>
      <c r="S48" s="213"/>
      <c r="T48" s="154">
        <f>T10/T47*1000000</f>
        <v>246747.08384615387</v>
      </c>
      <c r="U48" s="213"/>
      <c r="V48" s="154">
        <f>V10/V47*1000000</f>
        <v>1326143.7765384614</v>
      </c>
      <c r="W48" s="213"/>
      <c r="X48" s="154"/>
      <c r="Y48" s="213"/>
      <c r="Z48" s="154"/>
      <c r="AA48" s="213"/>
      <c r="AB48" s="154"/>
      <c r="AC48" s="213"/>
      <c r="AD48" s="154">
        <f>AD10/AD47*1000000</f>
        <v>5032142.8571428573</v>
      </c>
      <c r="AE48" s="213"/>
      <c r="AF48" s="154">
        <f>AF10/AF47*1000000</f>
        <v>20871.559633027526</v>
      </c>
      <c r="AG48" s="213"/>
      <c r="AH48" s="154"/>
      <c r="AI48" s="213"/>
      <c r="AJ48" s="154"/>
      <c r="AK48" s="213"/>
      <c r="AL48" s="154">
        <f>AL10/AL47*1000000</f>
        <v>50210971.428571425</v>
      </c>
      <c r="AM48" s="213"/>
      <c r="AN48" s="154"/>
      <c r="AO48" s="213"/>
      <c r="AP48" s="154"/>
      <c r="AQ48" s="213"/>
    </row>
    <row r="49" spans="1:45" ht="12.75" customHeight="1">
      <c r="A49" s="147"/>
      <c r="B49" s="133"/>
      <c r="C49" s="148"/>
      <c r="D49" s="133"/>
      <c r="E49" s="148"/>
      <c r="L49" s="133"/>
      <c r="N49" s="133"/>
      <c r="P49" s="133"/>
      <c r="S49" s="148"/>
      <c r="T49" s="147"/>
      <c r="W49" s="148"/>
      <c r="X49" s="133"/>
      <c r="Y49" s="148"/>
      <c r="Z49" s="133"/>
      <c r="AA49" s="148"/>
      <c r="AB49" s="133"/>
      <c r="AC49" s="148"/>
      <c r="AE49" s="148"/>
      <c r="AG49" s="148"/>
      <c r="AH49" s="133"/>
      <c r="AI49" s="148"/>
      <c r="AJ49" s="133"/>
      <c r="AK49" s="148"/>
      <c r="AM49" s="148"/>
      <c r="AN49" s="133"/>
      <c r="AO49" s="148"/>
      <c r="AQ49" s="148"/>
    </row>
    <row r="50" spans="1:45" s="177" customFormat="1" ht="12.75" customHeight="1">
      <c r="A50" s="658" t="s">
        <v>185</v>
      </c>
      <c r="B50" s="149" t="s">
        <v>81</v>
      </c>
      <c r="C50" s="671"/>
      <c r="D50" s="659"/>
      <c r="E50" s="671"/>
      <c r="F50" s="150" t="str">
        <f>F3</f>
        <v>ABSA</v>
      </c>
      <c r="G50" s="201"/>
      <c r="H50" s="150" t="str">
        <f>H3</f>
        <v>AFRICAN HARVEST</v>
      </c>
      <c r="I50" s="201"/>
      <c r="J50" s="150" t="str">
        <f>J3</f>
        <v>ALLAN GRAY</v>
      </c>
      <c r="K50" s="201"/>
      <c r="L50" s="659"/>
      <c r="M50" s="671"/>
      <c r="N50" s="659"/>
      <c r="O50" s="671"/>
      <c r="P50" s="659"/>
      <c r="Q50" s="671"/>
      <c r="R50" s="150" t="str">
        <f>R3</f>
        <v>FOORD</v>
      </c>
      <c r="S50" s="201"/>
      <c r="T50" s="150" t="str">
        <f>T3</f>
        <v>CONTEGO B6</v>
      </c>
      <c r="U50" s="201"/>
      <c r="V50" s="150" t="str">
        <f>V3</f>
        <v>CORONATION</v>
      </c>
      <c r="W50" s="201"/>
      <c r="X50" s="659"/>
      <c r="Y50" s="671"/>
      <c r="Z50" s="659"/>
      <c r="AA50" s="671"/>
      <c r="AB50" s="659"/>
      <c r="AC50" s="671"/>
      <c r="AD50" s="150" t="str">
        <f>AD3</f>
        <v>TRI-LINEAR</v>
      </c>
      <c r="AE50" s="201"/>
      <c r="AF50" s="150" t="str">
        <f>AF3</f>
        <v xml:space="preserve">FNB </v>
      </c>
      <c r="AG50" s="201"/>
      <c r="AH50" s="659"/>
      <c r="AI50" s="671"/>
      <c r="AJ50" s="659"/>
      <c r="AK50" s="671"/>
      <c r="AL50" s="150" t="str">
        <f>AL3</f>
        <v>GALAXY</v>
      </c>
      <c r="AM50" s="201"/>
      <c r="AN50" s="659"/>
      <c r="AO50" s="671"/>
      <c r="AP50" s="659"/>
      <c r="AQ50" s="671"/>
      <c r="AR50" s="307"/>
      <c r="AS50" s="307"/>
    </row>
    <row r="51" spans="1:45" s="177" customFormat="1" ht="12.75" customHeight="1">
      <c r="A51" s="661"/>
      <c r="B51" s="661"/>
      <c r="C51" s="674"/>
      <c r="D51" s="663"/>
      <c r="E51" s="674"/>
      <c r="F51" s="200" t="str">
        <f>F4</f>
        <v>BALANCED</v>
      </c>
      <c r="G51" s="204"/>
      <c r="H51" s="200" t="str">
        <f>H4</f>
        <v>BALANCED</v>
      </c>
      <c r="I51" s="204"/>
      <c r="J51" s="200" t="str">
        <f>J4</f>
        <v>BALANCED</v>
      </c>
      <c r="K51" s="204"/>
      <c r="L51" s="663"/>
      <c r="M51" s="674"/>
      <c r="N51" s="663"/>
      <c r="O51" s="674"/>
      <c r="P51" s="663"/>
      <c r="Q51" s="674"/>
      <c r="R51" s="200" t="str">
        <f>R4</f>
        <v>BALANCED</v>
      </c>
      <c r="S51" s="204"/>
      <c r="T51" s="200" t="str">
        <f>T4</f>
        <v>BALANCED</v>
      </c>
      <c r="U51" s="204"/>
      <c r="V51" s="200" t="str">
        <f>V4</f>
        <v>BALANCED</v>
      </c>
      <c r="W51" s="204"/>
      <c r="X51" s="663"/>
      <c r="Y51" s="674"/>
      <c r="Z51" s="663"/>
      <c r="AA51" s="674"/>
      <c r="AB51" s="663"/>
      <c r="AC51" s="674"/>
      <c r="AD51" s="200" t="str">
        <f>AD4</f>
        <v>BALANCED</v>
      </c>
      <c r="AE51" s="204"/>
      <c r="AF51" s="200" t="str">
        <f>AF4</f>
        <v>BALANCED</v>
      </c>
      <c r="AG51" s="204"/>
      <c r="AH51" s="663"/>
      <c r="AI51" s="674"/>
      <c r="AJ51" s="663"/>
      <c r="AK51" s="674"/>
      <c r="AL51" s="200" t="str">
        <f>AL4</f>
        <v xml:space="preserve">BALANCED </v>
      </c>
      <c r="AM51" s="204"/>
      <c r="AN51" s="663"/>
      <c r="AO51" s="674"/>
      <c r="AP51" s="663"/>
      <c r="AQ51" s="674"/>
      <c r="AR51" s="307"/>
      <c r="AS51" s="307"/>
    </row>
    <row r="52" spans="1:45" ht="12.75" customHeight="1">
      <c r="A52" s="151"/>
      <c r="B52" s="151" t="s">
        <v>108</v>
      </c>
      <c r="C52" s="207" t="s">
        <v>14</v>
      </c>
      <c r="D52" s="151"/>
      <c r="E52" s="207"/>
      <c r="F52" s="151"/>
      <c r="G52" s="207" t="s">
        <v>14</v>
      </c>
      <c r="H52" s="151" t="s">
        <v>108</v>
      </c>
      <c r="I52" s="207" t="s">
        <v>14</v>
      </c>
      <c r="J52" s="151" t="s">
        <v>108</v>
      </c>
      <c r="K52" s="207" t="s">
        <v>14</v>
      </c>
      <c r="L52" s="151"/>
      <c r="M52" s="207"/>
      <c r="N52" s="151"/>
      <c r="O52" s="207"/>
      <c r="P52" s="151"/>
      <c r="Q52" s="207"/>
      <c r="R52" s="151" t="s">
        <v>108</v>
      </c>
      <c r="S52" s="207" t="s">
        <v>14</v>
      </c>
      <c r="T52" s="151" t="s">
        <v>108</v>
      </c>
      <c r="U52" s="207" t="s">
        <v>14</v>
      </c>
      <c r="V52" s="151" t="s">
        <v>108</v>
      </c>
      <c r="W52" s="207" t="s">
        <v>14</v>
      </c>
      <c r="X52" s="151"/>
      <c r="Y52" s="207"/>
      <c r="Z52" s="151"/>
      <c r="AA52" s="207"/>
      <c r="AB52" s="151"/>
      <c r="AC52" s="207"/>
      <c r="AD52" s="151" t="s">
        <v>108</v>
      </c>
      <c r="AE52" s="207" t="s">
        <v>14</v>
      </c>
      <c r="AF52" s="151" t="s">
        <v>108</v>
      </c>
      <c r="AG52" s="207" t="s">
        <v>14</v>
      </c>
      <c r="AH52" s="151"/>
      <c r="AI52" s="207"/>
      <c r="AJ52" s="151"/>
      <c r="AK52" s="207"/>
      <c r="AL52" s="151" t="s">
        <v>108</v>
      </c>
      <c r="AM52" s="207" t="s">
        <v>14</v>
      </c>
      <c r="AN52" s="151"/>
      <c r="AO52" s="207"/>
      <c r="AP52" s="151"/>
      <c r="AQ52" s="207"/>
    </row>
    <row r="53" spans="1:45" ht="12.75" customHeight="1">
      <c r="A53" s="147" t="s">
        <v>186</v>
      </c>
      <c r="B53" s="1809">
        <f>D53+F53+H53+L53+N53+P53+R53+T53+V53+X53+Z53+AB53+AD53+AF53+AH53+AJ53+AL53+J53+AN53+AP53+'Pru Med2'!B53+'Prud Med3'!B53</f>
        <v>1099.0463099399999</v>
      </c>
      <c r="C53" s="148">
        <f t="shared" ref="C53:C61" si="18">B53/B$10*100</f>
        <v>3.8370394457032386</v>
      </c>
      <c r="E53" s="148"/>
      <c r="F53" s="1297"/>
      <c r="G53" s="148">
        <f t="shared" ref="G53:I61" si="19">F53/F$10*100</f>
        <v>0</v>
      </c>
      <c r="H53" s="1297">
        <v>2</v>
      </c>
      <c r="I53" s="148">
        <f t="shared" si="19"/>
        <v>4.5766590389016013</v>
      </c>
      <c r="J53" s="1297">
        <f>-73.319+91+68</f>
        <v>85.680999999999997</v>
      </c>
      <c r="K53" s="148">
        <f t="shared" ref="K53:K61" si="20">J53/J$10*100</f>
        <v>0.60004893899447598</v>
      </c>
      <c r="L53" s="147"/>
      <c r="N53" s="147"/>
      <c r="P53" s="147"/>
      <c r="R53" s="1809">
        <v>13.3</v>
      </c>
      <c r="S53" s="148">
        <f t="shared" ref="S53:S61" si="21">R53/R$10*100</f>
        <v>2.0398773006134969</v>
      </c>
      <c r="T53" s="1809">
        <v>1.74</v>
      </c>
      <c r="U53" s="148">
        <f t="shared" ref="U53:U61" si="22">T53/T$10*100</f>
        <v>13.561067446049996</v>
      </c>
      <c r="V53" s="1809">
        <v>150.68895699999999</v>
      </c>
      <c r="W53" s="148">
        <f t="shared" ref="W53:W61" si="23">V53/V$10*100</f>
        <v>11.206057856254304</v>
      </c>
      <c r="Y53" s="148"/>
      <c r="AA53" s="148"/>
      <c r="AC53" s="148"/>
      <c r="AD53" s="1809"/>
      <c r="AE53" s="148">
        <f t="shared" ref="AE53:AE61" si="24">AD53/AD$10*100</f>
        <v>0</v>
      </c>
      <c r="AF53" s="1809"/>
      <c r="AG53" s="148">
        <f t="shared" ref="AG53:AG61" si="25">AF53/AF$10*100</f>
        <v>0</v>
      </c>
      <c r="AI53" s="148"/>
      <c r="AK53" s="148"/>
      <c r="AL53" s="1297"/>
      <c r="AM53" s="148">
        <f t="shared" ref="AM53:AM61" si="26">AL53/AL$10*100</f>
        <v>0</v>
      </c>
      <c r="AO53" s="148"/>
      <c r="AP53" s="147"/>
      <c r="AQ53" s="148"/>
    </row>
    <row r="54" spans="1:45" ht="12.75" customHeight="1">
      <c r="A54" s="147" t="s">
        <v>187</v>
      </c>
      <c r="B54" s="1809">
        <f>D54+F54+H54+L54+N54+P54+R54+T54+V54+X54+Z54+AB54+AD54+AF54+AH54+AJ54+AL54+J54+AN54+AP54+'Pru Med2'!B54+'Prud Med3'!B54</f>
        <v>2239.1635126299998</v>
      </c>
      <c r="C54" s="148">
        <f t="shared" si="18"/>
        <v>7.8174674221050608</v>
      </c>
      <c r="E54" s="148"/>
      <c r="F54" s="1655">
        <v>14.913</v>
      </c>
      <c r="G54" s="148">
        <f t="shared" si="19"/>
        <v>3.505270951591863</v>
      </c>
      <c r="H54" s="1297">
        <v>0</v>
      </c>
      <c r="I54" s="148">
        <f t="shared" si="19"/>
        <v>0</v>
      </c>
      <c r="J54" s="1297">
        <f>20.082+192.598+150+24.562+40.288+80+21+6+19.653+96.88+50+150+90+123+50.115+2.947</f>
        <v>1117.125</v>
      </c>
      <c r="K54" s="148">
        <f t="shared" si="20"/>
        <v>7.8235509736604856</v>
      </c>
      <c r="L54" s="147"/>
      <c r="N54" s="147"/>
      <c r="P54" s="147"/>
      <c r="R54" s="1809"/>
      <c r="S54" s="148">
        <f t="shared" si="21"/>
        <v>0</v>
      </c>
      <c r="T54" s="1809">
        <v>1.61</v>
      </c>
      <c r="U54" s="148">
        <f t="shared" si="22"/>
        <v>12.547884246057755</v>
      </c>
      <c r="V54" s="1809">
        <v>0</v>
      </c>
      <c r="W54" s="148">
        <f t="shared" si="23"/>
        <v>0</v>
      </c>
      <c r="Y54" s="148"/>
      <c r="AA54" s="148"/>
      <c r="AC54" s="148"/>
      <c r="AD54" s="1297">
        <v>59.4</v>
      </c>
      <c r="AE54" s="148">
        <f t="shared" si="24"/>
        <v>21.078779276082326</v>
      </c>
      <c r="AF54" s="1809">
        <v>16.399999999999999</v>
      </c>
      <c r="AG54" s="148">
        <f t="shared" si="25"/>
        <v>13.86306001690617</v>
      </c>
      <c r="AI54" s="148"/>
      <c r="AK54" s="148"/>
      <c r="AL54" s="1297">
        <v>167.083</v>
      </c>
      <c r="AM54" s="148">
        <f t="shared" si="26"/>
        <v>9.5074838509967083</v>
      </c>
      <c r="AO54" s="148"/>
      <c r="AP54" s="147"/>
      <c r="AQ54" s="148"/>
    </row>
    <row r="55" spans="1:45" ht="12.75" customHeight="1">
      <c r="A55" s="147" t="s">
        <v>189</v>
      </c>
      <c r="B55" s="1809">
        <f>D55+F55+H55+L55+N55+P55+R55+T55+V55+X55+Z55+AB55+AD55+AF55+AH55+AJ55+AL55+J55+AN55+AP55+'Pru Med2'!B55+'Prud Med3'!B55</f>
        <v>222.65600000000001</v>
      </c>
      <c r="C55" s="148">
        <f t="shared" si="18"/>
        <v>0.77734654772567424</v>
      </c>
      <c r="E55" s="148"/>
      <c r="F55" s="1655">
        <v>30.844999999999999</v>
      </c>
      <c r="G55" s="148">
        <f t="shared" si="19"/>
        <v>7.2500558239020325</v>
      </c>
      <c r="H55" s="1297">
        <v>5</v>
      </c>
      <c r="I55" s="148">
        <f t="shared" si="19"/>
        <v>11.441647597254004</v>
      </c>
      <c r="J55" s="1297">
        <f>34+150</f>
        <v>184</v>
      </c>
      <c r="K55" s="148">
        <f t="shared" si="20"/>
        <v>1.2886054641633919</v>
      </c>
      <c r="L55" s="147"/>
      <c r="N55" s="147"/>
      <c r="P55" s="147"/>
      <c r="R55" s="1809">
        <v>1.1000000000000001</v>
      </c>
      <c r="S55" s="148">
        <f t="shared" si="21"/>
        <v>0.16871165644171782</v>
      </c>
      <c r="T55" s="1809"/>
      <c r="U55" s="148">
        <f t="shared" si="22"/>
        <v>0</v>
      </c>
      <c r="V55" s="1809">
        <v>0</v>
      </c>
      <c r="W55" s="148">
        <f t="shared" si="23"/>
        <v>0</v>
      </c>
      <c r="Y55" s="148"/>
      <c r="AA55" s="148"/>
      <c r="AC55" s="148"/>
      <c r="AD55" s="1297"/>
      <c r="AE55" s="148">
        <f t="shared" si="24"/>
        <v>0</v>
      </c>
      <c r="AF55" s="1809">
        <v>0</v>
      </c>
      <c r="AG55" s="148">
        <f t="shared" si="25"/>
        <v>0</v>
      </c>
      <c r="AI55" s="148"/>
      <c r="AK55" s="148"/>
      <c r="AL55" s="1297">
        <v>0.51100000000000001</v>
      </c>
      <c r="AM55" s="148">
        <f t="shared" si="26"/>
        <v>2.9077310365861985E-2</v>
      </c>
      <c r="AO55" s="148"/>
      <c r="AP55" s="147"/>
      <c r="AQ55" s="148"/>
    </row>
    <row r="56" spans="1:45" ht="12.75" customHeight="1">
      <c r="A56" s="147" t="s">
        <v>190</v>
      </c>
      <c r="B56" s="1809">
        <f>D56+F56+H56+L56+N56+P56+R56+T56+V56+X56+Z56+AB56+AD56+AF56+AH56+AJ56+AL56+J56+AN56+AP56+'Pru Med2'!B56+'Prud Med3'!B56</f>
        <v>282.83700000000005</v>
      </c>
      <c r="C56" s="148">
        <f t="shared" si="18"/>
        <v>0.98745313631380494</v>
      </c>
      <c r="E56" s="148"/>
      <c r="F56" s="1655">
        <v>4.0709999999999997</v>
      </c>
      <c r="G56" s="148">
        <f t="shared" si="19"/>
        <v>0.95688044283044804</v>
      </c>
      <c r="H56" s="1297">
        <v>0.2</v>
      </c>
      <c r="I56" s="148">
        <f t="shared" si="19"/>
        <v>0.45766590389016021</v>
      </c>
      <c r="J56" s="1297">
        <f>51+105+106</f>
        <v>262</v>
      </c>
      <c r="K56" s="148">
        <f t="shared" si="20"/>
        <v>1.8348621283196125</v>
      </c>
      <c r="L56" s="147"/>
      <c r="N56" s="147"/>
      <c r="P56" s="147"/>
      <c r="R56" s="1809"/>
      <c r="S56" s="148">
        <f t="shared" si="21"/>
        <v>0</v>
      </c>
      <c r="T56" s="1809">
        <f>1.64+1</f>
        <v>2.6399999999999997</v>
      </c>
      <c r="U56" s="148">
        <f t="shared" si="22"/>
        <v>20.575412676765509</v>
      </c>
      <c r="V56" s="1809">
        <v>0</v>
      </c>
      <c r="W56" s="148">
        <f t="shared" si="23"/>
        <v>0</v>
      </c>
      <c r="Y56" s="148"/>
      <c r="AA56" s="148"/>
      <c r="AC56" s="148"/>
      <c r="AD56" s="1297"/>
      <c r="AE56" s="148">
        <f t="shared" si="24"/>
        <v>0</v>
      </c>
      <c r="AF56" s="1809">
        <v>0</v>
      </c>
      <c r="AG56" s="148">
        <f t="shared" si="25"/>
        <v>0</v>
      </c>
      <c r="AI56" s="148"/>
      <c r="AK56" s="148"/>
      <c r="AL56" s="1297">
        <v>13.326000000000001</v>
      </c>
      <c r="AM56" s="148">
        <f t="shared" si="26"/>
        <v>0.75828617991287051</v>
      </c>
      <c r="AO56" s="148"/>
      <c r="AP56" s="147"/>
      <c r="AQ56" s="148"/>
    </row>
    <row r="57" spans="1:45" ht="12.75" customHeight="1">
      <c r="A57" s="147" t="s">
        <v>191</v>
      </c>
      <c r="B57" s="1809">
        <f>D57+F57+H57+L57+N57+P57+R57+T57+V57+X57+Z57+AB57+AD57+AF57+AH57+AJ57+AL57+J57+AN57+AP57+'Pru Med2'!B57+'Prud Med3'!B57</f>
        <v>776.93321556000001</v>
      </c>
      <c r="C57" s="148">
        <f t="shared" si="18"/>
        <v>2.7124638587281416</v>
      </c>
      <c r="E57" s="148"/>
      <c r="F57" s="1655">
        <v>35.72</v>
      </c>
      <c r="G57" s="148">
        <f t="shared" si="19"/>
        <v>8.3959148656113012</v>
      </c>
      <c r="H57" s="1297">
        <v>0.7</v>
      </c>
      <c r="I57" s="148">
        <f t="shared" si="19"/>
        <v>1.6018306636155604</v>
      </c>
      <c r="J57" s="1297">
        <f>16.857+391.2+10.142+16.59+4.943+67.599+16.342</f>
        <v>523.673</v>
      </c>
      <c r="K57" s="148">
        <f t="shared" si="20"/>
        <v>3.6674341806241086</v>
      </c>
      <c r="L57" s="147"/>
      <c r="N57" s="147"/>
      <c r="P57" s="147"/>
      <c r="R57" s="1809">
        <v>22.2</v>
      </c>
      <c r="S57" s="148">
        <f t="shared" si="21"/>
        <v>3.4049079754601226</v>
      </c>
      <c r="T57" s="1809"/>
      <c r="U57" s="148">
        <f t="shared" si="22"/>
        <v>0</v>
      </c>
      <c r="V57" s="1809">
        <v>7.5238870000000002</v>
      </c>
      <c r="W57" s="148">
        <f t="shared" si="23"/>
        <v>0.55951753004647609</v>
      </c>
      <c r="Y57" s="148"/>
      <c r="AA57" s="148"/>
      <c r="AC57" s="148"/>
      <c r="AD57" s="1297">
        <f>2+4.6+8.5</f>
        <v>15.1</v>
      </c>
      <c r="AE57" s="148">
        <f t="shared" si="24"/>
        <v>5.3584102200141936</v>
      </c>
      <c r="AF57" s="1809">
        <v>1.5</v>
      </c>
      <c r="AG57" s="148">
        <f t="shared" si="25"/>
        <v>1.2679628064243449</v>
      </c>
      <c r="AI57" s="148"/>
      <c r="AK57" s="148"/>
      <c r="AL57" s="1297">
        <v>61.735999999999997</v>
      </c>
      <c r="AM57" s="148">
        <f t="shared" si="26"/>
        <v>3.5129487920682099</v>
      </c>
      <c r="AO57" s="148"/>
      <c r="AP57" s="147"/>
      <c r="AQ57" s="148"/>
    </row>
    <row r="58" spans="1:45" ht="12.75" customHeight="1">
      <c r="A58" s="147" t="s">
        <v>192</v>
      </c>
      <c r="B58" s="1809">
        <f>D58+F58+H58+L58+N58+P58+R58+T58+V58+X58+Z58+AB58+AD58+AF58+AH58+AJ58+AL58+J58+AN58+AP58+'Pru Med2'!B58+'Prud Med3'!B58</f>
        <v>1015.48686623</v>
      </c>
      <c r="C58" s="148">
        <f t="shared" si="18"/>
        <v>3.5453129927989999</v>
      </c>
      <c r="E58" s="148"/>
      <c r="F58" s="1655">
        <v>36.375</v>
      </c>
      <c r="G58" s="148">
        <f t="shared" si="19"/>
        <v>8.5498713112153144</v>
      </c>
      <c r="H58" s="1297">
        <v>2.7</v>
      </c>
      <c r="I58" s="148">
        <f t="shared" si="19"/>
        <v>6.1784897025171626</v>
      </c>
      <c r="J58" s="1297">
        <f>10.155+25.658+8.843+422.871+4.035+12.288+19.976+71.188+44</f>
        <v>619.01400000000001</v>
      </c>
      <c r="K58" s="148">
        <f t="shared" si="20"/>
        <v>4.3351349064871627</v>
      </c>
      <c r="L58" s="147"/>
      <c r="N58" s="147"/>
      <c r="P58" s="147"/>
      <c r="R58" s="1809"/>
      <c r="S58" s="148">
        <f t="shared" si="21"/>
        <v>0</v>
      </c>
      <c r="T58" s="1809"/>
      <c r="U58" s="148">
        <f t="shared" si="22"/>
        <v>0</v>
      </c>
      <c r="V58" s="1809">
        <v>49.937081999999997</v>
      </c>
      <c r="W58" s="148">
        <f t="shared" si="23"/>
        <v>3.713595483075216</v>
      </c>
      <c r="Y58" s="148"/>
      <c r="AA58" s="148"/>
      <c r="AC58" s="148"/>
      <c r="AD58" s="1297">
        <f>3.3+1.3+4+3.1</f>
        <v>11.7</v>
      </c>
      <c r="AE58" s="148">
        <f t="shared" si="24"/>
        <v>4.1518807665010637</v>
      </c>
      <c r="AF58" s="1809">
        <v>0.9</v>
      </c>
      <c r="AG58" s="148">
        <f t="shared" si="25"/>
        <v>0.76077768385460698</v>
      </c>
      <c r="AI58" s="148"/>
      <c r="AK58" s="148"/>
      <c r="AL58" s="1297">
        <v>153.87299999999999</v>
      </c>
      <c r="AM58" s="148">
        <f t="shared" si="26"/>
        <v>8.7557983912451682</v>
      </c>
      <c r="AO58" s="148"/>
      <c r="AP58" s="147"/>
      <c r="AQ58" s="148"/>
    </row>
    <row r="59" spans="1:45" ht="12.75" customHeight="1">
      <c r="A59" s="147" t="s">
        <v>193</v>
      </c>
      <c r="B59" s="1809">
        <f>D59+F59+H59+L59+N59+P59+R59+T59+V59+X59+Z59+AB59+AD59+AF59+AH59+AJ59+AL59+J59+AN59+AP59+'Pru Med2'!B59+'Prud Med3'!B59</f>
        <v>609.73487145000001</v>
      </c>
      <c r="C59" s="148">
        <f t="shared" si="18"/>
        <v>2.1287335501833109</v>
      </c>
      <c r="E59" s="148"/>
      <c r="F59" s="1655">
        <v>26.169</v>
      </c>
      <c r="G59" s="148">
        <f t="shared" si="19"/>
        <v>6.1509713358953571</v>
      </c>
      <c r="H59" s="1297">
        <v>1</v>
      </c>
      <c r="I59" s="148">
        <f t="shared" si="19"/>
        <v>2.2883295194508007</v>
      </c>
      <c r="J59" s="1297">
        <f>31.303+100.53+71.681+55.8+7.852</f>
        <v>267.166</v>
      </c>
      <c r="K59" s="148">
        <f t="shared" si="20"/>
        <v>1.871041127384113</v>
      </c>
      <c r="L59" s="147"/>
      <c r="N59" s="147"/>
      <c r="P59" s="147"/>
      <c r="R59" s="1809"/>
      <c r="S59" s="148">
        <f t="shared" si="21"/>
        <v>0</v>
      </c>
      <c r="T59" s="1809"/>
      <c r="U59" s="148">
        <f t="shared" si="22"/>
        <v>0</v>
      </c>
      <c r="V59" s="1809">
        <v>68.729168999999999</v>
      </c>
      <c r="W59" s="148">
        <f t="shared" si="23"/>
        <v>5.1110782074513921</v>
      </c>
      <c r="Y59" s="148"/>
      <c r="AA59" s="148"/>
      <c r="AC59" s="148"/>
      <c r="AD59" s="1297">
        <f>1.5+1.9+0.9</f>
        <v>4.3</v>
      </c>
      <c r="AE59" s="148">
        <f t="shared" si="24"/>
        <v>1.5259048970901348</v>
      </c>
      <c r="AF59" s="1809">
        <v>0.8</v>
      </c>
      <c r="AG59" s="148">
        <f t="shared" si="25"/>
        <v>0.67624683009298403</v>
      </c>
      <c r="AI59" s="148"/>
      <c r="AK59" s="148"/>
      <c r="AL59" s="1297">
        <v>77.468000000000004</v>
      </c>
      <c r="AM59" s="148">
        <f t="shared" si="26"/>
        <v>4.408143012568682</v>
      </c>
      <c r="AO59" s="148"/>
      <c r="AP59" s="147"/>
      <c r="AQ59" s="148"/>
    </row>
    <row r="60" spans="1:45" ht="12.75" customHeight="1" thickBot="1">
      <c r="A60" s="147" t="s">
        <v>194</v>
      </c>
      <c r="B60" s="1809">
        <f>D60+F60+H60+L60+N60+P60+R60+T60+V60+X60+Z60+AB60+AD60+AF60+AH60+AJ60+AL60+J60+AN60+AP60+'Pru Med2'!B60+'Prud Med3'!B60</f>
        <v>217.62464433</v>
      </c>
      <c r="C60" s="148">
        <f t="shared" si="18"/>
        <v>0.75978085463653899</v>
      </c>
      <c r="E60" s="148"/>
      <c r="F60" s="1655">
        <v>13.061</v>
      </c>
      <c r="G60" s="148">
        <f t="shared" si="19"/>
        <v>3.0699620397466183</v>
      </c>
      <c r="H60" s="1297">
        <v>0.5</v>
      </c>
      <c r="I60" s="148">
        <f t="shared" si="19"/>
        <v>1.1441647597254003</v>
      </c>
      <c r="J60" s="1297">
        <v>1</v>
      </c>
      <c r="K60" s="148">
        <f t="shared" si="20"/>
        <v>7.0032905661053906E-3</v>
      </c>
      <c r="L60" s="147"/>
      <c r="N60" s="147"/>
      <c r="P60" s="147"/>
      <c r="R60" s="1809">
        <v>16.100000000000001</v>
      </c>
      <c r="S60" s="148">
        <f t="shared" si="21"/>
        <v>2.4693251533742333</v>
      </c>
      <c r="T60" s="1809"/>
      <c r="U60" s="148">
        <f t="shared" si="22"/>
        <v>0</v>
      </c>
      <c r="V60" s="1809">
        <v>42.775523999999997</v>
      </c>
      <c r="W60" s="148">
        <f t="shared" si="23"/>
        <v>3.1810227260090107</v>
      </c>
      <c r="Y60" s="148"/>
      <c r="AA60" s="148"/>
      <c r="AC60" s="148"/>
      <c r="AD60" s="1809"/>
      <c r="AE60" s="148">
        <f t="shared" si="24"/>
        <v>0</v>
      </c>
      <c r="AF60" s="1809">
        <v>0.4</v>
      </c>
      <c r="AG60" s="148">
        <f t="shared" si="25"/>
        <v>0.33812341504649202</v>
      </c>
      <c r="AI60" s="148"/>
      <c r="AK60" s="148"/>
      <c r="AL60" s="1297">
        <v>60.923000000000002</v>
      </c>
      <c r="AM60" s="148">
        <f t="shared" si="26"/>
        <v>3.4666868481788842</v>
      </c>
      <c r="AO60" s="148"/>
      <c r="AP60" s="147"/>
      <c r="AQ60" s="148"/>
    </row>
    <row r="61" spans="1:45" ht="12.75" customHeight="1" thickBot="1">
      <c r="A61" s="198" t="s">
        <v>19</v>
      </c>
      <c r="B61" s="67">
        <f>SUM(B53:B60)</f>
        <v>6463.4824201399997</v>
      </c>
      <c r="C61" s="209">
        <f t="shared" si="18"/>
        <v>22.56559780819477</v>
      </c>
      <c r="D61" s="67"/>
      <c r="E61" s="209"/>
      <c r="F61" s="67"/>
      <c r="G61" s="209">
        <f t="shared" si="19"/>
        <v>0</v>
      </c>
      <c r="H61" s="67">
        <f>SUM(H53:H60)</f>
        <v>12.100000000000001</v>
      </c>
      <c r="I61" s="209">
        <f t="shared" si="19"/>
        <v>27.688787185354691</v>
      </c>
      <c r="J61" s="67">
        <f>SUM(J53:J60)</f>
        <v>3059.6590000000006</v>
      </c>
      <c r="K61" s="209">
        <f t="shared" si="20"/>
        <v>21.427681010199461</v>
      </c>
      <c r="L61" s="67"/>
      <c r="M61" s="209"/>
      <c r="N61" s="67"/>
      <c r="O61" s="209"/>
      <c r="P61" s="67"/>
      <c r="Q61" s="209"/>
      <c r="R61" s="67">
        <f>SUM(R53:R60)</f>
        <v>52.7</v>
      </c>
      <c r="S61" s="209">
        <f t="shared" si="21"/>
        <v>8.0828220858895712</v>
      </c>
      <c r="T61" s="67">
        <f>SUM(T53:T60)</f>
        <v>5.99</v>
      </c>
      <c r="U61" s="209">
        <f t="shared" si="22"/>
        <v>46.684364368873268</v>
      </c>
      <c r="V61" s="67">
        <f>SUM(V53:V60)</f>
        <v>319.65461900000003</v>
      </c>
      <c r="W61" s="209">
        <f t="shared" si="23"/>
        <v>23.771271802836402</v>
      </c>
      <c r="X61" s="67"/>
      <c r="Y61" s="209"/>
      <c r="Z61" s="67"/>
      <c r="AA61" s="209"/>
      <c r="AB61" s="67"/>
      <c r="AC61" s="209"/>
      <c r="AD61" s="67">
        <f>SUM(AD53:AD60)</f>
        <v>90.5</v>
      </c>
      <c r="AE61" s="209">
        <f t="shared" si="24"/>
        <v>32.114975159687717</v>
      </c>
      <c r="AF61" s="67">
        <f>SUM(AF53:AF60)</f>
        <v>19.999999999999996</v>
      </c>
      <c r="AG61" s="209">
        <f t="shared" si="25"/>
        <v>16.906170752324595</v>
      </c>
      <c r="AH61" s="67"/>
      <c r="AI61" s="209"/>
      <c r="AJ61" s="67"/>
      <c r="AK61" s="209"/>
      <c r="AL61" s="67">
        <f>SUM(AL53:AL60)</f>
        <v>534.92000000000007</v>
      </c>
      <c r="AM61" s="209">
        <f t="shared" si="26"/>
        <v>30.438424385336386</v>
      </c>
      <c r="AN61" s="67"/>
      <c r="AO61" s="209"/>
      <c r="AP61" s="67"/>
      <c r="AQ61" s="209"/>
    </row>
    <row r="62" spans="1:45" ht="12.75" customHeight="1">
      <c r="A62" s="185"/>
      <c r="C62" s="133"/>
      <c r="D62" s="148"/>
      <c r="E62" s="133"/>
      <c r="H62" s="302"/>
      <c r="I62" s="133"/>
      <c r="K62" s="133"/>
      <c r="M62" s="133"/>
      <c r="O62" s="133"/>
      <c r="Q62" s="133"/>
      <c r="S62" s="133"/>
      <c r="U62" s="133"/>
      <c r="W62" s="133"/>
      <c r="X62" s="148"/>
      <c r="Y62" s="133"/>
      <c r="Z62" s="148"/>
      <c r="AA62" s="133"/>
      <c r="AB62" s="148"/>
      <c r="AC62" s="133"/>
      <c r="AF62" s="148"/>
      <c r="AG62" s="133"/>
      <c r="AH62" s="148"/>
      <c r="AI62" s="133"/>
      <c r="AJ62" s="148"/>
      <c r="AK62" s="133"/>
      <c r="AM62" s="133"/>
      <c r="AN62" s="148"/>
      <c r="AO62" s="133"/>
      <c r="AP62" s="148"/>
    </row>
    <row r="63" spans="1:45" ht="12.75" customHeight="1">
      <c r="A63" s="134"/>
      <c r="H63" s="302"/>
      <c r="I63" s="302"/>
      <c r="N63" s="147"/>
      <c r="O63" s="147"/>
      <c r="P63" s="147"/>
      <c r="Q63" s="147"/>
      <c r="AB63" s="133"/>
      <c r="AC63" s="133"/>
    </row>
    <row r="64" spans="1:45" ht="12.75" customHeight="1">
      <c r="A64" s="147" t="s">
        <v>439</v>
      </c>
      <c r="AL64" s="147">
        <v>133.30000000000001</v>
      </c>
    </row>
    <row r="65" spans="1:7" ht="12.75" customHeight="1">
      <c r="A65" s="53"/>
    </row>
    <row r="66" spans="1:7" ht="12.75" customHeight="1">
      <c r="A66" s="53"/>
    </row>
    <row r="67" spans="1:7" ht="12.75" customHeight="1">
      <c r="A67" s="53"/>
    </row>
    <row r="68" spans="1:7" ht="12.75" customHeight="1">
      <c r="A68" s="53"/>
      <c r="F68" s="302"/>
      <c r="G68" s="314"/>
    </row>
    <row r="69" spans="1:7" ht="12.75" customHeight="1">
      <c r="A69" s="134"/>
      <c r="F69" s="302"/>
      <c r="G69" s="314"/>
    </row>
    <row r="70" spans="1:7" ht="12.75" customHeight="1">
      <c r="A70" s="134"/>
    </row>
    <row r="71" spans="1:7" ht="12.75" customHeight="1">
      <c r="A71" s="134"/>
    </row>
    <row r="72" spans="1:7" ht="12.75" customHeight="1">
      <c r="A72" s="134"/>
    </row>
    <row r="73" spans="1:7" ht="12.75" customHeight="1">
      <c r="A73" s="134"/>
    </row>
    <row r="74" spans="1:7" ht="12.75" customHeight="1">
      <c r="A74" s="134"/>
    </row>
    <row r="75" spans="1:7" ht="12.75" customHeight="1">
      <c r="A75" s="134"/>
    </row>
    <row r="76" spans="1:7" ht="12.75" customHeight="1">
      <c r="A76" s="53"/>
    </row>
    <row r="77" spans="1:7" ht="12.75" customHeight="1">
      <c r="A77" s="53"/>
    </row>
    <row r="78" spans="1:7" ht="12.75" customHeight="1">
      <c r="A78" s="53"/>
    </row>
    <row r="83" spans="1:1" ht="12.75" customHeight="1">
      <c r="A83" s="53"/>
    </row>
    <row r="86" spans="1:1" ht="12.75" customHeight="1">
      <c r="A86" s="53"/>
    </row>
    <row r="94" spans="1:1" ht="12.75" customHeight="1">
      <c r="A94" s="53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3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>
    <pageSetUpPr fitToPage="1"/>
  </sheetPr>
  <dimension ref="A1:BN97"/>
  <sheetViews>
    <sheetView workbookViewId="0" xr3:uid="{762215AB-03FA-5155-B868-AA11ECFE6524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2.7109375" style="133" customWidth="1"/>
    <col min="3" max="3" width="10.42578125" style="133" customWidth="1"/>
    <col min="4" max="4" width="4.7109375" style="133" customWidth="1"/>
    <col min="5" max="5" width="9.85546875" style="133" customWidth="1"/>
    <col min="6" max="6" width="4.7109375" style="133" customWidth="1"/>
    <col min="7" max="7" width="12.7109375" style="133" customWidth="1"/>
    <col min="8" max="8" width="4.7109375" style="133" customWidth="1"/>
    <col min="9" max="9" width="12.7109375" style="133" customWidth="1"/>
    <col min="10" max="10" width="4.7109375" style="133" customWidth="1"/>
    <col min="11" max="11" width="10.7109375" style="133" customWidth="1"/>
    <col min="12" max="12" width="4.7109375" style="133" customWidth="1"/>
    <col min="13" max="13" width="12.85546875" style="133" customWidth="1"/>
    <col min="14" max="14" width="4.7109375" style="133" customWidth="1"/>
    <col min="15" max="15" width="12.5703125" style="133" customWidth="1"/>
    <col min="16" max="16" width="6" style="133" customWidth="1"/>
    <col min="17" max="17" width="12.7109375" style="133" customWidth="1"/>
    <col min="18" max="18" width="4.7109375" style="133" customWidth="1"/>
    <col min="19" max="19" width="12.7109375" style="133" customWidth="1"/>
    <col min="20" max="20" width="4.7109375" style="133" customWidth="1"/>
    <col min="21" max="21" width="10.28515625" style="133" customWidth="1"/>
    <col min="22" max="22" width="4.7109375" style="133" customWidth="1"/>
    <col min="23" max="23" width="12.7109375" style="147" customWidth="1"/>
    <col min="24" max="24" width="4.7109375" style="147" customWidth="1"/>
    <col min="25" max="25" width="12.7109375" style="133" customWidth="1"/>
    <col min="26" max="26" width="4.7109375" style="133" customWidth="1"/>
    <col min="27" max="27" width="10.28515625" style="133" customWidth="1"/>
    <col min="28" max="28" width="4.7109375" style="133" customWidth="1"/>
    <col min="29" max="29" width="11.140625" style="133" customWidth="1"/>
    <col min="30" max="30" width="5.42578125" style="133" customWidth="1"/>
    <col min="31" max="31" width="10.85546875" style="133" customWidth="1"/>
    <col min="32" max="32" width="5.42578125" style="133" customWidth="1"/>
    <col min="33" max="33" width="10.7109375" style="133" customWidth="1"/>
    <col min="34" max="34" width="4.42578125" style="133" customWidth="1"/>
    <col min="35" max="35" width="11.7109375" style="133" customWidth="1"/>
    <col min="36" max="36" width="5.28515625" style="133" customWidth="1"/>
    <col min="37" max="37" width="10.42578125" style="133" customWidth="1"/>
    <col min="38" max="38" width="5.28515625" style="133" customWidth="1"/>
    <col min="39" max="39" width="9.42578125" style="133" customWidth="1"/>
    <col min="40" max="40" width="5.28515625" style="133" customWidth="1"/>
    <col min="41" max="41" width="9.42578125" style="133" customWidth="1"/>
    <col min="42" max="42" width="5.28515625" style="133" customWidth="1"/>
    <col min="43" max="43" width="10.7109375" style="133" customWidth="1"/>
    <col min="44" max="44" width="5.28515625" style="133" customWidth="1"/>
    <col min="45" max="45" width="11.28515625" style="133" customWidth="1"/>
    <col min="46" max="46" width="5.7109375" style="133" customWidth="1"/>
    <col min="47" max="47" width="11.5703125" style="133" customWidth="1"/>
    <col min="48" max="48" width="6" style="133" customWidth="1"/>
    <col min="49" max="64" width="9.140625" style="133"/>
    <col min="65" max="65" width="12.7109375" style="133" hidden="1" customWidth="1"/>
    <col min="66" max="66" width="4.7109375" style="133" hidden="1" customWidth="1"/>
    <col min="67" max="16384" width="9.140625" style="133"/>
  </cols>
  <sheetData>
    <row r="1" spans="1:46" ht="12.75" customHeight="1">
      <c r="AQ1" s="133" t="str">
        <f>Summary!AF1</f>
        <v>QUARTER ENDED 30 JUNE 2006</v>
      </c>
    </row>
    <row r="2" spans="1:46" ht="12.75" customHeight="1">
      <c r="C2" s="239" t="s">
        <v>393</v>
      </c>
      <c r="E2" s="239" t="s">
        <v>393</v>
      </c>
      <c r="I2" s="239" t="s">
        <v>393</v>
      </c>
      <c r="K2" s="239" t="s">
        <v>393</v>
      </c>
      <c r="M2" s="239" t="s">
        <v>393</v>
      </c>
      <c r="Q2" s="208" t="s">
        <v>393</v>
      </c>
      <c r="S2" s="208" t="s">
        <v>393</v>
      </c>
      <c r="U2" s="208" t="s">
        <v>393</v>
      </c>
      <c r="W2" s="208" t="s">
        <v>393</v>
      </c>
      <c r="AG2" s="239" t="s">
        <v>393</v>
      </c>
      <c r="AQ2" s="239" t="s">
        <v>393</v>
      </c>
    </row>
    <row r="3" spans="1:46" s="307" customFormat="1" ht="12.75" customHeight="1">
      <c r="A3" s="658" t="s">
        <v>1410</v>
      </c>
      <c r="B3" s="508" t="s">
        <v>62</v>
      </c>
      <c r="C3" s="659" t="s">
        <v>426</v>
      </c>
      <c r="D3" s="508"/>
      <c r="E3" s="659" t="s">
        <v>878</v>
      </c>
      <c r="F3" s="659"/>
      <c r="G3" s="508" t="s">
        <v>504</v>
      </c>
      <c r="H3" s="508"/>
      <c r="I3" s="508" t="s">
        <v>427</v>
      </c>
      <c r="J3" s="508"/>
      <c r="K3" s="659" t="s">
        <v>1247</v>
      </c>
      <c r="L3" s="508"/>
      <c r="M3" s="660" t="s">
        <v>682</v>
      </c>
      <c r="N3" s="659"/>
      <c r="O3" s="660" t="s">
        <v>1443</v>
      </c>
      <c r="P3" s="508"/>
      <c r="Q3" s="508" t="s">
        <v>441</v>
      </c>
      <c r="R3" s="508"/>
      <c r="S3" s="660" t="s">
        <v>567</v>
      </c>
      <c r="T3" s="659"/>
      <c r="U3" s="508" t="s">
        <v>1397</v>
      </c>
      <c r="V3" s="508"/>
      <c r="W3" s="672" t="s">
        <v>446</v>
      </c>
      <c r="X3" s="149"/>
      <c r="Y3" s="508" t="s">
        <v>447</v>
      </c>
      <c r="Z3" s="508"/>
      <c r="AA3" s="659" t="s">
        <v>1444</v>
      </c>
      <c r="AB3" s="508"/>
      <c r="AC3" s="508" t="s">
        <v>456</v>
      </c>
      <c r="AD3" s="508"/>
      <c r="AE3" s="508" t="s">
        <v>457</v>
      </c>
      <c r="AF3" s="508"/>
      <c r="AG3" s="149" t="s">
        <v>1445</v>
      </c>
      <c r="AH3" s="149"/>
      <c r="AI3" s="660" t="s">
        <v>458</v>
      </c>
      <c r="AJ3" s="660"/>
      <c r="AK3" s="660" t="s">
        <v>458</v>
      </c>
      <c r="AL3" s="660"/>
      <c r="AM3" s="659" t="s">
        <v>444</v>
      </c>
      <c r="AN3" s="660"/>
      <c r="AO3" s="659" t="s">
        <v>1417</v>
      </c>
      <c r="AP3" s="660"/>
      <c r="AQ3" s="1266" t="s">
        <v>1446</v>
      </c>
      <c r="AR3" s="1266"/>
      <c r="AS3" s="508" t="s">
        <v>1447</v>
      </c>
      <c r="AT3" s="508"/>
    </row>
    <row r="4" spans="1:46" s="307" customFormat="1" ht="12.75" customHeight="1">
      <c r="A4" s="1295" t="s">
        <v>1448</v>
      </c>
      <c r="C4" s="663" t="s">
        <v>692</v>
      </c>
      <c r="D4" s="662"/>
      <c r="E4" s="663" t="s">
        <v>692</v>
      </c>
      <c r="F4" s="663"/>
      <c r="G4" s="662" t="s">
        <v>1449</v>
      </c>
      <c r="H4" s="662"/>
      <c r="I4" s="662" t="s">
        <v>1450</v>
      </c>
      <c r="J4" s="662"/>
      <c r="K4" s="663" t="s">
        <v>660</v>
      </c>
      <c r="L4" s="662"/>
      <c r="M4" s="669" t="s">
        <v>660</v>
      </c>
      <c r="N4" s="663"/>
      <c r="O4" s="669" t="s">
        <v>1451</v>
      </c>
      <c r="P4" s="662"/>
      <c r="Q4" s="662" t="s">
        <v>660</v>
      </c>
      <c r="R4" s="662"/>
      <c r="S4" s="669" t="s">
        <v>589</v>
      </c>
      <c r="T4" s="663"/>
      <c r="U4" s="307" t="s">
        <v>660</v>
      </c>
      <c r="V4" s="662"/>
      <c r="W4" s="675" t="s">
        <v>1452</v>
      </c>
      <c r="X4" s="661"/>
      <c r="Y4" s="307" t="s">
        <v>1449</v>
      </c>
      <c r="Z4" s="662"/>
      <c r="AA4" s="676" t="s">
        <v>1441</v>
      </c>
      <c r="AB4" s="662"/>
      <c r="AC4" s="662" t="s">
        <v>1441</v>
      </c>
      <c r="AD4" s="662"/>
      <c r="AE4" s="662" t="s">
        <v>1441</v>
      </c>
      <c r="AF4" s="662"/>
      <c r="AG4" s="661" t="s">
        <v>689</v>
      </c>
      <c r="AH4" s="661"/>
      <c r="AI4" s="669" t="s">
        <v>1420</v>
      </c>
      <c r="AJ4" s="669"/>
      <c r="AK4" s="669" t="s">
        <v>1421</v>
      </c>
      <c r="AL4" s="669"/>
      <c r="AM4" s="663" t="s">
        <v>1441</v>
      </c>
      <c r="AN4" s="669"/>
      <c r="AO4" s="663" t="s">
        <v>1441</v>
      </c>
      <c r="AP4" s="669"/>
      <c r="AQ4" s="1267" t="s">
        <v>1453</v>
      </c>
      <c r="AR4" s="1267"/>
      <c r="AS4" s="662" t="s">
        <v>1454</v>
      </c>
      <c r="AT4" s="662"/>
    </row>
    <row r="5" spans="1:46" ht="12.75" customHeight="1">
      <c r="A5" s="219"/>
      <c r="B5" s="219" t="s">
        <v>108</v>
      </c>
      <c r="C5" s="219" t="s">
        <v>108</v>
      </c>
      <c r="D5" s="151" t="s">
        <v>14</v>
      </c>
      <c r="E5" s="219" t="s">
        <v>108</v>
      </c>
      <c r="F5" s="151" t="s">
        <v>14</v>
      </c>
      <c r="G5" s="219" t="s">
        <v>108</v>
      </c>
      <c r="H5" s="151" t="s">
        <v>14</v>
      </c>
      <c r="I5" s="219" t="s">
        <v>108</v>
      </c>
      <c r="J5" s="151" t="s">
        <v>14</v>
      </c>
      <c r="K5" s="219" t="s">
        <v>108</v>
      </c>
      <c r="L5" s="151" t="s">
        <v>14</v>
      </c>
      <c r="M5" s="219" t="s">
        <v>108</v>
      </c>
      <c r="N5" s="151" t="s">
        <v>14</v>
      </c>
      <c r="O5" s="219" t="s">
        <v>108</v>
      </c>
      <c r="P5" s="151" t="s">
        <v>14</v>
      </c>
      <c r="Q5" s="219" t="s">
        <v>108</v>
      </c>
      <c r="R5" s="151" t="s">
        <v>14</v>
      </c>
      <c r="S5" s="219" t="s">
        <v>108</v>
      </c>
      <c r="T5" s="151" t="s">
        <v>14</v>
      </c>
      <c r="U5" s="219" t="s">
        <v>108</v>
      </c>
      <c r="V5" s="151" t="s">
        <v>14</v>
      </c>
      <c r="W5" s="219" t="s">
        <v>108</v>
      </c>
      <c r="X5" s="151" t="s">
        <v>14</v>
      </c>
      <c r="Y5" s="219" t="s">
        <v>108</v>
      </c>
      <c r="Z5" s="151" t="s">
        <v>14</v>
      </c>
      <c r="AA5" s="219" t="s">
        <v>108</v>
      </c>
      <c r="AB5" s="151" t="s">
        <v>14</v>
      </c>
      <c r="AC5" s="219" t="s">
        <v>108</v>
      </c>
      <c r="AD5" s="151" t="s">
        <v>14</v>
      </c>
      <c r="AE5" s="219" t="s">
        <v>108</v>
      </c>
      <c r="AF5" s="151" t="s">
        <v>14</v>
      </c>
      <c r="AG5" s="219" t="s">
        <v>108</v>
      </c>
      <c r="AH5" s="151" t="s">
        <v>14</v>
      </c>
      <c r="AI5" s="219" t="s">
        <v>108</v>
      </c>
      <c r="AJ5" s="151" t="s">
        <v>14</v>
      </c>
      <c r="AK5" s="219" t="s">
        <v>108</v>
      </c>
      <c r="AL5" s="151" t="s">
        <v>14</v>
      </c>
      <c r="AM5" s="219" t="s">
        <v>108</v>
      </c>
      <c r="AN5" s="151" t="s">
        <v>14</v>
      </c>
      <c r="AO5" s="219" t="s">
        <v>108</v>
      </c>
      <c r="AP5" s="151" t="s">
        <v>14</v>
      </c>
      <c r="AQ5" s="219" t="s">
        <v>108</v>
      </c>
      <c r="AR5" s="151" t="s">
        <v>14</v>
      </c>
      <c r="AS5" s="219" t="s">
        <v>108</v>
      </c>
      <c r="AT5" s="151" t="s">
        <v>14</v>
      </c>
    </row>
    <row r="6" spans="1:46" ht="12.75" customHeight="1">
      <c r="A6" s="53" t="s">
        <v>106</v>
      </c>
      <c r="D6" s="147"/>
      <c r="F6" s="147"/>
      <c r="H6" s="147"/>
      <c r="J6" s="147"/>
      <c r="L6" s="147"/>
      <c r="N6" s="147"/>
      <c r="P6" s="147"/>
      <c r="R6" s="147"/>
      <c r="T6" s="147"/>
      <c r="V6" s="147"/>
      <c r="W6" s="133"/>
      <c r="Z6" s="147"/>
      <c r="AB6" s="147"/>
      <c r="AD6" s="147"/>
      <c r="AF6" s="147"/>
      <c r="AH6" s="147"/>
      <c r="AJ6" s="147"/>
      <c r="AL6" s="147"/>
      <c r="AN6" s="147"/>
      <c r="AP6" s="147"/>
      <c r="AR6" s="147"/>
      <c r="AT6" s="147"/>
    </row>
    <row r="7" spans="1:46" ht="12.75" customHeight="1">
      <c r="A7" s="133" t="s">
        <v>1429</v>
      </c>
      <c r="B7" s="302">
        <f>+C7+E7+G7+I7+K7+M7+O7+Q7+S7+U7+W7+Y7+AA7+AC7+AE7+AG7+AI7+AK7+AM7+AO7+AQ7+AS7</f>
        <v>4501.7087254500002</v>
      </c>
      <c r="C7" s="302">
        <f>SUM('FOF3'!D49:D52)</f>
        <v>67.668148810000005</v>
      </c>
      <c r="D7" s="148">
        <f>C7/C$10*100</f>
        <v>85.718481945019661</v>
      </c>
      <c r="E7" s="302">
        <f>SUM('FOF4'!AK9:AK12)</f>
        <v>0</v>
      </c>
      <c r="F7" s="148">
        <f>E7/E$10*100</f>
        <v>0</v>
      </c>
      <c r="G7" s="302">
        <v>1548.14653843</v>
      </c>
      <c r="H7" s="148">
        <f>G7/G$10*100</f>
        <v>67.00824218523978</v>
      </c>
      <c r="I7" s="302">
        <f>SUM('FOF3'!AE9:AE12)</f>
        <v>0</v>
      </c>
      <c r="J7" s="148">
        <f>I7/I$10*100</f>
        <v>0</v>
      </c>
      <c r="K7" s="302">
        <f>SUM('FOF9'!AK9:AK12)</f>
        <v>0</v>
      </c>
      <c r="L7" s="148">
        <f>K7/K$10*100</f>
        <v>0</v>
      </c>
      <c r="M7" s="302">
        <f>SUM('FOF2'!AH49:AH52)</f>
        <v>0</v>
      </c>
      <c r="N7" s="148">
        <f>M7/M$10*100</f>
        <v>0</v>
      </c>
      <c r="O7" s="302"/>
      <c r="P7" s="148">
        <f>O7/O$10*100</f>
        <v>0</v>
      </c>
      <c r="Q7" s="302">
        <f>SUM('FOF4'!D49:D52)</f>
        <v>0</v>
      </c>
      <c r="R7" s="148">
        <f>Q7/Q$10*100</f>
        <v>0</v>
      </c>
      <c r="S7" s="302">
        <f>SUM('FOF4'!D9:D12)</f>
        <v>70</v>
      </c>
      <c r="T7" s="148">
        <f>S7/S$10*100</f>
        <v>84.643288996372419</v>
      </c>
      <c r="U7" s="302">
        <f>SUM('FOF11'!AH9:AH12)</f>
        <v>0</v>
      </c>
      <c r="V7" s="148">
        <f>U7/U$10*100</f>
        <v>0</v>
      </c>
      <c r="W7" s="302">
        <f>SUM('FOF3'!M9:M12)</f>
        <v>0</v>
      </c>
      <c r="X7" s="148">
        <f>W7/W$10*100</f>
        <v>0</v>
      </c>
      <c r="Y7" s="302">
        <v>853.12199999999996</v>
      </c>
      <c r="Z7" s="148">
        <f>Y7/Y$10*100</f>
        <v>52.000197487158758</v>
      </c>
      <c r="AA7" s="302">
        <v>12.165038210000001</v>
      </c>
      <c r="AB7" s="148">
        <f>AA7/AA$10*100</f>
        <v>72.900624550842693</v>
      </c>
      <c r="AC7" s="1337">
        <f>AC27</f>
        <v>991.75699999999995</v>
      </c>
      <c r="AD7" s="148">
        <f>AC7/AC$10*100</f>
        <v>77.214685284740526</v>
      </c>
      <c r="AE7" s="302">
        <f>AE27</f>
        <v>607.6</v>
      </c>
      <c r="AF7" s="148">
        <f>AE7/AE$10*100</f>
        <v>77.648562300319497</v>
      </c>
      <c r="AG7" s="302">
        <f>SUM('FOF6'!J9:J12)</f>
        <v>0</v>
      </c>
      <c r="AH7" s="148">
        <f>AG7/AG$10*100</f>
        <v>0</v>
      </c>
      <c r="AI7" s="302">
        <v>31.1</v>
      </c>
      <c r="AJ7" s="148">
        <f>AI7/AI$10*100</f>
        <v>57.914338919925513</v>
      </c>
      <c r="AK7" s="302">
        <v>18.399999999999999</v>
      </c>
      <c r="AL7" s="148">
        <f>AK7/AK$10*100</f>
        <v>71.874999999999986</v>
      </c>
      <c r="AM7" s="302">
        <v>76.5</v>
      </c>
      <c r="AN7" s="148">
        <f>AM7/AM$10*100</f>
        <v>68.794964028776974</v>
      </c>
      <c r="AO7" s="302">
        <v>0.95</v>
      </c>
      <c r="AP7" s="148">
        <f>AO7/AO$10*100</f>
        <v>40.084388185654007</v>
      </c>
      <c r="AQ7" s="302">
        <f>SUM('FOF6'!M49:M52)</f>
        <v>0</v>
      </c>
      <c r="AR7" s="148">
        <f>AQ7/AQ$10*100</f>
        <v>0</v>
      </c>
      <c r="AS7" s="302">
        <f>176.4+47.9</f>
        <v>224.3</v>
      </c>
      <c r="AT7" s="148">
        <f>AS7/AS$10*100</f>
        <v>76.605191256830608</v>
      </c>
    </row>
    <row r="8" spans="1:46" ht="12.75" customHeight="1">
      <c r="A8" s="172" t="s">
        <v>112</v>
      </c>
      <c r="B8" s="302">
        <f>+C8+E8+G8+I8+K8+M8+O8+Q8+S8+U8+W8+Y8+AA8+AC8+AE8+AG8+AI8+AK8+AM8+AO8+AQ8+AS8</f>
        <v>2191.8618398259196</v>
      </c>
      <c r="C8" s="302">
        <f>'FOF3'!D48</f>
        <v>11.2741601</v>
      </c>
      <c r="D8" s="148">
        <f>C8/C$10*100</f>
        <v>14.281518054980333</v>
      </c>
      <c r="E8" s="302">
        <f>'FOF4'!AK8</f>
        <v>0.2</v>
      </c>
      <c r="F8" s="148">
        <f>E8/E$10*100</f>
        <v>100</v>
      </c>
      <c r="G8" s="302">
        <v>762.23571895000009</v>
      </c>
      <c r="H8" s="148">
        <f>G8/G$10*100</f>
        <v>32.991757814760234</v>
      </c>
      <c r="I8" s="302">
        <f>'FOF3'!AE8</f>
        <v>1.6700838631358499E-2</v>
      </c>
      <c r="J8" s="148">
        <f>I8/I$10*100</f>
        <v>100</v>
      </c>
      <c r="K8" s="302">
        <f>'FOF9'!AK8</f>
        <v>14.7</v>
      </c>
      <c r="L8" s="148">
        <f>K8/K$10*100</f>
        <v>100</v>
      </c>
      <c r="M8" s="302">
        <f>'FOF2'!AH48</f>
        <v>9.6496157288351703E-2</v>
      </c>
      <c r="N8" s="148">
        <f>M8/M$10*100</f>
        <v>100</v>
      </c>
      <c r="O8" s="302"/>
      <c r="P8" s="148">
        <f>O8/O$10*100</f>
        <v>0</v>
      </c>
      <c r="Q8" s="302">
        <f>'FOF4'!D48</f>
        <v>-0.2</v>
      </c>
      <c r="R8" s="148">
        <f>Q8/Q$10*100</f>
        <v>100</v>
      </c>
      <c r="S8" s="302">
        <f>'FOF4'!D8</f>
        <v>12.7</v>
      </c>
      <c r="T8" s="148">
        <f>S8/S$10*100</f>
        <v>15.356711003627568</v>
      </c>
      <c r="U8" s="302">
        <f>'FOF11'!AH8</f>
        <v>7.2999999999999995E-2</v>
      </c>
      <c r="V8" s="148">
        <f>U8/U$10*100</f>
        <v>100</v>
      </c>
      <c r="W8" s="302">
        <f>'FOF3'!M8</f>
        <v>8.57764974</v>
      </c>
      <c r="X8" s="148">
        <f>W8/W$10*100</f>
        <v>100</v>
      </c>
      <c r="Y8" s="302">
        <v>740.15800000000002</v>
      </c>
      <c r="Z8" s="148">
        <f>Y8/Y$10*100</f>
        <v>45.114722362921661</v>
      </c>
      <c r="AA8" s="302">
        <v>4.5221140399999991</v>
      </c>
      <c r="AB8" s="148">
        <f>AA8/AA$10*100</f>
        <v>27.099375449157293</v>
      </c>
      <c r="AC8" s="1337">
        <f>AC41</f>
        <v>267.18799999999999</v>
      </c>
      <c r="AD8" s="148">
        <f>AC8/AC$10*100</f>
        <v>20.802310779615624</v>
      </c>
      <c r="AE8" s="302">
        <f>AE41</f>
        <v>134.69999999999999</v>
      </c>
      <c r="AF8" s="148">
        <f>AE8/AE$10*100</f>
        <v>17.214057507987217</v>
      </c>
      <c r="AG8" s="302">
        <f>'FOF6'!J8</f>
        <v>103.4</v>
      </c>
      <c r="AH8" s="148">
        <f>AG8/AG$10*100</f>
        <v>100</v>
      </c>
      <c r="AI8" s="302">
        <v>20.399999999999999</v>
      </c>
      <c r="AJ8" s="148">
        <f>AI8/AI$10*100</f>
        <v>37.988826815642454</v>
      </c>
      <c r="AK8" s="302">
        <v>7.2</v>
      </c>
      <c r="AL8" s="148">
        <f>AK8/AK$10*100</f>
        <v>28.125</v>
      </c>
      <c r="AM8" s="302">
        <v>32.5</v>
      </c>
      <c r="AN8" s="148">
        <f>AM8/AM$10*100</f>
        <v>29.226618705035971</v>
      </c>
      <c r="AO8" s="302">
        <v>1.22</v>
      </c>
      <c r="AP8" s="148">
        <f>AO8/AO$10*100</f>
        <v>51.476793248945143</v>
      </c>
      <c r="AQ8" s="302">
        <f>'FOF6'!M48</f>
        <v>11.4</v>
      </c>
      <c r="AR8" s="148">
        <f>AQ8/AQ$10*100</f>
        <v>100</v>
      </c>
      <c r="AS8" s="302">
        <v>59.5</v>
      </c>
      <c r="AT8" s="148">
        <f>AS8/AS$10*100</f>
        <v>20.321038251366119</v>
      </c>
    </row>
    <row r="9" spans="1:46" ht="12.75" customHeight="1" thickBot="1">
      <c r="A9" s="173" t="s">
        <v>114</v>
      </c>
      <c r="B9" s="302">
        <f>+C9+E9+G9+I9+K9+M9+O9+Q9+S9+U9+W9+Y9+AA9+AC9+AE9+AG9+AI9+AK9+AM9+AO9+AQ9+AS9</f>
        <v>126.60300000000001</v>
      </c>
      <c r="C9" s="302">
        <v>0</v>
      </c>
      <c r="D9" s="148">
        <f>C9/C$10*100</f>
        <v>0</v>
      </c>
      <c r="E9" s="302">
        <v>0</v>
      </c>
      <c r="F9" s="148">
        <f>E9/E$10*100</f>
        <v>0</v>
      </c>
      <c r="G9" s="302">
        <v>0</v>
      </c>
      <c r="H9" s="148">
        <f>G9/G$10*100</f>
        <v>0</v>
      </c>
      <c r="I9" s="302">
        <v>0</v>
      </c>
      <c r="J9" s="148">
        <f>I9/I$10*100</f>
        <v>0</v>
      </c>
      <c r="K9" s="302">
        <v>0</v>
      </c>
      <c r="L9" s="148">
        <f>K9/K$10*100</f>
        <v>0</v>
      </c>
      <c r="M9" s="302">
        <v>0</v>
      </c>
      <c r="N9" s="148">
        <f>M9/M$10*100</f>
        <v>0</v>
      </c>
      <c r="O9" s="302"/>
      <c r="P9" s="148">
        <f>O9/O$10*100</f>
        <v>0</v>
      </c>
      <c r="Q9" s="302">
        <v>0</v>
      </c>
      <c r="R9" s="148">
        <f>Q9/Q$10*100</f>
        <v>0</v>
      </c>
      <c r="S9" s="302">
        <v>0</v>
      </c>
      <c r="T9" s="148">
        <f>S9/S$10*100</f>
        <v>0</v>
      </c>
      <c r="U9" s="302">
        <v>0</v>
      </c>
      <c r="V9" s="148">
        <f>U9/U$10*100</f>
        <v>0</v>
      </c>
      <c r="W9" s="302">
        <v>0</v>
      </c>
      <c r="X9" s="148">
        <f>W9/W$10*100</f>
        <v>0</v>
      </c>
      <c r="Y9" s="302">
        <v>47.332999999999998</v>
      </c>
      <c r="Z9" s="148">
        <f>Y9/Y$10*100</f>
        <v>2.8850801499195726</v>
      </c>
      <c r="AA9" s="302">
        <v>0</v>
      </c>
      <c r="AB9" s="148">
        <f>AA9/AA$10*100</f>
        <v>0</v>
      </c>
      <c r="AC9" s="1337">
        <f>AC30</f>
        <v>25.47</v>
      </c>
      <c r="AD9" s="148">
        <f>AC9/AC$10*100</f>
        <v>1.9830039356438536</v>
      </c>
      <c r="AE9" s="302">
        <f>AE30</f>
        <v>40.200000000000003</v>
      </c>
      <c r="AF9" s="148">
        <f>AE9/AE$10*100</f>
        <v>5.1373801916932909</v>
      </c>
      <c r="AG9" s="302">
        <v>0</v>
      </c>
      <c r="AH9" s="148">
        <f>AG9/AG$10*100</f>
        <v>0</v>
      </c>
      <c r="AI9" s="302">
        <v>2.2000000000000002</v>
      </c>
      <c r="AJ9" s="148">
        <f>AI9/AI$10*100</f>
        <v>4.0968342644320295</v>
      </c>
      <c r="AK9" s="302">
        <v>0</v>
      </c>
      <c r="AL9" s="148">
        <f>AK9/AK$10*100</f>
        <v>0</v>
      </c>
      <c r="AM9" s="302">
        <v>2.2000000000000002</v>
      </c>
      <c r="AN9" s="148">
        <f>AM9/AM$10*100</f>
        <v>1.9784172661870505</v>
      </c>
      <c r="AO9" s="302">
        <v>0.2</v>
      </c>
      <c r="AP9" s="148">
        <f>AO9/AO$10*100</f>
        <v>8.4388185654008439</v>
      </c>
      <c r="AQ9" s="302">
        <v>0</v>
      </c>
      <c r="AR9" s="148">
        <f>AQ9/AQ$10*100</f>
        <v>0</v>
      </c>
      <c r="AS9" s="302">
        <v>9</v>
      </c>
      <c r="AT9" s="148">
        <f>AS9/AS$10*100</f>
        <v>3.0737704918032787</v>
      </c>
    </row>
    <row r="10" spans="1:46" ht="12.75" customHeight="1" thickBot="1">
      <c r="A10" s="657" t="s">
        <v>3</v>
      </c>
      <c r="B10" s="67">
        <f>+C10+E10+G10+I10+K10+M10+O10+Q10+S10+U10+W10+Y10+AA10+AC10+AE10+AG10+AI10+AK10+AM10+AO10+AQ10+AS10</f>
        <v>6820.1735662759183</v>
      </c>
      <c r="C10" s="67">
        <f>SUM(C7:C9)</f>
        <v>78.942308910000008</v>
      </c>
      <c r="D10" s="209">
        <f>C10/C$10*100</f>
        <v>100</v>
      </c>
      <c r="E10" s="67">
        <f>SUM(E7:E9)</f>
        <v>0.2</v>
      </c>
      <c r="F10" s="209">
        <f>E10/E$10*100</f>
        <v>100</v>
      </c>
      <c r="G10" s="67">
        <v>2310.3822573799998</v>
      </c>
      <c r="H10" s="209">
        <f>G10/G$10*100</f>
        <v>100</v>
      </c>
      <c r="I10" s="67">
        <f>SUM(I7:I9)</f>
        <v>1.6700838631358499E-2</v>
      </c>
      <c r="J10" s="209">
        <f>I10/I$10*100</f>
        <v>100</v>
      </c>
      <c r="K10" s="67">
        <f>SUM(K7:K9)</f>
        <v>14.7</v>
      </c>
      <c r="L10" s="209">
        <f>K10/K$10*100</f>
        <v>100</v>
      </c>
      <c r="M10" s="67">
        <f>SUM(M7:M9)</f>
        <v>9.6496157288351703E-2</v>
      </c>
      <c r="N10" s="209">
        <f>M10/M$10*100</f>
        <v>100</v>
      </c>
      <c r="O10" s="67">
        <v>9.9999999999999995E-7</v>
      </c>
      <c r="P10" s="209">
        <v>0</v>
      </c>
      <c r="Q10" s="67">
        <f>SUM(Q7:Q9)</f>
        <v>-0.2</v>
      </c>
      <c r="R10" s="209">
        <f>Q10/Q$10*100</f>
        <v>100</v>
      </c>
      <c r="S10" s="67">
        <f>SUM(S7:S9)</f>
        <v>82.7</v>
      </c>
      <c r="T10" s="209">
        <f>S10/S$10*100</f>
        <v>100</v>
      </c>
      <c r="U10" s="67">
        <f>SUM(U7:U9)</f>
        <v>7.2999999999999995E-2</v>
      </c>
      <c r="V10" s="209">
        <f>U10/U$10*100</f>
        <v>100</v>
      </c>
      <c r="W10" s="67">
        <f>SUM(W7:W9)</f>
        <v>8.57764974</v>
      </c>
      <c r="X10" s="209">
        <f>W10/W$10*100</f>
        <v>100</v>
      </c>
      <c r="Y10" s="67">
        <v>1640.6130000000001</v>
      </c>
      <c r="Z10" s="209">
        <f>Y10/Y$10*100</f>
        <v>100</v>
      </c>
      <c r="AA10" s="67">
        <f>SUM(AA7:AA9)</f>
        <v>16.68715225</v>
      </c>
      <c r="AB10" s="209">
        <f>AA10/AA$10*100</f>
        <v>100</v>
      </c>
      <c r="AC10" s="1339">
        <f>SUM(AC7:AC9)</f>
        <v>1284.415</v>
      </c>
      <c r="AD10" s="209">
        <f>AC10/AC$10*100</f>
        <v>100</v>
      </c>
      <c r="AE10" s="313">
        <f>SUM(AE7:AE9)</f>
        <v>782.5</v>
      </c>
      <c r="AF10" s="209">
        <f>AE10/AE$10*100</f>
        <v>100</v>
      </c>
      <c r="AG10" s="67">
        <f>SUM(AG7:AG9)</f>
        <v>103.4</v>
      </c>
      <c r="AH10" s="209">
        <f>AG10/AG$10*100</f>
        <v>100</v>
      </c>
      <c r="AI10" s="313">
        <v>53.7</v>
      </c>
      <c r="AJ10" s="209">
        <f>AI10/AI$10*100</f>
        <v>100</v>
      </c>
      <c r="AK10" s="313">
        <v>25.6</v>
      </c>
      <c r="AL10" s="209">
        <f>AK10/AK$10*100</f>
        <v>100</v>
      </c>
      <c r="AM10" s="313">
        <v>111.2</v>
      </c>
      <c r="AN10" s="209">
        <f>AM10/AM$10*100</f>
        <v>100</v>
      </c>
      <c r="AO10" s="67">
        <f>SUM(AO7:AO9)</f>
        <v>2.37</v>
      </c>
      <c r="AP10" s="209">
        <f>AO10/AO$10*100</f>
        <v>100</v>
      </c>
      <c r="AQ10" s="67">
        <f>SUM(AQ7:AQ9)</f>
        <v>11.4</v>
      </c>
      <c r="AR10" s="209">
        <f>AQ10/AQ$10*100</f>
        <v>100</v>
      </c>
      <c r="AS10" s="67">
        <f>SUM(AS7:AS9)</f>
        <v>292.8</v>
      </c>
      <c r="AT10" s="209">
        <f>AS10/AS$10*100</f>
        <v>100</v>
      </c>
    </row>
    <row r="11" spans="1:46" ht="12.75" customHeight="1">
      <c r="A11" s="479" t="s">
        <v>118</v>
      </c>
      <c r="B11" s="302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302"/>
      <c r="N11" s="148"/>
      <c r="O11" s="302"/>
      <c r="P11" s="148"/>
      <c r="Q11" s="30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1337"/>
      <c r="AD11" s="148"/>
      <c r="AE11" s="302"/>
      <c r="AF11" s="148"/>
      <c r="AG11" s="302"/>
      <c r="AH11" s="148"/>
      <c r="AI11" s="302"/>
      <c r="AJ11" s="148"/>
      <c r="AK11" s="302"/>
      <c r="AL11" s="148"/>
      <c r="AM11" s="302"/>
      <c r="AN11" s="148"/>
      <c r="AO11" s="302"/>
      <c r="AP11" s="148"/>
      <c r="AQ11" s="302"/>
      <c r="AR11" s="148"/>
      <c r="AS11" s="302"/>
      <c r="AT11" s="148"/>
    </row>
    <row r="12" spans="1:46" ht="12.75" customHeight="1">
      <c r="A12" s="466" t="s">
        <v>120</v>
      </c>
      <c r="B12" s="302">
        <f t="shared" ref="B12:B24" si="0">+C12+E12+G12+I12+K12+M12+O12+Q12+S12+U12+W12+Y12+AA12+AC12+AE12+AG12+AI12+AK12+AM12+AO12+AQ12+AS12</f>
        <v>41.325524999999999</v>
      </c>
      <c r="C12" s="302"/>
      <c r="D12" s="314"/>
      <c r="E12" s="302"/>
      <c r="F12" s="314"/>
      <c r="G12" s="1804">
        <v>0</v>
      </c>
      <c r="H12" s="314">
        <f t="shared" ref="H12:H30" si="1">G12/G$10*100</f>
        <v>0</v>
      </c>
      <c r="I12" s="302"/>
      <c r="J12" s="314"/>
      <c r="K12" s="302"/>
      <c r="L12" s="314"/>
      <c r="M12" s="302"/>
      <c r="N12" s="314"/>
      <c r="O12" s="1804"/>
      <c r="P12" s="314">
        <f t="shared" ref="P12:P30" si="2">O12/O$10*100</f>
        <v>0</v>
      </c>
      <c r="Q12" s="302"/>
      <c r="R12" s="314"/>
      <c r="S12" s="302"/>
      <c r="T12" s="314"/>
      <c r="U12" s="302"/>
      <c r="V12" s="314"/>
      <c r="W12" s="302"/>
      <c r="X12" s="314"/>
      <c r="Y12" s="1804">
        <v>23.942</v>
      </c>
      <c r="Z12" s="314">
        <f t="shared" ref="Z12:Z30" si="3">Y12/Y$10*100</f>
        <v>1.4593325787373377</v>
      </c>
      <c r="AA12" s="1804"/>
      <c r="AB12" s="314">
        <f t="shared" ref="AB12:AB30" si="4">AA12/AA$10*100</f>
        <v>0</v>
      </c>
      <c r="AC12" s="1622">
        <v>15.724</v>
      </c>
      <c r="AD12" s="314">
        <f t="shared" ref="AD12:AD30" si="5">AC12/AC$10*100</f>
        <v>1.224214914961286</v>
      </c>
      <c r="AE12" s="532"/>
      <c r="AF12" s="314">
        <f t="shared" ref="AF12:AF30" si="6">AE12/AE$10*100</f>
        <v>0</v>
      </c>
      <c r="AG12" s="302"/>
      <c r="AH12" s="314"/>
      <c r="AI12" s="532"/>
      <c r="AJ12" s="314">
        <f t="shared" ref="AJ12:AJ30" si="7">AI12/AI$10*100</f>
        <v>0</v>
      </c>
      <c r="AK12" s="532"/>
      <c r="AL12" s="314">
        <f t="shared" ref="AL12:AL30" si="8">AK12/AK$10*100</f>
        <v>0</v>
      </c>
      <c r="AM12" s="532"/>
      <c r="AN12" s="314">
        <f t="shared" ref="AN12:AN30" si="9">AM12/AM$10*100</f>
        <v>0</v>
      </c>
      <c r="AO12" s="1804"/>
      <c r="AP12" s="314">
        <f t="shared" ref="AP12:AP30" si="10">AO12/AO$10*100</f>
        <v>0</v>
      </c>
      <c r="AQ12" s="302"/>
      <c r="AR12" s="314"/>
      <c r="AS12" s="1804">
        <v>1.6595249999999999</v>
      </c>
      <c r="AT12" s="314">
        <f t="shared" ref="AT12:AT30" si="11">AS12/AS$10*100</f>
        <v>0.56677766393442619</v>
      </c>
    </row>
    <row r="13" spans="1:46" ht="12.75" customHeight="1">
      <c r="A13" s="466" t="s">
        <v>122</v>
      </c>
      <c r="B13" s="302">
        <f t="shared" si="0"/>
        <v>818.94915509999998</v>
      </c>
      <c r="C13" s="302"/>
      <c r="D13" s="314"/>
      <c r="E13" s="302"/>
      <c r="F13" s="314"/>
      <c r="G13" s="1805">
        <v>304.89177378999995</v>
      </c>
      <c r="H13" s="314">
        <f t="shared" si="1"/>
        <v>13.196594321831</v>
      </c>
      <c r="I13" s="302"/>
      <c r="J13" s="314"/>
      <c r="K13" s="302"/>
      <c r="L13" s="314"/>
      <c r="M13" s="302"/>
      <c r="N13" s="314"/>
      <c r="O13" s="1805"/>
      <c r="P13" s="314">
        <f t="shared" si="2"/>
        <v>0</v>
      </c>
      <c r="Q13" s="302"/>
      <c r="R13" s="314"/>
      <c r="S13" s="302"/>
      <c r="T13" s="314"/>
      <c r="U13" s="302"/>
      <c r="V13" s="314"/>
      <c r="W13" s="302"/>
      <c r="X13" s="314"/>
      <c r="Y13" s="1805">
        <v>150.26400000000001</v>
      </c>
      <c r="Z13" s="314">
        <f t="shared" si="3"/>
        <v>9.1590155630852621</v>
      </c>
      <c r="AA13" s="1805">
        <v>0.71</v>
      </c>
      <c r="AB13" s="314">
        <f t="shared" si="4"/>
        <v>4.2547703128914636</v>
      </c>
      <c r="AC13" s="1337">
        <v>125.727</v>
      </c>
      <c r="AD13" s="314">
        <f t="shared" si="5"/>
        <v>9.7886586500469086</v>
      </c>
      <c r="AE13" s="302">
        <v>163</v>
      </c>
      <c r="AF13" s="314">
        <f t="shared" si="6"/>
        <v>20.830670926517573</v>
      </c>
      <c r="AG13" s="302"/>
      <c r="AH13" s="314"/>
      <c r="AI13" s="302">
        <v>6.1</v>
      </c>
      <c r="AJ13" s="314">
        <f t="shared" si="7"/>
        <v>11.359404096834263</v>
      </c>
      <c r="AK13" s="302">
        <v>3.1</v>
      </c>
      <c r="AL13" s="314">
        <f t="shared" si="8"/>
        <v>12.109375</v>
      </c>
      <c r="AM13" s="302">
        <v>18.7</v>
      </c>
      <c r="AN13" s="314">
        <f t="shared" si="9"/>
        <v>16.816546762589926</v>
      </c>
      <c r="AO13" s="1805">
        <v>0.27</v>
      </c>
      <c r="AP13" s="314">
        <f t="shared" si="10"/>
        <v>11.39240506329114</v>
      </c>
      <c r="AQ13" s="302"/>
      <c r="AR13" s="314"/>
      <c r="AS13" s="1805">
        <v>46.186381310000002</v>
      </c>
      <c r="AT13" s="314">
        <f t="shared" si="11"/>
        <v>15.774037332650273</v>
      </c>
    </row>
    <row r="14" spans="1:46" ht="12.75" customHeight="1">
      <c r="A14" s="466" t="s">
        <v>123</v>
      </c>
      <c r="B14" s="302">
        <f t="shared" si="0"/>
        <v>398.25962494999999</v>
      </c>
      <c r="C14" s="302"/>
      <c r="D14" s="314"/>
      <c r="E14" s="302"/>
      <c r="F14" s="314"/>
      <c r="G14" s="1805">
        <v>156.8237992</v>
      </c>
      <c r="H14" s="314">
        <f t="shared" si="1"/>
        <v>6.7877858176525292</v>
      </c>
      <c r="I14" s="302"/>
      <c r="J14" s="314"/>
      <c r="K14" s="302"/>
      <c r="L14" s="314"/>
      <c r="M14" s="302"/>
      <c r="N14" s="314"/>
      <c r="O14" s="1805"/>
      <c r="P14" s="314">
        <f t="shared" si="2"/>
        <v>0</v>
      </c>
      <c r="Q14" s="302"/>
      <c r="R14" s="314"/>
      <c r="S14" s="302"/>
      <c r="T14" s="314"/>
      <c r="U14" s="302"/>
      <c r="V14" s="314"/>
      <c r="W14" s="302"/>
      <c r="X14" s="314"/>
      <c r="Y14" s="1805">
        <v>134.11000000000001</v>
      </c>
      <c r="Z14" s="314">
        <f t="shared" si="3"/>
        <v>8.1743835993009935</v>
      </c>
      <c r="AA14" s="1805">
        <v>0.66</v>
      </c>
      <c r="AB14" s="314">
        <f t="shared" si="4"/>
        <v>3.9551386007160092</v>
      </c>
      <c r="AC14" s="1337">
        <v>42.781999999999996</v>
      </c>
      <c r="AD14" s="314">
        <f t="shared" si="5"/>
        <v>3.3308549028156782</v>
      </c>
      <c r="AE14" s="302">
        <v>31.8</v>
      </c>
      <c r="AF14" s="314">
        <f t="shared" si="6"/>
        <v>4.0638977635782743</v>
      </c>
      <c r="AG14" s="302"/>
      <c r="AH14" s="314"/>
      <c r="AI14" s="302">
        <v>4</v>
      </c>
      <c r="AJ14" s="314">
        <f t="shared" si="7"/>
        <v>7.4487895716945989</v>
      </c>
      <c r="AK14" s="302">
        <v>2.2000000000000002</v>
      </c>
      <c r="AL14" s="314">
        <f t="shared" si="8"/>
        <v>8.59375</v>
      </c>
      <c r="AM14" s="302">
        <v>8</v>
      </c>
      <c r="AN14" s="314">
        <f t="shared" si="9"/>
        <v>7.1942446043165464</v>
      </c>
      <c r="AO14" s="1805">
        <v>0.2</v>
      </c>
      <c r="AP14" s="314">
        <f t="shared" si="10"/>
        <v>8.4388185654008439</v>
      </c>
      <c r="AQ14" s="302"/>
      <c r="AR14" s="314"/>
      <c r="AS14" s="1805">
        <v>17.68382575</v>
      </c>
      <c r="AT14" s="314">
        <f t="shared" si="11"/>
        <v>6.039557974726776</v>
      </c>
    </row>
    <row r="15" spans="1:46" ht="12.75" customHeight="1">
      <c r="A15" s="466" t="s">
        <v>124</v>
      </c>
      <c r="B15" s="302">
        <f t="shared" si="0"/>
        <v>537.37206599000012</v>
      </c>
      <c r="C15" s="302"/>
      <c r="D15" s="314"/>
      <c r="E15" s="302"/>
      <c r="F15" s="314"/>
      <c r="G15" s="1805">
        <v>177.92163849000002</v>
      </c>
      <c r="H15" s="314">
        <f t="shared" si="1"/>
        <v>7.7009610821615819</v>
      </c>
      <c r="I15" s="302"/>
      <c r="J15" s="314"/>
      <c r="K15" s="302"/>
      <c r="L15" s="314"/>
      <c r="M15" s="302"/>
      <c r="N15" s="314"/>
      <c r="O15" s="1805"/>
      <c r="P15" s="314">
        <f t="shared" si="2"/>
        <v>0</v>
      </c>
      <c r="Q15" s="302"/>
      <c r="R15" s="314"/>
      <c r="S15" s="302"/>
      <c r="T15" s="314"/>
      <c r="U15" s="302"/>
      <c r="V15" s="314"/>
      <c r="W15" s="302"/>
      <c r="X15" s="314"/>
      <c r="Y15" s="1805">
        <v>144.60900000000001</v>
      </c>
      <c r="Z15" s="314">
        <f t="shared" si="3"/>
        <v>8.814327327651311</v>
      </c>
      <c r="AA15" s="1805">
        <v>0.98</v>
      </c>
      <c r="AB15" s="314">
        <f t="shared" si="4"/>
        <v>5.8727815586389216</v>
      </c>
      <c r="AC15" s="1337">
        <v>79.632999999999996</v>
      </c>
      <c r="AD15" s="314">
        <f t="shared" si="5"/>
        <v>6.199943164787082</v>
      </c>
      <c r="AE15" s="302">
        <v>102.3</v>
      </c>
      <c r="AF15" s="314">
        <f t="shared" si="6"/>
        <v>13.073482428115016</v>
      </c>
      <c r="AG15" s="302"/>
      <c r="AH15" s="314"/>
      <c r="AI15" s="302">
        <v>2.6</v>
      </c>
      <c r="AJ15" s="314">
        <f t="shared" si="7"/>
        <v>4.8417132216014895</v>
      </c>
      <c r="AK15" s="302">
        <v>4.7</v>
      </c>
      <c r="AL15" s="314">
        <f t="shared" si="8"/>
        <v>18.359375</v>
      </c>
      <c r="AM15" s="302">
        <v>8.1999999999999993</v>
      </c>
      <c r="AN15" s="314">
        <f t="shared" si="9"/>
        <v>7.374100719424459</v>
      </c>
      <c r="AO15" s="1805">
        <v>0.04</v>
      </c>
      <c r="AP15" s="314">
        <f t="shared" si="10"/>
        <v>1.6877637130801686</v>
      </c>
      <c r="AQ15" s="302"/>
      <c r="AR15" s="314"/>
      <c r="AS15" s="1805">
        <v>16.388427499999999</v>
      </c>
      <c r="AT15" s="314">
        <f t="shared" si="11"/>
        <v>5.5971405396174863</v>
      </c>
    </row>
    <row r="16" spans="1:46" ht="12.75" customHeight="1">
      <c r="A16" s="466" t="s">
        <v>127</v>
      </c>
      <c r="B16" s="302">
        <f t="shared" si="0"/>
        <v>1225.2402631</v>
      </c>
      <c r="C16" s="302"/>
      <c r="D16" s="314"/>
      <c r="E16" s="302"/>
      <c r="F16" s="314"/>
      <c r="G16" s="1805">
        <v>505.75311520000002</v>
      </c>
      <c r="H16" s="314">
        <f t="shared" si="1"/>
        <v>21.890451832569468</v>
      </c>
      <c r="I16" s="302"/>
      <c r="J16" s="314"/>
      <c r="K16" s="302"/>
      <c r="L16" s="314"/>
      <c r="M16" s="302"/>
      <c r="N16" s="314"/>
      <c r="O16" s="1805"/>
      <c r="P16" s="314">
        <f t="shared" si="2"/>
        <v>0</v>
      </c>
      <c r="Q16" s="302"/>
      <c r="R16" s="314"/>
      <c r="S16" s="302"/>
      <c r="T16" s="314"/>
      <c r="U16" s="302"/>
      <c r="V16" s="314"/>
      <c r="W16" s="302"/>
      <c r="X16" s="314"/>
      <c r="Y16" s="1805">
        <v>328.03399999999999</v>
      </c>
      <c r="Z16" s="314">
        <f t="shared" si="3"/>
        <v>19.994599579547401</v>
      </c>
      <c r="AA16" s="1805">
        <v>5.57</v>
      </c>
      <c r="AB16" s="314">
        <f t="shared" si="4"/>
        <v>33.378972736345716</v>
      </c>
      <c r="AC16" s="1337">
        <f>74.203+58.953+52.38</f>
        <v>185.536</v>
      </c>
      <c r="AD16" s="314">
        <f t="shared" si="5"/>
        <v>14.445175430059601</v>
      </c>
      <c r="AE16" s="302">
        <v>110.1</v>
      </c>
      <c r="AF16" s="314">
        <f t="shared" si="6"/>
        <v>14.070287539936102</v>
      </c>
      <c r="AG16" s="302"/>
      <c r="AH16" s="314"/>
      <c r="AI16" s="302">
        <v>11.7</v>
      </c>
      <c r="AJ16" s="314">
        <f t="shared" si="7"/>
        <v>21.787709497206702</v>
      </c>
      <c r="AK16" s="302">
        <v>6</v>
      </c>
      <c r="AL16" s="314">
        <f t="shared" si="8"/>
        <v>23.4375</v>
      </c>
      <c r="AM16" s="302">
        <v>22.8</v>
      </c>
      <c r="AN16" s="314">
        <f t="shared" si="9"/>
        <v>20.503597122302157</v>
      </c>
      <c r="AO16" s="1805">
        <v>0.18</v>
      </c>
      <c r="AP16" s="314">
        <f t="shared" si="10"/>
        <v>7.5949367088607582</v>
      </c>
      <c r="AQ16" s="302"/>
      <c r="AR16" s="314"/>
      <c r="AS16" s="1805">
        <v>49.567147899999995</v>
      </c>
      <c r="AT16" s="314">
        <f t="shared" si="11"/>
        <v>16.928670730874316</v>
      </c>
    </row>
    <row r="17" spans="1:46" ht="12.75" customHeight="1">
      <c r="A17" s="466" t="s">
        <v>130</v>
      </c>
      <c r="B17" s="302">
        <f t="shared" si="0"/>
        <v>43.917418000000005</v>
      </c>
      <c r="C17" s="302"/>
      <c r="D17" s="314"/>
      <c r="E17" s="302"/>
      <c r="F17" s="314"/>
      <c r="G17" s="1805">
        <v>24.456417999999999</v>
      </c>
      <c r="H17" s="314">
        <f t="shared" si="1"/>
        <v>1.058544226691468</v>
      </c>
      <c r="I17" s="302"/>
      <c r="J17" s="314"/>
      <c r="K17" s="302"/>
      <c r="L17" s="314"/>
      <c r="M17" s="302"/>
      <c r="N17" s="314"/>
      <c r="O17" s="1805"/>
      <c r="P17" s="314">
        <f t="shared" si="2"/>
        <v>0</v>
      </c>
      <c r="Q17" s="302"/>
      <c r="R17" s="314"/>
      <c r="S17" s="302"/>
      <c r="T17" s="314"/>
      <c r="U17" s="302"/>
      <c r="V17" s="314"/>
      <c r="W17" s="302"/>
      <c r="X17" s="314"/>
      <c r="Y17" s="1805"/>
      <c r="Z17" s="314">
        <f t="shared" si="3"/>
        <v>0</v>
      </c>
      <c r="AA17" s="1805">
        <v>1.19</v>
      </c>
      <c r="AB17" s="314">
        <f t="shared" si="4"/>
        <v>7.1312347497758335</v>
      </c>
      <c r="AC17" s="1337">
        <v>17.071000000000002</v>
      </c>
      <c r="AD17" s="314">
        <f t="shared" si="5"/>
        <v>1.3290875612632991</v>
      </c>
      <c r="AE17" s="302"/>
      <c r="AF17" s="314">
        <f t="shared" si="6"/>
        <v>0</v>
      </c>
      <c r="AG17" s="302"/>
      <c r="AH17" s="314"/>
      <c r="AI17" s="302">
        <v>0.5</v>
      </c>
      <c r="AJ17" s="314">
        <f t="shared" si="7"/>
        <v>0.93109869646182486</v>
      </c>
      <c r="AK17" s="302"/>
      <c r="AL17" s="314">
        <f t="shared" si="8"/>
        <v>0</v>
      </c>
      <c r="AM17" s="302">
        <v>0.7</v>
      </c>
      <c r="AN17" s="314">
        <f t="shared" si="9"/>
        <v>0.6294964028776977</v>
      </c>
      <c r="AO17" s="1805"/>
      <c r="AP17" s="314">
        <f t="shared" si="10"/>
        <v>0</v>
      </c>
      <c r="AQ17" s="302"/>
      <c r="AR17" s="314"/>
      <c r="AS17" s="1805">
        <v>0</v>
      </c>
      <c r="AT17" s="314">
        <f t="shared" si="11"/>
        <v>0</v>
      </c>
    </row>
    <row r="18" spans="1:46" ht="12.75" customHeight="1">
      <c r="A18" s="200" t="s">
        <v>132</v>
      </c>
      <c r="B18" s="302">
        <f t="shared" si="0"/>
        <v>306.40141484999998</v>
      </c>
      <c r="C18" s="302"/>
      <c r="D18" s="314"/>
      <c r="E18" s="302"/>
      <c r="F18" s="314"/>
      <c r="G18" s="1805">
        <v>19.750435499999998</v>
      </c>
      <c r="H18" s="314">
        <f t="shared" si="1"/>
        <v>0.854855746788725</v>
      </c>
      <c r="I18" s="302"/>
      <c r="J18" s="314"/>
      <c r="K18" s="302"/>
      <c r="L18" s="314"/>
      <c r="M18" s="302"/>
      <c r="N18" s="314"/>
      <c r="O18" s="1805"/>
      <c r="P18" s="314">
        <f t="shared" si="2"/>
        <v>0</v>
      </c>
      <c r="Q18" s="302"/>
      <c r="R18" s="314"/>
      <c r="S18" s="302"/>
      <c r="T18" s="314"/>
      <c r="U18" s="302"/>
      <c r="V18" s="314"/>
      <c r="W18" s="302"/>
      <c r="X18" s="314"/>
      <c r="Y18" s="1805">
        <v>69.11</v>
      </c>
      <c r="Z18" s="314">
        <f t="shared" si="3"/>
        <v>4.2124498586808707</v>
      </c>
      <c r="AA18" s="1805">
        <v>0.77</v>
      </c>
      <c r="AB18" s="314">
        <f t="shared" si="4"/>
        <v>4.6143283675020106</v>
      </c>
      <c r="AC18" s="1337">
        <v>144.67599999999999</v>
      </c>
      <c r="AD18" s="314">
        <f t="shared" si="5"/>
        <v>11.26396063577582</v>
      </c>
      <c r="AE18" s="302">
        <v>40.5</v>
      </c>
      <c r="AF18" s="314">
        <f t="shared" si="6"/>
        <v>5.1757188498402558</v>
      </c>
      <c r="AG18" s="302"/>
      <c r="AH18" s="314"/>
      <c r="AI18" s="302">
        <v>3.2</v>
      </c>
      <c r="AJ18" s="314">
        <f t="shared" si="7"/>
        <v>5.9590316573556796</v>
      </c>
      <c r="AK18" s="302">
        <v>0.3</v>
      </c>
      <c r="AL18" s="314">
        <f t="shared" si="8"/>
        <v>1.1718749999999998</v>
      </c>
      <c r="AM18" s="302">
        <v>6.2</v>
      </c>
      <c r="AN18" s="314">
        <f t="shared" si="9"/>
        <v>5.5755395683453237</v>
      </c>
      <c r="AO18" s="1805">
        <v>0.11</v>
      </c>
      <c r="AP18" s="314">
        <f t="shared" si="10"/>
        <v>4.6413502109704634</v>
      </c>
      <c r="AQ18" s="302"/>
      <c r="AR18" s="314"/>
      <c r="AS18" s="1805">
        <v>21.784979350000004</v>
      </c>
      <c r="AT18" s="314">
        <f t="shared" si="11"/>
        <v>7.4402251878415315</v>
      </c>
    </row>
    <row r="19" spans="1:46" ht="12.75" customHeight="1">
      <c r="A19" s="200" t="s">
        <v>134</v>
      </c>
      <c r="B19" s="302">
        <f t="shared" si="0"/>
        <v>234.32522500000002</v>
      </c>
      <c r="C19" s="302"/>
      <c r="D19" s="314"/>
      <c r="E19" s="302"/>
      <c r="F19" s="314"/>
      <c r="G19" s="1805">
        <v>139.042475</v>
      </c>
      <c r="H19" s="314">
        <f t="shared" si="1"/>
        <v>6.0181588806726625</v>
      </c>
      <c r="I19" s="302"/>
      <c r="J19" s="314"/>
      <c r="K19" s="302"/>
      <c r="L19" s="314"/>
      <c r="M19" s="302"/>
      <c r="N19" s="314"/>
      <c r="O19" s="1805"/>
      <c r="P19" s="314">
        <f t="shared" si="2"/>
        <v>0</v>
      </c>
      <c r="Q19" s="302"/>
      <c r="R19" s="314"/>
      <c r="S19" s="302"/>
      <c r="T19" s="314"/>
      <c r="U19" s="302"/>
      <c r="V19" s="314"/>
      <c r="W19" s="302"/>
      <c r="X19" s="314"/>
      <c r="Y19" s="1805"/>
      <c r="Z19" s="314">
        <f t="shared" si="3"/>
        <v>0</v>
      </c>
      <c r="AA19" s="1805">
        <v>0.57999999999999996</v>
      </c>
      <c r="AB19" s="314">
        <f t="shared" si="4"/>
        <v>3.4757278612352804</v>
      </c>
      <c r="AC19" s="1337">
        <v>45.045000000000002</v>
      </c>
      <c r="AD19" s="314">
        <f t="shared" si="5"/>
        <v>3.5070440628613033</v>
      </c>
      <c r="AE19" s="302">
        <v>34.4</v>
      </c>
      <c r="AF19" s="314">
        <f t="shared" si="6"/>
        <v>4.3961661341853029</v>
      </c>
      <c r="AG19" s="302"/>
      <c r="AH19" s="314"/>
      <c r="AI19" s="302">
        <v>1.8</v>
      </c>
      <c r="AJ19" s="314">
        <f t="shared" si="7"/>
        <v>3.3519553072625698</v>
      </c>
      <c r="AK19" s="302"/>
      <c r="AL19" s="314">
        <f t="shared" si="8"/>
        <v>0</v>
      </c>
      <c r="AM19" s="302">
        <v>5.2</v>
      </c>
      <c r="AN19" s="314">
        <f t="shared" si="9"/>
        <v>4.6762589928057556</v>
      </c>
      <c r="AO19" s="1805">
        <v>0.17</v>
      </c>
      <c r="AP19" s="314">
        <f t="shared" si="10"/>
        <v>7.1729957805907167</v>
      </c>
      <c r="AQ19" s="302"/>
      <c r="AR19" s="314"/>
      <c r="AS19" s="1805">
        <v>8.0877499999999998</v>
      </c>
      <c r="AT19" s="314">
        <f t="shared" si="11"/>
        <v>2.7622096994535519</v>
      </c>
    </row>
    <row r="20" spans="1:46" ht="12.75" customHeight="1">
      <c r="A20" s="200" t="s">
        <v>136</v>
      </c>
      <c r="B20" s="302">
        <f t="shared" si="0"/>
        <v>135.60836808000002</v>
      </c>
      <c r="C20" s="302"/>
      <c r="D20" s="314"/>
      <c r="E20" s="302"/>
      <c r="F20" s="314"/>
      <c r="G20" s="1805">
        <v>96.825988770000009</v>
      </c>
      <c r="H20" s="314">
        <f t="shared" si="1"/>
        <v>4.1909077366185192</v>
      </c>
      <c r="I20" s="302"/>
      <c r="J20" s="314"/>
      <c r="K20" s="302"/>
      <c r="L20" s="314"/>
      <c r="M20" s="302"/>
      <c r="N20" s="314"/>
      <c r="O20" s="1805"/>
      <c r="P20" s="314">
        <f t="shared" si="2"/>
        <v>0</v>
      </c>
      <c r="Q20" s="302"/>
      <c r="R20" s="314"/>
      <c r="S20" s="302"/>
      <c r="T20" s="314"/>
      <c r="U20" s="302"/>
      <c r="V20" s="314"/>
      <c r="W20" s="302"/>
      <c r="X20" s="314"/>
      <c r="Y20" s="1805"/>
      <c r="Z20" s="314">
        <f t="shared" si="3"/>
        <v>0</v>
      </c>
      <c r="AA20" s="1805">
        <v>1.7</v>
      </c>
      <c r="AB20" s="314">
        <f t="shared" si="4"/>
        <v>10.187478213965477</v>
      </c>
      <c r="AC20" s="1337">
        <v>19.02</v>
      </c>
      <c r="AD20" s="314">
        <f t="shared" si="5"/>
        <v>1.4808297941086019</v>
      </c>
      <c r="AE20" s="302"/>
      <c r="AF20" s="314">
        <f t="shared" si="6"/>
        <v>0</v>
      </c>
      <c r="AG20" s="302"/>
      <c r="AH20" s="314"/>
      <c r="AI20" s="302">
        <v>0.7</v>
      </c>
      <c r="AJ20" s="314">
        <f t="shared" si="7"/>
        <v>1.3035381750465547</v>
      </c>
      <c r="AK20" s="302">
        <v>1.3</v>
      </c>
      <c r="AL20" s="314">
        <f t="shared" si="8"/>
        <v>5.078125</v>
      </c>
      <c r="AM20" s="302">
        <v>4.7</v>
      </c>
      <c r="AN20" s="314">
        <f t="shared" si="9"/>
        <v>4.2266187050359711</v>
      </c>
      <c r="AO20" s="1805"/>
      <c r="AP20" s="314">
        <f t="shared" si="10"/>
        <v>0</v>
      </c>
      <c r="AQ20" s="302"/>
      <c r="AR20" s="314"/>
      <c r="AS20" s="1805">
        <v>11.36237931</v>
      </c>
      <c r="AT20" s="314">
        <f t="shared" si="11"/>
        <v>3.8805940266393439</v>
      </c>
    </row>
    <row r="21" spans="1:46" ht="12.75" customHeight="1">
      <c r="A21" s="200" t="s">
        <v>138</v>
      </c>
      <c r="B21" s="302">
        <f t="shared" si="0"/>
        <v>63.622211449999995</v>
      </c>
      <c r="C21" s="302"/>
      <c r="D21" s="314"/>
      <c r="E21" s="302"/>
      <c r="F21" s="314"/>
      <c r="G21" s="1805">
        <v>46.667651450000001</v>
      </c>
      <c r="H21" s="314">
        <f t="shared" si="1"/>
        <v>2.0199103979841695</v>
      </c>
      <c r="I21" s="302"/>
      <c r="J21" s="314"/>
      <c r="K21" s="302"/>
      <c r="L21" s="314"/>
      <c r="M21" s="302"/>
      <c r="N21" s="314"/>
      <c r="O21" s="1805"/>
      <c r="P21" s="314">
        <f t="shared" si="2"/>
        <v>0</v>
      </c>
      <c r="Q21" s="302"/>
      <c r="R21" s="314"/>
      <c r="S21" s="302"/>
      <c r="T21" s="314"/>
      <c r="U21" s="302"/>
      <c r="V21" s="314"/>
      <c r="W21" s="302"/>
      <c r="X21" s="314"/>
      <c r="Y21" s="1805">
        <v>3.0529999999999999</v>
      </c>
      <c r="Z21" s="314">
        <f t="shared" si="3"/>
        <v>0.18608898015558817</v>
      </c>
      <c r="AA21" s="1805"/>
      <c r="AB21" s="314">
        <f t="shared" si="4"/>
        <v>0</v>
      </c>
      <c r="AC21" s="1337">
        <v>5.8170000000000002</v>
      </c>
      <c r="AD21" s="314">
        <f t="shared" si="5"/>
        <v>0.45289100485435008</v>
      </c>
      <c r="AE21" s="302">
        <v>2.4</v>
      </c>
      <c r="AF21" s="314">
        <f t="shared" si="6"/>
        <v>0.30670926517571884</v>
      </c>
      <c r="AG21" s="302"/>
      <c r="AH21" s="314"/>
      <c r="AI21" s="302">
        <v>0</v>
      </c>
      <c r="AJ21" s="314">
        <f t="shared" si="7"/>
        <v>0</v>
      </c>
      <c r="AK21" s="302"/>
      <c r="AL21" s="314">
        <f t="shared" si="8"/>
        <v>0</v>
      </c>
      <c r="AM21" s="302">
        <v>2</v>
      </c>
      <c r="AN21" s="314">
        <f t="shared" si="9"/>
        <v>1.7985611510791366</v>
      </c>
      <c r="AO21" s="1805"/>
      <c r="AP21" s="314">
        <f t="shared" si="10"/>
        <v>0</v>
      </c>
      <c r="AQ21" s="302"/>
      <c r="AR21" s="314"/>
      <c r="AS21" s="1805">
        <v>3.6845599999999998</v>
      </c>
      <c r="AT21" s="314">
        <f t="shared" si="11"/>
        <v>1.2583879781420764</v>
      </c>
    </row>
    <row r="22" spans="1:46" ht="12.75" customHeight="1">
      <c r="A22" s="200" t="s">
        <v>140</v>
      </c>
      <c r="B22" s="302">
        <f t="shared" si="0"/>
        <v>0</v>
      </c>
      <c r="C22" s="302"/>
      <c r="D22" s="314"/>
      <c r="E22" s="302"/>
      <c r="F22" s="314"/>
      <c r="G22" s="1805">
        <v>0</v>
      </c>
      <c r="H22" s="314">
        <f t="shared" si="1"/>
        <v>0</v>
      </c>
      <c r="I22" s="302"/>
      <c r="J22" s="314"/>
      <c r="K22" s="302"/>
      <c r="L22" s="314"/>
      <c r="M22" s="302"/>
      <c r="N22" s="314"/>
      <c r="O22" s="1805"/>
      <c r="P22" s="314">
        <f t="shared" si="2"/>
        <v>0</v>
      </c>
      <c r="Q22" s="302"/>
      <c r="R22" s="314"/>
      <c r="S22" s="302"/>
      <c r="T22" s="314"/>
      <c r="U22" s="302"/>
      <c r="V22" s="314"/>
      <c r="W22" s="302"/>
      <c r="X22" s="314"/>
      <c r="Y22" s="1805"/>
      <c r="Z22" s="314">
        <f t="shared" si="3"/>
        <v>0</v>
      </c>
      <c r="AA22" s="1805"/>
      <c r="AB22" s="314">
        <f t="shared" si="4"/>
        <v>0</v>
      </c>
      <c r="AC22" s="1337"/>
      <c r="AD22" s="314">
        <f t="shared" si="5"/>
        <v>0</v>
      </c>
      <c r="AE22" s="302"/>
      <c r="AF22" s="314">
        <f t="shared" si="6"/>
        <v>0</v>
      </c>
      <c r="AG22" s="302"/>
      <c r="AH22" s="314"/>
      <c r="AI22" s="302"/>
      <c r="AJ22" s="314">
        <f t="shared" si="7"/>
        <v>0</v>
      </c>
      <c r="AK22" s="302"/>
      <c r="AL22" s="314">
        <f t="shared" si="8"/>
        <v>0</v>
      </c>
      <c r="AM22" s="302"/>
      <c r="AN22" s="314">
        <f t="shared" si="9"/>
        <v>0</v>
      </c>
      <c r="AO22" s="1805"/>
      <c r="AP22" s="314">
        <f t="shared" si="10"/>
        <v>0</v>
      </c>
      <c r="AQ22" s="302"/>
      <c r="AR22" s="314"/>
      <c r="AS22" s="1805">
        <v>0</v>
      </c>
      <c r="AT22" s="314">
        <f t="shared" si="11"/>
        <v>0</v>
      </c>
    </row>
    <row r="23" spans="1:46" ht="12.75" customHeight="1">
      <c r="A23" s="200" t="s">
        <v>142</v>
      </c>
      <c r="B23" s="302">
        <f t="shared" si="0"/>
        <v>287.34100000000001</v>
      </c>
      <c r="C23" s="302"/>
      <c r="D23" s="314"/>
      <c r="E23" s="302"/>
      <c r="F23" s="314"/>
      <c r="G23" s="1805">
        <v>0</v>
      </c>
      <c r="H23" s="314">
        <f t="shared" si="1"/>
        <v>0</v>
      </c>
      <c r="I23" s="302"/>
      <c r="J23" s="314"/>
      <c r="K23" s="302"/>
      <c r="L23" s="314"/>
      <c r="M23" s="302"/>
      <c r="N23" s="314"/>
      <c r="O23" s="1805"/>
      <c r="P23" s="314">
        <f t="shared" si="2"/>
        <v>0</v>
      </c>
      <c r="Q23" s="302"/>
      <c r="R23" s="314"/>
      <c r="S23" s="302"/>
      <c r="T23" s="314"/>
      <c r="U23" s="302"/>
      <c r="V23" s="314"/>
      <c r="W23" s="302"/>
      <c r="X23" s="314"/>
      <c r="Y23" s="1805"/>
      <c r="Z23" s="314">
        <f t="shared" si="3"/>
        <v>0</v>
      </c>
      <c r="AA23" s="1805"/>
      <c r="AB23" s="314">
        <f t="shared" si="4"/>
        <v>0</v>
      </c>
      <c r="AC23" s="1337">
        <f>54.347+33.022+127.742+0.071+70.759</f>
        <v>285.94099999999997</v>
      </c>
      <c r="AD23" s="314">
        <f t="shared" si="5"/>
        <v>22.262352899958344</v>
      </c>
      <c r="AE23" s="302">
        <v>0.1</v>
      </c>
      <c r="AF23" s="314">
        <f t="shared" si="6"/>
        <v>1.2779552715654952E-2</v>
      </c>
      <c r="AG23" s="302"/>
      <c r="AH23" s="314"/>
      <c r="AI23" s="302">
        <v>0.5</v>
      </c>
      <c r="AJ23" s="314">
        <f t="shared" si="7"/>
        <v>0.93109869646182486</v>
      </c>
      <c r="AK23" s="302">
        <v>0.8</v>
      </c>
      <c r="AL23" s="314">
        <f t="shared" si="8"/>
        <v>3.125</v>
      </c>
      <c r="AM23" s="302"/>
      <c r="AN23" s="314">
        <f t="shared" si="9"/>
        <v>0</v>
      </c>
      <c r="AO23" s="1805"/>
      <c r="AP23" s="314">
        <f t="shared" si="10"/>
        <v>0</v>
      </c>
      <c r="AQ23" s="302"/>
      <c r="AR23" s="314"/>
      <c r="AS23" s="1805">
        <v>0</v>
      </c>
      <c r="AT23" s="314">
        <f t="shared" si="11"/>
        <v>0</v>
      </c>
    </row>
    <row r="24" spans="1:46" ht="12.75" customHeight="1" thickBot="1">
      <c r="A24" s="200" t="s">
        <v>144</v>
      </c>
      <c r="B24" s="302">
        <f t="shared" si="0"/>
        <v>85.484999999999999</v>
      </c>
      <c r="C24" s="302"/>
      <c r="D24" s="314"/>
      <c r="E24" s="302"/>
      <c r="F24" s="314"/>
      <c r="G24" s="1805">
        <v>0</v>
      </c>
      <c r="H24" s="314">
        <f t="shared" si="1"/>
        <v>0</v>
      </c>
      <c r="I24" s="302"/>
      <c r="J24" s="314"/>
      <c r="K24" s="302"/>
      <c r="L24" s="314"/>
      <c r="M24" s="302"/>
      <c r="N24" s="314"/>
      <c r="O24" s="1805"/>
      <c r="P24" s="314">
        <f t="shared" si="2"/>
        <v>0</v>
      </c>
      <c r="Q24" s="302"/>
      <c r="R24" s="314"/>
      <c r="S24" s="302"/>
      <c r="T24" s="314"/>
      <c r="U24" s="302"/>
      <c r="V24" s="314"/>
      <c r="W24" s="302"/>
      <c r="X24" s="314"/>
      <c r="Y24" s="1805"/>
      <c r="Z24" s="314">
        <f t="shared" si="3"/>
        <v>0</v>
      </c>
      <c r="AA24" s="1805"/>
      <c r="AB24" s="314">
        <f t="shared" si="4"/>
        <v>0</v>
      </c>
      <c r="AC24" s="1337">
        <v>24.785</v>
      </c>
      <c r="AD24" s="314">
        <f t="shared" si="5"/>
        <v>1.9296722632482493</v>
      </c>
      <c r="AE24" s="302">
        <v>60.7</v>
      </c>
      <c r="AF24" s="314">
        <f t="shared" si="6"/>
        <v>7.7571884984025559</v>
      </c>
      <c r="AG24" s="302"/>
      <c r="AH24" s="314"/>
      <c r="AI24" s="302"/>
      <c r="AJ24" s="314">
        <f t="shared" si="7"/>
        <v>0</v>
      </c>
      <c r="AK24" s="302"/>
      <c r="AL24" s="314">
        <f t="shared" si="8"/>
        <v>0</v>
      </c>
      <c r="AM24" s="302"/>
      <c r="AN24" s="314">
        <f t="shared" si="9"/>
        <v>0</v>
      </c>
      <c r="AO24" s="1805"/>
      <c r="AP24" s="314">
        <f t="shared" si="10"/>
        <v>0</v>
      </c>
      <c r="AQ24" s="302"/>
      <c r="AR24" s="314"/>
      <c r="AS24" s="1805">
        <v>0</v>
      </c>
      <c r="AT24" s="314">
        <f t="shared" si="11"/>
        <v>0</v>
      </c>
    </row>
    <row r="25" spans="1:46" ht="12.75" customHeight="1" thickBot="1">
      <c r="A25" s="198" t="s">
        <v>147</v>
      </c>
      <c r="B25" s="67">
        <f>SUM(B12:B24)</f>
        <v>4177.8472715200005</v>
      </c>
      <c r="C25" s="67"/>
      <c r="D25" s="209"/>
      <c r="E25" s="67"/>
      <c r="F25" s="209"/>
      <c r="G25" s="1806">
        <v>1472.1332954</v>
      </c>
      <c r="H25" s="209">
        <f t="shared" si="1"/>
        <v>63.718170042970122</v>
      </c>
      <c r="I25" s="67"/>
      <c r="J25" s="209"/>
      <c r="K25" s="67"/>
      <c r="L25" s="209"/>
      <c r="M25" s="67"/>
      <c r="N25" s="209"/>
      <c r="O25" s="1806">
        <f>SUM(O12:O24)</f>
        <v>0</v>
      </c>
      <c r="P25" s="209">
        <f t="shared" si="2"/>
        <v>0</v>
      </c>
      <c r="Q25" s="67"/>
      <c r="R25" s="209"/>
      <c r="S25" s="67"/>
      <c r="T25" s="209"/>
      <c r="U25" s="67"/>
      <c r="V25" s="209"/>
      <c r="W25" s="67"/>
      <c r="X25" s="209"/>
      <c r="Y25" s="1806">
        <v>853.12200000000007</v>
      </c>
      <c r="Z25" s="209">
        <f t="shared" si="3"/>
        <v>52.000197487158758</v>
      </c>
      <c r="AA25" s="1806">
        <f>SUM(AA12:AA24)</f>
        <v>12.159999999999998</v>
      </c>
      <c r="AB25" s="209">
        <f t="shared" si="4"/>
        <v>72.870432401070701</v>
      </c>
      <c r="AC25" s="1339">
        <f>SUM(AC12:AC24)</f>
        <v>991.75699999999995</v>
      </c>
      <c r="AD25" s="209">
        <f t="shared" si="5"/>
        <v>77.214685284740526</v>
      </c>
      <c r="AE25" s="313">
        <f>SUM(AE12:AE24)</f>
        <v>545.30000000000007</v>
      </c>
      <c r="AF25" s="209">
        <f t="shared" si="6"/>
        <v>69.686900958466452</v>
      </c>
      <c r="AG25" s="67"/>
      <c r="AH25" s="209"/>
      <c r="AI25" s="313">
        <v>31.1</v>
      </c>
      <c r="AJ25" s="209">
        <f t="shared" si="7"/>
        <v>57.914338919925513</v>
      </c>
      <c r="AK25" s="313">
        <v>18.399999999999999</v>
      </c>
      <c r="AL25" s="209">
        <f t="shared" si="8"/>
        <v>71.874999999999986</v>
      </c>
      <c r="AM25" s="313">
        <v>76.5</v>
      </c>
      <c r="AN25" s="209">
        <f t="shared" si="9"/>
        <v>68.794964028776974</v>
      </c>
      <c r="AO25" s="1806">
        <f>SUM(AO12:AO24)</f>
        <v>0.97</v>
      </c>
      <c r="AP25" s="209">
        <f t="shared" si="10"/>
        <v>40.928270042194093</v>
      </c>
      <c r="AQ25" s="67"/>
      <c r="AR25" s="209"/>
      <c r="AS25" s="1806">
        <v>176.40497612000001</v>
      </c>
      <c r="AT25" s="209">
        <f t="shared" si="11"/>
        <v>60.247601133879783</v>
      </c>
    </row>
    <row r="26" spans="1:46" ht="12.75" customHeight="1" thickBot="1">
      <c r="A26" s="198" t="s">
        <v>149</v>
      </c>
      <c r="B26" s="313">
        <f>+C26+E26+G26+I26+K26+M26+O26+Q26+S26+U26+W26+Y26+AA26+AC26+AE26+AG26+AI26+AK26+AM26+AO26+AQ26+AS26</f>
        <v>138.31324303</v>
      </c>
      <c r="C26" s="313"/>
      <c r="D26" s="315"/>
      <c r="E26" s="313"/>
      <c r="F26" s="315"/>
      <c r="G26" s="1806">
        <v>76.013243029999998</v>
      </c>
      <c r="H26" s="315">
        <f t="shared" si="1"/>
        <v>3.2900721422696475</v>
      </c>
      <c r="I26" s="313"/>
      <c r="J26" s="315"/>
      <c r="K26" s="313"/>
      <c r="L26" s="315"/>
      <c r="M26" s="313"/>
      <c r="N26" s="315"/>
      <c r="O26" s="1806"/>
      <c r="P26" s="315">
        <f t="shared" si="2"/>
        <v>0</v>
      </c>
      <c r="Q26" s="313"/>
      <c r="R26" s="315"/>
      <c r="S26" s="313"/>
      <c r="T26" s="315"/>
      <c r="U26" s="313"/>
      <c r="V26" s="315"/>
      <c r="W26" s="313"/>
      <c r="X26" s="315"/>
      <c r="Y26" s="1806"/>
      <c r="Z26" s="315">
        <f t="shared" si="3"/>
        <v>0</v>
      </c>
      <c r="AA26" s="1806"/>
      <c r="AB26" s="315">
        <f t="shared" si="4"/>
        <v>0</v>
      </c>
      <c r="AC26" s="1339"/>
      <c r="AD26" s="315">
        <f t="shared" si="5"/>
        <v>0</v>
      </c>
      <c r="AE26" s="313">
        <v>62.3</v>
      </c>
      <c r="AF26" s="315">
        <f t="shared" si="6"/>
        <v>7.9616613418530351</v>
      </c>
      <c r="AG26" s="313"/>
      <c r="AH26" s="315"/>
      <c r="AI26" s="313"/>
      <c r="AJ26" s="315">
        <f t="shared" si="7"/>
        <v>0</v>
      </c>
      <c r="AK26" s="313"/>
      <c r="AL26" s="315">
        <f t="shared" si="8"/>
        <v>0</v>
      </c>
      <c r="AM26" s="313"/>
      <c r="AN26" s="315">
        <f t="shared" si="9"/>
        <v>0</v>
      </c>
      <c r="AO26" s="1806"/>
      <c r="AP26" s="315">
        <f t="shared" si="10"/>
        <v>0</v>
      </c>
      <c r="AQ26" s="313"/>
      <c r="AR26" s="315"/>
      <c r="AS26" s="1806">
        <v>0</v>
      </c>
      <c r="AT26" s="315">
        <f t="shared" si="11"/>
        <v>0</v>
      </c>
    </row>
    <row r="27" spans="1:46" ht="12.75" customHeight="1" thickBot="1">
      <c r="A27" s="198" t="s">
        <v>151</v>
      </c>
      <c r="B27" s="67">
        <f>SUM(B25:B26)</f>
        <v>4316.1605145500007</v>
      </c>
      <c r="C27" s="67"/>
      <c r="D27" s="209"/>
      <c r="E27" s="67"/>
      <c r="F27" s="209"/>
      <c r="G27" s="1806">
        <v>1548.14653843</v>
      </c>
      <c r="H27" s="209">
        <f t="shared" si="1"/>
        <v>67.00824218523978</v>
      </c>
      <c r="I27" s="67"/>
      <c r="J27" s="209"/>
      <c r="K27" s="67"/>
      <c r="L27" s="209"/>
      <c r="M27" s="67"/>
      <c r="N27" s="209"/>
      <c r="O27" s="1806">
        <f>SUM(O25:O26)</f>
        <v>0</v>
      </c>
      <c r="P27" s="209">
        <f t="shared" si="2"/>
        <v>0</v>
      </c>
      <c r="Q27" s="67"/>
      <c r="R27" s="209"/>
      <c r="S27" s="67"/>
      <c r="T27" s="209"/>
      <c r="U27" s="67"/>
      <c r="V27" s="209"/>
      <c r="W27" s="67"/>
      <c r="X27" s="209"/>
      <c r="Y27" s="1806">
        <v>853.12200000000007</v>
      </c>
      <c r="Z27" s="209">
        <f t="shared" si="3"/>
        <v>52.000197487158758</v>
      </c>
      <c r="AA27" s="1806">
        <f>SUM(AA25:AA26)</f>
        <v>12.159999999999998</v>
      </c>
      <c r="AB27" s="209">
        <f t="shared" si="4"/>
        <v>72.870432401070701</v>
      </c>
      <c r="AC27" s="1339">
        <f>SUM(AC25:AC26)</f>
        <v>991.75699999999995</v>
      </c>
      <c r="AD27" s="209">
        <f t="shared" si="5"/>
        <v>77.214685284740526</v>
      </c>
      <c r="AE27" s="313">
        <f>SUM(AE25:AE26)</f>
        <v>607.6</v>
      </c>
      <c r="AF27" s="209">
        <f t="shared" si="6"/>
        <v>77.648562300319497</v>
      </c>
      <c r="AG27" s="67"/>
      <c r="AH27" s="209"/>
      <c r="AI27" s="313">
        <v>31.1</v>
      </c>
      <c r="AJ27" s="209">
        <f t="shared" si="7"/>
        <v>57.914338919925513</v>
      </c>
      <c r="AK27" s="313">
        <v>18.399999999999999</v>
      </c>
      <c r="AL27" s="209">
        <f t="shared" si="8"/>
        <v>71.874999999999986</v>
      </c>
      <c r="AM27" s="313">
        <v>76.5</v>
      </c>
      <c r="AN27" s="209">
        <f t="shared" si="9"/>
        <v>68.794964028776974</v>
      </c>
      <c r="AO27" s="1806">
        <f>SUM(AO25:AO26)</f>
        <v>0.97</v>
      </c>
      <c r="AP27" s="209">
        <f t="shared" si="10"/>
        <v>40.928270042194093</v>
      </c>
      <c r="AQ27" s="67"/>
      <c r="AR27" s="209"/>
      <c r="AS27" s="1806">
        <v>176.40497612000001</v>
      </c>
      <c r="AT27" s="209">
        <f t="shared" si="11"/>
        <v>60.247601133879783</v>
      </c>
    </row>
    <row r="28" spans="1:46" ht="12.75" customHeight="1">
      <c r="A28" s="200" t="s">
        <v>154</v>
      </c>
      <c r="B28" s="302">
        <f>+C28+E28+G28+I28+K28+M28+O28+Q28+S28+U28+W28+Y28+AA28+AC28+AE28+AG28+AI28+AK28+AM28+AO28+AQ28+AS28</f>
        <v>0</v>
      </c>
      <c r="C28" s="302"/>
      <c r="D28" s="314"/>
      <c r="E28" s="302"/>
      <c r="F28" s="314"/>
      <c r="G28" s="1805">
        <v>0</v>
      </c>
      <c r="H28" s="314">
        <f t="shared" si="1"/>
        <v>0</v>
      </c>
      <c r="I28" s="302"/>
      <c r="J28" s="314"/>
      <c r="K28" s="302"/>
      <c r="L28" s="314"/>
      <c r="M28" s="302"/>
      <c r="N28" s="314"/>
      <c r="O28" s="1805"/>
      <c r="P28" s="314">
        <f t="shared" si="2"/>
        <v>0</v>
      </c>
      <c r="Q28" s="302"/>
      <c r="R28" s="314"/>
      <c r="S28" s="302"/>
      <c r="T28" s="314"/>
      <c r="U28" s="302"/>
      <c r="V28" s="314"/>
      <c r="W28" s="302"/>
      <c r="X28" s="314"/>
      <c r="Y28" s="1805"/>
      <c r="Z28" s="314">
        <f t="shared" si="3"/>
        <v>0</v>
      </c>
      <c r="AA28" s="1805"/>
      <c r="AB28" s="314">
        <f t="shared" si="4"/>
        <v>0</v>
      </c>
      <c r="AC28" s="1337"/>
      <c r="AD28" s="314">
        <f t="shared" si="5"/>
        <v>0</v>
      </c>
      <c r="AE28" s="302"/>
      <c r="AF28" s="314">
        <f t="shared" si="6"/>
        <v>0</v>
      </c>
      <c r="AG28" s="302"/>
      <c r="AH28" s="314"/>
      <c r="AI28" s="302"/>
      <c r="AJ28" s="314">
        <f t="shared" si="7"/>
        <v>0</v>
      </c>
      <c r="AK28" s="302"/>
      <c r="AL28" s="314">
        <f t="shared" si="8"/>
        <v>0</v>
      </c>
      <c r="AM28" s="302"/>
      <c r="AN28" s="314">
        <f t="shared" si="9"/>
        <v>0</v>
      </c>
      <c r="AO28" s="1805"/>
      <c r="AP28" s="314">
        <f t="shared" si="10"/>
        <v>0</v>
      </c>
      <c r="AQ28" s="302"/>
      <c r="AR28" s="314"/>
      <c r="AS28" s="1805">
        <v>0</v>
      </c>
      <c r="AT28" s="314">
        <f t="shared" si="11"/>
        <v>0</v>
      </c>
    </row>
    <row r="29" spans="1:46" ht="12.75" customHeight="1" thickBot="1">
      <c r="A29" s="200" t="s">
        <v>157</v>
      </c>
      <c r="B29" s="302">
        <f>+C29+E29+G29+I29+K29+M29+O29+Q29+S29+U29+W29+Y29+AA29+AC29+AE29+AG29+AI29+AK29+AM29+AO29+AQ29+AS29</f>
        <v>126.59782000000001</v>
      </c>
      <c r="C29" s="302"/>
      <c r="D29" s="314"/>
      <c r="E29" s="302"/>
      <c r="F29" s="314"/>
      <c r="G29" s="1805">
        <v>0</v>
      </c>
      <c r="H29" s="314">
        <f t="shared" si="1"/>
        <v>0</v>
      </c>
      <c r="I29" s="302"/>
      <c r="J29" s="314"/>
      <c r="K29" s="302"/>
      <c r="L29" s="314"/>
      <c r="M29" s="302"/>
      <c r="N29" s="314"/>
      <c r="O29" s="1805"/>
      <c r="P29" s="314">
        <f t="shared" si="2"/>
        <v>0</v>
      </c>
      <c r="Q29" s="302"/>
      <c r="R29" s="314"/>
      <c r="S29" s="302"/>
      <c r="T29" s="314"/>
      <c r="U29" s="302"/>
      <c r="V29" s="314"/>
      <c r="W29" s="302"/>
      <c r="X29" s="314"/>
      <c r="Y29" s="1805">
        <v>47.332999999999998</v>
      </c>
      <c r="Z29" s="314">
        <f t="shared" si="3"/>
        <v>2.8850801499195726</v>
      </c>
      <c r="AA29" s="1805"/>
      <c r="AB29" s="314">
        <f t="shared" si="4"/>
        <v>0</v>
      </c>
      <c r="AC29" s="1337">
        <f>10.305+15.165</f>
        <v>25.47</v>
      </c>
      <c r="AD29" s="314">
        <f t="shared" si="5"/>
        <v>1.9830039356438536</v>
      </c>
      <c r="AE29" s="302">
        <v>40.200000000000003</v>
      </c>
      <c r="AF29" s="314">
        <f t="shared" si="6"/>
        <v>5.1373801916932909</v>
      </c>
      <c r="AG29" s="302"/>
      <c r="AH29" s="314"/>
      <c r="AI29" s="302">
        <v>2.2000000000000002</v>
      </c>
      <c r="AJ29" s="314">
        <f t="shared" si="7"/>
        <v>4.0968342644320295</v>
      </c>
      <c r="AK29" s="302"/>
      <c r="AL29" s="314">
        <f t="shared" si="8"/>
        <v>0</v>
      </c>
      <c r="AM29" s="302">
        <v>2.2000000000000002</v>
      </c>
      <c r="AN29" s="314">
        <f t="shared" si="9"/>
        <v>1.9784172661870505</v>
      </c>
      <c r="AO29" s="1805">
        <v>0.2</v>
      </c>
      <c r="AP29" s="314">
        <f t="shared" si="10"/>
        <v>8.4388185654008439</v>
      </c>
      <c r="AQ29" s="302"/>
      <c r="AR29" s="314"/>
      <c r="AS29" s="1805">
        <v>8.9948200000000007</v>
      </c>
      <c r="AT29" s="314">
        <f t="shared" si="11"/>
        <v>3.0720013661202188</v>
      </c>
    </row>
    <row r="30" spans="1:46" ht="12.75" customHeight="1" thickBot="1">
      <c r="A30" s="198" t="s">
        <v>160</v>
      </c>
      <c r="B30" s="67">
        <f>SUM(B28:B29)</f>
        <v>126.59782000000001</v>
      </c>
      <c r="C30" s="67"/>
      <c r="D30" s="209"/>
      <c r="E30" s="67"/>
      <c r="F30" s="209"/>
      <c r="G30" s="1806">
        <v>0</v>
      </c>
      <c r="H30" s="209">
        <f t="shared" si="1"/>
        <v>0</v>
      </c>
      <c r="I30" s="67"/>
      <c r="J30" s="209"/>
      <c r="K30" s="67"/>
      <c r="L30" s="209"/>
      <c r="M30" s="67"/>
      <c r="N30" s="209"/>
      <c r="O30" s="1806">
        <f>+O29+O28</f>
        <v>0</v>
      </c>
      <c r="P30" s="209">
        <f t="shared" si="2"/>
        <v>0</v>
      </c>
      <c r="Q30" s="67"/>
      <c r="R30" s="209"/>
      <c r="S30" s="67"/>
      <c r="T30" s="209"/>
      <c r="U30" s="67"/>
      <c r="V30" s="209"/>
      <c r="W30" s="67"/>
      <c r="X30" s="209"/>
      <c r="Y30" s="1806">
        <v>47.332999999999998</v>
      </c>
      <c r="Z30" s="209">
        <f t="shared" si="3"/>
        <v>2.8850801499195726</v>
      </c>
      <c r="AA30" s="1806">
        <f>+AA29+AA28</f>
        <v>0</v>
      </c>
      <c r="AB30" s="209">
        <f t="shared" si="4"/>
        <v>0</v>
      </c>
      <c r="AC30" s="1339">
        <f>+AC29+AC28</f>
        <v>25.47</v>
      </c>
      <c r="AD30" s="209">
        <f t="shared" si="5"/>
        <v>1.9830039356438536</v>
      </c>
      <c r="AE30" s="313">
        <f>+AE29+AE28</f>
        <v>40.200000000000003</v>
      </c>
      <c r="AF30" s="209">
        <f t="shared" si="6"/>
        <v>5.1373801916932909</v>
      </c>
      <c r="AG30" s="67"/>
      <c r="AH30" s="209"/>
      <c r="AI30" s="313">
        <v>2.2000000000000002</v>
      </c>
      <c r="AJ30" s="209">
        <f t="shared" si="7"/>
        <v>4.0968342644320295</v>
      </c>
      <c r="AK30" s="313">
        <v>0</v>
      </c>
      <c r="AL30" s="209">
        <f t="shared" si="8"/>
        <v>0</v>
      </c>
      <c r="AM30" s="313">
        <v>2.2000000000000002</v>
      </c>
      <c r="AN30" s="209">
        <f t="shared" si="9"/>
        <v>1.9784172661870505</v>
      </c>
      <c r="AO30" s="1806">
        <f>+AO29+AO28</f>
        <v>0.2</v>
      </c>
      <c r="AP30" s="209">
        <f t="shared" si="10"/>
        <v>8.4388185654008439</v>
      </c>
      <c r="AQ30" s="67"/>
      <c r="AR30" s="209"/>
      <c r="AS30" s="1806">
        <v>8.9948200000000007</v>
      </c>
      <c r="AT30" s="209">
        <f t="shared" si="11"/>
        <v>3.0720013661202188</v>
      </c>
    </row>
    <row r="31" spans="1:46" ht="12.75" customHeight="1">
      <c r="A31" s="63" t="s">
        <v>155</v>
      </c>
      <c r="B31" s="302"/>
      <c r="C31" s="302"/>
      <c r="D31" s="314"/>
      <c r="E31" s="302"/>
      <c r="F31" s="314"/>
      <c r="G31" s="1807"/>
      <c r="H31" s="314"/>
      <c r="I31" s="302"/>
      <c r="J31" s="314"/>
      <c r="K31" s="302"/>
      <c r="L31" s="314"/>
      <c r="M31" s="302"/>
      <c r="N31" s="314"/>
      <c r="O31" s="1807"/>
      <c r="P31" s="314"/>
      <c r="Q31" s="302"/>
      <c r="R31" s="314"/>
      <c r="S31" s="302"/>
      <c r="T31" s="314"/>
      <c r="U31" s="302"/>
      <c r="V31" s="314"/>
      <c r="W31" s="302"/>
      <c r="X31" s="314"/>
      <c r="Y31" s="1807"/>
      <c r="Z31" s="314"/>
      <c r="AA31" s="1807"/>
      <c r="AB31" s="314"/>
      <c r="AC31" s="1337"/>
      <c r="AD31" s="314"/>
      <c r="AE31" s="302"/>
      <c r="AF31" s="314"/>
      <c r="AG31" s="302"/>
      <c r="AH31" s="314"/>
      <c r="AI31" s="302"/>
      <c r="AJ31" s="314"/>
      <c r="AK31" s="302"/>
      <c r="AL31" s="314"/>
      <c r="AM31" s="302"/>
      <c r="AN31" s="314"/>
      <c r="AO31" s="1807"/>
      <c r="AP31" s="314"/>
      <c r="AQ31" s="302"/>
      <c r="AR31" s="314"/>
      <c r="AS31" s="1807"/>
      <c r="AT31" s="314"/>
    </row>
    <row r="32" spans="1:46" ht="12.75" customHeight="1">
      <c r="A32" s="200" t="s">
        <v>158</v>
      </c>
      <c r="B32" s="302">
        <f t="shared" ref="B32:B38" si="12">+C32+E32+G32+I32+K32+M32+O32+Q32+S32+U32+W32+Y32+AA32+AC32+AE32+AG32+AI32+AK32+AM32+AO32+AQ32+AS32</f>
        <v>318.10012101999996</v>
      </c>
      <c r="C32" s="302"/>
      <c r="D32" s="314"/>
      <c r="E32" s="302"/>
      <c r="F32" s="314"/>
      <c r="G32" s="1805">
        <v>156.58660591</v>
      </c>
      <c r="H32" s="314">
        <f t="shared" ref="H32:H45" si="13">G32/G$10*100</f>
        <v>6.7775194087393587</v>
      </c>
      <c r="I32" s="302"/>
      <c r="J32" s="314"/>
      <c r="K32" s="302"/>
      <c r="L32" s="314"/>
      <c r="M32" s="302"/>
      <c r="N32" s="314"/>
      <c r="O32" s="1805"/>
      <c r="P32" s="314">
        <f t="shared" ref="P32:P45" si="14">O32/O$10*100</f>
        <v>0</v>
      </c>
      <c r="Q32" s="302"/>
      <c r="R32" s="314"/>
      <c r="S32" s="302"/>
      <c r="T32" s="314"/>
      <c r="U32" s="302"/>
      <c r="V32" s="314"/>
      <c r="W32" s="302"/>
      <c r="X32" s="314"/>
      <c r="Y32" s="1805"/>
      <c r="Z32" s="314">
        <f t="shared" ref="Z32:Z45" si="15">Y32/Y$10*100</f>
        <v>0</v>
      </c>
      <c r="AA32" s="1805"/>
      <c r="AB32" s="314">
        <f t="shared" ref="AB32:AB45" si="16">AA32/AA$10*100</f>
        <v>0</v>
      </c>
      <c r="AC32" s="1337">
        <f>78.439+2.643</f>
        <v>81.081999999999994</v>
      </c>
      <c r="AD32" s="314">
        <f t="shared" ref="AD32:AD45" si="17">AC32/AC$10*100</f>
        <v>6.312757169606396</v>
      </c>
      <c r="AE32" s="302">
        <v>41.7</v>
      </c>
      <c r="AF32" s="314">
        <f t="shared" ref="AF32:AF45" si="18">AE32/AE$10*100</f>
        <v>5.3290734824281154</v>
      </c>
      <c r="AG32" s="302"/>
      <c r="AH32" s="314"/>
      <c r="AI32" s="302"/>
      <c r="AJ32" s="314">
        <f t="shared" ref="AJ32:AJ45" si="19">AI32/AI$10*100</f>
        <v>0</v>
      </c>
      <c r="AK32" s="302"/>
      <c r="AL32" s="314">
        <f t="shared" ref="AL32:AL45" si="20">AK32/AK$10*100</f>
        <v>0</v>
      </c>
      <c r="AM32" s="302">
        <v>12.9</v>
      </c>
      <c r="AN32" s="314">
        <f t="shared" ref="AN32:AN45" si="21">AM32/AM$10*100</f>
        <v>11.600719424460431</v>
      </c>
      <c r="AO32" s="1805">
        <v>0</v>
      </c>
      <c r="AP32" s="314">
        <f t="shared" ref="AP32:AP45" si="22">AO32/AO$10*100</f>
        <v>0</v>
      </c>
      <c r="AQ32" s="302"/>
      <c r="AR32" s="314"/>
      <c r="AS32" s="1805">
        <v>25.831515109999998</v>
      </c>
      <c r="AT32" s="314">
        <f t="shared" ref="AT32:AT45" si="23">AS32/AS$10*100</f>
        <v>8.8222387670765006</v>
      </c>
    </row>
    <row r="33" spans="1:46" ht="12.75" customHeight="1">
      <c r="A33" s="200" t="s">
        <v>161</v>
      </c>
      <c r="B33" s="302">
        <f t="shared" si="12"/>
        <v>1.5006772900000001</v>
      </c>
      <c r="C33" s="302"/>
      <c r="D33" s="314"/>
      <c r="E33" s="302"/>
      <c r="F33" s="314"/>
      <c r="G33" s="1805">
        <v>0</v>
      </c>
      <c r="H33" s="314">
        <f t="shared" si="13"/>
        <v>0</v>
      </c>
      <c r="I33" s="302"/>
      <c r="J33" s="314"/>
      <c r="K33" s="302"/>
      <c r="L33" s="314"/>
      <c r="M33" s="302"/>
      <c r="N33" s="314"/>
      <c r="O33" s="1805"/>
      <c r="P33" s="314">
        <f t="shared" si="14"/>
        <v>0</v>
      </c>
      <c r="Q33" s="302"/>
      <c r="R33" s="314"/>
      <c r="S33" s="302"/>
      <c r="T33" s="314"/>
      <c r="U33" s="302"/>
      <c r="V33" s="314"/>
      <c r="W33" s="302"/>
      <c r="X33" s="314"/>
      <c r="Y33" s="1805"/>
      <c r="Z33" s="314">
        <f t="shared" si="15"/>
        <v>0</v>
      </c>
      <c r="AA33" s="1805"/>
      <c r="AB33" s="314">
        <f t="shared" si="16"/>
        <v>0</v>
      </c>
      <c r="AC33" s="1337"/>
      <c r="AD33" s="314">
        <f t="shared" si="17"/>
        <v>0</v>
      </c>
      <c r="AE33" s="302"/>
      <c r="AF33" s="314">
        <f t="shared" si="18"/>
        <v>0</v>
      </c>
      <c r="AG33" s="302"/>
      <c r="AH33" s="314"/>
      <c r="AI33" s="302"/>
      <c r="AJ33" s="314">
        <f t="shared" si="19"/>
        <v>0</v>
      </c>
      <c r="AK33" s="302"/>
      <c r="AL33" s="314">
        <f t="shared" si="20"/>
        <v>0</v>
      </c>
      <c r="AM33" s="302"/>
      <c r="AN33" s="314">
        <f t="shared" si="21"/>
        <v>0</v>
      </c>
      <c r="AO33" s="1805">
        <v>0</v>
      </c>
      <c r="AP33" s="314">
        <f t="shared" si="22"/>
        <v>0</v>
      </c>
      <c r="AQ33" s="302"/>
      <c r="AR33" s="314"/>
      <c r="AS33" s="1805">
        <v>1.5006772900000001</v>
      </c>
      <c r="AT33" s="314">
        <f t="shared" si="23"/>
        <v>0.51252639685792345</v>
      </c>
    </row>
    <row r="34" spans="1:46" ht="12.75" customHeight="1">
      <c r="A34" s="200" t="s">
        <v>163</v>
      </c>
      <c r="B34" s="302">
        <f t="shared" si="12"/>
        <v>10.565266000000001</v>
      </c>
      <c r="C34" s="302"/>
      <c r="D34" s="314"/>
      <c r="E34" s="302"/>
      <c r="F34" s="314"/>
      <c r="G34" s="1805">
        <v>9.6652660000000008</v>
      </c>
      <c r="H34" s="314">
        <f t="shared" si="13"/>
        <v>0.41834055681160415</v>
      </c>
      <c r="I34" s="302"/>
      <c r="J34" s="314"/>
      <c r="K34" s="302"/>
      <c r="L34" s="314"/>
      <c r="M34" s="302"/>
      <c r="N34" s="314"/>
      <c r="O34" s="1805"/>
      <c r="P34" s="314">
        <f t="shared" si="14"/>
        <v>0</v>
      </c>
      <c r="Q34" s="302"/>
      <c r="R34" s="314"/>
      <c r="S34" s="302"/>
      <c r="T34" s="314"/>
      <c r="U34" s="302"/>
      <c r="V34" s="314"/>
      <c r="W34" s="302"/>
      <c r="X34" s="314"/>
      <c r="Y34" s="1805"/>
      <c r="Z34" s="314">
        <f t="shared" si="15"/>
        <v>0</v>
      </c>
      <c r="AA34" s="1805"/>
      <c r="AB34" s="314">
        <f t="shared" si="16"/>
        <v>0</v>
      </c>
      <c r="AC34" s="1337"/>
      <c r="AD34" s="314">
        <f t="shared" si="17"/>
        <v>0</v>
      </c>
      <c r="AE34" s="302"/>
      <c r="AF34" s="314">
        <f t="shared" si="18"/>
        <v>0</v>
      </c>
      <c r="AG34" s="302"/>
      <c r="AH34" s="314"/>
      <c r="AI34" s="302"/>
      <c r="AJ34" s="314">
        <f t="shared" si="19"/>
        <v>0</v>
      </c>
      <c r="AK34" s="302"/>
      <c r="AL34" s="314">
        <f t="shared" si="20"/>
        <v>0</v>
      </c>
      <c r="AM34" s="302">
        <v>0.9</v>
      </c>
      <c r="AN34" s="314">
        <f t="shared" si="21"/>
        <v>0.80935251798561147</v>
      </c>
      <c r="AO34" s="1805">
        <v>0</v>
      </c>
      <c r="AP34" s="314">
        <f t="shared" si="22"/>
        <v>0</v>
      </c>
      <c r="AQ34" s="302"/>
      <c r="AR34" s="314"/>
      <c r="AS34" s="1805">
        <v>0</v>
      </c>
      <c r="AT34" s="314">
        <f t="shared" si="23"/>
        <v>0</v>
      </c>
    </row>
    <row r="35" spans="1:46" ht="12.75" customHeight="1">
      <c r="A35" s="200" t="s">
        <v>165</v>
      </c>
      <c r="B35" s="302">
        <f t="shared" si="12"/>
        <v>51.49064508</v>
      </c>
      <c r="C35" s="302"/>
      <c r="D35" s="314"/>
      <c r="E35" s="302"/>
      <c r="F35" s="314"/>
      <c r="G35" s="1805">
        <v>0</v>
      </c>
      <c r="H35" s="314">
        <f t="shared" si="13"/>
        <v>0</v>
      </c>
      <c r="I35" s="302"/>
      <c r="J35" s="314"/>
      <c r="K35" s="302"/>
      <c r="L35" s="314"/>
      <c r="M35" s="302"/>
      <c r="N35" s="314"/>
      <c r="O35" s="1805"/>
      <c r="P35" s="314">
        <f t="shared" si="14"/>
        <v>0</v>
      </c>
      <c r="Q35" s="302"/>
      <c r="R35" s="314"/>
      <c r="S35" s="302"/>
      <c r="T35" s="314"/>
      <c r="U35" s="302"/>
      <c r="V35" s="314"/>
      <c r="W35" s="302"/>
      <c r="X35" s="314"/>
      <c r="Y35" s="1805"/>
      <c r="Z35" s="314">
        <f t="shared" si="15"/>
        <v>0</v>
      </c>
      <c r="AA35" s="1805"/>
      <c r="AB35" s="314">
        <f t="shared" si="16"/>
        <v>0</v>
      </c>
      <c r="AC35" s="1337">
        <v>7.9930000000000003</v>
      </c>
      <c r="AD35" s="314">
        <f t="shared" si="17"/>
        <v>0.62230665322345202</v>
      </c>
      <c r="AE35" s="302">
        <v>37.299999999999997</v>
      </c>
      <c r="AF35" s="314">
        <f t="shared" si="18"/>
        <v>4.7667731629392964</v>
      </c>
      <c r="AG35" s="302"/>
      <c r="AH35" s="314"/>
      <c r="AI35" s="302"/>
      <c r="AJ35" s="314">
        <f t="shared" si="19"/>
        <v>0</v>
      </c>
      <c r="AK35" s="302">
        <v>0.1</v>
      </c>
      <c r="AL35" s="314">
        <f t="shared" si="20"/>
        <v>0.390625</v>
      </c>
      <c r="AM35" s="302"/>
      <c r="AN35" s="314">
        <f t="shared" si="21"/>
        <v>0</v>
      </c>
      <c r="AO35" s="1805">
        <v>0</v>
      </c>
      <c r="AP35" s="314">
        <f t="shared" si="22"/>
        <v>0</v>
      </c>
      <c r="AQ35" s="302"/>
      <c r="AR35" s="314"/>
      <c r="AS35" s="1805">
        <v>6.0976450800000004</v>
      </c>
      <c r="AT35" s="314">
        <f t="shared" si="23"/>
        <v>2.0825290573770494</v>
      </c>
    </row>
    <row r="36" spans="1:46" ht="12.75" customHeight="1">
      <c r="A36" s="200" t="s">
        <v>167</v>
      </c>
      <c r="B36" s="302">
        <f t="shared" si="12"/>
        <v>514.34335394000004</v>
      </c>
      <c r="C36" s="302"/>
      <c r="D36" s="314"/>
      <c r="E36" s="302"/>
      <c r="F36" s="314"/>
      <c r="G36" s="1805">
        <v>384.55302718000002</v>
      </c>
      <c r="H36" s="314">
        <f t="shared" si="13"/>
        <v>16.644562861908728</v>
      </c>
      <c r="I36" s="302"/>
      <c r="J36" s="314"/>
      <c r="K36" s="302"/>
      <c r="L36" s="314"/>
      <c r="M36" s="302"/>
      <c r="N36" s="314"/>
      <c r="O36" s="1805"/>
      <c r="P36" s="314">
        <f t="shared" si="14"/>
        <v>0</v>
      </c>
      <c r="Q36" s="302"/>
      <c r="R36" s="314"/>
      <c r="S36" s="302"/>
      <c r="T36" s="314"/>
      <c r="U36" s="302"/>
      <c r="V36" s="314"/>
      <c r="W36" s="302"/>
      <c r="X36" s="314"/>
      <c r="Y36" s="1805">
        <v>27.747</v>
      </c>
      <c r="Z36" s="314">
        <f t="shared" si="15"/>
        <v>1.691258084630562</v>
      </c>
      <c r="AA36" s="1805"/>
      <c r="AB36" s="314">
        <f t="shared" si="16"/>
        <v>0</v>
      </c>
      <c r="AC36" s="1337"/>
      <c r="AD36" s="314">
        <f t="shared" si="17"/>
        <v>0</v>
      </c>
      <c r="AE36" s="302">
        <v>55.7</v>
      </c>
      <c r="AF36" s="314">
        <f t="shared" si="18"/>
        <v>7.1182108626198088</v>
      </c>
      <c r="AG36" s="302"/>
      <c r="AH36" s="314"/>
      <c r="AI36" s="302">
        <v>17.7</v>
      </c>
      <c r="AJ36" s="314">
        <f t="shared" si="19"/>
        <v>32.960893854748605</v>
      </c>
      <c r="AK36" s="302">
        <v>4.5999999999999996</v>
      </c>
      <c r="AL36" s="314">
        <f t="shared" si="20"/>
        <v>17.968749999999996</v>
      </c>
      <c r="AM36" s="302">
        <v>18.7</v>
      </c>
      <c r="AN36" s="314">
        <f t="shared" si="21"/>
        <v>16.816546762589926</v>
      </c>
      <c r="AO36" s="1805">
        <v>0</v>
      </c>
      <c r="AP36" s="314">
        <f t="shared" si="22"/>
        <v>0</v>
      </c>
      <c r="AQ36" s="302"/>
      <c r="AR36" s="314"/>
      <c r="AS36" s="1805">
        <v>5.3433267599999992</v>
      </c>
      <c r="AT36" s="314">
        <f t="shared" si="23"/>
        <v>1.8249066803278684</v>
      </c>
    </row>
    <row r="37" spans="1:46" ht="12.75" customHeight="1">
      <c r="A37" s="200" t="s">
        <v>169</v>
      </c>
      <c r="B37" s="302">
        <f t="shared" si="12"/>
        <v>738.30206227999997</v>
      </c>
      <c r="C37" s="302"/>
      <c r="D37" s="314"/>
      <c r="E37" s="302"/>
      <c r="F37" s="314"/>
      <c r="G37" s="1805">
        <v>0</v>
      </c>
      <c r="H37" s="314">
        <f t="shared" si="13"/>
        <v>0</v>
      </c>
      <c r="I37" s="302"/>
      <c r="J37" s="314"/>
      <c r="K37" s="302"/>
      <c r="L37" s="314"/>
      <c r="M37" s="302"/>
      <c r="N37" s="314"/>
      <c r="O37" s="1805"/>
      <c r="P37" s="314">
        <f t="shared" si="14"/>
        <v>0</v>
      </c>
      <c r="Q37" s="302"/>
      <c r="R37" s="314"/>
      <c r="S37" s="302"/>
      <c r="T37" s="314"/>
      <c r="U37" s="302"/>
      <c r="V37" s="314"/>
      <c r="W37" s="302"/>
      <c r="X37" s="314"/>
      <c r="Y37" s="1805">
        <v>712.41099999999994</v>
      </c>
      <c r="Z37" s="314">
        <f t="shared" si="15"/>
        <v>43.4234642782911</v>
      </c>
      <c r="AA37" s="1805"/>
      <c r="AB37" s="314">
        <f t="shared" si="16"/>
        <v>0</v>
      </c>
      <c r="AC37" s="1337"/>
      <c r="AD37" s="314">
        <f t="shared" si="17"/>
        <v>0</v>
      </c>
      <c r="AE37" s="302"/>
      <c r="AF37" s="314">
        <f t="shared" si="18"/>
        <v>0</v>
      </c>
      <c r="AG37" s="302"/>
      <c r="AH37" s="314"/>
      <c r="AI37" s="302">
        <v>2.7</v>
      </c>
      <c r="AJ37" s="314">
        <f t="shared" si="19"/>
        <v>5.027932960893855</v>
      </c>
      <c r="AK37" s="302">
        <v>2.5</v>
      </c>
      <c r="AL37" s="314">
        <f t="shared" si="20"/>
        <v>9.765625</v>
      </c>
      <c r="AM37" s="302"/>
      <c r="AN37" s="314">
        <f t="shared" si="21"/>
        <v>0</v>
      </c>
      <c r="AO37" s="1805">
        <v>0</v>
      </c>
      <c r="AP37" s="314">
        <f t="shared" si="22"/>
        <v>0</v>
      </c>
      <c r="AQ37" s="302"/>
      <c r="AR37" s="314"/>
      <c r="AS37" s="1805">
        <v>20.691062280000001</v>
      </c>
      <c r="AT37" s="314">
        <f t="shared" si="23"/>
        <v>7.0666196311475415</v>
      </c>
    </row>
    <row r="38" spans="1:46" ht="12.75" customHeight="1" thickBot="1">
      <c r="A38" s="200" t="s">
        <v>171</v>
      </c>
      <c r="B38" s="302">
        <f t="shared" si="12"/>
        <v>181.94708663000003</v>
      </c>
      <c r="C38" s="302"/>
      <c r="D38" s="314"/>
      <c r="E38" s="302"/>
      <c r="F38" s="314"/>
      <c r="G38" s="1805">
        <v>0</v>
      </c>
      <c r="H38" s="314">
        <f t="shared" si="13"/>
        <v>0</v>
      </c>
      <c r="I38" s="302"/>
      <c r="J38" s="314"/>
      <c r="K38" s="302"/>
      <c r="L38" s="314"/>
      <c r="M38" s="302"/>
      <c r="N38" s="314"/>
      <c r="O38" s="1805"/>
      <c r="P38" s="314">
        <f t="shared" si="14"/>
        <v>0</v>
      </c>
      <c r="Q38" s="302"/>
      <c r="R38" s="314"/>
      <c r="S38" s="302"/>
      <c r="T38" s="314"/>
      <c r="U38" s="302"/>
      <c r="V38" s="314"/>
      <c r="W38" s="302"/>
      <c r="X38" s="314"/>
      <c r="Y38" s="1805"/>
      <c r="Z38" s="314">
        <f t="shared" si="15"/>
        <v>0</v>
      </c>
      <c r="AA38" s="1805">
        <v>4.5199999999999996</v>
      </c>
      <c r="AB38" s="314">
        <f t="shared" si="16"/>
        <v>27.086706780661146</v>
      </c>
      <c r="AC38" s="1337">
        <f>31.155+5.023+20.329+35.434+15.021+70.161+0.008+0.982</f>
        <v>178.113</v>
      </c>
      <c r="AD38" s="314">
        <f t="shared" si="17"/>
        <v>13.867246956785776</v>
      </c>
      <c r="AE38" s="302"/>
      <c r="AF38" s="314">
        <f t="shared" si="18"/>
        <v>0</v>
      </c>
      <c r="AG38" s="302"/>
      <c r="AH38" s="314"/>
      <c r="AI38" s="302"/>
      <c r="AJ38" s="314">
        <f t="shared" si="19"/>
        <v>0</v>
      </c>
      <c r="AK38" s="302"/>
      <c r="AL38" s="314">
        <f t="shared" si="20"/>
        <v>0</v>
      </c>
      <c r="AM38" s="302"/>
      <c r="AN38" s="314">
        <f t="shared" si="21"/>
        <v>0</v>
      </c>
      <c r="AO38" s="1805">
        <v>1.2191497499999999</v>
      </c>
      <c r="AP38" s="314">
        <f t="shared" si="22"/>
        <v>51.440917721518986</v>
      </c>
      <c r="AQ38" s="302"/>
      <c r="AR38" s="314"/>
      <c r="AS38" s="1805">
        <v>-1.9050631200000001</v>
      </c>
      <c r="AT38" s="314">
        <f t="shared" si="23"/>
        <v>-0.6506363114754099</v>
      </c>
    </row>
    <row r="39" spans="1:46" ht="12.75" customHeight="1" thickBot="1">
      <c r="A39" s="198" t="s">
        <v>173</v>
      </c>
      <c r="B39" s="67">
        <f>SUM(B32:B38)</f>
        <v>1816.2492122400001</v>
      </c>
      <c r="C39" s="67"/>
      <c r="D39" s="209"/>
      <c r="E39" s="67"/>
      <c r="F39" s="209"/>
      <c r="G39" s="1806">
        <v>550.80489909000005</v>
      </c>
      <c r="H39" s="209">
        <f t="shared" si="13"/>
        <v>23.840422827459694</v>
      </c>
      <c r="I39" s="67"/>
      <c r="J39" s="209"/>
      <c r="K39" s="67"/>
      <c r="L39" s="209"/>
      <c r="M39" s="67"/>
      <c r="N39" s="209"/>
      <c r="O39" s="1806">
        <f>SUM(O31:O38)</f>
        <v>0</v>
      </c>
      <c r="P39" s="209">
        <f t="shared" si="14"/>
        <v>0</v>
      </c>
      <c r="Q39" s="67"/>
      <c r="R39" s="209"/>
      <c r="S39" s="67"/>
      <c r="T39" s="209"/>
      <c r="U39" s="67"/>
      <c r="V39" s="209"/>
      <c r="W39" s="67"/>
      <c r="X39" s="209"/>
      <c r="Y39" s="1806">
        <v>740.1579999999999</v>
      </c>
      <c r="Z39" s="209">
        <f t="shared" si="15"/>
        <v>45.114722362921654</v>
      </c>
      <c r="AA39" s="1806">
        <f>SUM(AA31:AA38)</f>
        <v>4.5199999999999996</v>
      </c>
      <c r="AB39" s="209">
        <f t="shared" si="16"/>
        <v>27.086706780661146</v>
      </c>
      <c r="AC39" s="1339">
        <f>SUM(AC31:AC38)</f>
        <v>267.18799999999999</v>
      </c>
      <c r="AD39" s="209">
        <f t="shared" si="17"/>
        <v>20.802310779615624</v>
      </c>
      <c r="AE39" s="313">
        <f>SUM(AE31:AE38)</f>
        <v>134.69999999999999</v>
      </c>
      <c r="AF39" s="209">
        <f t="shared" si="18"/>
        <v>17.214057507987217</v>
      </c>
      <c r="AG39" s="67"/>
      <c r="AH39" s="209"/>
      <c r="AI39" s="313">
        <v>20.399999999999999</v>
      </c>
      <c r="AJ39" s="209">
        <f t="shared" si="19"/>
        <v>37.988826815642454</v>
      </c>
      <c r="AK39" s="313">
        <v>7.2</v>
      </c>
      <c r="AL39" s="209">
        <f t="shared" si="20"/>
        <v>28.125</v>
      </c>
      <c r="AM39" s="313">
        <v>32.5</v>
      </c>
      <c r="AN39" s="209">
        <f t="shared" si="21"/>
        <v>29.226618705035971</v>
      </c>
      <c r="AO39" s="1806">
        <f>SUM(AO31:AO38)</f>
        <v>1.2191497499999999</v>
      </c>
      <c r="AP39" s="209">
        <f t="shared" si="22"/>
        <v>51.440917721518986</v>
      </c>
      <c r="AQ39" s="67"/>
      <c r="AR39" s="209"/>
      <c r="AS39" s="1806">
        <v>57.559163399999996</v>
      </c>
      <c r="AT39" s="209">
        <f t="shared" si="23"/>
        <v>19.658184221311473</v>
      </c>
    </row>
    <row r="40" spans="1:46" ht="12.75" customHeight="1" thickBot="1">
      <c r="A40" s="198" t="s">
        <v>174</v>
      </c>
      <c r="B40" s="67">
        <f>+C40+E40+G40+I40+K40+M40+O40+Q40+S40+U40+W40+Y40+AA40+AC40+AE40+AG40+AI40+AK40+AM40+AO40+AQ40+AS40</f>
        <v>213.38957567999998</v>
      </c>
      <c r="C40" s="67"/>
      <c r="D40" s="209"/>
      <c r="E40" s="67"/>
      <c r="F40" s="209"/>
      <c r="G40" s="1806">
        <v>211.43081985999999</v>
      </c>
      <c r="H40" s="209">
        <f t="shared" si="13"/>
        <v>9.1513349873005421</v>
      </c>
      <c r="I40" s="67"/>
      <c r="J40" s="209"/>
      <c r="K40" s="67"/>
      <c r="L40" s="209"/>
      <c r="M40" s="67"/>
      <c r="N40" s="209"/>
      <c r="O40" s="1806"/>
      <c r="P40" s="209">
        <f t="shared" si="14"/>
        <v>0</v>
      </c>
      <c r="Q40" s="67"/>
      <c r="R40" s="209"/>
      <c r="S40" s="67"/>
      <c r="T40" s="209"/>
      <c r="U40" s="67"/>
      <c r="V40" s="209"/>
      <c r="W40" s="67"/>
      <c r="X40" s="209"/>
      <c r="Y40" s="1806"/>
      <c r="Z40" s="209">
        <f t="shared" si="15"/>
        <v>0</v>
      </c>
      <c r="AA40" s="1806"/>
      <c r="AB40" s="209">
        <f t="shared" si="16"/>
        <v>0</v>
      </c>
      <c r="AC40" s="1339"/>
      <c r="AD40" s="209">
        <f t="shared" si="17"/>
        <v>0</v>
      </c>
      <c r="AE40" s="313">
        <v>0</v>
      </c>
      <c r="AF40" s="209">
        <f t="shared" si="18"/>
        <v>0</v>
      </c>
      <c r="AG40" s="67"/>
      <c r="AH40" s="209"/>
      <c r="AI40" s="313"/>
      <c r="AJ40" s="209">
        <f t="shared" si="19"/>
        <v>0</v>
      </c>
      <c r="AK40" s="313"/>
      <c r="AL40" s="209">
        <f t="shared" si="20"/>
        <v>0</v>
      </c>
      <c r="AM40" s="313"/>
      <c r="AN40" s="209">
        <f t="shared" si="21"/>
        <v>0</v>
      </c>
      <c r="AO40" s="1806"/>
      <c r="AP40" s="209">
        <f t="shared" si="22"/>
        <v>0</v>
      </c>
      <c r="AQ40" s="67"/>
      <c r="AR40" s="209"/>
      <c r="AS40" s="1806">
        <v>1.9587558200000001</v>
      </c>
      <c r="AT40" s="209">
        <f t="shared" si="23"/>
        <v>0.66897398224043725</v>
      </c>
    </row>
    <row r="41" spans="1:46" ht="12.75" customHeight="1" thickBot="1">
      <c r="A41" s="198" t="s">
        <v>176</v>
      </c>
      <c r="B41" s="67">
        <f>+C41+E41+G41+M41+O41+Q41+S41+W41+Y41+AA41+'TARGET ABS'!AZ41+I41+AC41+AE41+AG41+AI41+AK41+AM41+AQ41+AS41</f>
        <v>2028.4196381700001</v>
      </c>
      <c r="C41" s="67"/>
      <c r="D41" s="209"/>
      <c r="E41" s="67"/>
      <c r="F41" s="209"/>
      <c r="G41" s="1806">
        <v>762.23571895000009</v>
      </c>
      <c r="H41" s="209">
        <f t="shared" si="13"/>
        <v>32.991757814760234</v>
      </c>
      <c r="I41" s="67"/>
      <c r="J41" s="209"/>
      <c r="K41" s="67"/>
      <c r="L41" s="209"/>
      <c r="M41" s="67"/>
      <c r="N41" s="209"/>
      <c r="O41" s="1806">
        <f>SUM(O39:O40)</f>
        <v>0</v>
      </c>
      <c r="P41" s="209">
        <f t="shared" si="14"/>
        <v>0</v>
      </c>
      <c r="Q41" s="67"/>
      <c r="R41" s="209"/>
      <c r="S41" s="67"/>
      <c r="T41" s="209"/>
      <c r="U41" s="67"/>
      <c r="V41" s="209"/>
      <c r="W41" s="67"/>
      <c r="X41" s="209"/>
      <c r="Y41" s="1806">
        <v>740.1579999999999</v>
      </c>
      <c r="Z41" s="209">
        <f t="shared" si="15"/>
        <v>45.114722362921654</v>
      </c>
      <c r="AA41" s="1806">
        <f>SUM(AA39:AA40)</f>
        <v>4.5199999999999996</v>
      </c>
      <c r="AB41" s="209">
        <f t="shared" si="16"/>
        <v>27.086706780661146</v>
      </c>
      <c r="AC41" s="1339">
        <f>SUM(AC39:AC40)</f>
        <v>267.18799999999999</v>
      </c>
      <c r="AD41" s="209">
        <f t="shared" si="17"/>
        <v>20.802310779615624</v>
      </c>
      <c r="AE41" s="313">
        <f>SUM(AE39:AE40)</f>
        <v>134.69999999999999</v>
      </c>
      <c r="AF41" s="209">
        <f t="shared" si="18"/>
        <v>17.214057507987217</v>
      </c>
      <c r="AG41" s="67"/>
      <c r="AH41" s="209"/>
      <c r="AI41" s="313">
        <v>20.399999999999999</v>
      </c>
      <c r="AJ41" s="209">
        <f t="shared" si="19"/>
        <v>37.988826815642454</v>
      </c>
      <c r="AK41" s="313">
        <v>7.2</v>
      </c>
      <c r="AL41" s="209">
        <f t="shared" si="20"/>
        <v>28.125</v>
      </c>
      <c r="AM41" s="313">
        <v>32.5</v>
      </c>
      <c r="AN41" s="209">
        <f t="shared" si="21"/>
        <v>29.226618705035971</v>
      </c>
      <c r="AO41" s="1806">
        <f>SUM(AO39:AO40)</f>
        <v>1.2191497499999999</v>
      </c>
      <c r="AP41" s="209">
        <f t="shared" si="22"/>
        <v>51.440917721518986</v>
      </c>
      <c r="AQ41" s="67"/>
      <c r="AR41" s="209"/>
      <c r="AS41" s="1806">
        <v>59.517919219999996</v>
      </c>
      <c r="AT41" s="209">
        <f t="shared" si="23"/>
        <v>20.32715820355191</v>
      </c>
    </row>
    <row r="42" spans="1:46" ht="12.75" customHeight="1">
      <c r="A42" s="147" t="s">
        <v>177</v>
      </c>
      <c r="B42" s="302">
        <f>+C42+E42+G42+I42+K42+M42+O42+Q42+S42+U42+W42+Y42+AA42+AC42+AE42+AG42+AI42+AK42+AM42+AO42+AQ42+AS42</f>
        <v>98.260999999999996</v>
      </c>
      <c r="C42" s="302"/>
      <c r="D42" s="314"/>
      <c r="E42" s="302"/>
      <c r="F42" s="314"/>
      <c r="G42" s="1805">
        <v>0</v>
      </c>
      <c r="H42" s="314">
        <f t="shared" si="13"/>
        <v>0</v>
      </c>
      <c r="I42" s="302"/>
      <c r="J42" s="314"/>
      <c r="K42" s="302"/>
      <c r="L42" s="314"/>
      <c r="M42" s="302"/>
      <c r="N42" s="314"/>
      <c r="O42" s="1805"/>
      <c r="P42" s="314">
        <f t="shared" si="14"/>
        <v>0</v>
      </c>
      <c r="Q42" s="302"/>
      <c r="R42" s="314"/>
      <c r="S42" s="302"/>
      <c r="T42" s="314"/>
      <c r="U42" s="302"/>
      <c r="V42" s="314"/>
      <c r="W42" s="302"/>
      <c r="X42" s="314"/>
      <c r="Y42" s="1805"/>
      <c r="Z42" s="314">
        <f t="shared" si="15"/>
        <v>0</v>
      </c>
      <c r="AA42" s="1805"/>
      <c r="AB42" s="314">
        <f t="shared" si="16"/>
        <v>0</v>
      </c>
      <c r="AC42" s="1337">
        <f>54.347+0.008+0.006</f>
        <v>54.361000000000004</v>
      </c>
      <c r="AD42" s="314">
        <f t="shared" si="17"/>
        <v>4.2323548074415207</v>
      </c>
      <c r="AE42" s="302">
        <v>43.9</v>
      </c>
      <c r="AF42" s="314">
        <f t="shared" si="18"/>
        <v>5.6102236421725236</v>
      </c>
      <c r="AG42" s="302"/>
      <c r="AH42" s="314"/>
      <c r="AI42" s="302"/>
      <c r="AJ42" s="314">
        <f t="shared" si="19"/>
        <v>0</v>
      </c>
      <c r="AK42" s="302"/>
      <c r="AL42" s="314">
        <f t="shared" si="20"/>
        <v>0</v>
      </c>
      <c r="AM42" s="302"/>
      <c r="AN42" s="314">
        <f t="shared" si="21"/>
        <v>0</v>
      </c>
      <c r="AO42" s="1805"/>
      <c r="AP42" s="314">
        <f t="shared" si="22"/>
        <v>0</v>
      </c>
      <c r="AQ42" s="302"/>
      <c r="AR42" s="314"/>
      <c r="AS42" s="1805">
        <v>0</v>
      </c>
      <c r="AT42" s="314">
        <f t="shared" si="23"/>
        <v>0</v>
      </c>
    </row>
    <row r="43" spans="1:46" ht="12.75" customHeight="1">
      <c r="A43" s="147" t="s">
        <v>178</v>
      </c>
      <c r="B43" s="302">
        <f>+C43+E43+G43+I43+K43+M43+O43+Q43+S43+U43+W43+Y43+AA43+AC43+AE43+AG43+AI43+AK43+AM43+AO43+AQ43+AS43</f>
        <v>382.65836159999998</v>
      </c>
      <c r="C43" s="302"/>
      <c r="D43" s="314"/>
      <c r="E43" s="302"/>
      <c r="F43" s="314"/>
      <c r="G43" s="1805">
        <v>200.59436159999998</v>
      </c>
      <c r="H43" s="314">
        <f t="shared" si="13"/>
        <v>8.6823018554287348</v>
      </c>
      <c r="I43" s="302"/>
      <c r="J43" s="314"/>
      <c r="K43" s="302"/>
      <c r="L43" s="314"/>
      <c r="M43" s="302"/>
      <c r="N43" s="314"/>
      <c r="O43" s="1805"/>
      <c r="P43" s="314">
        <f t="shared" si="14"/>
        <v>0</v>
      </c>
      <c r="Q43" s="302"/>
      <c r="R43" s="314"/>
      <c r="S43" s="302"/>
      <c r="T43" s="314"/>
      <c r="U43" s="302"/>
      <c r="V43" s="314"/>
      <c r="W43" s="302"/>
      <c r="X43" s="314"/>
      <c r="Y43" s="1805"/>
      <c r="Z43" s="314">
        <f t="shared" si="15"/>
        <v>0</v>
      </c>
      <c r="AA43" s="1805"/>
      <c r="AB43" s="314">
        <f t="shared" si="16"/>
        <v>0</v>
      </c>
      <c r="AC43" s="1337">
        <f>127.742+33.022</f>
        <v>160.76400000000001</v>
      </c>
      <c r="AD43" s="314">
        <f t="shared" si="17"/>
        <v>12.516515300740028</v>
      </c>
      <c r="AE43" s="302">
        <v>21.3</v>
      </c>
      <c r="AF43" s="314">
        <f t="shared" si="18"/>
        <v>2.7220447284345051</v>
      </c>
      <c r="AG43" s="302"/>
      <c r="AH43" s="314"/>
      <c r="AI43" s="302"/>
      <c r="AJ43" s="314">
        <f t="shared" si="19"/>
        <v>0</v>
      </c>
      <c r="AK43" s="302"/>
      <c r="AL43" s="314">
        <f t="shared" si="20"/>
        <v>0</v>
      </c>
      <c r="AM43" s="302"/>
      <c r="AN43" s="314">
        <f t="shared" si="21"/>
        <v>0</v>
      </c>
      <c r="AO43" s="1805"/>
      <c r="AP43" s="314">
        <f t="shared" si="22"/>
        <v>0</v>
      </c>
      <c r="AQ43" s="302"/>
      <c r="AR43" s="314"/>
      <c r="AS43" s="1805">
        <v>0</v>
      </c>
      <c r="AT43" s="314">
        <f t="shared" si="23"/>
        <v>0</v>
      </c>
    </row>
    <row r="44" spans="1:46" ht="12.75" customHeight="1" thickBot="1">
      <c r="A44" s="147" t="s">
        <v>179</v>
      </c>
      <c r="B44" s="302">
        <f>+C44+E44+G44+I44+K44+M44+O44+Q44+S44+U44+W44+Y44+AA44+AC44+AE44+AG44+AI44+AK44+AM44+AO44+AQ44+AS44</f>
        <v>177.54679175999999</v>
      </c>
      <c r="C44" s="302"/>
      <c r="D44" s="314"/>
      <c r="E44" s="302"/>
      <c r="F44" s="314"/>
      <c r="G44" s="1805">
        <v>0</v>
      </c>
      <c r="H44" s="314">
        <f t="shared" si="13"/>
        <v>0</v>
      </c>
      <c r="I44" s="302"/>
      <c r="J44" s="314"/>
      <c r="K44" s="302"/>
      <c r="L44" s="314"/>
      <c r="M44" s="302"/>
      <c r="N44" s="314"/>
      <c r="O44" s="1805"/>
      <c r="P44" s="314">
        <f t="shared" si="14"/>
        <v>0</v>
      </c>
      <c r="Q44" s="302"/>
      <c r="R44" s="314"/>
      <c r="S44" s="302"/>
      <c r="T44" s="314"/>
      <c r="U44" s="302"/>
      <c r="V44" s="314"/>
      <c r="W44" s="302"/>
      <c r="X44" s="314"/>
      <c r="Y44" s="1805"/>
      <c r="Z44" s="314">
        <f t="shared" si="15"/>
        <v>0</v>
      </c>
      <c r="AA44" s="1805"/>
      <c r="AB44" s="314">
        <f t="shared" si="16"/>
        <v>0</v>
      </c>
      <c r="AC44" s="1337">
        <f>0.071+70.759+0.976</f>
        <v>71.805999999999997</v>
      </c>
      <c r="AD44" s="314">
        <f t="shared" si="17"/>
        <v>5.5905606832682588</v>
      </c>
      <c r="AE44" s="302">
        <v>57.8</v>
      </c>
      <c r="AF44" s="314">
        <f t="shared" si="18"/>
        <v>7.3865814696485623</v>
      </c>
      <c r="AG44" s="302"/>
      <c r="AH44" s="314"/>
      <c r="AI44" s="302"/>
      <c r="AJ44" s="314">
        <f t="shared" si="19"/>
        <v>0</v>
      </c>
      <c r="AK44" s="302"/>
      <c r="AL44" s="314">
        <f t="shared" si="20"/>
        <v>0</v>
      </c>
      <c r="AM44" s="302"/>
      <c r="AN44" s="314">
        <f t="shared" si="21"/>
        <v>0</v>
      </c>
      <c r="AO44" s="1805"/>
      <c r="AP44" s="314">
        <f t="shared" si="22"/>
        <v>0</v>
      </c>
      <c r="AQ44" s="302"/>
      <c r="AR44" s="314"/>
      <c r="AS44" s="1805">
        <v>47.940791759999996</v>
      </c>
      <c r="AT44" s="314">
        <f t="shared" si="23"/>
        <v>16.373221229508196</v>
      </c>
    </row>
    <row r="45" spans="1:46" ht="12.75" customHeight="1" thickBot="1">
      <c r="A45" s="198" t="s">
        <v>180</v>
      </c>
      <c r="B45" s="67">
        <f>SUM(B42:B44)</f>
        <v>658.46615336000002</v>
      </c>
      <c r="C45" s="67"/>
      <c r="D45" s="209"/>
      <c r="E45" s="67"/>
      <c r="F45" s="209"/>
      <c r="G45" s="1806">
        <v>200.59436159999998</v>
      </c>
      <c r="H45" s="209">
        <f t="shared" si="13"/>
        <v>8.6823018554287348</v>
      </c>
      <c r="I45" s="67"/>
      <c r="J45" s="209"/>
      <c r="K45" s="67"/>
      <c r="L45" s="209"/>
      <c r="M45" s="67"/>
      <c r="N45" s="209"/>
      <c r="O45" s="1806">
        <f>SUM(O42:O44)</f>
        <v>0</v>
      </c>
      <c r="P45" s="209">
        <f t="shared" si="14"/>
        <v>0</v>
      </c>
      <c r="Q45" s="67"/>
      <c r="R45" s="209"/>
      <c r="S45" s="67"/>
      <c r="T45" s="209"/>
      <c r="U45" s="67"/>
      <c r="V45" s="209"/>
      <c r="W45" s="67"/>
      <c r="X45" s="209"/>
      <c r="Y45" s="1806">
        <v>0</v>
      </c>
      <c r="Z45" s="209">
        <f t="shared" si="15"/>
        <v>0</v>
      </c>
      <c r="AA45" s="1806">
        <f>SUM(AA42:AA44)</f>
        <v>0</v>
      </c>
      <c r="AB45" s="209">
        <f t="shared" si="16"/>
        <v>0</v>
      </c>
      <c r="AC45" s="1339">
        <f>SUM(AC42:AC44)</f>
        <v>286.93099999999998</v>
      </c>
      <c r="AD45" s="209">
        <f t="shared" si="17"/>
        <v>22.339430791449804</v>
      </c>
      <c r="AE45" s="313">
        <v>123</v>
      </c>
      <c r="AF45" s="209">
        <f t="shared" si="18"/>
        <v>15.718849840255592</v>
      </c>
      <c r="AG45" s="67"/>
      <c r="AH45" s="209"/>
      <c r="AI45" s="313">
        <v>0</v>
      </c>
      <c r="AJ45" s="209">
        <f t="shared" si="19"/>
        <v>0</v>
      </c>
      <c r="AK45" s="313">
        <v>0</v>
      </c>
      <c r="AL45" s="209">
        <f t="shared" si="20"/>
        <v>0</v>
      </c>
      <c r="AM45" s="313">
        <v>0</v>
      </c>
      <c r="AN45" s="209">
        <f t="shared" si="21"/>
        <v>0</v>
      </c>
      <c r="AO45" s="1806">
        <f>SUM(AO42:AO44)</f>
        <v>0</v>
      </c>
      <c r="AP45" s="209">
        <f t="shared" si="22"/>
        <v>0</v>
      </c>
      <c r="AQ45" s="67"/>
      <c r="AR45" s="209"/>
      <c r="AS45" s="1806">
        <v>47.940791759999996</v>
      </c>
      <c r="AT45" s="209">
        <f t="shared" si="23"/>
        <v>16.373221229508196</v>
      </c>
    </row>
    <row r="46" spans="1:46" ht="12.75" customHeight="1" thickBot="1">
      <c r="A46" s="147"/>
      <c r="B46" s="147"/>
      <c r="C46" s="147"/>
      <c r="D46" s="213"/>
      <c r="E46" s="147"/>
      <c r="F46" s="213"/>
      <c r="G46" s="1805"/>
      <c r="H46" s="213"/>
      <c r="I46" s="147"/>
      <c r="J46" s="213"/>
      <c r="K46" s="147"/>
      <c r="L46" s="213"/>
      <c r="M46" s="147"/>
      <c r="N46" s="213"/>
      <c r="O46" s="1805"/>
      <c r="P46" s="213"/>
      <c r="Q46" s="147"/>
      <c r="R46" s="213"/>
      <c r="S46" s="147"/>
      <c r="T46" s="213"/>
      <c r="U46" s="147"/>
      <c r="V46" s="213"/>
      <c r="X46" s="213"/>
      <c r="Y46" s="1805"/>
      <c r="Z46" s="213"/>
      <c r="AA46" s="1805"/>
      <c r="AB46" s="213"/>
      <c r="AC46" s="1337"/>
      <c r="AD46" s="213"/>
      <c r="AE46" s="1337"/>
      <c r="AF46" s="213"/>
      <c r="AG46" s="147"/>
      <c r="AH46" s="213"/>
      <c r="AI46" s="1337"/>
      <c r="AJ46" s="213"/>
      <c r="AK46" s="1337"/>
      <c r="AL46" s="213"/>
      <c r="AM46" s="1337"/>
      <c r="AN46" s="213"/>
      <c r="AO46" s="1805"/>
      <c r="AP46" s="213"/>
      <c r="AQ46" s="147"/>
      <c r="AR46" s="213"/>
      <c r="AS46" s="1805"/>
      <c r="AT46" s="213"/>
    </row>
    <row r="47" spans="1:46" ht="12.75" customHeight="1">
      <c r="A47" s="152" t="s">
        <v>182</v>
      </c>
      <c r="B47" s="152">
        <f>+C47+E47+G47+I47+K47+M47+O47+Q47+S47+U47+W47+Y47+AA47+AC47+AE47+AG47+AI47+AK47+AM47+AO47+AQ47+AS47</f>
        <v>17083</v>
      </c>
      <c r="C47" s="152"/>
      <c r="D47" s="328"/>
      <c r="E47" s="152"/>
      <c r="F47" s="328"/>
      <c r="G47" s="1808">
        <v>2055</v>
      </c>
      <c r="H47" s="328"/>
      <c r="I47" s="152"/>
      <c r="J47" s="328"/>
      <c r="K47" s="152"/>
      <c r="L47" s="328"/>
      <c r="M47" s="152"/>
      <c r="N47" s="328"/>
      <c r="O47" s="1808">
        <v>0</v>
      </c>
      <c r="P47" s="328"/>
      <c r="Q47" s="152"/>
      <c r="R47" s="328"/>
      <c r="S47" s="152"/>
      <c r="T47" s="328"/>
      <c r="U47" s="152"/>
      <c r="V47" s="328"/>
      <c r="W47" s="152"/>
      <c r="X47" s="328"/>
      <c r="Y47" s="1808">
        <v>8011</v>
      </c>
      <c r="Z47" s="328"/>
      <c r="AA47" s="1808">
        <v>9</v>
      </c>
      <c r="AB47" s="328"/>
      <c r="AC47" s="1621">
        <v>371</v>
      </c>
      <c r="AD47" s="328"/>
      <c r="AE47" s="1621">
        <v>6502</v>
      </c>
      <c r="AF47" s="328"/>
      <c r="AG47" s="152"/>
      <c r="AH47" s="328"/>
      <c r="AI47" s="1621">
        <v>10</v>
      </c>
      <c r="AJ47" s="328"/>
      <c r="AK47" s="1621">
        <v>10</v>
      </c>
      <c r="AL47" s="328"/>
      <c r="AM47" s="1621">
        <v>12</v>
      </c>
      <c r="AN47" s="328"/>
      <c r="AO47" s="1808">
        <v>1</v>
      </c>
      <c r="AP47" s="328"/>
      <c r="AQ47" s="152"/>
      <c r="AR47" s="328"/>
      <c r="AS47" s="1808">
        <v>102</v>
      </c>
      <c r="AT47" s="328"/>
    </row>
    <row r="48" spans="1:46" ht="12.75" customHeight="1" thickBot="1">
      <c r="A48" s="154" t="s">
        <v>184</v>
      </c>
      <c r="B48" s="154">
        <f>B10/B47*1000000</f>
        <v>399237.46217151074</v>
      </c>
      <c r="C48" s="154"/>
      <c r="D48" s="213"/>
      <c r="E48" s="154"/>
      <c r="F48" s="213"/>
      <c r="G48" s="154">
        <f>G10/G47*1000000</f>
        <v>1124273.6045644768</v>
      </c>
      <c r="H48" s="213"/>
      <c r="I48" s="154"/>
      <c r="J48" s="213"/>
      <c r="K48" s="154"/>
      <c r="L48" s="213"/>
      <c r="M48" s="154"/>
      <c r="N48" s="213"/>
      <c r="O48" s="154">
        <v>0</v>
      </c>
      <c r="P48" s="213"/>
      <c r="Q48" s="154"/>
      <c r="R48" s="213"/>
      <c r="S48" s="154"/>
      <c r="T48" s="213"/>
      <c r="U48" s="154"/>
      <c r="V48" s="213"/>
      <c r="W48" s="154"/>
      <c r="X48" s="213"/>
      <c r="Y48" s="154">
        <f>Y10/Y47*1000000</f>
        <v>204795.03183123207</v>
      </c>
      <c r="Z48" s="213"/>
      <c r="AA48" s="154">
        <f>AA10/AA47*1000000</f>
        <v>1854128.0277777778</v>
      </c>
      <c r="AB48" s="213"/>
      <c r="AC48" s="154">
        <f>AC10/AC47*1000000</f>
        <v>3462035.0404312667</v>
      </c>
      <c r="AD48" s="213"/>
      <c r="AE48" s="154">
        <f>AE10/AE47*1000000</f>
        <v>120347.58535835127</v>
      </c>
      <c r="AF48" s="213"/>
      <c r="AG48" s="154"/>
      <c r="AH48" s="213"/>
      <c r="AI48" s="154"/>
      <c r="AJ48" s="213"/>
      <c r="AK48" s="154">
        <f>AK10/AK47*1000000</f>
        <v>2560000</v>
      </c>
      <c r="AL48" s="213"/>
      <c r="AM48" s="154">
        <f>AM10/AM47*1000000</f>
        <v>9266666.6666666679</v>
      </c>
      <c r="AN48" s="213"/>
      <c r="AO48" s="154">
        <f>AO10/AO47*1000000</f>
        <v>2370000</v>
      </c>
      <c r="AP48" s="213"/>
      <c r="AQ48" s="154"/>
      <c r="AR48" s="213"/>
      <c r="AS48" s="154">
        <f>AS10/AS47*1000000</f>
        <v>2870588.2352941176</v>
      </c>
      <c r="AT48" s="213"/>
    </row>
    <row r="49" spans="1:47" ht="12.75" customHeight="1">
      <c r="A49" s="147"/>
      <c r="D49" s="148"/>
      <c r="F49" s="148"/>
      <c r="G49" s="147"/>
      <c r="H49" s="148"/>
      <c r="J49" s="148"/>
      <c r="L49" s="148"/>
      <c r="N49" s="148"/>
      <c r="O49" s="147"/>
      <c r="P49" s="148"/>
      <c r="R49" s="148"/>
      <c r="T49" s="148"/>
      <c r="V49" s="148"/>
      <c r="W49" s="133"/>
      <c r="X49" s="148"/>
      <c r="Y49" s="147"/>
      <c r="Z49" s="148"/>
      <c r="AA49" s="147"/>
      <c r="AB49" s="148"/>
      <c r="AC49" s="147"/>
      <c r="AD49" s="148"/>
      <c r="AE49" s="147"/>
      <c r="AF49" s="148"/>
      <c r="AH49" s="148"/>
      <c r="AI49" s="147"/>
      <c r="AJ49" s="148"/>
      <c r="AK49" s="147"/>
      <c r="AL49" s="148"/>
      <c r="AM49" s="147"/>
      <c r="AN49" s="148"/>
      <c r="AO49" s="147"/>
      <c r="AP49" s="148"/>
      <c r="AR49" s="148"/>
      <c r="AS49" s="147"/>
      <c r="AT49" s="148"/>
    </row>
    <row r="50" spans="1:47" s="134" customFormat="1" ht="12.75" customHeight="1">
      <c r="A50" s="71" t="s">
        <v>185</v>
      </c>
      <c r="B50" s="216" t="s">
        <v>62</v>
      </c>
      <c r="C50" s="232"/>
      <c r="D50" s="201"/>
      <c r="E50" s="232"/>
      <c r="F50" s="201"/>
      <c r="G50" s="150" t="str">
        <f>G3</f>
        <v>INVESTEC</v>
      </c>
      <c r="H50" s="201"/>
      <c r="I50" s="232"/>
      <c r="J50" s="201"/>
      <c r="K50" s="232"/>
      <c r="L50" s="201"/>
      <c r="M50" s="232"/>
      <c r="N50" s="201"/>
      <c r="O50" s="150" t="str">
        <f>O3</f>
        <v>MCUBED RAND</v>
      </c>
      <c r="P50" s="201"/>
      <c r="Q50" s="232"/>
      <c r="R50" s="201"/>
      <c r="S50" s="232"/>
      <c r="T50" s="201"/>
      <c r="U50" s="232"/>
      <c r="V50" s="201"/>
      <c r="W50" s="232"/>
      <c r="X50" s="201"/>
      <c r="Y50" s="150" t="str">
        <f>Y3</f>
        <v>NEDBANK</v>
      </c>
      <c r="Z50" s="201"/>
      <c r="AA50" s="150" t="str">
        <f>AA3</f>
        <v>NeFG</v>
      </c>
      <c r="AB50" s="201"/>
      <c r="AC50" s="150" t="str">
        <f>AC3</f>
        <v>OASIS</v>
      </c>
      <c r="AD50" s="201"/>
      <c r="AE50" s="150" t="str">
        <f>AE3</f>
        <v>OLD MUTUAL</v>
      </c>
      <c r="AF50" s="201"/>
      <c r="AG50" s="232"/>
      <c r="AH50" s="201"/>
      <c r="AI50" s="150" t="str">
        <f>AI3</f>
        <v>SYMMETRY</v>
      </c>
      <c r="AJ50" s="233"/>
      <c r="AK50" s="150" t="str">
        <f>AK3</f>
        <v>SYMMETRY</v>
      </c>
      <c r="AL50" s="201"/>
      <c r="AM50" s="150" t="str">
        <f>AM3</f>
        <v>MATADOR</v>
      </c>
      <c r="AN50" s="1292"/>
      <c r="AO50" s="150" t="str">
        <f>AO3</f>
        <v>PAM</v>
      </c>
      <c r="AP50" s="1292"/>
      <c r="AQ50" s="232"/>
      <c r="AR50" s="201"/>
      <c r="AS50" s="150" t="str">
        <f>AS3</f>
        <v>PRUDENTIAL PRUDENT</v>
      </c>
      <c r="AT50" s="201"/>
    </row>
    <row r="51" spans="1:47" s="134" customFormat="1" ht="12.75" customHeight="1">
      <c r="A51" s="181"/>
      <c r="C51" s="235"/>
      <c r="D51" s="204"/>
      <c r="E51" s="235"/>
      <c r="F51" s="204"/>
      <c r="G51" s="200" t="str">
        <f>G4</f>
        <v>MANAGED</v>
      </c>
      <c r="H51" s="204"/>
      <c r="I51" s="235"/>
      <c r="J51" s="204"/>
      <c r="K51" s="235"/>
      <c r="L51" s="204"/>
      <c r="M51" s="235"/>
      <c r="N51" s="204"/>
      <c r="O51" s="200" t="str">
        <f>O4</f>
        <v>MANAGED MODERATE</v>
      </c>
      <c r="P51" s="204"/>
      <c r="Q51" s="235"/>
      <c r="R51" s="204"/>
      <c r="S51" s="235"/>
      <c r="T51" s="204"/>
      <c r="U51" s="235"/>
      <c r="V51" s="204"/>
      <c r="W51" s="235"/>
      <c r="X51" s="204"/>
      <c r="Y51" s="200" t="str">
        <f>Y4</f>
        <v>MANAGED</v>
      </c>
      <c r="Z51" s="204"/>
      <c r="AA51" s="200" t="str">
        <f>AA4</f>
        <v>BALANCED</v>
      </c>
      <c r="AB51" s="204"/>
      <c r="AC51" s="200" t="str">
        <f>AC4</f>
        <v>BALANCED</v>
      </c>
      <c r="AD51" s="204"/>
      <c r="AE51" s="200" t="str">
        <f>AE4</f>
        <v>BALANCED</v>
      </c>
      <c r="AF51" s="204"/>
      <c r="AG51" s="235"/>
      <c r="AH51" s="204"/>
      <c r="AI51" s="200" t="str">
        <f>AI4</f>
        <v>STABLE</v>
      </c>
      <c r="AJ51" s="236"/>
      <c r="AK51" s="200" t="str">
        <f>AK4</f>
        <v>DEFENSIVE</v>
      </c>
      <c r="AL51" s="204"/>
      <c r="AM51" s="200" t="str">
        <f>AM4</f>
        <v>BALANCED</v>
      </c>
      <c r="AN51" s="1293"/>
      <c r="AO51" s="200" t="str">
        <f>AO4</f>
        <v>BALANCED</v>
      </c>
      <c r="AP51" s="1293"/>
      <c r="AQ51" s="235"/>
      <c r="AR51" s="204"/>
      <c r="AS51" s="200" t="str">
        <f>AS4</f>
        <v>ALLOCATOR</v>
      </c>
      <c r="AT51" s="204"/>
    </row>
    <row r="52" spans="1:47" ht="12.75" customHeight="1">
      <c r="A52" s="151"/>
      <c r="B52" s="151" t="s">
        <v>108</v>
      </c>
      <c r="C52" s="151"/>
      <c r="D52" s="207"/>
      <c r="E52" s="151"/>
      <c r="F52" s="207"/>
      <c r="G52" s="151" t="s">
        <v>108</v>
      </c>
      <c r="H52" s="207" t="s">
        <v>14</v>
      </c>
      <c r="I52" s="151"/>
      <c r="J52" s="207"/>
      <c r="K52" s="151"/>
      <c r="L52" s="207"/>
      <c r="M52" s="151"/>
      <c r="N52" s="207"/>
      <c r="O52" s="151" t="s">
        <v>108</v>
      </c>
      <c r="P52" s="207" t="s">
        <v>14</v>
      </c>
      <c r="Q52" s="151"/>
      <c r="R52" s="207"/>
      <c r="S52" s="151"/>
      <c r="T52" s="207"/>
      <c r="U52" s="151"/>
      <c r="V52" s="207"/>
      <c r="W52" s="151"/>
      <c r="X52" s="207"/>
      <c r="Y52" s="151" t="s">
        <v>108</v>
      </c>
      <c r="Z52" s="207" t="s">
        <v>14</v>
      </c>
      <c r="AA52" s="151" t="s">
        <v>108</v>
      </c>
      <c r="AB52" s="207" t="s">
        <v>14</v>
      </c>
      <c r="AC52" s="151" t="s">
        <v>108</v>
      </c>
      <c r="AD52" s="207" t="s">
        <v>14</v>
      </c>
      <c r="AE52" s="151" t="s">
        <v>108</v>
      </c>
      <c r="AF52" s="207" t="s">
        <v>14</v>
      </c>
      <c r="AG52" s="151"/>
      <c r="AH52" s="207"/>
      <c r="AI52" s="151"/>
      <c r="AJ52" s="207" t="s">
        <v>14</v>
      </c>
      <c r="AK52" s="151" t="s">
        <v>108</v>
      </c>
      <c r="AL52" s="207" t="s">
        <v>14</v>
      </c>
      <c r="AM52" s="151" t="s">
        <v>108</v>
      </c>
      <c r="AN52" s="207" t="s">
        <v>14</v>
      </c>
      <c r="AO52" s="151" t="s">
        <v>108</v>
      </c>
      <c r="AP52" s="207" t="s">
        <v>14</v>
      </c>
      <c r="AQ52" s="151"/>
      <c r="AR52" s="207"/>
      <c r="AS52" s="151" t="s">
        <v>108</v>
      </c>
      <c r="AT52" s="207" t="s">
        <v>14</v>
      </c>
    </row>
    <row r="53" spans="1:47" ht="12.75" customHeight="1">
      <c r="A53" s="147" t="s">
        <v>186</v>
      </c>
      <c r="B53" s="147">
        <f t="shared" ref="B53:B60" si="24">+C53+E53+G53+I53+K53+M53+O53+Q53+S53+U53+W53+Y53+AA53+AC53+AE53+AG53+AI53+AK53+AM53+AO53+AQ53+AS53</f>
        <v>761.28136424000002</v>
      </c>
      <c r="C53" s="147"/>
      <c r="D53" s="148"/>
      <c r="E53" s="147"/>
      <c r="F53" s="148"/>
      <c r="G53" s="1809">
        <v>371.918093</v>
      </c>
      <c r="H53" s="148">
        <f t="shared" ref="H53:H61" si="25">G53/G$10*100</f>
        <v>16.097686511052046</v>
      </c>
      <c r="I53" s="147"/>
      <c r="J53" s="148"/>
      <c r="K53" s="147"/>
      <c r="L53" s="148"/>
      <c r="M53" s="147"/>
      <c r="N53" s="148"/>
      <c r="O53" s="1809"/>
      <c r="P53" s="148">
        <f t="shared" ref="P53:P61" si="26">O53/O$10*100</f>
        <v>0</v>
      </c>
      <c r="Q53" s="147"/>
      <c r="R53" s="148"/>
      <c r="S53" s="147"/>
      <c r="T53" s="148"/>
      <c r="U53" s="147"/>
      <c r="V53" s="148"/>
      <c r="X53" s="148"/>
      <c r="Y53" s="1809">
        <v>111.31</v>
      </c>
      <c r="Z53" s="148">
        <f t="shared" ref="Z53:Z61" si="27">Y53/Y$10*100</f>
        <v>6.7846591487450123</v>
      </c>
      <c r="AA53" s="1809">
        <v>4.5199999999999996</v>
      </c>
      <c r="AB53" s="148">
        <f t="shared" ref="AB53:AB61" si="28">AA53/AA$10*100</f>
        <v>27.086706780661146</v>
      </c>
      <c r="AC53" s="1297">
        <v>177.13200000000001</v>
      </c>
      <c r="AD53" s="148">
        <f t="shared" ref="AD53:AD61" si="29">AC53/AC$10*100</f>
        <v>13.790869773398788</v>
      </c>
      <c r="AE53" s="1297">
        <v>54.5</v>
      </c>
      <c r="AF53" s="148">
        <f t="shared" ref="AF53:AF61" si="30">AE53/AE$10*100</f>
        <v>6.9648562300319492</v>
      </c>
      <c r="AG53" s="147"/>
      <c r="AH53" s="148"/>
      <c r="AI53" s="1297">
        <v>17.8</v>
      </c>
      <c r="AJ53" s="148">
        <f t="shared" ref="AJ53:AJ61" si="31">AI53/AI$10*100</f>
        <v>33.147113594040967</v>
      </c>
      <c r="AK53" s="1297">
        <v>4.5999999999999996</v>
      </c>
      <c r="AL53" s="148">
        <f t="shared" ref="AL53:AL61" si="32">AK53/AK$10*100</f>
        <v>17.968749999999996</v>
      </c>
      <c r="AM53" s="1297"/>
      <c r="AN53" s="148">
        <f t="shared" ref="AN53:AN61" si="33">AM53/AM$10*100</f>
        <v>0</v>
      </c>
      <c r="AO53" s="1809">
        <v>1.22</v>
      </c>
      <c r="AP53" s="148">
        <f t="shared" ref="AP53:AP61" si="34">AO53/AO$10*100</f>
        <v>51.476793248945143</v>
      </c>
      <c r="AQ53" s="147"/>
      <c r="AR53" s="148"/>
      <c r="AS53" s="1809">
        <v>18.281271239999999</v>
      </c>
      <c r="AT53" s="148">
        <f t="shared" ref="AT53:AT61" si="35">AS53/AS$10*100</f>
        <v>6.2436035655737703</v>
      </c>
    </row>
    <row r="54" spans="1:47" ht="12.75" customHeight="1">
      <c r="A54" s="147" t="s">
        <v>187</v>
      </c>
      <c r="B54" s="147">
        <f t="shared" si="24"/>
        <v>620.12065390999999</v>
      </c>
      <c r="C54" s="147"/>
      <c r="D54" s="148"/>
      <c r="E54" s="147"/>
      <c r="F54" s="148"/>
      <c r="G54" s="1809">
        <v>0</v>
      </c>
      <c r="H54" s="148">
        <f t="shared" si="25"/>
        <v>0</v>
      </c>
      <c r="I54" s="147"/>
      <c r="J54" s="148"/>
      <c r="K54" s="147"/>
      <c r="L54" s="148"/>
      <c r="M54" s="147"/>
      <c r="N54" s="148"/>
      <c r="O54" s="1809"/>
      <c r="P54" s="148">
        <f t="shared" si="26"/>
        <v>0</v>
      </c>
      <c r="Q54" s="147"/>
      <c r="R54" s="148"/>
      <c r="S54" s="147"/>
      <c r="T54" s="148"/>
      <c r="U54" s="147"/>
      <c r="V54" s="148"/>
      <c r="X54" s="148"/>
      <c r="Y54" s="1809">
        <v>601.101</v>
      </c>
      <c r="Z54" s="148">
        <f t="shared" si="27"/>
        <v>36.638805129546085</v>
      </c>
      <c r="AA54" s="1809"/>
      <c r="AB54" s="148">
        <f t="shared" si="28"/>
        <v>0</v>
      </c>
      <c r="AC54" s="1297"/>
      <c r="AD54" s="148">
        <f t="shared" si="29"/>
        <v>0</v>
      </c>
      <c r="AE54" s="1297">
        <v>0</v>
      </c>
      <c r="AF54" s="148">
        <f t="shared" si="30"/>
        <v>0</v>
      </c>
      <c r="AG54" s="147"/>
      <c r="AH54" s="148"/>
      <c r="AI54" s="1297">
        <v>0.2</v>
      </c>
      <c r="AJ54" s="148">
        <f t="shared" si="31"/>
        <v>0.37243947858472998</v>
      </c>
      <c r="AK54" s="1297"/>
      <c r="AL54" s="148">
        <f t="shared" si="32"/>
        <v>0</v>
      </c>
      <c r="AM54" s="1297">
        <v>18.3</v>
      </c>
      <c r="AN54" s="148">
        <f t="shared" si="33"/>
        <v>16.456834532374103</v>
      </c>
      <c r="AO54" s="1809"/>
      <c r="AP54" s="148">
        <f t="shared" si="34"/>
        <v>0</v>
      </c>
      <c r="AQ54" s="147"/>
      <c r="AR54" s="148"/>
      <c r="AS54" s="1809">
        <v>0.51965390999999994</v>
      </c>
      <c r="AT54" s="148">
        <f t="shared" si="35"/>
        <v>0.17747742827868851</v>
      </c>
    </row>
    <row r="55" spans="1:47" ht="12.75" customHeight="1">
      <c r="A55" s="147" t="s">
        <v>189</v>
      </c>
      <c r="B55" s="147">
        <f t="shared" si="24"/>
        <v>1.2</v>
      </c>
      <c r="C55" s="147"/>
      <c r="D55" s="148"/>
      <c r="E55" s="147"/>
      <c r="F55" s="148"/>
      <c r="G55" s="1809">
        <v>0</v>
      </c>
      <c r="H55" s="148">
        <f t="shared" si="25"/>
        <v>0</v>
      </c>
      <c r="I55" s="147"/>
      <c r="J55" s="148"/>
      <c r="K55" s="147"/>
      <c r="L55" s="148"/>
      <c r="M55" s="147"/>
      <c r="N55" s="148"/>
      <c r="O55" s="1809"/>
      <c r="P55" s="148">
        <f t="shared" si="26"/>
        <v>0</v>
      </c>
      <c r="Q55" s="147"/>
      <c r="R55" s="148"/>
      <c r="S55" s="147"/>
      <c r="T55" s="148"/>
      <c r="U55" s="147"/>
      <c r="V55" s="148"/>
      <c r="X55" s="148"/>
      <c r="Y55" s="1809"/>
      <c r="Z55" s="148">
        <f t="shared" si="27"/>
        <v>0</v>
      </c>
      <c r="AA55" s="1809"/>
      <c r="AB55" s="148">
        <f t="shared" si="28"/>
        <v>0</v>
      </c>
      <c r="AC55" s="1297"/>
      <c r="AD55" s="148">
        <f t="shared" si="29"/>
        <v>0</v>
      </c>
      <c r="AE55" s="1297">
        <v>1.2</v>
      </c>
      <c r="AF55" s="148">
        <f t="shared" si="30"/>
        <v>0.15335463258785942</v>
      </c>
      <c r="AG55" s="147"/>
      <c r="AH55" s="148"/>
      <c r="AI55" s="1297"/>
      <c r="AJ55" s="148">
        <f t="shared" si="31"/>
        <v>0</v>
      </c>
      <c r="AK55" s="1297"/>
      <c r="AL55" s="148">
        <f t="shared" si="32"/>
        <v>0</v>
      </c>
      <c r="AM55" s="1297"/>
      <c r="AN55" s="148">
        <f t="shared" si="33"/>
        <v>0</v>
      </c>
      <c r="AO55" s="1809"/>
      <c r="AP55" s="148">
        <f t="shared" si="34"/>
        <v>0</v>
      </c>
      <c r="AQ55" s="147"/>
      <c r="AR55" s="148"/>
      <c r="AS55" s="1809">
        <v>0</v>
      </c>
      <c r="AT55" s="148">
        <f t="shared" si="35"/>
        <v>0</v>
      </c>
    </row>
    <row r="56" spans="1:47" ht="12.75" customHeight="1">
      <c r="A56" s="147" t="s">
        <v>190</v>
      </c>
      <c r="B56" s="147">
        <f t="shared" si="24"/>
        <v>0.6</v>
      </c>
      <c r="C56" s="147"/>
      <c r="D56" s="148"/>
      <c r="E56" s="147"/>
      <c r="F56" s="148"/>
      <c r="G56" s="1809">
        <v>0</v>
      </c>
      <c r="H56" s="148">
        <f t="shared" si="25"/>
        <v>0</v>
      </c>
      <c r="I56" s="147"/>
      <c r="J56" s="148"/>
      <c r="K56" s="147"/>
      <c r="L56" s="148"/>
      <c r="M56" s="147"/>
      <c r="N56" s="148"/>
      <c r="O56" s="1809"/>
      <c r="P56" s="148">
        <f t="shared" si="26"/>
        <v>0</v>
      </c>
      <c r="Q56" s="147"/>
      <c r="R56" s="148"/>
      <c r="S56" s="147"/>
      <c r="T56" s="148"/>
      <c r="U56" s="147"/>
      <c r="V56" s="148"/>
      <c r="X56" s="148"/>
      <c r="Y56" s="1809"/>
      <c r="Z56" s="148">
        <f t="shared" si="27"/>
        <v>0</v>
      </c>
      <c r="AA56" s="1809"/>
      <c r="AB56" s="148">
        <f t="shared" si="28"/>
        <v>0</v>
      </c>
      <c r="AC56" s="1297"/>
      <c r="AD56" s="148">
        <f t="shared" si="29"/>
        <v>0</v>
      </c>
      <c r="AE56" s="1297">
        <v>0.6</v>
      </c>
      <c r="AF56" s="148">
        <f t="shared" si="30"/>
        <v>7.6677316293929709E-2</v>
      </c>
      <c r="AG56" s="147"/>
      <c r="AH56" s="148"/>
      <c r="AI56" s="1297"/>
      <c r="AJ56" s="148">
        <f t="shared" si="31"/>
        <v>0</v>
      </c>
      <c r="AK56" s="1297"/>
      <c r="AL56" s="148">
        <f t="shared" si="32"/>
        <v>0</v>
      </c>
      <c r="AM56" s="1297"/>
      <c r="AN56" s="148">
        <f t="shared" si="33"/>
        <v>0</v>
      </c>
      <c r="AO56" s="1809"/>
      <c r="AP56" s="148">
        <f t="shared" si="34"/>
        <v>0</v>
      </c>
      <c r="AQ56" s="147"/>
      <c r="AR56" s="148"/>
      <c r="AS56" s="1809">
        <v>0</v>
      </c>
      <c r="AT56" s="148">
        <f t="shared" si="35"/>
        <v>0</v>
      </c>
    </row>
    <row r="57" spans="1:47" ht="12.75" customHeight="1">
      <c r="A57" s="147" t="s">
        <v>191</v>
      </c>
      <c r="B57" s="147">
        <f t="shared" si="24"/>
        <v>98.606477280000007</v>
      </c>
      <c r="C57" s="147"/>
      <c r="D57" s="148"/>
      <c r="E57" s="147"/>
      <c r="F57" s="148"/>
      <c r="G57" s="1809">
        <v>16.362792080000002</v>
      </c>
      <c r="H57" s="148">
        <f t="shared" si="25"/>
        <v>0.70822878022598723</v>
      </c>
      <c r="I57" s="147"/>
      <c r="J57" s="148"/>
      <c r="K57" s="147"/>
      <c r="L57" s="148"/>
      <c r="M57" s="147"/>
      <c r="N57" s="148"/>
      <c r="O57" s="1809"/>
      <c r="P57" s="148">
        <f t="shared" si="26"/>
        <v>0</v>
      </c>
      <c r="Q57" s="147"/>
      <c r="R57" s="148"/>
      <c r="S57" s="147"/>
      <c r="T57" s="148"/>
      <c r="U57" s="147"/>
      <c r="V57" s="148"/>
      <c r="X57" s="148"/>
      <c r="Y57" s="1809">
        <v>27.747</v>
      </c>
      <c r="Z57" s="148">
        <f t="shared" si="27"/>
        <v>1.691258084630562</v>
      </c>
      <c r="AA57" s="1809"/>
      <c r="AB57" s="148">
        <f t="shared" si="28"/>
        <v>0</v>
      </c>
      <c r="AC57" s="1297">
        <v>27.792000000000002</v>
      </c>
      <c r="AD57" s="148">
        <f t="shared" si="29"/>
        <v>2.1637866265965444</v>
      </c>
      <c r="AE57" s="1297">
        <v>14.8</v>
      </c>
      <c r="AF57" s="148">
        <f t="shared" si="30"/>
        <v>1.8913738019169328</v>
      </c>
      <c r="AG57" s="147"/>
      <c r="AH57" s="148"/>
      <c r="AI57" s="1297">
        <v>0.9</v>
      </c>
      <c r="AJ57" s="148">
        <f t="shared" si="31"/>
        <v>1.6759776536312849</v>
      </c>
      <c r="AK57" s="1297">
        <v>0.1</v>
      </c>
      <c r="AL57" s="148">
        <f t="shared" si="32"/>
        <v>0.390625</v>
      </c>
      <c r="AM57" s="1297">
        <v>2.6</v>
      </c>
      <c r="AN57" s="148">
        <f t="shared" si="33"/>
        <v>2.3381294964028778</v>
      </c>
      <c r="AO57" s="1809"/>
      <c r="AP57" s="148">
        <f t="shared" si="34"/>
        <v>0</v>
      </c>
      <c r="AQ57" s="147"/>
      <c r="AR57" s="148"/>
      <c r="AS57" s="1809">
        <v>8.3046852000000015</v>
      </c>
      <c r="AT57" s="148">
        <f t="shared" si="35"/>
        <v>2.836299590163935</v>
      </c>
    </row>
    <row r="58" spans="1:47" ht="12.75" customHeight="1">
      <c r="A58" s="147" t="s">
        <v>192</v>
      </c>
      <c r="B58" s="147">
        <f t="shared" si="24"/>
        <v>116.29601873000001</v>
      </c>
      <c r="C58" s="147"/>
      <c r="D58" s="148"/>
      <c r="E58" s="147"/>
      <c r="F58" s="148"/>
      <c r="G58" s="1809">
        <v>32.401367069999999</v>
      </c>
      <c r="H58" s="148">
        <f t="shared" si="25"/>
        <v>1.4024245107709372</v>
      </c>
      <c r="I58" s="147"/>
      <c r="J58" s="148"/>
      <c r="K58" s="147"/>
      <c r="L58" s="148"/>
      <c r="M58" s="147"/>
      <c r="N58" s="148"/>
      <c r="O58" s="1809"/>
      <c r="P58" s="148">
        <f t="shared" si="26"/>
        <v>0</v>
      </c>
      <c r="Q58" s="147"/>
      <c r="R58" s="148"/>
      <c r="S58" s="147"/>
      <c r="T58" s="148"/>
      <c r="U58" s="147"/>
      <c r="V58" s="148"/>
      <c r="X58" s="148"/>
      <c r="Y58" s="1809"/>
      <c r="Z58" s="148">
        <f t="shared" si="27"/>
        <v>0</v>
      </c>
      <c r="AA58" s="1809"/>
      <c r="AB58" s="148">
        <f t="shared" si="28"/>
        <v>0</v>
      </c>
      <c r="AC58" s="1297">
        <v>37.085000000000001</v>
      </c>
      <c r="AD58" s="148">
        <f t="shared" si="29"/>
        <v>2.8873066726875658</v>
      </c>
      <c r="AE58" s="1297">
        <v>31.3</v>
      </c>
      <c r="AF58" s="148">
        <f t="shared" si="30"/>
        <v>4</v>
      </c>
      <c r="AG58" s="147"/>
      <c r="AH58" s="148"/>
      <c r="AI58" s="1297">
        <v>0.7</v>
      </c>
      <c r="AJ58" s="148">
        <f t="shared" si="31"/>
        <v>1.3035381750465547</v>
      </c>
      <c r="AK58" s="1297">
        <v>0.4</v>
      </c>
      <c r="AL58" s="148">
        <f t="shared" si="32"/>
        <v>1.5625</v>
      </c>
      <c r="AM58" s="1297">
        <v>4.2</v>
      </c>
      <c r="AN58" s="148">
        <f t="shared" si="33"/>
        <v>3.7769784172661871</v>
      </c>
      <c r="AO58" s="1809"/>
      <c r="AP58" s="148">
        <f t="shared" si="34"/>
        <v>0</v>
      </c>
      <c r="AQ58" s="147"/>
      <c r="AR58" s="148"/>
      <c r="AS58" s="1809">
        <v>10.20965166</v>
      </c>
      <c r="AT58" s="148">
        <f t="shared" si="35"/>
        <v>3.486902889344262</v>
      </c>
    </row>
    <row r="59" spans="1:47" ht="12.75" customHeight="1">
      <c r="A59" s="147" t="s">
        <v>193</v>
      </c>
      <c r="B59" s="147">
        <f t="shared" si="24"/>
        <v>137.06486881000001</v>
      </c>
      <c r="C59" s="147"/>
      <c r="D59" s="148"/>
      <c r="E59" s="147"/>
      <c r="F59" s="148"/>
      <c r="G59" s="1809">
        <v>68.84551347</v>
      </c>
      <c r="H59" s="148">
        <f t="shared" si="25"/>
        <v>2.9798321576478695</v>
      </c>
      <c r="I59" s="147"/>
      <c r="J59" s="148"/>
      <c r="K59" s="147"/>
      <c r="L59" s="148"/>
      <c r="M59" s="147"/>
      <c r="N59" s="148"/>
      <c r="O59" s="1809"/>
      <c r="P59" s="148">
        <f t="shared" si="26"/>
        <v>0</v>
      </c>
      <c r="Q59" s="147"/>
      <c r="R59" s="148"/>
      <c r="S59" s="147"/>
      <c r="T59" s="148"/>
      <c r="U59" s="147"/>
      <c r="V59" s="148"/>
      <c r="X59" s="148"/>
      <c r="Y59" s="1809"/>
      <c r="Z59" s="148">
        <f t="shared" si="27"/>
        <v>0</v>
      </c>
      <c r="AA59" s="1809"/>
      <c r="AB59" s="148">
        <f t="shared" si="28"/>
        <v>0</v>
      </c>
      <c r="AC59" s="1297">
        <v>24.172999999999998</v>
      </c>
      <c r="AD59" s="148">
        <f t="shared" si="29"/>
        <v>1.882024112144439</v>
      </c>
      <c r="AE59" s="1297">
        <v>21.7</v>
      </c>
      <c r="AF59" s="148">
        <f t="shared" si="30"/>
        <v>2.7731629392971247</v>
      </c>
      <c r="AG59" s="147"/>
      <c r="AH59" s="148"/>
      <c r="AI59" s="1297">
        <v>0.8</v>
      </c>
      <c r="AJ59" s="148">
        <f t="shared" si="31"/>
        <v>1.4897579143389199</v>
      </c>
      <c r="AK59" s="1297">
        <v>2</v>
      </c>
      <c r="AL59" s="148">
        <f t="shared" si="32"/>
        <v>7.8125</v>
      </c>
      <c r="AM59" s="1297">
        <v>5.9</v>
      </c>
      <c r="AN59" s="148">
        <f t="shared" si="33"/>
        <v>5.3057553956834536</v>
      </c>
      <c r="AO59" s="1809"/>
      <c r="AP59" s="148">
        <f t="shared" si="34"/>
        <v>0</v>
      </c>
      <c r="AQ59" s="147"/>
      <c r="AR59" s="148"/>
      <c r="AS59" s="1809">
        <v>13.64635534</v>
      </c>
      <c r="AT59" s="148">
        <f t="shared" si="35"/>
        <v>4.660640484972677</v>
      </c>
    </row>
    <row r="60" spans="1:47" ht="12.75" customHeight="1" thickBot="1">
      <c r="A60" s="147" t="s">
        <v>194</v>
      </c>
      <c r="B60" s="147">
        <f t="shared" si="24"/>
        <v>80.098679830000009</v>
      </c>
      <c r="C60" s="147"/>
      <c r="D60" s="148"/>
      <c r="E60" s="147"/>
      <c r="F60" s="148"/>
      <c r="G60" s="1809">
        <v>61.277133780000007</v>
      </c>
      <c r="H60" s="148">
        <f t="shared" si="25"/>
        <v>2.6522508811805445</v>
      </c>
      <c r="I60" s="147"/>
      <c r="J60" s="148"/>
      <c r="K60" s="147"/>
      <c r="L60" s="148"/>
      <c r="M60" s="147"/>
      <c r="N60" s="148"/>
      <c r="O60" s="1809"/>
      <c r="P60" s="148">
        <f t="shared" si="26"/>
        <v>0</v>
      </c>
      <c r="Q60" s="147"/>
      <c r="R60" s="148"/>
      <c r="S60" s="147"/>
      <c r="T60" s="148"/>
      <c r="U60" s="147"/>
      <c r="V60" s="148"/>
      <c r="X60" s="148"/>
      <c r="Y60" s="1809"/>
      <c r="Z60" s="148">
        <f t="shared" si="27"/>
        <v>0</v>
      </c>
      <c r="AA60" s="1809"/>
      <c r="AB60" s="148">
        <f t="shared" si="28"/>
        <v>0</v>
      </c>
      <c r="AC60" s="1297">
        <v>2.4E-2</v>
      </c>
      <c r="AD60" s="148">
        <f t="shared" si="29"/>
        <v>1.8685549452474473E-3</v>
      </c>
      <c r="AE60" s="1297">
        <v>10.6</v>
      </c>
      <c r="AF60" s="148">
        <f t="shared" si="30"/>
        <v>1.354632587859425</v>
      </c>
      <c r="AG60" s="147"/>
      <c r="AH60" s="148"/>
      <c r="AI60" s="1297"/>
      <c r="AJ60" s="148">
        <f t="shared" si="31"/>
        <v>0</v>
      </c>
      <c r="AK60" s="1297">
        <v>0.1</v>
      </c>
      <c r="AL60" s="148">
        <f t="shared" si="32"/>
        <v>0.390625</v>
      </c>
      <c r="AM60" s="1297">
        <v>1.5</v>
      </c>
      <c r="AN60" s="148">
        <f t="shared" si="33"/>
        <v>1.3489208633093526</v>
      </c>
      <c r="AO60" s="1809"/>
      <c r="AP60" s="148">
        <f t="shared" si="34"/>
        <v>0</v>
      </c>
      <c r="AQ60" s="147"/>
      <c r="AR60" s="148"/>
      <c r="AS60" s="1809">
        <v>6.5975460500000001</v>
      </c>
      <c r="AT60" s="148">
        <f t="shared" si="35"/>
        <v>2.253260262978142</v>
      </c>
      <c r="AU60" s="323"/>
    </row>
    <row r="61" spans="1:47" ht="12.75" customHeight="1" thickBot="1">
      <c r="A61" s="198" t="s">
        <v>19</v>
      </c>
      <c r="B61" s="67">
        <f>SUM(B53:B60)</f>
        <v>1815.2680628000001</v>
      </c>
      <c r="C61" s="67"/>
      <c r="D61" s="209"/>
      <c r="E61" s="67"/>
      <c r="F61" s="209"/>
      <c r="G61" s="67">
        <f>SUM(G53:G60)</f>
        <v>550.80489940000007</v>
      </c>
      <c r="H61" s="209">
        <f t="shared" si="25"/>
        <v>23.840422840877388</v>
      </c>
      <c r="I61" s="67"/>
      <c r="J61" s="209"/>
      <c r="K61" s="67"/>
      <c r="L61" s="209"/>
      <c r="M61" s="67"/>
      <c r="N61" s="209"/>
      <c r="O61" s="67">
        <f>SUM(O53:O60)</f>
        <v>0</v>
      </c>
      <c r="P61" s="209">
        <f t="shared" si="26"/>
        <v>0</v>
      </c>
      <c r="Q61" s="67"/>
      <c r="R61" s="209"/>
      <c r="S61" s="67"/>
      <c r="T61" s="209"/>
      <c r="U61" s="67"/>
      <c r="V61" s="209"/>
      <c r="W61" s="67"/>
      <c r="X61" s="209"/>
      <c r="Y61" s="67">
        <f>SUM(Y53:Y60)</f>
        <v>740.15800000000002</v>
      </c>
      <c r="Z61" s="209">
        <f t="shared" si="27"/>
        <v>45.114722362921661</v>
      </c>
      <c r="AA61" s="67">
        <f>SUM(AA53:AA60)</f>
        <v>4.5199999999999996</v>
      </c>
      <c r="AB61" s="209">
        <f t="shared" si="28"/>
        <v>27.086706780661146</v>
      </c>
      <c r="AC61" s="67">
        <f>SUM(AC53:AC60)</f>
        <v>266.20600000000002</v>
      </c>
      <c r="AD61" s="209">
        <f t="shared" si="29"/>
        <v>20.725855739772584</v>
      </c>
      <c r="AE61" s="67">
        <f>SUM(AE53:AE60)</f>
        <v>134.70000000000002</v>
      </c>
      <c r="AF61" s="209">
        <f t="shared" si="30"/>
        <v>17.214057507987224</v>
      </c>
      <c r="AG61" s="67"/>
      <c r="AH61" s="209"/>
      <c r="AI61" s="67">
        <f>SUM(AI53:AI60)</f>
        <v>20.399999999999999</v>
      </c>
      <c r="AJ61" s="209">
        <f t="shared" si="31"/>
        <v>37.988826815642454</v>
      </c>
      <c r="AK61" s="67">
        <f>SUM(AK53:AK60)</f>
        <v>7.1999999999999993</v>
      </c>
      <c r="AL61" s="209">
        <f t="shared" si="32"/>
        <v>28.124999999999993</v>
      </c>
      <c r="AM61" s="67">
        <f>SUM(AM53:AM60)</f>
        <v>32.5</v>
      </c>
      <c r="AN61" s="209">
        <f t="shared" si="33"/>
        <v>29.226618705035971</v>
      </c>
      <c r="AO61" s="67">
        <f>SUM(AO53:AO60)</f>
        <v>1.22</v>
      </c>
      <c r="AP61" s="209">
        <f t="shared" si="34"/>
        <v>51.476793248945143</v>
      </c>
      <c r="AQ61" s="67"/>
      <c r="AR61" s="209"/>
      <c r="AS61" s="67">
        <f>SUM(AS53:AS60)</f>
        <v>57.559163399999996</v>
      </c>
      <c r="AT61" s="209">
        <f t="shared" si="35"/>
        <v>19.658184221311473</v>
      </c>
    </row>
    <row r="62" spans="1:47" ht="12.75" customHeight="1">
      <c r="A62" s="185"/>
      <c r="B62" s="302"/>
      <c r="C62" s="314"/>
      <c r="D62" s="314"/>
      <c r="E62" s="314"/>
      <c r="F62" s="314"/>
      <c r="G62" s="147"/>
      <c r="H62" s="148"/>
      <c r="I62" s="314"/>
      <c r="J62" s="314"/>
      <c r="K62" s="314"/>
      <c r="L62" s="314"/>
      <c r="M62" s="314"/>
      <c r="N62" s="314"/>
      <c r="O62" s="147"/>
      <c r="P62" s="148"/>
      <c r="Q62" s="314"/>
      <c r="R62" s="314"/>
      <c r="S62" s="314"/>
      <c r="T62" s="314"/>
      <c r="U62" s="314"/>
      <c r="V62" s="314"/>
      <c r="W62" s="314"/>
      <c r="X62" s="314"/>
      <c r="Y62" s="147"/>
      <c r="Z62" s="148"/>
      <c r="AA62" s="147"/>
      <c r="AB62" s="148"/>
      <c r="AC62" s="147"/>
      <c r="AD62" s="148"/>
      <c r="AE62" s="147"/>
      <c r="AF62" s="148"/>
      <c r="AG62" s="314"/>
      <c r="AH62" s="314"/>
      <c r="AI62" s="147"/>
      <c r="AJ62" s="148"/>
      <c r="AK62" s="147"/>
      <c r="AL62" s="148"/>
      <c r="AM62" s="147"/>
      <c r="AN62" s="148"/>
      <c r="AO62" s="147"/>
      <c r="AP62" s="148"/>
      <c r="AQ62" s="314"/>
      <c r="AR62" s="314"/>
      <c r="AS62" s="147"/>
      <c r="AT62" s="148"/>
    </row>
    <row r="63" spans="1:47" ht="12.75" customHeight="1">
      <c r="A63" s="134"/>
      <c r="B63" s="302"/>
      <c r="C63" s="314"/>
      <c r="D63" s="314"/>
      <c r="E63" s="314"/>
      <c r="F63" s="314"/>
      <c r="G63" s="147"/>
      <c r="H63" s="148"/>
      <c r="I63" s="302"/>
      <c r="J63" s="314"/>
      <c r="K63" s="314"/>
      <c r="L63" s="314"/>
      <c r="M63" s="314"/>
      <c r="N63" s="314"/>
      <c r="O63" s="147"/>
      <c r="P63" s="148"/>
      <c r="Q63" s="302"/>
      <c r="R63" s="314"/>
      <c r="S63" s="302"/>
      <c r="T63" s="314"/>
      <c r="U63" s="314"/>
      <c r="V63" s="314"/>
      <c r="W63" s="302"/>
      <c r="X63" s="314"/>
      <c r="Y63" s="147"/>
      <c r="Z63" s="148"/>
      <c r="AA63" s="147"/>
      <c r="AB63" s="148"/>
      <c r="AC63" s="147"/>
      <c r="AD63" s="148"/>
      <c r="AE63" s="147"/>
      <c r="AF63" s="148"/>
      <c r="AI63" s="147"/>
      <c r="AJ63" s="148"/>
      <c r="AK63" s="147"/>
      <c r="AL63" s="148"/>
      <c r="AM63" s="147"/>
      <c r="AN63" s="148"/>
      <c r="AO63" s="147"/>
      <c r="AP63" s="148"/>
      <c r="AS63" s="147"/>
      <c r="AT63" s="148"/>
    </row>
    <row r="64" spans="1:47" ht="12.75" customHeight="1">
      <c r="A64" s="147" t="s">
        <v>439</v>
      </c>
      <c r="B64" s="302"/>
      <c r="C64" s="314"/>
      <c r="D64" s="314"/>
      <c r="E64" s="314"/>
      <c r="F64" s="314"/>
      <c r="G64" s="147"/>
      <c r="H64" s="148"/>
      <c r="I64" s="302"/>
      <c r="J64" s="314"/>
      <c r="K64" s="314"/>
      <c r="L64" s="314"/>
      <c r="M64" s="314"/>
      <c r="N64" s="314"/>
      <c r="O64" s="147"/>
      <c r="P64" s="148"/>
      <c r="Q64" s="302"/>
      <c r="R64" s="314"/>
      <c r="S64" s="302"/>
      <c r="T64" s="314"/>
      <c r="U64" s="314"/>
      <c r="V64" s="314"/>
      <c r="W64" s="302"/>
      <c r="X64" s="314"/>
      <c r="Y64" s="147"/>
      <c r="Z64" s="148"/>
      <c r="AA64" s="147"/>
      <c r="AB64" s="148"/>
      <c r="AC64" s="147"/>
      <c r="AD64" s="148"/>
      <c r="AE64" s="147">
        <v>4.9000000000000004</v>
      </c>
      <c r="AF64" s="148"/>
      <c r="AI64" s="147"/>
      <c r="AJ64" s="148"/>
      <c r="AK64" s="147"/>
      <c r="AL64" s="148"/>
      <c r="AM64" s="147"/>
      <c r="AN64" s="148"/>
      <c r="AO64" s="147"/>
      <c r="AP64" s="148"/>
      <c r="AS64" s="147">
        <v>262.5</v>
      </c>
      <c r="AT64" s="148"/>
    </row>
    <row r="65" spans="1:46" ht="12.75" customHeight="1">
      <c r="A65" s="53"/>
      <c r="B65" s="302"/>
      <c r="C65" s="148"/>
      <c r="D65" s="148"/>
      <c r="E65" s="148"/>
      <c r="F65" s="148"/>
      <c r="G65" s="147"/>
      <c r="H65" s="148"/>
      <c r="I65" s="302"/>
      <c r="J65" s="148"/>
      <c r="K65" s="148"/>
      <c r="L65" s="148"/>
      <c r="M65" s="148"/>
      <c r="N65" s="148"/>
      <c r="O65" s="147"/>
      <c r="P65" s="148"/>
      <c r="Q65" s="302"/>
      <c r="R65" s="148"/>
      <c r="S65" s="302"/>
      <c r="T65" s="148"/>
      <c r="U65" s="148"/>
      <c r="V65" s="148"/>
      <c r="W65" s="302"/>
      <c r="X65" s="148"/>
      <c r="Y65" s="147"/>
      <c r="Z65" s="148"/>
      <c r="AA65" s="147"/>
      <c r="AB65" s="148"/>
      <c r="AC65" s="147"/>
      <c r="AD65" s="148"/>
      <c r="AE65" s="147"/>
      <c r="AF65" s="148"/>
      <c r="AI65" s="147"/>
      <c r="AJ65" s="148"/>
      <c r="AK65" s="147"/>
      <c r="AL65" s="148"/>
      <c r="AM65" s="147"/>
      <c r="AN65" s="148"/>
      <c r="AO65" s="147"/>
      <c r="AP65" s="148"/>
      <c r="AS65" s="147"/>
      <c r="AT65" s="148"/>
    </row>
    <row r="66" spans="1:46" ht="12.75" customHeight="1">
      <c r="A66" s="53"/>
      <c r="B66" s="302"/>
      <c r="C66" s="314"/>
      <c r="D66" s="314"/>
      <c r="E66" s="314"/>
      <c r="F66" s="314"/>
      <c r="G66" s="147"/>
      <c r="H66" s="148"/>
      <c r="I66" s="302"/>
      <c r="J66" s="314"/>
      <c r="K66" s="314"/>
      <c r="L66" s="314"/>
      <c r="M66" s="314"/>
      <c r="N66" s="314"/>
      <c r="O66" s="147"/>
      <c r="P66" s="148"/>
      <c r="Q66" s="302"/>
      <c r="R66" s="314"/>
      <c r="S66" s="302"/>
      <c r="T66" s="314"/>
      <c r="U66" s="314"/>
      <c r="V66" s="314"/>
      <c r="W66" s="302"/>
      <c r="X66" s="314"/>
      <c r="Y66" s="147"/>
      <c r="Z66" s="148"/>
      <c r="AA66" s="147"/>
      <c r="AB66" s="148"/>
      <c r="AC66" s="147"/>
      <c r="AD66" s="148"/>
      <c r="AE66" s="147"/>
      <c r="AF66" s="148"/>
      <c r="AI66" s="147"/>
      <c r="AJ66" s="148"/>
      <c r="AK66" s="147"/>
      <c r="AL66" s="148"/>
      <c r="AM66" s="147"/>
      <c r="AN66" s="148"/>
      <c r="AO66" s="147"/>
      <c r="AP66" s="148"/>
      <c r="AS66" s="147"/>
      <c r="AT66" s="148"/>
    </row>
    <row r="67" spans="1:46" ht="12.75" customHeight="1">
      <c r="A67" s="53"/>
      <c r="B67" s="302"/>
      <c r="C67" s="314"/>
      <c r="D67" s="314"/>
      <c r="E67" s="314"/>
      <c r="F67" s="314"/>
      <c r="G67" s="147"/>
      <c r="H67" s="148"/>
      <c r="I67" s="302"/>
      <c r="J67" s="314"/>
      <c r="K67" s="314"/>
      <c r="L67" s="314"/>
      <c r="M67" s="314"/>
      <c r="N67" s="314"/>
      <c r="O67" s="147"/>
      <c r="P67" s="148"/>
      <c r="Q67" s="302"/>
      <c r="R67" s="314"/>
      <c r="S67" s="302"/>
      <c r="T67" s="314"/>
      <c r="U67" s="314"/>
      <c r="V67" s="314"/>
      <c r="W67" s="302"/>
      <c r="X67" s="314"/>
      <c r="Y67" s="147"/>
      <c r="Z67" s="148"/>
      <c r="AA67" s="147"/>
      <c r="AB67" s="148"/>
      <c r="AC67" s="147"/>
      <c r="AD67" s="148"/>
      <c r="AE67" s="147"/>
      <c r="AF67" s="148"/>
      <c r="AI67" s="147"/>
      <c r="AJ67" s="148"/>
      <c r="AK67" s="147"/>
      <c r="AL67" s="148"/>
      <c r="AM67" s="147"/>
      <c r="AN67" s="148"/>
      <c r="AO67" s="147"/>
      <c r="AP67" s="148"/>
      <c r="AS67" s="147"/>
      <c r="AT67" s="148"/>
    </row>
    <row r="68" spans="1:46" ht="12.75" customHeight="1">
      <c r="A68" s="53"/>
      <c r="B68" s="302"/>
      <c r="C68" s="314"/>
      <c r="D68" s="314"/>
      <c r="E68" s="314"/>
      <c r="F68" s="314"/>
      <c r="G68" s="302"/>
      <c r="H68" s="314"/>
      <c r="I68" s="302"/>
      <c r="J68" s="314"/>
      <c r="K68" s="314"/>
      <c r="L68" s="314"/>
      <c r="M68" s="314"/>
      <c r="N68" s="314"/>
      <c r="O68" s="302"/>
      <c r="P68" s="314"/>
      <c r="Q68" s="302"/>
      <c r="R68" s="314"/>
      <c r="S68" s="302"/>
      <c r="T68" s="314"/>
      <c r="U68" s="314"/>
      <c r="V68" s="314"/>
      <c r="W68" s="302"/>
      <c r="X68" s="314"/>
      <c r="Y68" s="302"/>
      <c r="Z68" s="314"/>
      <c r="AA68" s="302"/>
      <c r="AB68" s="314"/>
      <c r="AC68" s="302"/>
      <c r="AD68" s="314"/>
      <c r="AE68" s="302"/>
      <c r="AF68" s="314"/>
      <c r="AI68" s="302"/>
      <c r="AJ68" s="314"/>
      <c r="AK68" s="302"/>
      <c r="AL68" s="314"/>
      <c r="AM68" s="302"/>
      <c r="AN68" s="314"/>
      <c r="AO68" s="302"/>
      <c r="AP68" s="314"/>
      <c r="AS68" s="302"/>
      <c r="AT68" s="314"/>
    </row>
    <row r="69" spans="1:46" ht="12.75" customHeight="1">
      <c r="A69" s="134"/>
      <c r="B69" s="302"/>
      <c r="C69" s="314"/>
      <c r="D69" s="314"/>
      <c r="E69" s="314"/>
      <c r="F69" s="314"/>
      <c r="G69" s="302"/>
      <c r="H69" s="314"/>
      <c r="I69" s="302"/>
      <c r="J69" s="314"/>
      <c r="K69" s="314"/>
      <c r="L69" s="314"/>
      <c r="M69" s="314"/>
      <c r="N69" s="314"/>
      <c r="O69" s="302"/>
      <c r="P69" s="314"/>
      <c r="Q69" s="302"/>
      <c r="R69" s="314"/>
      <c r="S69" s="302"/>
      <c r="T69" s="314"/>
      <c r="U69" s="314"/>
      <c r="V69" s="314"/>
      <c r="W69" s="302"/>
      <c r="X69" s="314"/>
      <c r="Y69" s="302"/>
      <c r="Z69" s="314"/>
      <c r="AA69" s="302"/>
      <c r="AB69" s="314"/>
      <c r="AC69" s="302"/>
      <c r="AD69" s="314"/>
      <c r="AE69" s="302"/>
      <c r="AF69" s="314"/>
      <c r="AI69" s="302"/>
      <c r="AJ69" s="314"/>
      <c r="AK69" s="302"/>
      <c r="AL69" s="314"/>
      <c r="AM69" s="302"/>
      <c r="AN69" s="314"/>
      <c r="AO69" s="302"/>
      <c r="AP69" s="314"/>
      <c r="AS69" s="302"/>
      <c r="AT69" s="314"/>
    </row>
    <row r="70" spans="1:46" ht="12.75" customHeight="1">
      <c r="A70" s="134"/>
      <c r="B70" s="302"/>
      <c r="C70" s="314"/>
      <c r="D70" s="314"/>
      <c r="E70" s="314"/>
      <c r="F70" s="314"/>
      <c r="G70" s="147"/>
      <c r="H70" s="148"/>
      <c r="I70" s="302"/>
      <c r="J70" s="314"/>
      <c r="K70" s="314"/>
      <c r="L70" s="314"/>
      <c r="M70" s="314"/>
      <c r="N70" s="314"/>
      <c r="O70" s="147"/>
      <c r="P70" s="148"/>
      <c r="Q70" s="302"/>
      <c r="R70" s="314"/>
      <c r="S70" s="302"/>
      <c r="T70" s="314"/>
      <c r="U70" s="314"/>
      <c r="V70" s="314"/>
      <c r="W70" s="302"/>
      <c r="X70" s="314"/>
      <c r="Y70" s="147"/>
      <c r="Z70" s="148"/>
      <c r="AA70" s="147"/>
      <c r="AB70" s="148"/>
      <c r="AC70" s="147"/>
      <c r="AD70" s="148"/>
      <c r="AE70" s="147"/>
      <c r="AF70" s="148"/>
      <c r="AI70" s="147"/>
      <c r="AJ70" s="148"/>
      <c r="AK70" s="147"/>
      <c r="AL70" s="148"/>
      <c r="AM70" s="147"/>
      <c r="AN70" s="148"/>
      <c r="AO70" s="147"/>
      <c r="AP70" s="148"/>
      <c r="AS70" s="147"/>
      <c r="AT70" s="148"/>
    </row>
    <row r="71" spans="1:46" ht="12.75" customHeight="1">
      <c r="A71" s="134"/>
      <c r="B71" s="302"/>
      <c r="C71" s="314"/>
      <c r="D71" s="314"/>
      <c r="E71" s="314"/>
      <c r="F71" s="314"/>
      <c r="G71" s="147"/>
      <c r="H71" s="148"/>
      <c r="I71" s="302"/>
      <c r="J71" s="314"/>
      <c r="K71" s="314"/>
      <c r="L71" s="314"/>
      <c r="M71" s="314"/>
      <c r="N71" s="314"/>
      <c r="O71" s="147"/>
      <c r="P71" s="148"/>
      <c r="Q71" s="302"/>
      <c r="R71" s="314"/>
      <c r="S71" s="302"/>
      <c r="T71" s="314"/>
      <c r="U71" s="314"/>
      <c r="V71" s="314"/>
      <c r="W71" s="302"/>
      <c r="X71" s="314"/>
      <c r="Y71" s="147"/>
      <c r="Z71" s="148"/>
      <c r="AA71" s="147"/>
      <c r="AB71" s="148"/>
      <c r="AC71" s="147"/>
      <c r="AD71" s="148"/>
      <c r="AE71" s="147"/>
      <c r="AF71" s="148"/>
      <c r="AI71" s="147"/>
      <c r="AJ71" s="148"/>
      <c r="AK71" s="147"/>
      <c r="AL71" s="148"/>
      <c r="AM71" s="147"/>
      <c r="AN71" s="148"/>
      <c r="AO71" s="147"/>
      <c r="AP71" s="148"/>
      <c r="AS71" s="147"/>
      <c r="AT71" s="148"/>
    </row>
    <row r="72" spans="1:46" ht="12.75" customHeight="1">
      <c r="A72" s="134"/>
      <c r="B72" s="302"/>
      <c r="C72" s="314"/>
      <c r="D72" s="314"/>
      <c r="E72" s="314"/>
      <c r="F72" s="314"/>
      <c r="G72" s="147"/>
      <c r="H72" s="148"/>
      <c r="I72" s="302"/>
      <c r="J72" s="314"/>
      <c r="K72" s="314"/>
      <c r="L72" s="314"/>
      <c r="M72" s="314"/>
      <c r="N72" s="314"/>
      <c r="O72" s="147"/>
      <c r="P72" s="148"/>
      <c r="Q72" s="302"/>
      <c r="R72" s="314"/>
      <c r="S72" s="302"/>
      <c r="T72" s="314"/>
      <c r="U72" s="314"/>
      <c r="V72" s="314"/>
      <c r="W72" s="302"/>
      <c r="X72" s="314"/>
      <c r="Y72" s="147"/>
      <c r="Z72" s="148"/>
      <c r="AA72" s="147"/>
      <c r="AB72" s="148"/>
      <c r="AC72" s="147"/>
      <c r="AD72" s="148"/>
      <c r="AE72" s="147"/>
      <c r="AF72" s="148"/>
      <c r="AI72" s="147"/>
      <c r="AJ72" s="148"/>
      <c r="AK72" s="147"/>
      <c r="AL72" s="148"/>
      <c r="AM72" s="147"/>
      <c r="AN72" s="148"/>
      <c r="AO72" s="147"/>
      <c r="AP72" s="148"/>
      <c r="AS72" s="147"/>
      <c r="AT72" s="148"/>
    </row>
    <row r="73" spans="1:46" ht="12.75" customHeight="1">
      <c r="A73" s="134"/>
      <c r="B73" s="302"/>
      <c r="C73" s="314"/>
      <c r="D73" s="314"/>
      <c r="E73" s="314"/>
      <c r="F73" s="314"/>
      <c r="G73" s="147"/>
      <c r="H73" s="148"/>
      <c r="I73" s="302"/>
      <c r="J73" s="314"/>
      <c r="K73" s="314"/>
      <c r="L73" s="314"/>
      <c r="M73" s="314"/>
      <c r="N73" s="314"/>
      <c r="O73" s="147"/>
      <c r="P73" s="148"/>
      <c r="Q73" s="302"/>
      <c r="R73" s="314"/>
      <c r="S73" s="302"/>
      <c r="T73" s="314"/>
      <c r="U73" s="314"/>
      <c r="V73" s="314"/>
      <c r="W73" s="302"/>
      <c r="X73" s="314"/>
      <c r="Y73" s="147"/>
      <c r="Z73" s="148"/>
      <c r="AA73" s="147"/>
      <c r="AB73" s="148"/>
      <c r="AC73" s="147"/>
      <c r="AD73" s="148"/>
      <c r="AE73" s="147"/>
      <c r="AF73" s="148"/>
      <c r="AI73" s="147"/>
      <c r="AJ73" s="148"/>
      <c r="AK73" s="147"/>
      <c r="AL73" s="148"/>
      <c r="AM73" s="147"/>
      <c r="AN73" s="148"/>
      <c r="AO73" s="147"/>
      <c r="AP73" s="148"/>
      <c r="AS73" s="147"/>
      <c r="AT73" s="148"/>
    </row>
    <row r="74" spans="1:46" ht="12.75" customHeight="1">
      <c r="A74" s="134"/>
      <c r="B74" s="302"/>
      <c r="C74" s="314"/>
      <c r="D74" s="314"/>
      <c r="E74" s="314"/>
      <c r="F74" s="314"/>
      <c r="G74" s="147"/>
      <c r="H74" s="148"/>
      <c r="I74" s="302"/>
      <c r="J74" s="314"/>
      <c r="K74" s="314"/>
      <c r="L74" s="314"/>
      <c r="M74" s="314"/>
      <c r="N74" s="314"/>
      <c r="O74" s="147"/>
      <c r="P74" s="148"/>
      <c r="Q74" s="302"/>
      <c r="R74" s="314"/>
      <c r="S74" s="302"/>
      <c r="T74" s="314"/>
      <c r="U74" s="314"/>
      <c r="V74" s="314"/>
      <c r="W74" s="302"/>
      <c r="X74" s="314"/>
      <c r="Y74" s="147"/>
      <c r="Z74" s="148"/>
      <c r="AA74" s="147"/>
      <c r="AB74" s="148"/>
      <c r="AC74" s="147"/>
      <c r="AD74" s="148"/>
      <c r="AE74" s="147"/>
      <c r="AF74" s="148"/>
      <c r="AI74" s="147"/>
      <c r="AJ74" s="148"/>
      <c r="AK74" s="147"/>
      <c r="AL74" s="148"/>
      <c r="AM74" s="147"/>
      <c r="AN74" s="148"/>
      <c r="AO74" s="147"/>
      <c r="AP74" s="148"/>
      <c r="AS74" s="147"/>
      <c r="AT74" s="148"/>
    </row>
    <row r="75" spans="1:46" ht="12.75" customHeight="1">
      <c r="A75" s="134"/>
      <c r="B75" s="302"/>
      <c r="C75" s="314"/>
      <c r="D75" s="314"/>
      <c r="E75" s="314"/>
      <c r="F75" s="314"/>
      <c r="G75" s="147"/>
      <c r="H75" s="148"/>
      <c r="I75" s="302"/>
      <c r="J75" s="314"/>
      <c r="K75" s="314"/>
      <c r="L75" s="314"/>
      <c r="M75" s="314"/>
      <c r="N75" s="314"/>
      <c r="O75" s="147"/>
      <c r="P75" s="148"/>
      <c r="Q75" s="302"/>
      <c r="R75" s="314"/>
      <c r="S75" s="302"/>
      <c r="T75" s="314"/>
      <c r="U75" s="314"/>
      <c r="V75" s="314"/>
      <c r="W75" s="302"/>
      <c r="X75" s="314"/>
      <c r="Y75" s="147"/>
      <c r="Z75" s="148"/>
      <c r="AA75" s="147"/>
      <c r="AB75" s="148"/>
      <c r="AC75" s="147"/>
      <c r="AD75" s="148"/>
      <c r="AE75" s="147"/>
      <c r="AF75" s="148"/>
      <c r="AI75" s="147"/>
      <c r="AJ75" s="148"/>
      <c r="AK75" s="147"/>
      <c r="AL75" s="148"/>
      <c r="AM75" s="147"/>
      <c r="AN75" s="148"/>
      <c r="AO75" s="147"/>
      <c r="AP75" s="148"/>
      <c r="AS75" s="147"/>
      <c r="AT75" s="148"/>
    </row>
    <row r="76" spans="1:46" ht="12.75" customHeight="1">
      <c r="A76" s="53"/>
      <c r="B76" s="302"/>
      <c r="C76" s="147"/>
      <c r="D76" s="147"/>
      <c r="E76" s="147"/>
      <c r="F76" s="147"/>
      <c r="G76" s="147"/>
      <c r="H76" s="148"/>
      <c r="I76" s="302"/>
      <c r="J76" s="147"/>
      <c r="K76" s="147"/>
      <c r="L76" s="147"/>
      <c r="M76" s="147"/>
      <c r="N76" s="147"/>
      <c r="O76" s="147"/>
      <c r="P76" s="148"/>
      <c r="Q76" s="302"/>
      <c r="R76" s="147"/>
      <c r="S76" s="302"/>
      <c r="T76" s="147"/>
      <c r="U76" s="147"/>
      <c r="V76" s="147"/>
      <c r="Y76" s="147"/>
      <c r="Z76" s="148"/>
      <c r="AA76" s="147"/>
      <c r="AB76" s="148"/>
      <c r="AC76" s="147"/>
      <c r="AD76" s="148"/>
      <c r="AE76" s="147"/>
      <c r="AF76" s="148"/>
      <c r="AI76" s="147"/>
      <c r="AJ76" s="148"/>
      <c r="AK76" s="147"/>
      <c r="AL76" s="148"/>
      <c r="AM76" s="147"/>
      <c r="AN76" s="148"/>
      <c r="AO76" s="147"/>
      <c r="AP76" s="148"/>
      <c r="AS76" s="147"/>
      <c r="AT76" s="148"/>
    </row>
    <row r="77" spans="1:46" ht="12.75" customHeight="1">
      <c r="A77" s="53"/>
      <c r="B77" s="302"/>
      <c r="C77" s="210"/>
      <c r="D77" s="210"/>
      <c r="E77" s="210"/>
      <c r="F77" s="210"/>
      <c r="G77" s="147"/>
      <c r="H77" s="148"/>
      <c r="I77" s="319"/>
      <c r="J77" s="210"/>
      <c r="K77" s="210"/>
      <c r="L77" s="210"/>
      <c r="M77" s="210"/>
      <c r="N77" s="210"/>
      <c r="O77" s="147"/>
      <c r="P77" s="148"/>
      <c r="Q77" s="319"/>
      <c r="R77" s="210"/>
      <c r="S77" s="319"/>
      <c r="T77" s="210"/>
      <c r="U77" s="210"/>
      <c r="V77" s="210"/>
      <c r="W77" s="210"/>
      <c r="X77" s="210"/>
      <c r="Y77" s="147"/>
      <c r="Z77" s="148"/>
      <c r="AA77" s="147"/>
      <c r="AB77" s="148"/>
      <c r="AC77" s="147"/>
      <c r="AD77" s="148"/>
      <c r="AE77" s="147"/>
      <c r="AF77" s="148"/>
      <c r="AI77" s="147"/>
      <c r="AJ77" s="148"/>
      <c r="AK77" s="147"/>
      <c r="AL77" s="148"/>
      <c r="AM77" s="147"/>
      <c r="AN77" s="148"/>
      <c r="AO77" s="147"/>
      <c r="AP77" s="148"/>
      <c r="AS77" s="147"/>
      <c r="AT77" s="148"/>
    </row>
    <row r="78" spans="1:46" ht="12.75" customHeight="1">
      <c r="A78" s="53"/>
      <c r="B78" s="319"/>
      <c r="C78" s="210"/>
      <c r="D78" s="210"/>
      <c r="E78" s="210"/>
      <c r="F78" s="210"/>
      <c r="G78" s="147"/>
      <c r="H78" s="148"/>
      <c r="I78" s="319"/>
      <c r="J78" s="210"/>
      <c r="K78" s="210"/>
      <c r="L78" s="210"/>
      <c r="M78" s="210"/>
      <c r="N78" s="210"/>
      <c r="O78" s="147"/>
      <c r="P78" s="148"/>
      <c r="Q78" s="319"/>
      <c r="R78" s="210"/>
      <c r="S78" s="319"/>
      <c r="T78" s="210"/>
      <c r="U78" s="210"/>
      <c r="V78" s="210"/>
      <c r="W78" s="319"/>
      <c r="X78" s="210"/>
      <c r="Y78" s="147"/>
      <c r="Z78" s="148"/>
      <c r="AA78" s="147"/>
      <c r="AB78" s="148"/>
      <c r="AC78" s="147"/>
      <c r="AD78" s="148"/>
      <c r="AE78" s="147"/>
      <c r="AF78" s="148"/>
      <c r="AI78" s="147"/>
      <c r="AJ78" s="148"/>
      <c r="AK78" s="147"/>
      <c r="AL78" s="148"/>
      <c r="AM78" s="147"/>
      <c r="AN78" s="148"/>
      <c r="AO78" s="147"/>
      <c r="AP78" s="148"/>
      <c r="AS78" s="147"/>
      <c r="AT78" s="148"/>
    </row>
    <row r="79" spans="1:46" ht="12.75" customHeight="1">
      <c r="G79" s="147"/>
      <c r="H79" s="148"/>
      <c r="O79" s="147"/>
      <c r="P79" s="148"/>
      <c r="Y79" s="147"/>
      <c r="Z79" s="148"/>
      <c r="AA79" s="147"/>
      <c r="AB79" s="148"/>
      <c r="AC79" s="147"/>
      <c r="AD79" s="148"/>
      <c r="AE79" s="147"/>
      <c r="AF79" s="148"/>
      <c r="AI79" s="147"/>
      <c r="AJ79" s="148"/>
      <c r="AK79" s="147"/>
      <c r="AL79" s="148"/>
      <c r="AM79" s="147"/>
      <c r="AN79" s="148"/>
      <c r="AO79" s="147"/>
      <c r="AP79" s="148"/>
      <c r="AS79" s="147"/>
      <c r="AT79" s="148"/>
    </row>
    <row r="80" spans="1:46" ht="12.75" customHeight="1">
      <c r="B80" s="134"/>
      <c r="C80" s="134"/>
      <c r="D80" s="134"/>
      <c r="E80" s="134"/>
      <c r="F80" s="134"/>
      <c r="G80" s="147"/>
      <c r="H80" s="148"/>
      <c r="I80" s="134"/>
      <c r="J80" s="134"/>
      <c r="K80" s="134"/>
      <c r="L80" s="134"/>
      <c r="M80" s="134"/>
      <c r="N80" s="134"/>
      <c r="O80" s="147"/>
      <c r="P80" s="148"/>
      <c r="Q80" s="134"/>
      <c r="R80" s="134"/>
      <c r="S80" s="134"/>
      <c r="T80" s="134"/>
      <c r="U80" s="134"/>
      <c r="V80" s="134"/>
      <c r="W80" s="200"/>
      <c r="X80" s="200"/>
      <c r="Y80" s="147"/>
      <c r="Z80" s="148"/>
      <c r="AA80" s="147"/>
      <c r="AB80" s="148"/>
      <c r="AC80" s="147"/>
      <c r="AD80" s="148"/>
      <c r="AE80" s="147"/>
      <c r="AF80" s="148"/>
      <c r="AI80" s="147"/>
      <c r="AJ80" s="148"/>
      <c r="AK80" s="147"/>
      <c r="AL80" s="148"/>
      <c r="AM80" s="147"/>
      <c r="AN80" s="148"/>
      <c r="AO80" s="147"/>
      <c r="AP80" s="148"/>
      <c r="AS80" s="147"/>
      <c r="AT80" s="148"/>
    </row>
    <row r="81" spans="1:46" ht="12.75" customHeight="1">
      <c r="B81" s="134"/>
      <c r="C81" s="134"/>
      <c r="D81" s="134"/>
      <c r="E81" s="134"/>
      <c r="F81" s="134"/>
      <c r="G81" s="147"/>
      <c r="H81" s="148"/>
      <c r="I81" s="134"/>
      <c r="J81" s="134"/>
      <c r="K81" s="134"/>
      <c r="L81" s="134"/>
      <c r="M81" s="134"/>
      <c r="N81" s="134"/>
      <c r="O81" s="147"/>
      <c r="P81" s="148"/>
      <c r="Q81" s="134"/>
      <c r="R81" s="134"/>
      <c r="S81" s="134"/>
      <c r="T81" s="134"/>
      <c r="U81" s="134"/>
      <c r="V81" s="134"/>
      <c r="W81" s="200"/>
      <c r="X81" s="200"/>
      <c r="Y81" s="147"/>
      <c r="Z81" s="148"/>
      <c r="AA81" s="147"/>
      <c r="AB81" s="148"/>
      <c r="AC81" s="147"/>
      <c r="AD81" s="148"/>
      <c r="AE81" s="147"/>
      <c r="AF81" s="148"/>
      <c r="AI81" s="147"/>
      <c r="AJ81" s="148"/>
      <c r="AK81" s="147"/>
      <c r="AL81" s="148"/>
      <c r="AM81" s="147"/>
      <c r="AN81" s="148"/>
      <c r="AO81" s="147"/>
      <c r="AP81" s="148"/>
      <c r="AS81" s="147"/>
      <c r="AT81" s="148"/>
    </row>
    <row r="82" spans="1:46" ht="12.75" customHeight="1">
      <c r="B82" s="239"/>
      <c r="C82" s="239"/>
      <c r="D82" s="239"/>
      <c r="E82" s="239"/>
      <c r="F82" s="239"/>
      <c r="G82" s="147"/>
      <c r="H82" s="148"/>
      <c r="I82" s="239"/>
      <c r="J82" s="239"/>
      <c r="K82" s="239"/>
      <c r="L82" s="239"/>
      <c r="M82" s="239"/>
      <c r="N82" s="239"/>
      <c r="O82" s="147"/>
      <c r="P82" s="148"/>
      <c r="Q82" s="239"/>
      <c r="R82" s="239"/>
      <c r="S82" s="239"/>
      <c r="T82" s="239"/>
      <c r="U82" s="239"/>
      <c r="V82" s="239"/>
      <c r="W82" s="208"/>
      <c r="X82" s="208"/>
      <c r="Y82" s="147"/>
      <c r="Z82" s="148"/>
      <c r="AA82" s="147"/>
      <c r="AB82" s="148"/>
      <c r="AC82" s="147"/>
      <c r="AD82" s="148"/>
      <c r="AE82" s="147"/>
      <c r="AF82" s="148"/>
      <c r="AI82" s="147"/>
      <c r="AJ82" s="148"/>
      <c r="AK82" s="147"/>
      <c r="AL82" s="148"/>
      <c r="AM82" s="147"/>
      <c r="AN82" s="148"/>
      <c r="AO82" s="147"/>
      <c r="AP82" s="148"/>
      <c r="AS82" s="147"/>
      <c r="AT82" s="148"/>
    </row>
    <row r="83" spans="1:46" ht="12.75" customHeight="1">
      <c r="A83" s="53"/>
      <c r="B83" s="302"/>
      <c r="C83" s="148"/>
      <c r="D83" s="148"/>
      <c r="E83" s="148"/>
      <c r="F83" s="148"/>
      <c r="G83" s="240"/>
      <c r="H83" s="148"/>
      <c r="I83" s="147"/>
      <c r="J83" s="148"/>
      <c r="K83" s="148"/>
      <c r="L83" s="148"/>
      <c r="M83" s="148"/>
      <c r="N83" s="148"/>
      <c r="O83" s="148"/>
      <c r="P83" s="148"/>
      <c r="Q83" s="147"/>
      <c r="R83" s="148"/>
      <c r="S83" s="147"/>
      <c r="T83" s="148"/>
      <c r="U83" s="148"/>
      <c r="V83" s="148"/>
      <c r="X83" s="148"/>
      <c r="Y83" s="147"/>
      <c r="Z83" s="148"/>
      <c r="AA83" s="148"/>
      <c r="AB83" s="148"/>
    </row>
    <row r="84" spans="1:46" ht="12.75" customHeight="1">
      <c r="B84" s="302"/>
      <c r="C84" s="148"/>
      <c r="D84" s="148"/>
      <c r="E84" s="148"/>
      <c r="F84" s="148"/>
      <c r="G84" s="240"/>
      <c r="H84" s="148"/>
      <c r="I84" s="147"/>
      <c r="J84" s="148"/>
      <c r="K84" s="148"/>
      <c r="L84" s="148"/>
      <c r="M84" s="148"/>
      <c r="N84" s="148"/>
      <c r="O84" s="148"/>
      <c r="P84" s="148"/>
      <c r="Q84" s="147"/>
      <c r="R84" s="148"/>
      <c r="S84" s="147"/>
      <c r="T84" s="148"/>
      <c r="U84" s="148"/>
      <c r="V84" s="148"/>
      <c r="X84" s="148"/>
      <c r="Y84" s="147"/>
      <c r="Z84" s="148"/>
      <c r="AA84" s="148"/>
      <c r="AB84" s="148"/>
    </row>
    <row r="85" spans="1:46" ht="12.75" customHeight="1">
      <c r="B85" s="302"/>
      <c r="C85" s="148"/>
      <c r="D85" s="148"/>
      <c r="E85" s="148"/>
      <c r="F85" s="148"/>
      <c r="G85" s="240"/>
      <c r="H85" s="148"/>
      <c r="I85" s="147"/>
      <c r="J85" s="148"/>
      <c r="K85" s="148"/>
      <c r="L85" s="148"/>
      <c r="M85" s="148"/>
      <c r="N85" s="148"/>
      <c r="O85" s="148"/>
      <c r="P85" s="148"/>
      <c r="Q85" s="147"/>
      <c r="R85" s="148"/>
      <c r="S85" s="147"/>
      <c r="T85" s="148"/>
      <c r="U85" s="148"/>
      <c r="V85" s="148"/>
      <c r="X85" s="148"/>
      <c r="Y85" s="147"/>
      <c r="Z85" s="148"/>
      <c r="AA85" s="148"/>
      <c r="AB85" s="148"/>
    </row>
    <row r="86" spans="1:46" ht="12.75" customHeight="1">
      <c r="A86" s="53"/>
      <c r="B86" s="302"/>
      <c r="C86" s="148"/>
      <c r="D86" s="148"/>
      <c r="E86" s="148"/>
      <c r="F86" s="148"/>
      <c r="G86" s="240"/>
      <c r="H86" s="148"/>
      <c r="I86" s="147"/>
      <c r="J86" s="148"/>
      <c r="K86" s="148"/>
      <c r="L86" s="148"/>
      <c r="M86" s="148"/>
      <c r="N86" s="148"/>
      <c r="O86" s="148"/>
      <c r="P86" s="148"/>
      <c r="Q86" s="147"/>
      <c r="R86" s="148"/>
      <c r="S86" s="147"/>
      <c r="T86" s="148"/>
      <c r="U86" s="148"/>
      <c r="V86" s="148"/>
      <c r="X86" s="148"/>
      <c r="Y86" s="147"/>
      <c r="Z86" s="148"/>
      <c r="AA86" s="148"/>
      <c r="AB86" s="148"/>
    </row>
    <row r="87" spans="1:46" ht="12.75" customHeight="1">
      <c r="B87" s="302"/>
      <c r="C87" s="148"/>
      <c r="D87" s="148"/>
      <c r="E87" s="148"/>
      <c r="F87" s="148"/>
      <c r="G87" s="240"/>
      <c r="H87" s="148"/>
      <c r="I87" s="147"/>
      <c r="J87" s="148"/>
      <c r="K87" s="148"/>
      <c r="L87" s="148"/>
      <c r="M87" s="148"/>
      <c r="N87" s="148"/>
      <c r="O87" s="148"/>
      <c r="P87" s="148"/>
      <c r="Q87" s="147"/>
      <c r="R87" s="148"/>
      <c r="S87" s="147"/>
      <c r="T87" s="148"/>
      <c r="U87" s="148"/>
      <c r="V87" s="148"/>
      <c r="X87" s="148"/>
      <c r="Y87" s="147"/>
      <c r="Z87" s="148"/>
      <c r="AA87" s="148"/>
      <c r="AB87" s="148"/>
    </row>
    <row r="88" spans="1:46" ht="12.75" customHeight="1">
      <c r="B88" s="302"/>
      <c r="C88" s="148"/>
      <c r="D88" s="148"/>
      <c r="E88" s="148"/>
      <c r="F88" s="148"/>
      <c r="G88" s="240"/>
      <c r="H88" s="148"/>
      <c r="I88" s="147"/>
      <c r="J88" s="148"/>
      <c r="K88" s="148"/>
      <c r="L88" s="148"/>
      <c r="M88" s="148"/>
      <c r="N88" s="148"/>
      <c r="O88" s="148"/>
      <c r="P88" s="148"/>
      <c r="Q88" s="147"/>
      <c r="R88" s="148"/>
      <c r="S88" s="147"/>
      <c r="T88" s="148"/>
      <c r="U88" s="148"/>
      <c r="V88" s="148"/>
      <c r="X88" s="148"/>
      <c r="Y88" s="147"/>
      <c r="Z88" s="148"/>
      <c r="AA88" s="148"/>
      <c r="AB88" s="148"/>
    </row>
    <row r="89" spans="1:46" ht="12.75" customHeight="1">
      <c r="B89" s="302"/>
      <c r="C89" s="148"/>
      <c r="D89" s="148"/>
      <c r="E89" s="148"/>
      <c r="F89" s="148"/>
      <c r="G89" s="240"/>
      <c r="H89" s="148"/>
      <c r="I89" s="147"/>
      <c r="J89" s="148"/>
      <c r="K89" s="148"/>
      <c r="L89" s="148"/>
      <c r="M89" s="148"/>
      <c r="N89" s="148"/>
      <c r="O89" s="148"/>
      <c r="P89" s="148"/>
      <c r="Q89" s="147"/>
      <c r="R89" s="148"/>
      <c r="S89" s="147"/>
      <c r="T89" s="148"/>
      <c r="U89" s="148"/>
      <c r="V89" s="148"/>
      <c r="X89" s="148"/>
      <c r="Y89" s="147"/>
      <c r="Z89" s="148"/>
      <c r="AA89" s="148"/>
      <c r="AB89" s="148"/>
    </row>
    <row r="90" spans="1:46" ht="12.75" customHeight="1">
      <c r="B90" s="302"/>
      <c r="C90" s="148"/>
      <c r="D90" s="148"/>
      <c r="E90" s="148"/>
      <c r="F90" s="148"/>
      <c r="G90" s="240"/>
      <c r="H90" s="148"/>
      <c r="I90" s="147"/>
      <c r="J90" s="148"/>
      <c r="K90" s="148"/>
      <c r="L90" s="148"/>
      <c r="M90" s="148"/>
      <c r="N90" s="148"/>
      <c r="O90" s="148"/>
      <c r="P90" s="148"/>
      <c r="Q90" s="147"/>
      <c r="R90" s="148"/>
      <c r="S90" s="147"/>
      <c r="T90" s="148"/>
      <c r="U90" s="148"/>
      <c r="V90" s="148"/>
      <c r="X90" s="148"/>
      <c r="Y90" s="147"/>
      <c r="Z90" s="148"/>
      <c r="AA90" s="148"/>
      <c r="AB90" s="148"/>
    </row>
    <row r="91" spans="1:46" ht="12.75" customHeight="1">
      <c r="B91" s="147"/>
      <c r="C91" s="148"/>
      <c r="D91" s="148"/>
      <c r="E91" s="148"/>
      <c r="F91" s="148"/>
      <c r="G91" s="147"/>
      <c r="H91" s="148"/>
      <c r="I91" s="147"/>
      <c r="J91" s="148"/>
      <c r="K91" s="148"/>
      <c r="L91" s="148"/>
      <c r="M91" s="148"/>
      <c r="N91" s="148"/>
      <c r="O91" s="148"/>
      <c r="P91" s="148"/>
      <c r="Q91" s="147"/>
      <c r="R91" s="148"/>
      <c r="S91" s="147"/>
      <c r="T91" s="148"/>
      <c r="U91" s="148"/>
      <c r="V91" s="148"/>
      <c r="X91" s="148"/>
      <c r="Y91" s="147"/>
      <c r="Z91" s="148"/>
      <c r="AA91" s="148"/>
      <c r="AB91" s="148"/>
    </row>
    <row r="92" spans="1:46" ht="12.75" customHeight="1">
      <c r="B92" s="147"/>
      <c r="C92" s="148"/>
      <c r="D92" s="148"/>
      <c r="E92" s="148"/>
      <c r="F92" s="148"/>
      <c r="G92" s="147"/>
      <c r="H92" s="148"/>
      <c r="I92" s="147"/>
      <c r="J92" s="148"/>
      <c r="K92" s="148"/>
      <c r="L92" s="148"/>
      <c r="M92" s="148"/>
      <c r="N92" s="148"/>
      <c r="O92" s="148"/>
      <c r="P92" s="148"/>
      <c r="Q92" s="147"/>
      <c r="R92" s="148"/>
      <c r="S92" s="147"/>
      <c r="T92" s="148"/>
      <c r="U92" s="148"/>
      <c r="V92" s="148"/>
      <c r="X92" s="148"/>
      <c r="Y92" s="147" t="s">
        <v>1455</v>
      </c>
      <c r="Z92" s="148"/>
      <c r="AA92" s="148"/>
      <c r="AB92" s="148"/>
    </row>
    <row r="93" spans="1:46" ht="12.75" customHeight="1">
      <c r="B93" s="147"/>
      <c r="C93" s="148"/>
      <c r="D93" s="148"/>
      <c r="E93" s="148"/>
      <c r="F93" s="148"/>
      <c r="G93" s="147" t="s">
        <v>1455</v>
      </c>
      <c r="H93" s="148"/>
      <c r="I93" s="147"/>
      <c r="J93" s="148"/>
      <c r="K93" s="148"/>
      <c r="L93" s="148"/>
      <c r="M93" s="148"/>
      <c r="N93" s="148"/>
      <c r="O93" s="148"/>
      <c r="P93" s="148"/>
      <c r="Q93" s="147"/>
      <c r="R93" s="148"/>
      <c r="S93" s="147"/>
      <c r="T93" s="148"/>
      <c r="U93" s="148"/>
      <c r="V93" s="148"/>
      <c r="X93" s="148"/>
      <c r="Y93" s="147">
        <v>0</v>
      </c>
      <c r="Z93" s="148"/>
      <c r="AA93" s="148"/>
      <c r="AB93" s="148"/>
    </row>
    <row r="94" spans="1:46" ht="12.75" customHeight="1">
      <c r="A94" s="53"/>
      <c r="B94" s="147"/>
      <c r="C94" s="148"/>
      <c r="D94" s="148"/>
      <c r="E94" s="148"/>
      <c r="F94" s="148"/>
      <c r="G94" s="147">
        <v>0</v>
      </c>
      <c r="H94" s="148"/>
      <c r="I94" s="147"/>
      <c r="J94" s="148"/>
      <c r="K94" s="148"/>
      <c r="L94" s="148"/>
      <c r="M94" s="148"/>
      <c r="N94" s="148"/>
      <c r="O94" s="148"/>
      <c r="P94" s="148"/>
      <c r="Q94" s="147"/>
      <c r="R94" s="148"/>
      <c r="S94" s="147"/>
      <c r="T94" s="148"/>
      <c r="U94" s="148"/>
      <c r="V94" s="148"/>
      <c r="X94" s="148"/>
      <c r="Y94" s="147"/>
      <c r="Z94" s="148"/>
      <c r="AA94" s="148"/>
      <c r="AB94" s="148"/>
    </row>
    <row r="95" spans="1:46" ht="12.75" customHeight="1">
      <c r="B95" s="147"/>
      <c r="C95" s="148"/>
      <c r="D95" s="148"/>
      <c r="E95" s="148"/>
      <c r="F95" s="148"/>
      <c r="G95" s="147"/>
      <c r="H95" s="148"/>
      <c r="I95" s="147"/>
      <c r="J95" s="148"/>
      <c r="K95" s="148"/>
      <c r="L95" s="148"/>
      <c r="M95" s="148"/>
      <c r="N95" s="148"/>
      <c r="O95" s="148"/>
      <c r="P95" s="148"/>
      <c r="Q95" s="147"/>
      <c r="R95" s="148"/>
      <c r="S95" s="147"/>
      <c r="T95" s="148"/>
      <c r="U95" s="148"/>
      <c r="V95" s="148"/>
      <c r="X95" s="148"/>
      <c r="Y95" s="147"/>
      <c r="Z95" s="148"/>
      <c r="AA95" s="148"/>
      <c r="AB95" s="148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30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6">
    <pageSetUpPr fitToPage="1"/>
  </sheetPr>
  <dimension ref="A1:AN96"/>
  <sheetViews>
    <sheetView workbookViewId="0" xr3:uid="{2DFAA6B7-64D6-5785-A35B-5A71D07F531F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2.7109375" style="133" customWidth="1"/>
    <col min="3" max="3" width="10.5703125" style="133" customWidth="1"/>
    <col min="4" max="4" width="4.7109375" style="133" customWidth="1"/>
    <col min="5" max="5" width="10.7109375" style="133" customWidth="1"/>
    <col min="6" max="6" width="5" style="133" customWidth="1"/>
    <col min="7" max="7" width="10.7109375" style="133" customWidth="1"/>
    <col min="8" max="8" width="5" style="133" customWidth="1"/>
    <col min="9" max="9" width="11.140625" style="133" customWidth="1"/>
    <col min="10" max="10" width="4.7109375" style="133" customWidth="1"/>
    <col min="11" max="11" width="11.28515625" style="133" customWidth="1"/>
    <col min="12" max="12" width="4.7109375" style="133" customWidth="1"/>
    <col min="13" max="13" width="10" style="133" customWidth="1"/>
    <col min="14" max="14" width="4.7109375" style="133" customWidth="1"/>
    <col min="15" max="15" width="11.42578125" style="133" customWidth="1"/>
    <col min="16" max="16" width="4.7109375" style="133" customWidth="1"/>
    <col min="17" max="17" width="12.7109375" style="133" customWidth="1"/>
    <col min="18" max="18" width="4.7109375" style="133" customWidth="1"/>
    <col min="19" max="19" width="10" style="133" customWidth="1"/>
    <col min="20" max="20" width="6.140625" style="133" customWidth="1"/>
    <col min="21" max="21" width="10.28515625" style="133" customWidth="1"/>
    <col min="22" max="22" width="6" style="133" customWidth="1"/>
    <col min="23" max="23" width="12.7109375" style="133" customWidth="1"/>
    <col min="24" max="24" width="4.7109375" style="133" customWidth="1"/>
    <col min="25" max="25" width="12.7109375" style="133" customWidth="1"/>
    <col min="26" max="26" width="4.7109375" style="133" customWidth="1"/>
    <col min="27" max="27" width="12.42578125" style="133" customWidth="1"/>
    <col min="28" max="28" width="4.85546875" style="133" customWidth="1"/>
    <col min="29" max="29" width="10.85546875" style="133" customWidth="1"/>
    <col min="30" max="30" width="3.85546875" style="133" customWidth="1"/>
    <col min="31" max="31" width="10.85546875" style="133" customWidth="1"/>
    <col min="32" max="32" width="5.42578125" style="133" customWidth="1"/>
    <col min="33" max="33" width="9.140625" style="133"/>
    <col min="34" max="34" width="5.28515625" style="133" customWidth="1"/>
    <col min="35" max="35" width="10.85546875" style="133" customWidth="1"/>
    <col min="36" max="36" width="4.5703125" style="133" customWidth="1"/>
    <col min="37" max="37" width="10.140625" style="133" customWidth="1"/>
    <col min="38" max="38" width="6.140625" style="133" customWidth="1"/>
    <col min="39" max="39" width="10.7109375" style="133" customWidth="1"/>
    <col min="40" max="40" width="5.28515625" style="133" customWidth="1"/>
    <col min="41" max="16384" width="9.140625" style="133"/>
  </cols>
  <sheetData>
    <row r="1" spans="1:40" ht="12.75" customHeight="1">
      <c r="AK1" s="133" t="str">
        <f>Summary!AF1</f>
        <v>QUARTER ENDED 30 JUNE 2006</v>
      </c>
    </row>
    <row r="2" spans="1:40" ht="12.75" customHeight="1">
      <c r="C2" s="239" t="s">
        <v>393</v>
      </c>
      <c r="D2" s="239"/>
      <c r="G2" s="239" t="s">
        <v>393</v>
      </c>
      <c r="M2" s="239" t="s">
        <v>393</v>
      </c>
      <c r="O2" s="239" t="s">
        <v>393</v>
      </c>
      <c r="Q2" s="239" t="s">
        <v>393</v>
      </c>
      <c r="U2" s="239" t="s">
        <v>393</v>
      </c>
      <c r="W2" s="239" t="s">
        <v>393</v>
      </c>
      <c r="Y2" s="239" t="s">
        <v>393</v>
      </c>
      <c r="AC2" s="239" t="s">
        <v>393</v>
      </c>
      <c r="AE2" s="239" t="s">
        <v>393</v>
      </c>
      <c r="AG2" s="239" t="s">
        <v>393</v>
      </c>
      <c r="AI2" s="239"/>
      <c r="AK2" s="239" t="s">
        <v>393</v>
      </c>
      <c r="AM2" s="239" t="s">
        <v>393</v>
      </c>
    </row>
    <row r="3" spans="1:40" s="307" customFormat="1" ht="12.75" customHeight="1">
      <c r="A3" s="658" t="s">
        <v>1410</v>
      </c>
      <c r="B3" s="508" t="s">
        <v>62</v>
      </c>
      <c r="C3" s="659" t="s">
        <v>1392</v>
      </c>
      <c r="D3" s="508"/>
      <c r="E3" s="659" t="s">
        <v>1396</v>
      </c>
      <c r="F3" s="659"/>
      <c r="G3" s="659" t="s">
        <v>1456</v>
      </c>
      <c r="H3" s="508"/>
      <c r="I3" s="659" t="s">
        <v>1457</v>
      </c>
      <c r="J3" s="508"/>
      <c r="K3" s="508" t="s">
        <v>466</v>
      </c>
      <c r="L3" s="508"/>
      <c r="M3" s="508" t="s">
        <v>466</v>
      </c>
      <c r="N3" s="659"/>
      <c r="O3" s="659" t="s">
        <v>1431</v>
      </c>
      <c r="P3" s="508"/>
      <c r="Q3" s="665" t="s">
        <v>446</v>
      </c>
      <c r="R3" s="508"/>
      <c r="S3" s="508" t="s">
        <v>489</v>
      </c>
      <c r="T3" s="659"/>
      <c r="U3" s="659" t="s">
        <v>1458</v>
      </c>
      <c r="V3" s="508"/>
      <c r="W3" s="659" t="s">
        <v>1459</v>
      </c>
      <c r="X3" s="508"/>
      <c r="Y3" s="508" t="s">
        <v>1111</v>
      </c>
      <c r="Z3" s="508"/>
      <c r="AA3" s="508" t="s">
        <v>486</v>
      </c>
      <c r="AB3" s="508"/>
      <c r="AC3" s="508" t="s">
        <v>486</v>
      </c>
      <c r="AD3" s="508"/>
      <c r="AE3" s="660" t="s">
        <v>488</v>
      </c>
      <c r="AF3" s="660"/>
      <c r="AG3" s="660" t="s">
        <v>488</v>
      </c>
      <c r="AH3" s="660"/>
      <c r="AI3" s="659" t="s">
        <v>1460</v>
      </c>
      <c r="AJ3" s="508"/>
      <c r="AK3" s="659" t="s">
        <v>1461</v>
      </c>
      <c r="AL3" s="660"/>
      <c r="AM3" s="659" t="s">
        <v>1310</v>
      </c>
      <c r="AN3" s="660"/>
    </row>
    <row r="4" spans="1:40" s="307" customFormat="1" ht="12.75" customHeight="1">
      <c r="A4" s="1295" t="s">
        <v>1462</v>
      </c>
      <c r="C4" s="676" t="s">
        <v>1463</v>
      </c>
      <c r="D4" s="662"/>
      <c r="E4" s="676" t="s">
        <v>1464</v>
      </c>
      <c r="F4" s="663"/>
      <c r="G4" s="676" t="s">
        <v>660</v>
      </c>
      <c r="H4" s="662"/>
      <c r="I4" s="663" t="s">
        <v>1449</v>
      </c>
      <c r="J4" s="662"/>
      <c r="K4" s="662" t="s">
        <v>1441</v>
      </c>
      <c r="L4" s="662"/>
      <c r="M4" s="630" t="s">
        <v>692</v>
      </c>
      <c r="N4" s="663"/>
      <c r="O4" s="676" t="s">
        <v>660</v>
      </c>
      <c r="P4" s="662"/>
      <c r="Q4" s="630" t="s">
        <v>1116</v>
      </c>
      <c r="R4" s="662"/>
      <c r="S4" s="307" t="s">
        <v>1441</v>
      </c>
      <c r="T4" s="663"/>
      <c r="U4" s="676" t="s">
        <v>589</v>
      </c>
      <c r="V4" s="662"/>
      <c r="W4" s="676" t="s">
        <v>692</v>
      </c>
      <c r="X4" s="662"/>
      <c r="Y4" s="307" t="s">
        <v>660</v>
      </c>
      <c r="Z4" s="662"/>
      <c r="AA4" s="662" t="s">
        <v>1465</v>
      </c>
      <c r="AB4" s="662"/>
      <c r="AC4" s="662" t="s">
        <v>1466</v>
      </c>
      <c r="AD4" s="662"/>
      <c r="AE4" s="669" t="s">
        <v>1216</v>
      </c>
      <c r="AF4" s="669"/>
      <c r="AG4" s="669" t="s">
        <v>1467</v>
      </c>
      <c r="AH4" s="669"/>
      <c r="AI4" s="663" t="s">
        <v>1468</v>
      </c>
      <c r="AJ4" s="662"/>
      <c r="AK4" s="663" t="s">
        <v>1469</v>
      </c>
      <c r="AL4" s="669"/>
      <c r="AM4" s="663" t="s">
        <v>660</v>
      </c>
      <c r="AN4" s="669"/>
    </row>
    <row r="5" spans="1:40" ht="12.75" customHeight="1">
      <c r="A5" s="219"/>
      <c r="B5" s="219" t="s">
        <v>108</v>
      </c>
      <c r="C5" s="219" t="s">
        <v>108</v>
      </c>
      <c r="D5" s="151" t="s">
        <v>14</v>
      </c>
      <c r="E5" s="219" t="s">
        <v>108</v>
      </c>
      <c r="F5" s="151" t="s">
        <v>14</v>
      </c>
      <c r="G5" s="219" t="s">
        <v>108</v>
      </c>
      <c r="H5" s="151" t="s">
        <v>14</v>
      </c>
      <c r="I5" s="219" t="s">
        <v>108</v>
      </c>
      <c r="J5" s="151" t="s">
        <v>14</v>
      </c>
      <c r="K5" s="219" t="s">
        <v>108</v>
      </c>
      <c r="L5" s="151" t="s">
        <v>14</v>
      </c>
      <c r="M5" s="219" t="s">
        <v>108</v>
      </c>
      <c r="N5" s="151" t="s">
        <v>14</v>
      </c>
      <c r="O5" s="219" t="s">
        <v>108</v>
      </c>
      <c r="P5" s="151" t="s">
        <v>14</v>
      </c>
      <c r="Q5" s="219" t="s">
        <v>108</v>
      </c>
      <c r="R5" s="151" t="s">
        <v>14</v>
      </c>
      <c r="S5" s="219" t="s">
        <v>108</v>
      </c>
      <c r="T5" s="151" t="s">
        <v>14</v>
      </c>
      <c r="U5" s="219" t="s">
        <v>108</v>
      </c>
      <c r="V5" s="151" t="s">
        <v>14</v>
      </c>
      <c r="W5" s="219" t="s">
        <v>108</v>
      </c>
      <c r="X5" s="151" t="s">
        <v>14</v>
      </c>
      <c r="Y5" s="219" t="s">
        <v>108</v>
      </c>
      <c r="Z5" s="151" t="s">
        <v>14</v>
      </c>
      <c r="AA5" s="219" t="s">
        <v>108</v>
      </c>
      <c r="AB5" s="151" t="s">
        <v>14</v>
      </c>
      <c r="AC5" s="219" t="s">
        <v>108</v>
      </c>
      <c r="AD5" s="151" t="s">
        <v>14</v>
      </c>
      <c r="AE5" s="219" t="s">
        <v>108</v>
      </c>
      <c r="AF5" s="151" t="s">
        <v>14</v>
      </c>
      <c r="AG5" s="219" t="s">
        <v>108</v>
      </c>
      <c r="AH5" s="151" t="s">
        <v>14</v>
      </c>
      <c r="AI5" s="219" t="s">
        <v>108</v>
      </c>
      <c r="AJ5" s="151" t="s">
        <v>14</v>
      </c>
      <c r="AK5" s="219" t="s">
        <v>108</v>
      </c>
      <c r="AL5" s="151" t="s">
        <v>14</v>
      </c>
      <c r="AM5" s="219" t="s">
        <v>108</v>
      </c>
      <c r="AN5" s="151" t="s">
        <v>14</v>
      </c>
    </row>
    <row r="6" spans="1:40" ht="12.75" customHeight="1">
      <c r="A6" s="53" t="s">
        <v>106</v>
      </c>
      <c r="D6" s="147"/>
      <c r="F6" s="147"/>
      <c r="H6" s="147"/>
      <c r="J6" s="147"/>
      <c r="L6" s="147"/>
      <c r="N6" s="147"/>
      <c r="P6" s="147"/>
      <c r="R6" s="147"/>
      <c r="T6" s="147"/>
      <c r="V6" s="147"/>
      <c r="X6" s="147"/>
      <c r="Z6" s="147"/>
      <c r="AB6" s="147"/>
      <c r="AD6" s="147"/>
      <c r="AF6" s="147"/>
      <c r="AH6" s="147"/>
      <c r="AJ6" s="147"/>
      <c r="AL6" s="147"/>
      <c r="AN6" s="147"/>
    </row>
    <row r="7" spans="1:40" ht="12.75" customHeight="1">
      <c r="A7" s="133" t="s">
        <v>1429</v>
      </c>
      <c r="B7" s="1805">
        <f>C7+E7+G7+K7+M7+O7+Q7+S7+U7+I7+W7+Y7+AA7+AC7+AE7+AG7+AI7+AK7+AM7</f>
        <v>1923.756292</v>
      </c>
      <c r="C7" s="302">
        <f>SUM('FOF11'!G9:G12)</f>
        <v>0</v>
      </c>
      <c r="D7" s="148">
        <f>C7/C$10*100</f>
        <v>0</v>
      </c>
      <c r="E7" s="302"/>
      <c r="F7" s="148">
        <f>E7/E$10*100</f>
        <v>0</v>
      </c>
      <c r="G7" s="302">
        <f>SUM('FOF5'!S49:S52)</f>
        <v>0</v>
      </c>
      <c r="H7" s="148">
        <f>G7/G$10*100</f>
        <v>0</v>
      </c>
      <c r="I7" s="302">
        <f>505.2+122.5</f>
        <v>627.70000000000005</v>
      </c>
      <c r="J7" s="148">
        <f>I7/I$10*100</f>
        <v>69.053905390539043</v>
      </c>
      <c r="K7" s="302">
        <v>505.5</v>
      </c>
      <c r="L7" s="148">
        <f>K7/K$10*100</f>
        <v>68.803593303389135</v>
      </c>
      <c r="M7" s="302">
        <f>SUM('FOF6'!AH9:AH12)</f>
        <v>0</v>
      </c>
      <c r="N7" s="148">
        <f>M7/M$10*100</f>
        <v>0</v>
      </c>
      <c r="O7" s="302">
        <f>SUM('FOF10'!AN49:AN52)</f>
        <v>40.5</v>
      </c>
      <c r="P7" s="148">
        <f>O7/O$10*100</f>
        <v>84.728033472803361</v>
      </c>
      <c r="Q7" s="302">
        <f>SUM('FOF7'!G9:G12)</f>
        <v>0</v>
      </c>
      <c r="R7" s="148">
        <f>Q7/Q$10*100</f>
        <v>0</v>
      </c>
      <c r="S7" s="1337">
        <f>S27</f>
        <v>120.10000000000001</v>
      </c>
      <c r="T7" s="148">
        <f>S7/S$10*100</f>
        <v>54.123479044614697</v>
      </c>
      <c r="U7" s="302">
        <f>SUM('FOF10'!D9:D12)</f>
        <v>0</v>
      </c>
      <c r="V7" s="148">
        <f>U7/U$10*100</f>
        <v>0</v>
      </c>
      <c r="W7" s="302">
        <f>SUM('FOF7'!AE49:AE52)</f>
        <v>72.811999999999998</v>
      </c>
      <c r="X7" s="148">
        <f>W7/W$10*100</f>
        <v>85.247974523486164</v>
      </c>
      <c r="Y7" s="302">
        <f>SUM('FOF7'!AH9:AH12)</f>
        <v>0</v>
      </c>
      <c r="Z7" s="148">
        <f>Y7/Y$10*100</f>
        <v>0</v>
      </c>
      <c r="AA7" s="1622">
        <v>524.6</v>
      </c>
      <c r="AB7" s="148">
        <f>AA7/AA$10*100</f>
        <v>72.601259104566012</v>
      </c>
      <c r="AC7" s="302">
        <f>SUM('FOF8'!S9:S12)</f>
        <v>0</v>
      </c>
      <c r="AD7" s="148">
        <f>AC7/AC$10*100</f>
        <v>0</v>
      </c>
      <c r="AE7" s="302">
        <f>SUM('FOF8'!Y9:Y12)</f>
        <v>0</v>
      </c>
      <c r="AF7" s="148">
        <f>AE7/AE$10*100</f>
        <v>0</v>
      </c>
      <c r="AG7" s="302">
        <f>SUM('FOF8'!S49:S52)</f>
        <v>0</v>
      </c>
      <c r="AH7" s="148">
        <f>AG7/AG$10*100</f>
        <v>0</v>
      </c>
      <c r="AI7" s="302">
        <v>32.544291999999999</v>
      </c>
      <c r="AJ7" s="148">
        <f>AI7/AI$10*100</f>
        <v>73.153738801050991</v>
      </c>
      <c r="AK7" s="302">
        <f>SUM('FOF9'!Y49:Y52)</f>
        <v>0</v>
      </c>
      <c r="AL7" s="148" t="e">
        <f>AK7/AK$10*100</f>
        <v>#DIV/0!</v>
      </c>
      <c r="AM7" s="302">
        <f>SUM('FOF10'!P9:P12)</f>
        <v>0</v>
      </c>
      <c r="AN7" s="148">
        <f>AM7/AM$10*100</f>
        <v>0</v>
      </c>
    </row>
    <row r="8" spans="1:40" ht="12.75" customHeight="1">
      <c r="A8" s="172" t="s">
        <v>112</v>
      </c>
      <c r="B8" s="1805">
        <f>C8+E8+G8+K8+M8+O8+Q8+S8+U8+I8+W8+Y8+AA8+AC8+AE8+AG8+AI8+AK8+AM8</f>
        <v>745.78569069000014</v>
      </c>
      <c r="C8" s="302">
        <f>'FOF11'!G8</f>
        <v>0.99399999999999999</v>
      </c>
      <c r="D8" s="148">
        <f>C8/C$10*100</f>
        <v>100</v>
      </c>
      <c r="E8" s="302"/>
      <c r="F8" s="148">
        <f>E8/E$10*100</f>
        <v>0</v>
      </c>
      <c r="G8" s="302">
        <f>'FOF5'!S48</f>
        <v>4.7</v>
      </c>
      <c r="H8" s="148">
        <f>G8/G$10*100</f>
        <v>100</v>
      </c>
      <c r="I8" s="302">
        <v>235.1</v>
      </c>
      <c r="J8" s="148">
        <f>I8/I$10*100</f>
        <v>25.86358635863586</v>
      </c>
      <c r="K8" s="302">
        <v>229.2</v>
      </c>
      <c r="L8" s="148">
        <f>K8/K$10*100</f>
        <v>31.196406696610858</v>
      </c>
      <c r="M8" s="302">
        <f>'FOF6'!AH8</f>
        <v>4.3</v>
      </c>
      <c r="N8" s="148">
        <f>M8/M$10*100</f>
        <v>100</v>
      </c>
      <c r="O8" s="302">
        <f>'FOF10'!AN48</f>
        <v>7.3</v>
      </c>
      <c r="P8" s="148">
        <f>O8/O$10*100</f>
        <v>15.271966527196653</v>
      </c>
      <c r="Q8" s="302">
        <f>'FOF7'!G8</f>
        <v>0.7</v>
      </c>
      <c r="R8" s="148">
        <f>Q8/Q$10*100</f>
        <v>100</v>
      </c>
      <c r="S8" s="1337">
        <f>S41</f>
        <v>97.399999999999991</v>
      </c>
      <c r="T8" s="148">
        <f>S8/S$10*100</f>
        <v>43.893645786390259</v>
      </c>
      <c r="U8" s="302">
        <f>'FOF10'!D8</f>
        <v>8.6679999999999993</v>
      </c>
      <c r="V8" s="148">
        <f>U8/U$10*100</f>
        <v>100</v>
      </c>
      <c r="W8" s="302">
        <f>'FOF7'!AE48</f>
        <v>12.6</v>
      </c>
      <c r="X8" s="148">
        <f>W8/W$10*100</f>
        <v>14.752025476513838</v>
      </c>
      <c r="Y8" s="302">
        <f>'FOF7'!AH8</f>
        <v>1.4</v>
      </c>
      <c r="Z8" s="148">
        <f>Y8/Y$10*100</f>
        <v>100</v>
      </c>
      <c r="AA8" s="1622">
        <v>129.37700000000001</v>
      </c>
      <c r="AB8" s="148">
        <f>AA8/AA$10*100</f>
        <v>17.904943002614253</v>
      </c>
      <c r="AC8" s="302">
        <f>'FOF8'!S8</f>
        <v>2.0930110000000002</v>
      </c>
      <c r="AD8" s="148">
        <f>AC8/AC$10*100</f>
        <v>100</v>
      </c>
      <c r="AE8" s="302">
        <f>'FOF8'!Y8</f>
        <v>2.13E-4</v>
      </c>
      <c r="AF8" s="148">
        <f>AE8/AE$10*100</f>
        <v>100</v>
      </c>
      <c r="AG8" s="302">
        <f>'FOF8'!S48</f>
        <v>8.6200000000000003E-4</v>
      </c>
      <c r="AH8" s="148">
        <f>AG8/AG$10*100</f>
        <v>100</v>
      </c>
      <c r="AI8" s="302">
        <v>11.14660469</v>
      </c>
      <c r="AJ8" s="148">
        <f>AI8/AI$10*100</f>
        <v>25.055570666918488</v>
      </c>
      <c r="AK8" s="302">
        <f>'FOF9'!Y48</f>
        <v>0</v>
      </c>
      <c r="AL8" s="148" t="e">
        <f>AK8/AK$10*100</f>
        <v>#DIV/0!</v>
      </c>
      <c r="AM8" s="302">
        <f>'FOF10'!P8</f>
        <v>0.80600000000000005</v>
      </c>
      <c r="AN8" s="148">
        <f>AM8/AM$10*100</f>
        <v>100</v>
      </c>
    </row>
    <row r="9" spans="1:40" ht="12.75" customHeight="1" thickBot="1">
      <c r="A9" s="173" t="s">
        <v>114</v>
      </c>
      <c r="B9" s="1805">
        <f>C9+E9+G9+K9+M9+O9+Q9+S9+U9+I9+W9+Y9+AA9+AC9+AE9+AG9+AI9+AK9+AM9</f>
        <v>119.99663399999999</v>
      </c>
      <c r="C9" s="302">
        <v>0</v>
      </c>
      <c r="D9" s="148">
        <f>C9/C$10*100</f>
        <v>0</v>
      </c>
      <c r="E9" s="302"/>
      <c r="F9" s="148">
        <f>E9/E$10*100</f>
        <v>0</v>
      </c>
      <c r="G9" s="302">
        <v>0</v>
      </c>
      <c r="H9" s="148">
        <f>G9/G$10*100</f>
        <v>0</v>
      </c>
      <c r="I9" s="302">
        <v>46.2</v>
      </c>
      <c r="J9" s="148">
        <f>I9/I$10*100</f>
        <v>5.0825082508250823</v>
      </c>
      <c r="K9" s="302">
        <v>0</v>
      </c>
      <c r="L9" s="148">
        <f>K9/K$10*100</f>
        <v>0</v>
      </c>
      <c r="M9" s="302">
        <v>0</v>
      </c>
      <c r="N9" s="148">
        <f>M9/M$10*100</f>
        <v>0</v>
      </c>
      <c r="O9" s="302">
        <v>0</v>
      </c>
      <c r="P9" s="148">
        <f>O9/O$10*100</f>
        <v>0</v>
      </c>
      <c r="Q9" s="302">
        <v>0</v>
      </c>
      <c r="R9" s="148">
        <f>Q9/Q$10*100</f>
        <v>0</v>
      </c>
      <c r="S9" s="1337">
        <f>S30</f>
        <v>4.4000000000000004</v>
      </c>
      <c r="T9" s="148">
        <f>S9/S$10*100</f>
        <v>1.9828751689950428</v>
      </c>
      <c r="U9" s="302">
        <v>0</v>
      </c>
      <c r="V9" s="148">
        <f>U9/U$10*100</f>
        <v>0</v>
      </c>
      <c r="W9" s="302">
        <v>0</v>
      </c>
      <c r="X9" s="148">
        <f>W9/W$10*100</f>
        <v>0</v>
      </c>
      <c r="Y9" s="302">
        <v>0</v>
      </c>
      <c r="Z9" s="148">
        <f>Y9/Y$10*100</f>
        <v>0</v>
      </c>
      <c r="AA9" s="1622">
        <v>68.599999999999994</v>
      </c>
      <c r="AB9" s="148">
        <f>AA9/AA$10*100</f>
        <v>9.4937978928197246</v>
      </c>
      <c r="AC9" s="302">
        <v>0</v>
      </c>
      <c r="AD9" s="148">
        <f>AC9/AC$10*100</f>
        <v>0</v>
      </c>
      <c r="AE9" s="302">
        <v>0</v>
      </c>
      <c r="AF9" s="148">
        <f>AE9/AE$10*100</f>
        <v>0</v>
      </c>
      <c r="AG9" s="302">
        <v>0</v>
      </c>
      <c r="AH9" s="148">
        <f>AG9/AG$10*100</f>
        <v>0</v>
      </c>
      <c r="AI9" s="302">
        <v>0.79663399999999995</v>
      </c>
      <c r="AJ9" s="148">
        <f>AI9/AI$10*100</f>
        <v>1.7906905320305158</v>
      </c>
      <c r="AK9" s="302">
        <v>0</v>
      </c>
      <c r="AL9" s="148" t="e">
        <f>AK9/AK$10*100</f>
        <v>#DIV/0!</v>
      </c>
      <c r="AM9" s="302">
        <v>0</v>
      </c>
      <c r="AN9" s="148">
        <f>AM9/AM$10*100</f>
        <v>0</v>
      </c>
    </row>
    <row r="10" spans="1:40" ht="12.75" customHeight="1" thickBot="1">
      <c r="A10" s="657" t="s">
        <v>3</v>
      </c>
      <c r="B10" s="1806">
        <f>C10+E10+G10+K10+M10+O10+Q10+S10+U10+I10+W10+Y10+AA10+AC10+AE10+AG10+AI10+AK10+AM10</f>
        <v>2789.53862669</v>
      </c>
      <c r="C10" s="67">
        <f>SUM(C7:C9)</f>
        <v>0.99399999999999999</v>
      </c>
      <c r="D10" s="209">
        <f>C10/C$10*100</f>
        <v>100</v>
      </c>
      <c r="E10" s="67">
        <v>1.0000000000000001E-5</v>
      </c>
      <c r="F10" s="209">
        <v>0</v>
      </c>
      <c r="G10" s="67">
        <f>SUM(G7:G9)</f>
        <v>4.7</v>
      </c>
      <c r="H10" s="209">
        <f>G10/G$10*100</f>
        <v>100</v>
      </c>
      <c r="I10" s="67">
        <f>SUM(I7:I9)</f>
        <v>909.00000000000011</v>
      </c>
      <c r="J10" s="209">
        <f>I10/I$10*100</f>
        <v>100</v>
      </c>
      <c r="K10" s="67">
        <v>734.7</v>
      </c>
      <c r="L10" s="209">
        <f>K10/K$10*100</f>
        <v>100</v>
      </c>
      <c r="M10" s="67">
        <f>SUM(M7:M9)</f>
        <v>4.3</v>
      </c>
      <c r="N10" s="209">
        <f>M10/M$10*100</f>
        <v>100</v>
      </c>
      <c r="O10" s="67">
        <f>SUM(O7:O9)</f>
        <v>47.8</v>
      </c>
      <c r="P10" s="209">
        <f>O10/O$10*100</f>
        <v>100</v>
      </c>
      <c r="Q10" s="67">
        <f>SUM(Q7:Q9)</f>
        <v>0.7</v>
      </c>
      <c r="R10" s="209">
        <f>Q10/Q$10*100</f>
        <v>100</v>
      </c>
      <c r="S10" s="1339">
        <f>SUM(S7:S9)</f>
        <v>221.9</v>
      </c>
      <c r="T10" s="209">
        <f>S10/S$10*100</f>
        <v>100</v>
      </c>
      <c r="U10" s="67">
        <f>SUM(U7:U9)</f>
        <v>8.6679999999999993</v>
      </c>
      <c r="V10" s="209">
        <f>U10/U$10*100</f>
        <v>100</v>
      </c>
      <c r="W10" s="67">
        <f>SUM(W7:W9)</f>
        <v>85.411999999999992</v>
      </c>
      <c r="X10" s="209">
        <f>W10/W$10*100</f>
        <v>100</v>
      </c>
      <c r="Y10" s="67">
        <f>SUM(Y7:Y9)</f>
        <v>1.4</v>
      </c>
      <c r="Z10" s="209">
        <f>Y10/Y$10*100</f>
        <v>100</v>
      </c>
      <c r="AA10" s="1633">
        <f>SUM(AA7:AA9)</f>
        <v>722.57700000000011</v>
      </c>
      <c r="AB10" s="209">
        <f>AA10/AA$10*100</f>
        <v>100</v>
      </c>
      <c r="AC10" s="67">
        <f>SUM(AC7:AC9)</f>
        <v>2.0930110000000002</v>
      </c>
      <c r="AD10" s="209">
        <f>AC10/AC$10*100</f>
        <v>100</v>
      </c>
      <c r="AE10" s="67">
        <f>SUM(AE7:AE9)</f>
        <v>2.13E-4</v>
      </c>
      <c r="AF10" s="209">
        <f>AE10/AE$10*100</f>
        <v>100</v>
      </c>
      <c r="AG10" s="67">
        <f>SUM(AG7:AG9)</f>
        <v>8.6200000000000003E-4</v>
      </c>
      <c r="AH10" s="209">
        <f>AG10/AG$10*100</f>
        <v>100</v>
      </c>
      <c r="AI10" s="67">
        <v>44.48753069</v>
      </c>
      <c r="AJ10" s="209">
        <f>AI10/AI$10*100</f>
        <v>100</v>
      </c>
      <c r="AK10" s="67">
        <f>SUM(AK7:AK9)</f>
        <v>0</v>
      </c>
      <c r="AL10" s="209" t="e">
        <f>AK10/AK$10*100</f>
        <v>#DIV/0!</v>
      </c>
      <c r="AM10" s="67">
        <f>SUM(AM7:AM9)</f>
        <v>0.80600000000000005</v>
      </c>
      <c r="AN10" s="209">
        <f>AM10/AM$10*100</f>
        <v>100</v>
      </c>
    </row>
    <row r="11" spans="1:40" ht="12.75" customHeight="1">
      <c r="A11" s="479" t="s">
        <v>118</v>
      </c>
      <c r="B11" s="1805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1805"/>
      <c r="N11" s="148"/>
      <c r="O11" s="302"/>
      <c r="P11" s="148"/>
      <c r="Q11" s="302"/>
      <c r="R11" s="148"/>
      <c r="S11" s="1337"/>
      <c r="T11" s="148"/>
      <c r="U11" s="302"/>
      <c r="V11" s="148"/>
      <c r="W11" s="302"/>
      <c r="X11" s="148"/>
      <c r="Y11" s="302"/>
      <c r="Z11" s="148"/>
      <c r="AA11" s="1622"/>
      <c r="AB11" s="148"/>
      <c r="AC11" s="302"/>
      <c r="AD11" s="148"/>
      <c r="AE11" s="302"/>
      <c r="AF11" s="148"/>
      <c r="AG11" s="302"/>
      <c r="AH11" s="148"/>
      <c r="AI11" s="302"/>
      <c r="AJ11" s="148"/>
      <c r="AK11" s="302"/>
      <c r="AL11" s="148"/>
      <c r="AM11" s="302"/>
      <c r="AN11" s="148"/>
    </row>
    <row r="12" spans="1:40" ht="12.75" customHeight="1">
      <c r="A12" s="466" t="s">
        <v>120</v>
      </c>
      <c r="B12" s="1804">
        <f t="shared" ref="B12:B24" si="0">C12+E12+G12+K12+M12+O12+Q12+S12+U12+I12+W12+Y12+AA12+AC12+AE12+AG12+AI12+AK12+AM12</f>
        <v>21.6</v>
      </c>
      <c r="C12" s="302"/>
      <c r="D12" s="314"/>
      <c r="E12" s="1804"/>
      <c r="F12" s="314">
        <f t="shared" ref="F12:F30" si="1">E12/E$10*100</f>
        <v>0</v>
      </c>
      <c r="G12" s="302"/>
      <c r="H12" s="314"/>
      <c r="I12" s="1804">
        <v>21.6</v>
      </c>
      <c r="J12" s="314">
        <f t="shared" ref="J12:J30" si="2">I12/I$10*100</f>
        <v>2.3762376237623761</v>
      </c>
      <c r="K12" s="1804">
        <v>0</v>
      </c>
      <c r="L12" s="314">
        <f t="shared" ref="L12:L30" si="3">K12/K$10*100</f>
        <v>0</v>
      </c>
      <c r="M12" s="302"/>
      <c r="N12" s="314"/>
      <c r="O12" s="302"/>
      <c r="P12" s="314"/>
      <c r="Q12" s="302"/>
      <c r="R12" s="314"/>
      <c r="S12" s="1622">
        <v>0</v>
      </c>
      <c r="T12" s="314">
        <f t="shared" ref="T12:T30" si="4">S12/S$10*100</f>
        <v>0</v>
      </c>
      <c r="U12" s="302"/>
      <c r="V12" s="314"/>
      <c r="W12" s="302"/>
      <c r="X12" s="314"/>
      <c r="Y12" s="302"/>
      <c r="Z12" s="314"/>
      <c r="AA12" s="1622">
        <v>0</v>
      </c>
      <c r="AB12" s="314">
        <f t="shared" ref="AB12:AB30" si="5">AA12/AA$10*100</f>
        <v>0</v>
      </c>
      <c r="AC12" s="302"/>
      <c r="AD12" s="314"/>
      <c r="AE12" s="302"/>
      <c r="AF12" s="314"/>
      <c r="AG12" s="302"/>
      <c r="AH12" s="314"/>
      <c r="AI12" s="1804">
        <v>0</v>
      </c>
      <c r="AJ12" s="314">
        <f t="shared" ref="AJ12:AJ30" si="6">AI12/AI$10*100</f>
        <v>0</v>
      </c>
      <c r="AK12" s="302"/>
      <c r="AL12" s="314"/>
      <c r="AM12" s="302"/>
      <c r="AN12" s="314"/>
    </row>
    <row r="13" spans="1:40" ht="12.75" customHeight="1">
      <c r="A13" s="466" t="s">
        <v>122</v>
      </c>
      <c r="B13" s="1805">
        <f t="shared" si="0"/>
        <v>428.66965099999999</v>
      </c>
      <c r="C13" s="302"/>
      <c r="D13" s="314"/>
      <c r="E13" s="1805"/>
      <c r="F13" s="314">
        <f t="shared" si="1"/>
        <v>0</v>
      </c>
      <c r="G13" s="302"/>
      <c r="H13" s="314"/>
      <c r="I13" s="1805">
        <v>135.6</v>
      </c>
      <c r="J13" s="314">
        <f t="shared" si="2"/>
        <v>14.917491749174916</v>
      </c>
      <c r="K13" s="1805">
        <v>105.7</v>
      </c>
      <c r="L13" s="314">
        <f t="shared" si="3"/>
        <v>14.386824554239825</v>
      </c>
      <c r="M13" s="302"/>
      <c r="N13" s="314"/>
      <c r="O13" s="302"/>
      <c r="P13" s="314"/>
      <c r="Q13" s="302"/>
      <c r="R13" s="314"/>
      <c r="S13" s="1622">
        <v>20.5</v>
      </c>
      <c r="T13" s="314">
        <f t="shared" si="4"/>
        <v>9.2383956737269042</v>
      </c>
      <c r="U13" s="302"/>
      <c r="V13" s="314"/>
      <c r="W13" s="302"/>
      <c r="X13" s="314"/>
      <c r="Y13" s="302"/>
      <c r="Z13" s="314"/>
      <c r="AA13" s="1622">
        <v>157.6</v>
      </c>
      <c r="AB13" s="314">
        <f t="shared" si="5"/>
        <v>21.810824313533363</v>
      </c>
      <c r="AC13" s="302"/>
      <c r="AD13" s="314"/>
      <c r="AE13" s="302"/>
      <c r="AF13" s="314"/>
      <c r="AG13" s="302"/>
      <c r="AH13" s="314"/>
      <c r="AI13" s="1805">
        <v>9.2696509999999996</v>
      </c>
      <c r="AJ13" s="314">
        <f t="shared" si="6"/>
        <v>20.83651498797089</v>
      </c>
      <c r="AK13" s="302"/>
      <c r="AL13" s="314"/>
      <c r="AM13" s="302"/>
      <c r="AN13" s="314"/>
    </row>
    <row r="14" spans="1:40" ht="12.75" customHeight="1">
      <c r="A14" s="466" t="s">
        <v>123</v>
      </c>
      <c r="B14" s="1805">
        <f t="shared" si="0"/>
        <v>211.73048800000001</v>
      </c>
      <c r="C14" s="302"/>
      <c r="D14" s="314"/>
      <c r="E14" s="1805"/>
      <c r="F14" s="314">
        <f t="shared" si="1"/>
        <v>0</v>
      </c>
      <c r="G14" s="302"/>
      <c r="H14" s="314"/>
      <c r="I14" s="1805">
        <v>76.599999999999994</v>
      </c>
      <c r="J14" s="314">
        <f t="shared" si="2"/>
        <v>8.4268426842684256</v>
      </c>
      <c r="K14" s="1805">
        <v>64.3</v>
      </c>
      <c r="L14" s="314">
        <f t="shared" si="3"/>
        <v>8.7518715121818413</v>
      </c>
      <c r="M14" s="302"/>
      <c r="N14" s="314"/>
      <c r="O14" s="302"/>
      <c r="P14" s="314"/>
      <c r="Q14" s="302"/>
      <c r="R14" s="314"/>
      <c r="S14" s="1622">
        <v>22.8</v>
      </c>
      <c r="T14" s="314">
        <f t="shared" si="4"/>
        <v>10.274898602974313</v>
      </c>
      <c r="U14" s="302"/>
      <c r="V14" s="314"/>
      <c r="W14" s="302"/>
      <c r="X14" s="314"/>
      <c r="Y14" s="302"/>
      <c r="Z14" s="314"/>
      <c r="AA14" s="1622">
        <v>44.9</v>
      </c>
      <c r="AB14" s="314">
        <f t="shared" si="5"/>
        <v>6.2138706324723865</v>
      </c>
      <c r="AC14" s="302"/>
      <c r="AD14" s="314"/>
      <c r="AE14" s="302"/>
      <c r="AF14" s="314"/>
      <c r="AG14" s="302"/>
      <c r="AH14" s="314"/>
      <c r="AI14" s="1805">
        <v>3.1304880000000002</v>
      </c>
      <c r="AJ14" s="314">
        <f t="shared" si="6"/>
        <v>7.0367762639243931</v>
      </c>
      <c r="AK14" s="302"/>
      <c r="AL14" s="314"/>
      <c r="AM14" s="302"/>
      <c r="AN14" s="314"/>
    </row>
    <row r="15" spans="1:40" ht="12.75" customHeight="1">
      <c r="A15" s="466" t="s">
        <v>124</v>
      </c>
      <c r="B15" s="1805">
        <f t="shared" si="0"/>
        <v>196.48612699999998</v>
      </c>
      <c r="C15" s="302"/>
      <c r="D15" s="314"/>
      <c r="E15" s="1805"/>
      <c r="F15" s="314">
        <f t="shared" si="1"/>
        <v>0</v>
      </c>
      <c r="G15" s="302"/>
      <c r="H15" s="314"/>
      <c r="I15" s="1805">
        <v>85.2</v>
      </c>
      <c r="J15" s="314">
        <f t="shared" si="2"/>
        <v>9.3729372937293718</v>
      </c>
      <c r="K15" s="1805">
        <v>51</v>
      </c>
      <c r="L15" s="314">
        <f t="shared" si="3"/>
        <v>6.9416088199265005</v>
      </c>
      <c r="M15" s="302"/>
      <c r="N15" s="314"/>
      <c r="O15" s="302"/>
      <c r="P15" s="314"/>
      <c r="Q15" s="302"/>
      <c r="R15" s="314"/>
      <c r="S15" s="1622">
        <v>21.8</v>
      </c>
      <c r="T15" s="314">
        <f t="shared" si="4"/>
        <v>9.8242451554754382</v>
      </c>
      <c r="U15" s="302"/>
      <c r="V15" s="314"/>
      <c r="W15" s="302"/>
      <c r="X15" s="314"/>
      <c r="Y15" s="302"/>
      <c r="Z15" s="314"/>
      <c r="AA15" s="1622">
        <v>35.200000000000003</v>
      </c>
      <c r="AB15" s="314">
        <f t="shared" si="5"/>
        <v>4.8714531461698884</v>
      </c>
      <c r="AC15" s="302"/>
      <c r="AD15" s="314"/>
      <c r="AE15" s="302"/>
      <c r="AF15" s="314"/>
      <c r="AG15" s="302"/>
      <c r="AH15" s="314"/>
      <c r="AI15" s="1805">
        <v>3.286127</v>
      </c>
      <c r="AJ15" s="314">
        <f t="shared" si="6"/>
        <v>7.3866248565211166</v>
      </c>
      <c r="AK15" s="302"/>
      <c r="AL15" s="314"/>
      <c r="AM15" s="302"/>
      <c r="AN15" s="314"/>
    </row>
    <row r="16" spans="1:40" ht="12.75" customHeight="1">
      <c r="A16" s="200" t="s">
        <v>127</v>
      </c>
      <c r="B16" s="1805">
        <f t="shared" si="0"/>
        <v>316.52230400000002</v>
      </c>
      <c r="C16" s="302"/>
      <c r="D16" s="314"/>
      <c r="E16" s="1805"/>
      <c r="F16" s="314">
        <f t="shared" si="1"/>
        <v>0</v>
      </c>
      <c r="G16" s="302"/>
      <c r="H16" s="314"/>
      <c r="I16" s="1805">
        <v>134.1</v>
      </c>
      <c r="J16" s="314">
        <f t="shared" si="2"/>
        <v>14.75247524752475</v>
      </c>
      <c r="K16" s="1805">
        <v>85</v>
      </c>
      <c r="L16" s="314">
        <f t="shared" si="3"/>
        <v>11.569348033210835</v>
      </c>
      <c r="M16" s="302"/>
      <c r="N16" s="314"/>
      <c r="O16" s="302"/>
      <c r="P16" s="314"/>
      <c r="Q16" s="302"/>
      <c r="R16" s="314"/>
      <c r="S16" s="1622">
        <v>20.8</v>
      </c>
      <c r="T16" s="314">
        <f t="shared" si="4"/>
        <v>9.3735917079765656</v>
      </c>
      <c r="U16" s="302"/>
      <c r="V16" s="314"/>
      <c r="W16" s="302"/>
      <c r="X16" s="314"/>
      <c r="Y16" s="302"/>
      <c r="Z16" s="314"/>
      <c r="AA16" s="1622">
        <f>136.7-68.6</f>
        <v>68.099999999999994</v>
      </c>
      <c r="AB16" s="314">
        <f t="shared" si="5"/>
        <v>9.4246011151752658</v>
      </c>
      <c r="AC16" s="302"/>
      <c r="AD16" s="314"/>
      <c r="AE16" s="302"/>
      <c r="AF16" s="314"/>
      <c r="AG16" s="302"/>
      <c r="AH16" s="314"/>
      <c r="AI16" s="1805">
        <v>8.5223040000000001</v>
      </c>
      <c r="AJ16" s="314">
        <f t="shared" si="6"/>
        <v>19.156612803226817</v>
      </c>
      <c r="AK16" s="302"/>
      <c r="AL16" s="314"/>
      <c r="AM16" s="302"/>
      <c r="AN16" s="314"/>
    </row>
    <row r="17" spans="1:40" ht="12.75" customHeight="1">
      <c r="A17" s="200" t="s">
        <v>130</v>
      </c>
      <c r="B17" s="1805">
        <f t="shared" si="0"/>
        <v>42.614409999999999</v>
      </c>
      <c r="C17" s="302"/>
      <c r="D17" s="314"/>
      <c r="E17" s="1805"/>
      <c r="F17" s="314">
        <f t="shared" si="1"/>
        <v>0</v>
      </c>
      <c r="G17" s="302"/>
      <c r="H17" s="314"/>
      <c r="I17" s="1805">
        <v>0.2</v>
      </c>
      <c r="J17" s="314">
        <f t="shared" si="2"/>
        <v>2.2002200220022E-2</v>
      </c>
      <c r="K17" s="1805">
        <v>18.600000000000001</v>
      </c>
      <c r="L17" s="314">
        <f t="shared" si="3"/>
        <v>2.5316455696202533</v>
      </c>
      <c r="M17" s="302"/>
      <c r="N17" s="314"/>
      <c r="O17" s="302"/>
      <c r="P17" s="314"/>
      <c r="Q17" s="302"/>
      <c r="R17" s="314"/>
      <c r="S17" s="1622">
        <v>5.9</v>
      </c>
      <c r="T17" s="314">
        <f t="shared" si="4"/>
        <v>2.658855340243353</v>
      </c>
      <c r="U17" s="302"/>
      <c r="V17" s="314"/>
      <c r="W17" s="302"/>
      <c r="X17" s="314"/>
      <c r="Y17" s="302"/>
      <c r="Z17" s="314"/>
      <c r="AA17" s="1622">
        <v>17.600000000000001</v>
      </c>
      <c r="AB17" s="314">
        <f t="shared" si="5"/>
        <v>2.4357265730849442</v>
      </c>
      <c r="AC17" s="302"/>
      <c r="AD17" s="314"/>
      <c r="AE17" s="302"/>
      <c r="AF17" s="314"/>
      <c r="AG17" s="302"/>
      <c r="AH17" s="314"/>
      <c r="AI17" s="1805">
        <v>0.31441000000000002</v>
      </c>
      <c r="AJ17" s="314">
        <f t="shared" si="6"/>
        <v>0.70673736016252697</v>
      </c>
      <c r="AK17" s="302"/>
      <c r="AL17" s="314"/>
      <c r="AM17" s="302"/>
      <c r="AN17" s="314"/>
    </row>
    <row r="18" spans="1:40" ht="12.75" customHeight="1">
      <c r="A18" s="200" t="s">
        <v>132</v>
      </c>
      <c r="B18" s="1805">
        <f t="shared" si="0"/>
        <v>241.06128000000001</v>
      </c>
      <c r="C18" s="302"/>
      <c r="D18" s="314"/>
      <c r="E18" s="1805"/>
      <c r="F18" s="314"/>
      <c r="G18" s="302"/>
      <c r="H18" s="314"/>
      <c r="I18" s="1805">
        <v>46.7</v>
      </c>
      <c r="J18" s="314">
        <f t="shared" si="2"/>
        <v>5.1375137513751366</v>
      </c>
      <c r="K18" s="1805">
        <v>95.4</v>
      </c>
      <c r="L18" s="314">
        <f t="shared" si="3"/>
        <v>12.984891792568396</v>
      </c>
      <c r="M18" s="302"/>
      <c r="N18" s="314"/>
      <c r="O18" s="302"/>
      <c r="P18" s="314"/>
      <c r="Q18" s="302"/>
      <c r="R18" s="314"/>
      <c r="S18" s="1622">
        <v>12.9</v>
      </c>
      <c r="T18" s="314">
        <f t="shared" si="4"/>
        <v>5.813429472735467</v>
      </c>
      <c r="U18" s="302"/>
      <c r="V18" s="314"/>
      <c r="W18" s="302"/>
      <c r="X18" s="314"/>
      <c r="Y18" s="302"/>
      <c r="Z18" s="314"/>
      <c r="AA18" s="1622">
        <v>82.5</v>
      </c>
      <c r="AB18" s="314">
        <f t="shared" si="5"/>
        <v>11.417468311335675</v>
      </c>
      <c r="AC18" s="302"/>
      <c r="AD18" s="314"/>
      <c r="AE18" s="302"/>
      <c r="AF18" s="314"/>
      <c r="AG18" s="302"/>
      <c r="AH18" s="314"/>
      <c r="AI18" s="1805">
        <v>3.56128</v>
      </c>
      <c r="AJ18" s="314">
        <f t="shared" si="6"/>
        <v>8.0051195127368846</v>
      </c>
      <c r="AK18" s="302"/>
      <c r="AL18" s="314"/>
      <c r="AM18" s="302"/>
      <c r="AN18" s="314"/>
    </row>
    <row r="19" spans="1:40" ht="12.75" customHeight="1">
      <c r="A19" s="200" t="s">
        <v>134</v>
      </c>
      <c r="B19" s="1805">
        <f t="shared" si="0"/>
        <v>44.400600000000004</v>
      </c>
      <c r="C19" s="302"/>
      <c r="D19" s="314"/>
      <c r="E19" s="1805"/>
      <c r="F19" s="314">
        <f t="shared" si="1"/>
        <v>0</v>
      </c>
      <c r="G19" s="302"/>
      <c r="H19" s="314"/>
      <c r="I19" s="1805"/>
      <c r="J19" s="314">
        <f t="shared" si="2"/>
        <v>0</v>
      </c>
      <c r="K19" s="1805">
        <v>12.1</v>
      </c>
      <c r="L19" s="314">
        <f t="shared" si="3"/>
        <v>1.6469307200217775</v>
      </c>
      <c r="M19" s="302"/>
      <c r="N19" s="314"/>
      <c r="O19" s="302"/>
      <c r="P19" s="314"/>
      <c r="Q19" s="302"/>
      <c r="R19" s="314"/>
      <c r="S19" s="1622">
        <v>7.7</v>
      </c>
      <c r="T19" s="314">
        <f t="shared" si="4"/>
        <v>3.4700315457413247</v>
      </c>
      <c r="U19" s="302"/>
      <c r="V19" s="314"/>
      <c r="W19" s="302"/>
      <c r="X19" s="314"/>
      <c r="Y19" s="302"/>
      <c r="Z19" s="314"/>
      <c r="AA19" s="1622">
        <v>22.9</v>
      </c>
      <c r="AB19" s="314">
        <f t="shared" si="5"/>
        <v>3.1692124161162059</v>
      </c>
      <c r="AC19" s="302"/>
      <c r="AD19" s="314"/>
      <c r="AE19" s="302"/>
      <c r="AF19" s="314"/>
      <c r="AG19" s="302"/>
      <c r="AH19" s="314"/>
      <c r="AI19" s="1805">
        <v>1.7005999999999999</v>
      </c>
      <c r="AJ19" s="314">
        <f t="shared" si="6"/>
        <v>3.8226441738252381</v>
      </c>
      <c r="AK19" s="302"/>
      <c r="AL19" s="314"/>
      <c r="AM19" s="302"/>
      <c r="AN19" s="314"/>
    </row>
    <row r="20" spans="1:40" ht="12.75" customHeight="1">
      <c r="A20" s="200" t="s">
        <v>136</v>
      </c>
      <c r="B20" s="1805">
        <f t="shared" si="0"/>
        <v>79.496803999999997</v>
      </c>
      <c r="C20" s="302"/>
      <c r="D20" s="314"/>
      <c r="E20" s="1805"/>
      <c r="F20" s="314">
        <f t="shared" si="1"/>
        <v>0</v>
      </c>
      <c r="G20" s="302"/>
      <c r="H20" s="314"/>
      <c r="I20" s="1805"/>
      <c r="J20" s="314">
        <f t="shared" si="2"/>
        <v>0</v>
      </c>
      <c r="K20" s="1805">
        <v>41.6</v>
      </c>
      <c r="L20" s="314">
        <f t="shared" si="3"/>
        <v>5.6621750374302433</v>
      </c>
      <c r="M20" s="302"/>
      <c r="N20" s="314"/>
      <c r="O20" s="302"/>
      <c r="P20" s="314"/>
      <c r="Q20" s="302"/>
      <c r="R20" s="314"/>
      <c r="S20" s="1622">
        <v>7.7</v>
      </c>
      <c r="T20" s="314">
        <f t="shared" si="4"/>
        <v>3.4700315457413247</v>
      </c>
      <c r="U20" s="302"/>
      <c r="V20" s="314"/>
      <c r="W20" s="302"/>
      <c r="X20" s="314"/>
      <c r="Y20" s="302"/>
      <c r="Z20" s="314"/>
      <c r="AA20" s="1622">
        <v>27.9</v>
      </c>
      <c r="AB20" s="314">
        <f t="shared" si="5"/>
        <v>3.8611801925607918</v>
      </c>
      <c r="AC20" s="302"/>
      <c r="AD20" s="314"/>
      <c r="AE20" s="302"/>
      <c r="AF20" s="314"/>
      <c r="AG20" s="302"/>
      <c r="AH20" s="314"/>
      <c r="AI20" s="1805">
        <v>2.2968039999999998</v>
      </c>
      <c r="AJ20" s="314">
        <f t="shared" si="6"/>
        <v>5.1628039686101985</v>
      </c>
      <c r="AK20" s="302"/>
      <c r="AL20" s="314"/>
      <c r="AM20" s="302"/>
      <c r="AN20" s="314"/>
    </row>
    <row r="21" spans="1:40" ht="12.75" customHeight="1">
      <c r="A21" s="200" t="s">
        <v>138</v>
      </c>
      <c r="B21" s="1805">
        <f t="shared" si="0"/>
        <v>37.862628000000008</v>
      </c>
      <c r="C21" s="302"/>
      <c r="D21" s="314"/>
      <c r="E21" s="1805"/>
      <c r="F21" s="314">
        <f t="shared" si="1"/>
        <v>0</v>
      </c>
      <c r="G21" s="302"/>
      <c r="H21" s="314"/>
      <c r="I21" s="1805">
        <v>5.2</v>
      </c>
      <c r="J21" s="314">
        <f t="shared" si="2"/>
        <v>0.57205720572057206</v>
      </c>
      <c r="K21" s="1805">
        <v>6.9</v>
      </c>
      <c r="L21" s="314">
        <f t="shared" si="3"/>
        <v>0.93915884034299713</v>
      </c>
      <c r="M21" s="302"/>
      <c r="N21" s="314"/>
      <c r="O21" s="302"/>
      <c r="P21" s="314"/>
      <c r="Q21" s="302"/>
      <c r="R21" s="314"/>
      <c r="S21" s="1622">
        <v>0</v>
      </c>
      <c r="T21" s="314">
        <f t="shared" si="4"/>
        <v>0</v>
      </c>
      <c r="U21" s="302"/>
      <c r="V21" s="314"/>
      <c r="W21" s="302"/>
      <c r="X21" s="314"/>
      <c r="Y21" s="302"/>
      <c r="Z21" s="314"/>
      <c r="AA21" s="1622">
        <v>25.3</v>
      </c>
      <c r="AB21" s="314">
        <f t="shared" si="5"/>
        <v>3.5013569488096072</v>
      </c>
      <c r="AC21" s="302"/>
      <c r="AD21" s="314"/>
      <c r="AE21" s="302"/>
      <c r="AF21" s="314"/>
      <c r="AG21" s="302"/>
      <c r="AH21" s="314"/>
      <c r="AI21" s="1805">
        <v>0.46262799999999998</v>
      </c>
      <c r="AJ21" s="314">
        <f t="shared" si="6"/>
        <v>1.0399048740729286</v>
      </c>
      <c r="AK21" s="302"/>
      <c r="AL21" s="314"/>
      <c r="AM21" s="302"/>
      <c r="AN21" s="314"/>
    </row>
    <row r="22" spans="1:40" ht="12.75" customHeight="1">
      <c r="A22" s="200" t="s">
        <v>140</v>
      </c>
      <c r="B22" s="1805">
        <f t="shared" si="0"/>
        <v>0</v>
      </c>
      <c r="C22" s="302"/>
      <c r="D22" s="314"/>
      <c r="E22" s="1805"/>
      <c r="F22" s="314">
        <f t="shared" si="1"/>
        <v>0</v>
      </c>
      <c r="G22" s="302"/>
      <c r="H22" s="314"/>
      <c r="I22" s="1805"/>
      <c r="J22" s="314"/>
      <c r="K22" s="1805">
        <v>0</v>
      </c>
      <c r="L22" s="314"/>
      <c r="M22" s="302"/>
      <c r="N22" s="314"/>
      <c r="O22" s="302"/>
      <c r="P22" s="314"/>
      <c r="Q22" s="302"/>
      <c r="R22" s="314"/>
      <c r="S22" s="1622">
        <v>0</v>
      </c>
      <c r="T22" s="314">
        <f t="shared" si="4"/>
        <v>0</v>
      </c>
      <c r="U22" s="302"/>
      <c r="V22" s="314"/>
      <c r="W22" s="302"/>
      <c r="X22" s="314"/>
      <c r="Y22" s="302"/>
      <c r="Z22" s="314"/>
      <c r="AA22" s="1622">
        <v>0</v>
      </c>
      <c r="AB22" s="314">
        <f t="shared" si="5"/>
        <v>0</v>
      </c>
      <c r="AC22" s="302"/>
      <c r="AD22" s="314"/>
      <c r="AE22" s="302"/>
      <c r="AF22" s="314"/>
      <c r="AG22" s="302"/>
      <c r="AH22" s="314"/>
      <c r="AI22" s="1805">
        <v>0</v>
      </c>
      <c r="AJ22" s="314">
        <f t="shared" si="6"/>
        <v>0</v>
      </c>
      <c r="AK22" s="302"/>
      <c r="AL22" s="314"/>
      <c r="AM22" s="302"/>
      <c r="AN22" s="314"/>
    </row>
    <row r="23" spans="1:40" ht="12.75" customHeight="1">
      <c r="A23" s="200" t="s">
        <v>142</v>
      </c>
      <c r="B23" s="1805">
        <f t="shared" si="0"/>
        <v>0</v>
      </c>
      <c r="C23" s="302"/>
      <c r="D23" s="314"/>
      <c r="E23" s="1805"/>
      <c r="F23" s="314">
        <f t="shared" si="1"/>
        <v>0</v>
      </c>
      <c r="G23" s="302"/>
      <c r="H23" s="314"/>
      <c r="I23" s="1805"/>
      <c r="J23" s="314">
        <f t="shared" si="2"/>
        <v>0</v>
      </c>
      <c r="K23" s="1805">
        <v>0</v>
      </c>
      <c r="L23" s="314">
        <f t="shared" si="3"/>
        <v>0</v>
      </c>
      <c r="M23" s="302"/>
      <c r="N23" s="314"/>
      <c r="O23" s="302"/>
      <c r="P23" s="314"/>
      <c r="Q23" s="302"/>
      <c r="R23" s="314"/>
      <c r="S23" s="1622">
        <v>0</v>
      </c>
      <c r="T23" s="314">
        <f t="shared" si="4"/>
        <v>0</v>
      </c>
      <c r="U23" s="302"/>
      <c r="V23" s="314"/>
      <c r="W23" s="302"/>
      <c r="X23" s="314"/>
      <c r="Y23" s="302"/>
      <c r="Z23" s="314"/>
      <c r="AA23" s="1622">
        <v>0</v>
      </c>
      <c r="AB23" s="314">
        <f t="shared" si="5"/>
        <v>0</v>
      </c>
      <c r="AC23" s="302"/>
      <c r="AD23" s="314"/>
      <c r="AE23" s="302"/>
      <c r="AF23" s="314"/>
      <c r="AG23" s="302"/>
      <c r="AH23" s="314"/>
      <c r="AI23" s="1805">
        <v>0</v>
      </c>
      <c r="AJ23" s="314">
        <f t="shared" si="6"/>
        <v>0</v>
      </c>
      <c r="AK23" s="302"/>
      <c r="AL23" s="314"/>
      <c r="AM23" s="302"/>
      <c r="AN23" s="314"/>
    </row>
    <row r="24" spans="1:40" ht="12.75" customHeight="1" thickBot="1">
      <c r="A24" s="200" t="s">
        <v>144</v>
      </c>
      <c r="B24" s="1805">
        <f t="shared" si="0"/>
        <v>0</v>
      </c>
      <c r="C24" s="302"/>
      <c r="D24" s="314"/>
      <c r="E24" s="1805"/>
      <c r="F24" s="314">
        <f t="shared" si="1"/>
        <v>0</v>
      </c>
      <c r="G24" s="302"/>
      <c r="H24" s="314"/>
      <c r="I24" s="1805"/>
      <c r="J24" s="314">
        <f t="shared" si="2"/>
        <v>0</v>
      </c>
      <c r="K24" s="1805">
        <v>0</v>
      </c>
      <c r="L24" s="314">
        <f t="shared" si="3"/>
        <v>0</v>
      </c>
      <c r="M24" s="302"/>
      <c r="N24" s="314"/>
      <c r="O24" s="302"/>
      <c r="P24" s="314"/>
      <c r="Q24" s="302"/>
      <c r="R24" s="314"/>
      <c r="S24" s="1622">
        <v>0</v>
      </c>
      <c r="T24" s="314">
        <f t="shared" si="4"/>
        <v>0</v>
      </c>
      <c r="U24" s="302"/>
      <c r="V24" s="314"/>
      <c r="W24" s="302"/>
      <c r="X24" s="314"/>
      <c r="Y24" s="302"/>
      <c r="Z24" s="314"/>
      <c r="AA24" s="1622">
        <v>0</v>
      </c>
      <c r="AB24" s="314">
        <f t="shared" si="5"/>
        <v>0</v>
      </c>
      <c r="AC24" s="302"/>
      <c r="AD24" s="314"/>
      <c r="AE24" s="302"/>
      <c r="AF24" s="314"/>
      <c r="AG24" s="302"/>
      <c r="AH24" s="314"/>
      <c r="AI24" s="1805">
        <v>0</v>
      </c>
      <c r="AJ24" s="314">
        <f t="shared" si="6"/>
        <v>0</v>
      </c>
      <c r="AK24" s="302"/>
      <c r="AL24" s="314"/>
      <c r="AM24" s="302"/>
      <c r="AN24" s="314"/>
    </row>
    <row r="25" spans="1:40" ht="12.75" customHeight="1" thickBot="1">
      <c r="A25" s="198" t="s">
        <v>147</v>
      </c>
      <c r="B25" s="1806">
        <f>SUM(B12:B24)</f>
        <v>1620.4442919999999</v>
      </c>
      <c r="C25" s="67"/>
      <c r="D25" s="209"/>
      <c r="E25" s="1806">
        <f>SUM(E12:E24)</f>
        <v>0</v>
      </c>
      <c r="F25" s="209">
        <f t="shared" si="1"/>
        <v>0</v>
      </c>
      <c r="G25" s="67"/>
      <c r="H25" s="209"/>
      <c r="I25" s="1806">
        <v>505.2</v>
      </c>
      <c r="J25" s="209">
        <f t="shared" si="2"/>
        <v>55.577557755775565</v>
      </c>
      <c r="K25" s="1806">
        <v>480.6</v>
      </c>
      <c r="L25" s="209">
        <f t="shared" si="3"/>
        <v>65.414454879542674</v>
      </c>
      <c r="M25" s="67"/>
      <c r="N25" s="209"/>
      <c r="O25" s="67"/>
      <c r="P25" s="209"/>
      <c r="Q25" s="67"/>
      <c r="R25" s="209"/>
      <c r="S25" s="1339">
        <f>SUM(S12:S21)</f>
        <v>120.10000000000001</v>
      </c>
      <c r="T25" s="209">
        <f t="shared" si="4"/>
        <v>54.123479044614697</v>
      </c>
      <c r="U25" s="67"/>
      <c r="V25" s="209"/>
      <c r="W25" s="67"/>
      <c r="X25" s="209"/>
      <c r="Y25" s="67"/>
      <c r="Z25" s="209"/>
      <c r="AA25" s="1633">
        <f>SUM(AA12:AA21)</f>
        <v>481.99999999999994</v>
      </c>
      <c r="AB25" s="209">
        <f t="shared" si="5"/>
        <v>66.705693649258123</v>
      </c>
      <c r="AC25" s="67"/>
      <c r="AD25" s="209"/>
      <c r="AE25" s="67"/>
      <c r="AF25" s="209"/>
      <c r="AG25" s="67"/>
      <c r="AH25" s="209"/>
      <c r="AI25" s="1806">
        <f>SUM(AI12:AI24)</f>
        <v>32.544292000000006</v>
      </c>
      <c r="AJ25" s="209">
        <f t="shared" si="6"/>
        <v>73.153738801051006</v>
      </c>
      <c r="AK25" s="67"/>
      <c r="AL25" s="209"/>
      <c r="AM25" s="67"/>
      <c r="AN25" s="209"/>
    </row>
    <row r="26" spans="1:40" ht="12.75" customHeight="1" thickBot="1">
      <c r="A26" s="198" t="s">
        <v>149</v>
      </c>
      <c r="B26" s="1806">
        <f>C26+E26+G26+K26+M26+O26+Q26+S26+U26+I26+W26+Y26+AA26+AC26+AE26+AG26+AI26+AK26+AM26</f>
        <v>67.5</v>
      </c>
      <c r="C26" s="313"/>
      <c r="D26" s="315"/>
      <c r="E26" s="1806"/>
      <c r="F26" s="315">
        <f t="shared" si="1"/>
        <v>0</v>
      </c>
      <c r="G26" s="313"/>
      <c r="H26" s="315"/>
      <c r="I26" s="1806"/>
      <c r="J26" s="315">
        <f t="shared" si="2"/>
        <v>0</v>
      </c>
      <c r="K26" s="1806">
        <v>24.9</v>
      </c>
      <c r="L26" s="315">
        <f t="shared" si="3"/>
        <v>3.3891384238464677</v>
      </c>
      <c r="M26" s="313"/>
      <c r="N26" s="315"/>
      <c r="O26" s="313"/>
      <c r="P26" s="315"/>
      <c r="Q26" s="313"/>
      <c r="R26" s="315"/>
      <c r="S26" s="1339">
        <v>0</v>
      </c>
      <c r="T26" s="315">
        <f t="shared" si="4"/>
        <v>0</v>
      </c>
      <c r="U26" s="313"/>
      <c r="V26" s="315"/>
      <c r="W26" s="313"/>
      <c r="X26" s="315"/>
      <c r="Y26" s="313"/>
      <c r="Z26" s="315"/>
      <c r="AA26" s="1633">
        <v>42.6</v>
      </c>
      <c r="AB26" s="315">
        <f t="shared" si="5"/>
        <v>5.8955654553078762</v>
      </c>
      <c r="AC26" s="313"/>
      <c r="AD26" s="315"/>
      <c r="AE26" s="313"/>
      <c r="AF26" s="315"/>
      <c r="AG26" s="313"/>
      <c r="AH26" s="315"/>
      <c r="AI26" s="1806">
        <v>0</v>
      </c>
      <c r="AJ26" s="315">
        <f t="shared" si="6"/>
        <v>0</v>
      </c>
      <c r="AK26" s="313"/>
      <c r="AL26" s="315"/>
      <c r="AM26" s="313"/>
      <c r="AN26" s="315"/>
    </row>
    <row r="27" spans="1:40" ht="12.75" customHeight="1" thickBot="1">
      <c r="A27" s="198" t="s">
        <v>151</v>
      </c>
      <c r="B27" s="1806">
        <f>SUM(B25:B26)</f>
        <v>1687.9442919999999</v>
      </c>
      <c r="C27" s="67"/>
      <c r="D27" s="209"/>
      <c r="E27" s="1806">
        <f>SUM(E25:E26)</f>
        <v>0</v>
      </c>
      <c r="F27" s="209">
        <f t="shared" si="1"/>
        <v>0</v>
      </c>
      <c r="G27" s="67"/>
      <c r="H27" s="209"/>
      <c r="I27" s="1806">
        <v>505.2</v>
      </c>
      <c r="J27" s="209">
        <f t="shared" si="2"/>
        <v>55.577557755775565</v>
      </c>
      <c r="K27" s="1806">
        <v>505.5</v>
      </c>
      <c r="L27" s="209">
        <f t="shared" si="3"/>
        <v>68.803593303389135</v>
      </c>
      <c r="M27" s="67"/>
      <c r="N27" s="209"/>
      <c r="O27" s="67"/>
      <c r="P27" s="209"/>
      <c r="Q27" s="67"/>
      <c r="R27" s="209"/>
      <c r="S27" s="1339">
        <f>SUM(S25:S26)</f>
        <v>120.10000000000001</v>
      </c>
      <c r="T27" s="209">
        <f t="shared" si="4"/>
        <v>54.123479044614697</v>
      </c>
      <c r="U27" s="67"/>
      <c r="V27" s="209"/>
      <c r="W27" s="67"/>
      <c r="X27" s="209"/>
      <c r="Y27" s="67"/>
      <c r="Z27" s="209"/>
      <c r="AA27" s="1633">
        <f>SUM(AA25:AA26)</f>
        <v>524.59999999999991</v>
      </c>
      <c r="AB27" s="209">
        <f t="shared" si="5"/>
        <v>72.601259104565997</v>
      </c>
      <c r="AC27" s="67"/>
      <c r="AD27" s="209"/>
      <c r="AE27" s="67"/>
      <c r="AF27" s="209"/>
      <c r="AG27" s="67"/>
      <c r="AH27" s="209"/>
      <c r="AI27" s="1806">
        <v>32.544292000000006</v>
      </c>
      <c r="AJ27" s="209">
        <f t="shared" si="6"/>
        <v>73.153738801051006</v>
      </c>
      <c r="AK27" s="67"/>
      <c r="AL27" s="209"/>
      <c r="AM27" s="67"/>
      <c r="AN27" s="209"/>
    </row>
    <row r="28" spans="1:40" ht="12.75" customHeight="1">
      <c r="A28" s="200" t="s">
        <v>154</v>
      </c>
      <c r="B28" s="1805">
        <f>C28+E28+G28+K28+M28+O28+Q28+S28+U28+I28+W28+Y28+AA28+AC28+AE28+AG28+AI28+AK28+AM28</f>
        <v>0</v>
      </c>
      <c r="C28" s="302"/>
      <c r="D28" s="314"/>
      <c r="E28" s="1805"/>
      <c r="F28" s="314">
        <f t="shared" si="1"/>
        <v>0</v>
      </c>
      <c r="G28" s="302"/>
      <c r="H28" s="314"/>
      <c r="I28" s="1805"/>
      <c r="J28" s="314">
        <f t="shared" si="2"/>
        <v>0</v>
      </c>
      <c r="K28" s="1805">
        <v>0</v>
      </c>
      <c r="L28" s="314">
        <f t="shared" si="3"/>
        <v>0</v>
      </c>
      <c r="M28" s="302"/>
      <c r="N28" s="314"/>
      <c r="O28" s="302"/>
      <c r="P28" s="314"/>
      <c r="Q28" s="302"/>
      <c r="R28" s="314"/>
      <c r="S28" s="1337">
        <v>0</v>
      </c>
      <c r="T28" s="314">
        <f t="shared" si="4"/>
        <v>0</v>
      </c>
      <c r="U28" s="302"/>
      <c r="V28" s="314"/>
      <c r="W28" s="302"/>
      <c r="X28" s="314"/>
      <c r="Y28" s="302"/>
      <c r="Z28" s="314"/>
      <c r="AA28" s="1622">
        <v>0</v>
      </c>
      <c r="AB28" s="314">
        <f t="shared" si="5"/>
        <v>0</v>
      </c>
      <c r="AC28" s="302"/>
      <c r="AD28" s="314"/>
      <c r="AE28" s="302"/>
      <c r="AF28" s="314"/>
      <c r="AG28" s="302"/>
      <c r="AH28" s="314"/>
      <c r="AI28" s="1805">
        <v>0</v>
      </c>
      <c r="AJ28" s="314">
        <f t="shared" si="6"/>
        <v>0</v>
      </c>
      <c r="AK28" s="302"/>
      <c r="AL28" s="314"/>
      <c r="AM28" s="302"/>
      <c r="AN28" s="314"/>
    </row>
    <row r="29" spans="1:40" ht="12.75" customHeight="1" thickBot="1">
      <c r="A29" s="200" t="s">
        <v>157</v>
      </c>
      <c r="B29" s="1805">
        <f>C29+E29+G29+K29+M29+O29+Q29+S29+U29+I29+W29+Y29+AA29+AC29+AE29+AG29+AI29+AK29+AM29</f>
        <v>119.99663399999999</v>
      </c>
      <c r="C29" s="302"/>
      <c r="D29" s="314"/>
      <c r="E29" s="1805"/>
      <c r="F29" s="314">
        <f t="shared" si="1"/>
        <v>0</v>
      </c>
      <c r="G29" s="302"/>
      <c r="H29" s="314"/>
      <c r="I29" s="1805">
        <v>46.2</v>
      </c>
      <c r="J29" s="314">
        <f t="shared" si="2"/>
        <v>5.0825082508250823</v>
      </c>
      <c r="K29" s="1805">
        <v>0</v>
      </c>
      <c r="L29" s="314">
        <f t="shared" si="3"/>
        <v>0</v>
      </c>
      <c r="M29" s="302"/>
      <c r="N29" s="314"/>
      <c r="O29" s="302"/>
      <c r="P29" s="314"/>
      <c r="Q29" s="302"/>
      <c r="R29" s="314"/>
      <c r="S29" s="1337">
        <v>4.4000000000000004</v>
      </c>
      <c r="T29" s="314">
        <f t="shared" si="4"/>
        <v>1.9828751689950428</v>
      </c>
      <c r="U29" s="302"/>
      <c r="V29" s="314"/>
      <c r="W29" s="302"/>
      <c r="X29" s="314"/>
      <c r="Y29" s="302"/>
      <c r="Z29" s="314"/>
      <c r="AA29" s="1622">
        <v>68.599999999999994</v>
      </c>
      <c r="AB29" s="314">
        <f t="shared" si="5"/>
        <v>9.4937978928197246</v>
      </c>
      <c r="AC29" s="302"/>
      <c r="AD29" s="314"/>
      <c r="AE29" s="302"/>
      <c r="AF29" s="314"/>
      <c r="AG29" s="302"/>
      <c r="AH29" s="314"/>
      <c r="AI29" s="1805">
        <v>0.79663399999999995</v>
      </c>
      <c r="AJ29" s="314">
        <f t="shared" si="6"/>
        <v>1.7906905320305158</v>
      </c>
      <c r="AK29" s="302"/>
      <c r="AL29" s="314"/>
      <c r="AM29" s="302"/>
      <c r="AN29" s="314"/>
    </row>
    <row r="30" spans="1:40" ht="12.75" customHeight="1" thickBot="1">
      <c r="A30" s="198" t="s">
        <v>160</v>
      </c>
      <c r="B30" s="1806">
        <f>SUM(B28:B29)</f>
        <v>119.99663399999999</v>
      </c>
      <c r="C30" s="67"/>
      <c r="D30" s="209"/>
      <c r="E30" s="1806">
        <f>+E29+E28</f>
        <v>0</v>
      </c>
      <c r="F30" s="209">
        <f t="shared" si="1"/>
        <v>0</v>
      </c>
      <c r="G30" s="67"/>
      <c r="H30" s="209"/>
      <c r="I30" s="1806">
        <v>46.2</v>
      </c>
      <c r="J30" s="209">
        <f t="shared" si="2"/>
        <v>5.0825082508250823</v>
      </c>
      <c r="K30" s="1806">
        <v>0</v>
      </c>
      <c r="L30" s="209">
        <f t="shared" si="3"/>
        <v>0</v>
      </c>
      <c r="M30" s="67"/>
      <c r="N30" s="209"/>
      <c r="O30" s="67"/>
      <c r="P30" s="209"/>
      <c r="Q30" s="67"/>
      <c r="R30" s="209"/>
      <c r="S30" s="1339">
        <f>+S29+S28</f>
        <v>4.4000000000000004</v>
      </c>
      <c r="T30" s="209">
        <f t="shared" si="4"/>
        <v>1.9828751689950428</v>
      </c>
      <c r="U30" s="67"/>
      <c r="V30" s="209"/>
      <c r="W30" s="67"/>
      <c r="X30" s="209"/>
      <c r="Y30" s="67"/>
      <c r="Z30" s="209"/>
      <c r="AA30" s="1633">
        <f>+AA29+AA28</f>
        <v>68.599999999999994</v>
      </c>
      <c r="AB30" s="209">
        <f t="shared" si="5"/>
        <v>9.4937978928197246</v>
      </c>
      <c r="AC30" s="67"/>
      <c r="AD30" s="209"/>
      <c r="AE30" s="67"/>
      <c r="AF30" s="209"/>
      <c r="AG30" s="67"/>
      <c r="AH30" s="209"/>
      <c r="AI30" s="1806">
        <v>0.79663399999999995</v>
      </c>
      <c r="AJ30" s="209">
        <f t="shared" si="6"/>
        <v>1.7906905320305158</v>
      </c>
      <c r="AK30" s="67"/>
      <c r="AL30" s="209"/>
      <c r="AM30" s="67"/>
      <c r="AN30" s="209"/>
    </row>
    <row r="31" spans="1:40" ht="12.75" customHeight="1">
      <c r="A31" s="63" t="s">
        <v>155</v>
      </c>
      <c r="B31" s="1805"/>
      <c r="C31" s="302"/>
      <c r="D31" s="314"/>
      <c r="E31" s="1807"/>
      <c r="F31" s="314"/>
      <c r="G31" s="302"/>
      <c r="H31" s="314"/>
      <c r="I31" s="1807"/>
      <c r="J31" s="314"/>
      <c r="K31" s="1807"/>
      <c r="L31" s="314"/>
      <c r="M31" s="302"/>
      <c r="N31" s="314"/>
      <c r="O31" s="302"/>
      <c r="P31" s="314"/>
      <c r="Q31" s="302"/>
      <c r="R31" s="314"/>
      <c r="S31" s="1337"/>
      <c r="T31" s="314"/>
      <c r="U31" s="302"/>
      <c r="V31" s="314"/>
      <c r="W31" s="302"/>
      <c r="X31" s="314"/>
      <c r="Y31" s="302"/>
      <c r="Z31" s="314"/>
      <c r="AA31" s="1622"/>
      <c r="AB31" s="314"/>
      <c r="AC31" s="302"/>
      <c r="AD31" s="314"/>
      <c r="AE31" s="302"/>
      <c r="AF31" s="314"/>
      <c r="AG31" s="302"/>
      <c r="AH31" s="314"/>
      <c r="AI31" s="1807"/>
      <c r="AJ31" s="314"/>
      <c r="AK31" s="302"/>
      <c r="AL31" s="314"/>
      <c r="AM31" s="302"/>
      <c r="AN31" s="314"/>
    </row>
    <row r="32" spans="1:40" ht="12.75" customHeight="1">
      <c r="A32" s="200" t="s">
        <v>158</v>
      </c>
      <c r="B32" s="1805">
        <f t="shared" ref="B32:B38" si="7">C32+E32+G32+K32+M32+O32+Q32+S32+U32+I32+W32+Y32+AA32+AC32+AE32+AG32+AI32+AK32+AM32</f>
        <v>58.538595639999997</v>
      </c>
      <c r="C32" s="302"/>
      <c r="D32" s="314"/>
      <c r="E32" s="1805"/>
      <c r="F32" s="314">
        <f t="shared" ref="F32:F45" si="8">E32/E$10*100</f>
        <v>0</v>
      </c>
      <c r="G32" s="302"/>
      <c r="H32" s="314"/>
      <c r="I32" s="1805"/>
      <c r="J32" s="314">
        <f t="shared" ref="J32:J45" si="9">I32/I$10*100</f>
        <v>0</v>
      </c>
      <c r="K32" s="1805">
        <v>14.1</v>
      </c>
      <c r="L32" s="314">
        <f t="shared" ref="L32:L45" si="10">K32/K$10*100</f>
        <v>1.9191506737443853</v>
      </c>
      <c r="M32" s="302"/>
      <c r="N32" s="314"/>
      <c r="O32" s="302"/>
      <c r="P32" s="314"/>
      <c r="Q32" s="302"/>
      <c r="R32" s="314"/>
      <c r="S32" s="1337">
        <v>0</v>
      </c>
      <c r="T32" s="314">
        <f t="shared" ref="T32:T45" si="11">S32/S$10*100</f>
        <v>0</v>
      </c>
      <c r="U32" s="302"/>
      <c r="V32" s="314"/>
      <c r="W32" s="302"/>
      <c r="X32" s="314"/>
      <c r="Y32" s="302"/>
      <c r="Z32" s="314"/>
      <c r="AA32" s="1622">
        <v>40.9</v>
      </c>
      <c r="AB32" s="314">
        <f t="shared" ref="AB32:AB45" si="12">AA32/AA$10*100</f>
        <v>5.6602964113167165</v>
      </c>
      <c r="AC32" s="302"/>
      <c r="AD32" s="314"/>
      <c r="AE32" s="302"/>
      <c r="AF32" s="314"/>
      <c r="AG32" s="302"/>
      <c r="AH32" s="314"/>
      <c r="AI32" s="1805">
        <v>3.53859564</v>
      </c>
      <c r="AJ32" s="314">
        <f t="shared" ref="AJ32:AJ45" si="13">AI32/AI$10*100</f>
        <v>7.9541291348755694</v>
      </c>
      <c r="AK32" s="302"/>
      <c r="AL32" s="314"/>
      <c r="AM32" s="302"/>
      <c r="AN32" s="314"/>
    </row>
    <row r="33" spans="1:40" ht="12.75" customHeight="1">
      <c r="A33" s="200" t="s">
        <v>161</v>
      </c>
      <c r="B33" s="1805">
        <f t="shared" si="7"/>
        <v>0.90278044999999996</v>
      </c>
      <c r="C33" s="302"/>
      <c r="D33" s="314"/>
      <c r="E33" s="1805"/>
      <c r="F33" s="314">
        <f t="shared" si="8"/>
        <v>0</v>
      </c>
      <c r="G33" s="302"/>
      <c r="H33" s="314"/>
      <c r="I33" s="1805"/>
      <c r="J33" s="314">
        <f t="shared" si="9"/>
        <v>0</v>
      </c>
      <c r="K33" s="1805">
        <v>0</v>
      </c>
      <c r="L33" s="314">
        <f t="shared" si="10"/>
        <v>0</v>
      </c>
      <c r="M33" s="302"/>
      <c r="N33" s="314"/>
      <c r="O33" s="302"/>
      <c r="P33" s="314"/>
      <c r="Q33" s="302"/>
      <c r="R33" s="314"/>
      <c r="S33" s="1337">
        <v>0</v>
      </c>
      <c r="T33" s="314">
        <f t="shared" si="11"/>
        <v>0</v>
      </c>
      <c r="U33" s="302"/>
      <c r="V33" s="314"/>
      <c r="W33" s="302"/>
      <c r="X33" s="314"/>
      <c r="Y33" s="302"/>
      <c r="Z33" s="314"/>
      <c r="AA33" s="1622">
        <v>0</v>
      </c>
      <c r="AB33" s="314">
        <f t="shared" si="12"/>
        <v>0</v>
      </c>
      <c r="AC33" s="302"/>
      <c r="AD33" s="314"/>
      <c r="AE33" s="302"/>
      <c r="AF33" s="314"/>
      <c r="AG33" s="302"/>
      <c r="AH33" s="314"/>
      <c r="AI33" s="1805">
        <v>0.90278044999999996</v>
      </c>
      <c r="AJ33" s="314">
        <f t="shared" si="13"/>
        <v>2.0292887377606887</v>
      </c>
      <c r="AK33" s="302"/>
      <c r="AL33" s="314"/>
      <c r="AM33" s="302"/>
      <c r="AN33" s="314"/>
    </row>
    <row r="34" spans="1:40" ht="12.75" customHeight="1">
      <c r="A34" s="200" t="s">
        <v>163</v>
      </c>
      <c r="B34" s="1805">
        <f t="shared" si="7"/>
        <v>13.8</v>
      </c>
      <c r="C34" s="302"/>
      <c r="D34" s="314"/>
      <c r="E34" s="1805"/>
      <c r="F34" s="314">
        <f t="shared" si="8"/>
        <v>0</v>
      </c>
      <c r="G34" s="302"/>
      <c r="H34" s="314"/>
      <c r="I34" s="1805">
        <v>13.8</v>
      </c>
      <c r="J34" s="314">
        <f t="shared" si="9"/>
        <v>1.5181518151815181</v>
      </c>
      <c r="K34" s="1805">
        <v>0</v>
      </c>
      <c r="L34" s="314">
        <f t="shared" si="10"/>
        <v>0</v>
      </c>
      <c r="M34" s="302"/>
      <c r="N34" s="314"/>
      <c r="O34" s="302"/>
      <c r="P34" s="314"/>
      <c r="Q34" s="302"/>
      <c r="R34" s="314"/>
      <c r="S34" s="1337">
        <v>0</v>
      </c>
      <c r="T34" s="314">
        <f t="shared" si="11"/>
        <v>0</v>
      </c>
      <c r="U34" s="302"/>
      <c r="V34" s="314"/>
      <c r="W34" s="302"/>
      <c r="X34" s="314"/>
      <c r="Y34" s="302"/>
      <c r="Z34" s="314"/>
      <c r="AA34" s="1622">
        <v>0</v>
      </c>
      <c r="AB34" s="314">
        <f t="shared" si="12"/>
        <v>0</v>
      </c>
      <c r="AC34" s="302"/>
      <c r="AD34" s="314"/>
      <c r="AE34" s="302"/>
      <c r="AF34" s="314"/>
      <c r="AG34" s="302"/>
      <c r="AH34" s="314"/>
      <c r="AI34" s="1805">
        <v>0</v>
      </c>
      <c r="AJ34" s="314">
        <f t="shared" si="13"/>
        <v>0</v>
      </c>
      <c r="AK34" s="302"/>
      <c r="AL34" s="314"/>
      <c r="AM34" s="302"/>
      <c r="AN34" s="314"/>
    </row>
    <row r="35" spans="1:40" ht="12.75" customHeight="1">
      <c r="A35" s="200" t="s">
        <v>165</v>
      </c>
      <c r="B35" s="1805">
        <f t="shared" si="7"/>
        <v>3.45399155</v>
      </c>
      <c r="C35" s="302"/>
      <c r="D35" s="314"/>
      <c r="E35" s="1805"/>
      <c r="F35" s="314">
        <f t="shared" si="8"/>
        <v>0</v>
      </c>
      <c r="G35" s="302"/>
      <c r="H35" s="314"/>
      <c r="I35" s="1805"/>
      <c r="J35" s="314">
        <f t="shared" si="9"/>
        <v>0</v>
      </c>
      <c r="K35" s="1805">
        <v>0</v>
      </c>
      <c r="L35" s="314">
        <f t="shared" si="10"/>
        <v>0</v>
      </c>
      <c r="M35" s="302"/>
      <c r="N35" s="314"/>
      <c r="O35" s="302"/>
      <c r="P35" s="314"/>
      <c r="Q35" s="302"/>
      <c r="R35" s="314"/>
      <c r="S35" s="1337">
        <v>0</v>
      </c>
      <c r="T35" s="314">
        <f t="shared" si="11"/>
        <v>0</v>
      </c>
      <c r="U35" s="302"/>
      <c r="V35" s="314"/>
      <c r="W35" s="302"/>
      <c r="X35" s="314"/>
      <c r="Y35" s="302"/>
      <c r="Z35" s="314"/>
      <c r="AA35" s="1622">
        <v>3.1</v>
      </c>
      <c r="AB35" s="314">
        <f t="shared" si="12"/>
        <v>0.4290200213956436</v>
      </c>
      <c r="AC35" s="302"/>
      <c r="AD35" s="314"/>
      <c r="AE35" s="302"/>
      <c r="AF35" s="314"/>
      <c r="AG35" s="302"/>
      <c r="AH35" s="314"/>
      <c r="AI35" s="1805">
        <v>0.35399154999999999</v>
      </c>
      <c r="AJ35" s="314">
        <f t="shared" si="13"/>
        <v>0.79570959437308342</v>
      </c>
      <c r="AK35" s="302"/>
      <c r="AL35" s="314"/>
      <c r="AM35" s="302"/>
      <c r="AN35" s="314"/>
    </row>
    <row r="36" spans="1:40" ht="12.75" customHeight="1">
      <c r="A36" s="200" t="s">
        <v>167</v>
      </c>
      <c r="B36" s="1805">
        <f t="shared" si="7"/>
        <v>396.93937833000001</v>
      </c>
      <c r="C36" s="302"/>
      <c r="D36" s="314"/>
      <c r="E36" s="1805"/>
      <c r="F36" s="314">
        <f t="shared" si="8"/>
        <v>0</v>
      </c>
      <c r="G36" s="302"/>
      <c r="H36" s="314"/>
      <c r="I36" s="1805">
        <v>221.2</v>
      </c>
      <c r="J36" s="314">
        <f t="shared" si="9"/>
        <v>24.334433443344331</v>
      </c>
      <c r="K36" s="1805">
        <v>165.2</v>
      </c>
      <c r="L36" s="314">
        <f t="shared" si="10"/>
        <v>22.485368177487409</v>
      </c>
      <c r="M36" s="302"/>
      <c r="N36" s="314"/>
      <c r="O36" s="302"/>
      <c r="P36" s="314"/>
      <c r="Q36" s="302"/>
      <c r="R36" s="314"/>
      <c r="S36" s="1337">
        <v>0</v>
      </c>
      <c r="T36" s="314">
        <f t="shared" si="11"/>
        <v>0</v>
      </c>
      <c r="U36" s="302"/>
      <c r="V36" s="314"/>
      <c r="W36" s="302"/>
      <c r="X36" s="314"/>
      <c r="Y36" s="302"/>
      <c r="Z36" s="314"/>
      <c r="AA36" s="1622">
        <f>9.8</f>
        <v>9.8000000000000007</v>
      </c>
      <c r="AB36" s="314">
        <f t="shared" si="12"/>
        <v>1.3562568418313894</v>
      </c>
      <c r="AC36" s="302"/>
      <c r="AD36" s="314"/>
      <c r="AE36" s="302"/>
      <c r="AF36" s="314"/>
      <c r="AG36" s="302"/>
      <c r="AH36" s="314"/>
      <c r="AI36" s="1805">
        <v>0.73937832999999997</v>
      </c>
      <c r="AJ36" s="314">
        <f t="shared" si="13"/>
        <v>1.6619900420011375</v>
      </c>
      <c r="AK36" s="302"/>
      <c r="AL36" s="314"/>
      <c r="AM36" s="302"/>
      <c r="AN36" s="314"/>
    </row>
    <row r="37" spans="1:40" ht="12.75" customHeight="1">
      <c r="A37" s="200" t="s">
        <v>169</v>
      </c>
      <c r="B37" s="1805">
        <f t="shared" si="7"/>
        <v>81.188858719999999</v>
      </c>
      <c r="C37" s="302"/>
      <c r="D37" s="314"/>
      <c r="E37" s="1805"/>
      <c r="F37" s="314">
        <f t="shared" si="8"/>
        <v>0</v>
      </c>
      <c r="G37" s="302"/>
      <c r="H37" s="314"/>
      <c r="I37" s="1805"/>
      <c r="J37" s="314">
        <f t="shared" si="9"/>
        <v>0</v>
      </c>
      <c r="K37" s="1805">
        <v>0</v>
      </c>
      <c r="L37" s="314">
        <f t="shared" si="10"/>
        <v>0</v>
      </c>
      <c r="M37" s="302"/>
      <c r="N37" s="314"/>
      <c r="O37" s="302"/>
      <c r="P37" s="314"/>
      <c r="Q37" s="302"/>
      <c r="R37" s="314"/>
      <c r="S37" s="1337">
        <v>0</v>
      </c>
      <c r="T37" s="314">
        <f t="shared" si="11"/>
        <v>0</v>
      </c>
      <c r="U37" s="302"/>
      <c r="V37" s="314"/>
      <c r="W37" s="302"/>
      <c r="X37" s="314"/>
      <c r="Y37" s="302"/>
      <c r="Z37" s="314"/>
      <c r="AA37" s="1622">
        <f>52.682+22.895</f>
        <v>75.576999999999998</v>
      </c>
      <c r="AB37" s="314">
        <f t="shared" si="12"/>
        <v>10.459369728070502</v>
      </c>
      <c r="AC37" s="302"/>
      <c r="AD37" s="314"/>
      <c r="AE37" s="302"/>
      <c r="AF37" s="314"/>
      <c r="AG37" s="302"/>
      <c r="AH37" s="314"/>
      <c r="AI37" s="1805">
        <v>5.6118587199999999</v>
      </c>
      <c r="AJ37" s="314">
        <f t="shared" si="13"/>
        <v>12.614453157908009</v>
      </c>
      <c r="AK37" s="302"/>
      <c r="AL37" s="314"/>
      <c r="AM37" s="302"/>
      <c r="AN37" s="314"/>
    </row>
    <row r="38" spans="1:40" ht="12.75" customHeight="1" thickBot="1">
      <c r="A38" s="200" t="s">
        <v>171</v>
      </c>
      <c r="B38" s="1805">
        <f t="shared" si="7"/>
        <v>84.8</v>
      </c>
      <c r="C38" s="302"/>
      <c r="D38" s="314"/>
      <c r="E38" s="1805"/>
      <c r="F38" s="314">
        <f t="shared" si="8"/>
        <v>0</v>
      </c>
      <c r="G38" s="302"/>
      <c r="H38" s="314"/>
      <c r="I38" s="1805"/>
      <c r="J38" s="314">
        <f t="shared" si="9"/>
        <v>0</v>
      </c>
      <c r="K38" s="1805">
        <v>0</v>
      </c>
      <c r="L38" s="314">
        <f t="shared" si="10"/>
        <v>0</v>
      </c>
      <c r="M38" s="302"/>
      <c r="N38" s="314"/>
      <c r="O38" s="302"/>
      <c r="P38" s="314"/>
      <c r="Q38" s="302"/>
      <c r="R38" s="314"/>
      <c r="S38" s="1337">
        <v>84.8</v>
      </c>
      <c r="T38" s="314">
        <f t="shared" si="11"/>
        <v>38.215412347904461</v>
      </c>
      <c r="U38" s="302"/>
      <c r="V38" s="314"/>
      <c r="W38" s="302"/>
      <c r="X38" s="314"/>
      <c r="Y38" s="302"/>
      <c r="Z38" s="314"/>
      <c r="AA38" s="1622">
        <v>0</v>
      </c>
      <c r="AB38" s="314">
        <f t="shared" si="12"/>
        <v>0</v>
      </c>
      <c r="AC38" s="302"/>
      <c r="AD38" s="314"/>
      <c r="AE38" s="302"/>
      <c r="AF38" s="314"/>
      <c r="AG38" s="302"/>
      <c r="AH38" s="314"/>
      <c r="AI38" s="1805">
        <v>0</v>
      </c>
      <c r="AJ38" s="314">
        <f t="shared" si="13"/>
        <v>0</v>
      </c>
      <c r="AK38" s="302"/>
      <c r="AL38" s="314"/>
      <c r="AM38" s="302"/>
      <c r="AN38" s="314"/>
    </row>
    <row r="39" spans="1:40" ht="12.75" customHeight="1" thickBot="1">
      <c r="A39" s="198" t="s">
        <v>173</v>
      </c>
      <c r="B39" s="1806">
        <f>SUM(B32:B38)</f>
        <v>639.62360468999998</v>
      </c>
      <c r="C39" s="67"/>
      <c r="D39" s="209"/>
      <c r="E39" s="1806">
        <f>SUM(E31:E38)</f>
        <v>0</v>
      </c>
      <c r="F39" s="209">
        <f t="shared" si="8"/>
        <v>0</v>
      </c>
      <c r="G39" s="67"/>
      <c r="H39" s="209"/>
      <c r="I39" s="1806">
        <v>235</v>
      </c>
      <c r="J39" s="209">
        <f t="shared" si="9"/>
        <v>25.852585258525849</v>
      </c>
      <c r="K39" s="1806">
        <v>179.3</v>
      </c>
      <c r="L39" s="209">
        <f t="shared" si="10"/>
        <v>24.404518851231796</v>
      </c>
      <c r="M39" s="67"/>
      <c r="N39" s="209"/>
      <c r="O39" s="67"/>
      <c r="P39" s="209"/>
      <c r="Q39" s="67"/>
      <c r="R39" s="209"/>
      <c r="S39" s="1339">
        <f>SUM(S31:S38)</f>
        <v>84.8</v>
      </c>
      <c r="T39" s="209">
        <f t="shared" si="11"/>
        <v>38.215412347904461</v>
      </c>
      <c r="U39" s="67"/>
      <c r="V39" s="209"/>
      <c r="W39" s="67"/>
      <c r="X39" s="209"/>
      <c r="Y39" s="67"/>
      <c r="Z39" s="209"/>
      <c r="AA39" s="1633">
        <f>SUM(AA31:AA38)</f>
        <v>129.37700000000001</v>
      </c>
      <c r="AB39" s="209">
        <f t="shared" si="12"/>
        <v>17.904943002614253</v>
      </c>
      <c r="AC39" s="67"/>
      <c r="AD39" s="209"/>
      <c r="AE39" s="67"/>
      <c r="AF39" s="209"/>
      <c r="AG39" s="67"/>
      <c r="AH39" s="209"/>
      <c r="AI39" s="1806">
        <v>11.14660469</v>
      </c>
      <c r="AJ39" s="209">
        <f t="shared" si="13"/>
        <v>25.055570666918488</v>
      </c>
      <c r="AK39" s="67"/>
      <c r="AL39" s="209"/>
      <c r="AM39" s="67"/>
      <c r="AN39" s="209"/>
    </row>
    <row r="40" spans="1:40" ht="12.75" customHeight="1" thickBot="1">
      <c r="A40" s="198" t="s">
        <v>174</v>
      </c>
      <c r="B40" s="1806">
        <f>C40+E40+G40+K40+M40+O40+Q40+S40+U40+I40+W40+Y40+AA40+AC40+AE40+AG40+AI40+AK40+AM40</f>
        <v>62.59</v>
      </c>
      <c r="C40" s="67"/>
      <c r="D40" s="209"/>
      <c r="E40" s="1806"/>
      <c r="F40" s="209">
        <f t="shared" si="8"/>
        <v>0</v>
      </c>
      <c r="G40" s="67"/>
      <c r="H40" s="209"/>
      <c r="I40" s="1806">
        <v>0.09</v>
      </c>
      <c r="J40" s="209">
        <f t="shared" si="9"/>
        <v>9.9009900990098994E-3</v>
      </c>
      <c r="K40" s="1806">
        <v>49.9</v>
      </c>
      <c r="L40" s="209">
        <f t="shared" si="10"/>
        <v>6.7918878453790663</v>
      </c>
      <c r="M40" s="67"/>
      <c r="N40" s="209"/>
      <c r="O40" s="67"/>
      <c r="P40" s="209"/>
      <c r="Q40" s="67"/>
      <c r="R40" s="209"/>
      <c r="S40" s="1339">
        <v>12.6</v>
      </c>
      <c r="T40" s="209">
        <f t="shared" si="11"/>
        <v>5.6782334384858038</v>
      </c>
      <c r="U40" s="67"/>
      <c r="V40" s="209"/>
      <c r="W40" s="67"/>
      <c r="X40" s="209"/>
      <c r="Y40" s="67"/>
      <c r="Z40" s="209"/>
      <c r="AA40" s="1633">
        <v>0</v>
      </c>
      <c r="AB40" s="209">
        <f t="shared" si="12"/>
        <v>0</v>
      </c>
      <c r="AC40" s="67"/>
      <c r="AD40" s="209"/>
      <c r="AE40" s="67"/>
      <c r="AF40" s="209"/>
      <c r="AG40" s="67"/>
      <c r="AH40" s="209"/>
      <c r="AI40" s="1806">
        <v>0</v>
      </c>
      <c r="AJ40" s="209">
        <f t="shared" si="13"/>
        <v>0</v>
      </c>
      <c r="AK40" s="67"/>
      <c r="AL40" s="209"/>
      <c r="AM40" s="67"/>
      <c r="AN40" s="209"/>
    </row>
    <row r="41" spans="1:40" ht="12.75" customHeight="1" thickBot="1">
      <c r="A41" s="198" t="s">
        <v>176</v>
      </c>
      <c r="B41" s="1806">
        <f>+'Pru Low2'!M41+C41+'Prud Med3'!G41+K41+M41+O41+Q41+'Prud High'!Z41+S41+U41+I41+W41+Y41+AA41+AC41+AE41+AG41+AI41+AK41</f>
        <v>831.71360469000001</v>
      </c>
      <c r="C41" s="67"/>
      <c r="D41" s="209"/>
      <c r="E41" s="1806">
        <f>SUM(E39:E40)</f>
        <v>0</v>
      </c>
      <c r="F41" s="209">
        <f t="shared" si="8"/>
        <v>0</v>
      </c>
      <c r="G41" s="67"/>
      <c r="H41" s="209"/>
      <c r="I41" s="1806">
        <v>235.09</v>
      </c>
      <c r="J41" s="209">
        <f t="shared" si="9"/>
        <v>25.862486248624862</v>
      </c>
      <c r="K41" s="1806">
        <v>229.2</v>
      </c>
      <c r="L41" s="209">
        <f t="shared" si="10"/>
        <v>31.196406696610858</v>
      </c>
      <c r="M41" s="67"/>
      <c r="N41" s="209"/>
      <c r="O41" s="67"/>
      <c r="P41" s="209"/>
      <c r="Q41" s="67"/>
      <c r="R41" s="209"/>
      <c r="S41" s="1339">
        <f>SUM(S39:S40)</f>
        <v>97.399999999999991</v>
      </c>
      <c r="T41" s="209">
        <f t="shared" si="11"/>
        <v>43.893645786390259</v>
      </c>
      <c r="U41" s="67"/>
      <c r="V41" s="209"/>
      <c r="W41" s="67"/>
      <c r="X41" s="209"/>
      <c r="Y41" s="67"/>
      <c r="Z41" s="209"/>
      <c r="AA41" s="1633">
        <f>SUM(AA39:AA40)</f>
        <v>129.37700000000001</v>
      </c>
      <c r="AB41" s="209">
        <f t="shared" si="12"/>
        <v>17.904943002614253</v>
      </c>
      <c r="AC41" s="67"/>
      <c r="AD41" s="209"/>
      <c r="AE41" s="67"/>
      <c r="AF41" s="209"/>
      <c r="AG41" s="67"/>
      <c r="AH41" s="209"/>
      <c r="AI41" s="1806">
        <v>11.14660469</v>
      </c>
      <c r="AJ41" s="209">
        <f t="shared" si="13"/>
        <v>25.055570666918488</v>
      </c>
      <c r="AK41" s="67"/>
      <c r="AL41" s="209"/>
      <c r="AM41" s="67"/>
      <c r="AN41" s="209"/>
    </row>
    <row r="42" spans="1:40" ht="12.75" customHeight="1">
      <c r="A42" s="147" t="s">
        <v>177</v>
      </c>
      <c r="B42" s="1810">
        <f>C42+E42+G42+K42+M42+O42+Q42+S42+U42+I42+W42+Y42+AA42+AC42+AE42+AG42+AI42+AK42+AM42</f>
        <v>0</v>
      </c>
      <c r="C42" s="302"/>
      <c r="D42" s="314"/>
      <c r="E42" s="1805"/>
      <c r="F42" s="314">
        <f t="shared" si="8"/>
        <v>0</v>
      </c>
      <c r="G42" s="302"/>
      <c r="H42" s="314"/>
      <c r="I42" s="1805"/>
      <c r="J42" s="314">
        <f t="shared" si="9"/>
        <v>0</v>
      </c>
      <c r="K42" s="1805">
        <v>0</v>
      </c>
      <c r="L42" s="314">
        <f t="shared" si="10"/>
        <v>0</v>
      </c>
      <c r="M42" s="302"/>
      <c r="N42" s="314"/>
      <c r="O42" s="302"/>
      <c r="P42" s="314"/>
      <c r="Q42" s="302"/>
      <c r="R42" s="314"/>
      <c r="S42" s="1337">
        <v>0</v>
      </c>
      <c r="T42" s="314">
        <f t="shared" si="11"/>
        <v>0</v>
      </c>
      <c r="U42" s="302"/>
      <c r="V42" s="314"/>
      <c r="W42" s="302"/>
      <c r="X42" s="314"/>
      <c r="Y42" s="302"/>
      <c r="Z42" s="314"/>
      <c r="AA42" s="1622">
        <v>0</v>
      </c>
      <c r="AB42" s="314">
        <f t="shared" si="12"/>
        <v>0</v>
      </c>
      <c r="AC42" s="302"/>
      <c r="AD42" s="314"/>
      <c r="AE42" s="302"/>
      <c r="AF42" s="314"/>
      <c r="AG42" s="302"/>
      <c r="AH42" s="314"/>
      <c r="AI42" s="1805"/>
      <c r="AJ42" s="314">
        <f t="shared" si="13"/>
        <v>0</v>
      </c>
      <c r="AK42" s="302"/>
      <c r="AL42" s="314"/>
      <c r="AM42" s="302"/>
      <c r="AN42" s="314"/>
    </row>
    <row r="43" spans="1:40" ht="12.75" customHeight="1">
      <c r="A43" s="147" t="s">
        <v>178</v>
      </c>
      <c r="B43" s="1810">
        <f>C43+E43+G43+K43+M43+O43+Q43+S43+U43+I43+W43+Y43+AA43+AC43+AE43+AG43+AI43+AK43+AM43</f>
        <v>0</v>
      </c>
      <c r="C43" s="302"/>
      <c r="D43" s="314"/>
      <c r="E43" s="1805"/>
      <c r="F43" s="314">
        <f t="shared" si="8"/>
        <v>0</v>
      </c>
      <c r="G43" s="302"/>
      <c r="H43" s="314"/>
      <c r="I43" s="1805"/>
      <c r="J43" s="314">
        <f t="shared" si="9"/>
        <v>0</v>
      </c>
      <c r="K43" s="1805">
        <v>0</v>
      </c>
      <c r="L43" s="314">
        <f t="shared" si="10"/>
        <v>0</v>
      </c>
      <c r="M43" s="302"/>
      <c r="N43" s="314"/>
      <c r="O43" s="302"/>
      <c r="P43" s="314"/>
      <c r="Q43" s="302"/>
      <c r="R43" s="314"/>
      <c r="S43" s="1337">
        <v>0</v>
      </c>
      <c r="T43" s="314">
        <f t="shared" si="11"/>
        <v>0</v>
      </c>
      <c r="U43" s="302"/>
      <c r="V43" s="314"/>
      <c r="W43" s="302"/>
      <c r="X43" s="314"/>
      <c r="Y43" s="302"/>
      <c r="Z43" s="314"/>
      <c r="AA43" s="1622">
        <v>0</v>
      </c>
      <c r="AB43" s="314">
        <f t="shared" si="12"/>
        <v>0</v>
      </c>
      <c r="AC43" s="302"/>
      <c r="AD43" s="314"/>
      <c r="AE43" s="302"/>
      <c r="AF43" s="314"/>
      <c r="AG43" s="302"/>
      <c r="AH43" s="314"/>
      <c r="AI43" s="1805"/>
      <c r="AJ43" s="314">
        <f t="shared" si="13"/>
        <v>0</v>
      </c>
      <c r="AK43" s="302"/>
      <c r="AL43" s="314"/>
      <c r="AM43" s="302"/>
      <c r="AN43" s="314"/>
    </row>
    <row r="44" spans="1:40" ht="12.75" customHeight="1" thickBot="1">
      <c r="A44" s="147" t="s">
        <v>179</v>
      </c>
      <c r="B44" s="1810">
        <f>C44+E44+G44+K44+M44+O44+Q44+S44+U44+I44+W44+Y44+AA44+AC44+AE44+AG44+AI44+AK44+AM44</f>
        <v>240.703</v>
      </c>
      <c r="C44" s="302"/>
      <c r="D44" s="314"/>
      <c r="E44" s="1805"/>
      <c r="F44" s="314">
        <f t="shared" si="8"/>
        <v>0</v>
      </c>
      <c r="G44" s="302"/>
      <c r="H44" s="314"/>
      <c r="I44" s="1805">
        <v>122.5</v>
      </c>
      <c r="J44" s="314">
        <f t="shared" si="9"/>
        <v>13.476347634763474</v>
      </c>
      <c r="K44" s="1805">
        <v>0</v>
      </c>
      <c r="L44" s="314">
        <f t="shared" si="10"/>
        <v>0</v>
      </c>
      <c r="M44" s="302"/>
      <c r="N44" s="314"/>
      <c r="O44" s="302"/>
      <c r="P44" s="314"/>
      <c r="Q44" s="302"/>
      <c r="R44" s="314"/>
      <c r="S44" s="1337">
        <v>0</v>
      </c>
      <c r="T44" s="314">
        <f t="shared" si="11"/>
        <v>0</v>
      </c>
      <c r="U44" s="302"/>
      <c r="V44" s="314"/>
      <c r="W44" s="302"/>
      <c r="X44" s="314"/>
      <c r="Y44" s="302"/>
      <c r="Z44" s="314"/>
      <c r="AA44" s="1622">
        <f>65.521+52.682</f>
        <v>118.203</v>
      </c>
      <c r="AB44" s="314">
        <f t="shared" si="12"/>
        <v>16.358533415815891</v>
      </c>
      <c r="AC44" s="302"/>
      <c r="AD44" s="314"/>
      <c r="AE44" s="302"/>
      <c r="AF44" s="314"/>
      <c r="AG44" s="302"/>
      <c r="AH44" s="314"/>
      <c r="AI44" s="1805"/>
      <c r="AJ44" s="314">
        <f t="shared" si="13"/>
        <v>0</v>
      </c>
      <c r="AK44" s="302"/>
      <c r="AL44" s="314"/>
      <c r="AM44" s="302"/>
      <c r="AN44" s="314"/>
    </row>
    <row r="45" spans="1:40" ht="12.75" customHeight="1" thickBot="1">
      <c r="A45" s="198" t="s">
        <v>180</v>
      </c>
      <c r="B45" s="1811">
        <f>SUM(B42:B44)</f>
        <v>240.703</v>
      </c>
      <c r="C45" s="67"/>
      <c r="D45" s="209"/>
      <c r="E45" s="1806">
        <f>SUM(E42:E44)</f>
        <v>0</v>
      </c>
      <c r="F45" s="209">
        <f t="shared" si="8"/>
        <v>0</v>
      </c>
      <c r="G45" s="67"/>
      <c r="H45" s="209"/>
      <c r="I45" s="1806">
        <v>122.5</v>
      </c>
      <c r="J45" s="209">
        <f t="shared" si="9"/>
        <v>13.476347634763474</v>
      </c>
      <c r="K45" s="1806">
        <v>0</v>
      </c>
      <c r="L45" s="209">
        <f t="shared" si="10"/>
        <v>0</v>
      </c>
      <c r="M45" s="67"/>
      <c r="N45" s="209"/>
      <c r="O45" s="67"/>
      <c r="P45" s="209"/>
      <c r="Q45" s="67"/>
      <c r="R45" s="209"/>
      <c r="S45" s="1339">
        <f>SUM(S42:S44)</f>
        <v>0</v>
      </c>
      <c r="T45" s="209">
        <f t="shared" si="11"/>
        <v>0</v>
      </c>
      <c r="U45" s="67"/>
      <c r="V45" s="209"/>
      <c r="W45" s="67"/>
      <c r="X45" s="209"/>
      <c r="Y45" s="67"/>
      <c r="Z45" s="209"/>
      <c r="AA45" s="1633">
        <f>SUM(AA42:AA44)</f>
        <v>118.203</v>
      </c>
      <c r="AB45" s="209">
        <f t="shared" si="12"/>
        <v>16.358533415815891</v>
      </c>
      <c r="AC45" s="67"/>
      <c r="AD45" s="209"/>
      <c r="AE45" s="67"/>
      <c r="AF45" s="209"/>
      <c r="AG45" s="67"/>
      <c r="AH45" s="209"/>
      <c r="AI45" s="1806"/>
      <c r="AJ45" s="209">
        <f t="shared" si="13"/>
        <v>0</v>
      </c>
      <c r="AK45" s="67"/>
      <c r="AL45" s="209"/>
      <c r="AM45" s="67"/>
      <c r="AN45" s="209"/>
    </row>
    <row r="46" spans="1:40" ht="12.75" customHeight="1" thickBot="1">
      <c r="A46" s="147"/>
      <c r="B46" s="1805"/>
      <c r="C46" s="147"/>
      <c r="D46" s="213"/>
      <c r="E46" s="1805"/>
      <c r="F46" s="213"/>
      <c r="G46" s="147"/>
      <c r="H46" s="213"/>
      <c r="I46" s="1805"/>
      <c r="J46" s="213"/>
      <c r="K46" s="1805"/>
      <c r="L46" s="213"/>
      <c r="M46" s="147"/>
      <c r="N46" s="213"/>
      <c r="O46" s="147"/>
      <c r="P46" s="213"/>
      <c r="Q46" s="147"/>
      <c r="R46" s="213"/>
      <c r="S46" s="1337"/>
      <c r="T46" s="213"/>
      <c r="U46" s="147"/>
      <c r="V46" s="213"/>
      <c r="W46" s="147"/>
      <c r="X46" s="213"/>
      <c r="Y46" s="147"/>
      <c r="Z46" s="213"/>
      <c r="AA46" s="1622"/>
      <c r="AB46" s="213"/>
      <c r="AC46" s="147"/>
      <c r="AD46" s="213"/>
      <c r="AE46" s="147"/>
      <c r="AF46" s="213"/>
      <c r="AG46" s="147"/>
      <c r="AH46" s="213"/>
      <c r="AI46" s="1805"/>
      <c r="AJ46" s="213"/>
      <c r="AK46" s="147"/>
      <c r="AL46" s="213"/>
      <c r="AM46" s="147"/>
      <c r="AN46" s="213"/>
    </row>
    <row r="47" spans="1:40" ht="12.75" customHeight="1">
      <c r="A47" s="152" t="s">
        <v>182</v>
      </c>
      <c r="B47" s="1808">
        <f>C47+E47+G47+K47+M47+O47+Q47+S47+U47+I47+W47+Y47+AA47+AC47+AE47+AG47+AI47+AK47+AM47</f>
        <v>8790</v>
      </c>
      <c r="C47" s="152"/>
      <c r="D47" s="328"/>
      <c r="E47" s="1808">
        <v>0</v>
      </c>
      <c r="F47" s="328"/>
      <c r="G47" s="152"/>
      <c r="H47" s="328"/>
      <c r="I47" s="1808">
        <v>422</v>
      </c>
      <c r="J47" s="328"/>
      <c r="K47" s="1808">
        <v>2300</v>
      </c>
      <c r="L47" s="328"/>
      <c r="M47" s="152"/>
      <c r="N47" s="328"/>
      <c r="O47" s="152"/>
      <c r="P47" s="328"/>
      <c r="Q47" s="152"/>
      <c r="R47" s="328"/>
      <c r="S47" s="1621">
        <v>2778</v>
      </c>
      <c r="T47" s="328"/>
      <c r="U47" s="152"/>
      <c r="V47" s="328"/>
      <c r="W47" s="152"/>
      <c r="X47" s="328"/>
      <c r="Y47" s="152"/>
      <c r="Z47" s="328"/>
      <c r="AA47" s="1632">
        <v>3280</v>
      </c>
      <c r="AB47" s="328"/>
      <c r="AC47" s="152"/>
      <c r="AD47" s="328"/>
      <c r="AE47" s="152"/>
      <c r="AF47" s="328"/>
      <c r="AG47" s="152"/>
      <c r="AH47" s="328"/>
      <c r="AI47" s="1808">
        <v>10</v>
      </c>
      <c r="AJ47" s="328"/>
      <c r="AK47" s="152"/>
      <c r="AL47" s="328"/>
      <c r="AM47" s="152"/>
      <c r="AN47" s="328"/>
    </row>
    <row r="48" spans="1:40" ht="12.75" customHeight="1" thickBot="1">
      <c r="A48" s="154" t="s">
        <v>184</v>
      </c>
      <c r="B48" s="1812">
        <f>B10/B47*1000000</f>
        <v>317353.65491353814</v>
      </c>
      <c r="C48" s="154"/>
      <c r="D48" s="213"/>
      <c r="E48" s="154">
        <v>0</v>
      </c>
      <c r="F48" s="213"/>
      <c r="G48" s="154"/>
      <c r="H48" s="213"/>
      <c r="I48" s="154">
        <f>I10/I47*1000000</f>
        <v>2154028.4360189578</v>
      </c>
      <c r="J48" s="213"/>
      <c r="K48" s="154">
        <f>K10/K47*1000000</f>
        <v>319434.78260869568</v>
      </c>
      <c r="L48" s="213"/>
      <c r="M48" s="154"/>
      <c r="N48" s="213"/>
      <c r="O48" s="154"/>
      <c r="P48" s="213"/>
      <c r="Q48" s="154"/>
      <c r="R48" s="213"/>
      <c r="S48" s="154">
        <f>S10/S47*1000000</f>
        <v>79877.609791216702</v>
      </c>
      <c r="T48" s="213"/>
      <c r="U48" s="154"/>
      <c r="V48" s="213"/>
      <c r="W48" s="154"/>
      <c r="X48" s="213"/>
      <c r="Y48" s="154"/>
      <c r="Z48" s="213"/>
      <c r="AA48" s="154">
        <f>AA10/AA47*1000000</f>
        <v>220297.86585365856</v>
      </c>
      <c r="AB48" s="213"/>
      <c r="AC48" s="154"/>
      <c r="AD48" s="213"/>
      <c r="AE48" s="154"/>
      <c r="AF48" s="213"/>
      <c r="AG48" s="154"/>
      <c r="AH48" s="213"/>
      <c r="AI48" s="154">
        <f>AI10/AI47*1000000</f>
        <v>4448753.0690000001</v>
      </c>
      <c r="AJ48" s="213"/>
      <c r="AK48" s="154"/>
      <c r="AL48" s="213"/>
      <c r="AM48" s="154"/>
      <c r="AN48" s="213"/>
    </row>
    <row r="49" spans="1:40" ht="12.75" customHeight="1">
      <c r="A49" s="147"/>
      <c r="B49" s="1792"/>
      <c r="D49" s="148"/>
      <c r="E49" s="147"/>
      <c r="F49" s="148"/>
      <c r="H49" s="148"/>
      <c r="I49" s="147"/>
      <c r="J49" s="148"/>
      <c r="K49" s="147"/>
      <c r="L49" s="148"/>
      <c r="N49" s="148"/>
      <c r="P49" s="148"/>
      <c r="R49" s="148"/>
      <c r="S49" s="147"/>
      <c r="T49" s="148"/>
      <c r="V49" s="148"/>
      <c r="X49" s="148"/>
      <c r="Z49" s="148"/>
      <c r="AA49" s="147"/>
      <c r="AB49" s="148"/>
      <c r="AD49" s="148"/>
      <c r="AF49" s="148"/>
      <c r="AH49" s="148"/>
      <c r="AI49" s="147"/>
      <c r="AJ49" s="148"/>
      <c r="AL49" s="148"/>
      <c r="AN49" s="148"/>
    </row>
    <row r="50" spans="1:40" ht="12.75" customHeight="1">
      <c r="A50" s="71" t="s">
        <v>185</v>
      </c>
      <c r="B50" s="216" t="s">
        <v>62</v>
      </c>
      <c r="C50" s="215"/>
      <c r="D50" s="201"/>
      <c r="E50" s="150" t="str">
        <f>E3</f>
        <v>QUADRIX</v>
      </c>
      <c r="F50" s="1292"/>
      <c r="G50" s="215"/>
      <c r="H50" s="1292"/>
      <c r="I50" s="150" t="str">
        <f>I3</f>
        <v>RE:CM CORE</v>
      </c>
      <c r="J50" s="201"/>
      <c r="K50" s="150" t="str">
        <f>K3</f>
        <v>RMB</v>
      </c>
      <c r="L50" s="201"/>
      <c r="M50" s="216"/>
      <c r="N50" s="201"/>
      <c r="O50" s="215"/>
      <c r="P50" s="201"/>
      <c r="Q50" s="237"/>
      <c r="R50" s="201"/>
      <c r="S50" s="150" t="str">
        <f>S3</f>
        <v>SANLAM</v>
      </c>
      <c r="T50" s="201"/>
      <c r="U50" s="215"/>
      <c r="V50" s="201"/>
      <c r="W50" s="215"/>
      <c r="X50" s="201"/>
      <c r="Y50" s="216"/>
      <c r="Z50" s="201"/>
      <c r="AA50" s="150" t="str">
        <f>AA3</f>
        <v>STANLIB</v>
      </c>
      <c r="AB50" s="201"/>
      <c r="AC50" s="216"/>
      <c r="AD50" s="201"/>
      <c r="AE50" s="232"/>
      <c r="AF50" s="201"/>
      <c r="AG50" s="232"/>
      <c r="AH50" s="201"/>
      <c r="AI50" s="150" t="str">
        <f>AI3</f>
        <v>UMBONO</v>
      </c>
      <c r="AJ50" s="201"/>
      <c r="AK50" s="215"/>
      <c r="AL50" s="201"/>
      <c r="AM50" s="215"/>
      <c r="AN50" s="201"/>
    </row>
    <row r="51" spans="1:40" ht="12.75" customHeight="1">
      <c r="A51" s="181"/>
      <c r="B51" s="310"/>
      <c r="C51" s="311"/>
      <c r="D51" s="204"/>
      <c r="E51" s="200" t="str">
        <f>E4</f>
        <v>MODERATE</v>
      </c>
      <c r="F51" s="1293"/>
      <c r="G51" s="311"/>
      <c r="H51" s="1293"/>
      <c r="I51" s="200" t="str">
        <f>I4</f>
        <v>MANAGED</v>
      </c>
      <c r="J51" s="204"/>
      <c r="K51" s="200" t="str">
        <f>K4</f>
        <v>BALANCED</v>
      </c>
      <c r="L51" s="204"/>
      <c r="M51" s="310"/>
      <c r="N51" s="204"/>
      <c r="O51" s="311"/>
      <c r="P51" s="204"/>
      <c r="Q51" s="310"/>
      <c r="R51" s="204"/>
      <c r="S51" s="200" t="str">
        <f>S4</f>
        <v>BALANCED</v>
      </c>
      <c r="T51" s="204"/>
      <c r="U51" s="311"/>
      <c r="V51" s="204"/>
      <c r="W51" s="311"/>
      <c r="X51" s="204"/>
      <c r="Y51" s="218"/>
      <c r="Z51" s="204"/>
      <c r="AA51" s="200" t="str">
        <f>AA4</f>
        <v>STABILITY</v>
      </c>
      <c r="AB51" s="204"/>
      <c r="AC51" s="218"/>
      <c r="AD51" s="204"/>
      <c r="AE51" s="235"/>
      <c r="AF51" s="204"/>
      <c r="AG51" s="235"/>
      <c r="AH51" s="204"/>
      <c r="AI51" s="200" t="str">
        <f>AI4</f>
        <v>BALANCED UNIT TRUST</v>
      </c>
      <c r="AJ51" s="204"/>
      <c r="AK51" s="311"/>
      <c r="AL51" s="204"/>
      <c r="AM51" s="311"/>
      <c r="AN51" s="204"/>
    </row>
    <row r="52" spans="1:40" ht="12.75" customHeight="1">
      <c r="A52" s="151"/>
      <c r="B52" s="1802" t="s">
        <v>108</v>
      </c>
      <c r="C52" s="151"/>
      <c r="D52" s="207"/>
      <c r="E52" s="151" t="s">
        <v>108</v>
      </c>
      <c r="F52" s="207" t="s">
        <v>14</v>
      </c>
      <c r="G52" s="151"/>
      <c r="H52" s="207"/>
      <c r="I52" s="151" t="s">
        <v>108</v>
      </c>
      <c r="J52" s="207" t="s">
        <v>14</v>
      </c>
      <c r="K52" s="151" t="s">
        <v>108</v>
      </c>
      <c r="L52" s="207" t="s">
        <v>14</v>
      </c>
      <c r="M52" s="151"/>
      <c r="N52" s="207"/>
      <c r="O52" s="151"/>
      <c r="P52" s="207"/>
      <c r="Q52" s="151"/>
      <c r="R52" s="207"/>
      <c r="S52" s="151" t="s">
        <v>108</v>
      </c>
      <c r="T52" s="207" t="s">
        <v>14</v>
      </c>
      <c r="U52" s="151"/>
      <c r="V52" s="207"/>
      <c r="W52" s="151"/>
      <c r="X52" s="207"/>
      <c r="Y52" s="151"/>
      <c r="Z52" s="207"/>
      <c r="AA52" s="151" t="s">
        <v>108</v>
      </c>
      <c r="AB52" s="207" t="s">
        <v>14</v>
      </c>
      <c r="AC52" s="151"/>
      <c r="AD52" s="207"/>
      <c r="AE52" s="151"/>
      <c r="AF52" s="207"/>
      <c r="AG52" s="151"/>
      <c r="AH52" s="207"/>
      <c r="AI52" s="151" t="s">
        <v>108</v>
      </c>
      <c r="AJ52" s="207" t="s">
        <v>14</v>
      </c>
      <c r="AK52" s="151"/>
      <c r="AL52" s="207"/>
      <c r="AM52" s="151"/>
      <c r="AN52" s="207"/>
    </row>
    <row r="53" spans="1:40" ht="12.75" customHeight="1">
      <c r="A53" s="147" t="s">
        <v>186</v>
      </c>
      <c r="B53" s="1792">
        <f t="shared" ref="B53:B60" si="14">C53+E53+G53+K53+M53+O53+Q53+S53+U53+I53+W53+Y53+AA53+AC53+AE53+AG53+AI53+AK53+AM53</f>
        <v>84.354988700000007</v>
      </c>
      <c r="C53" s="147"/>
      <c r="D53" s="148"/>
      <c r="E53" s="1809"/>
      <c r="F53" s="148">
        <f t="shared" ref="F53:F61" si="15">E53/E$10*100</f>
        <v>0</v>
      </c>
      <c r="G53" s="147"/>
      <c r="H53" s="148"/>
      <c r="I53" s="1809"/>
      <c r="J53" s="148">
        <f t="shared" ref="J53:J61" si="16">I53/I$10*100</f>
        <v>0</v>
      </c>
      <c r="K53" s="1809"/>
      <c r="L53" s="148">
        <f t="shared" ref="L53:L61" si="17">K53/K$10*100</f>
        <v>0</v>
      </c>
      <c r="M53" s="147"/>
      <c r="N53" s="148"/>
      <c r="O53" s="147"/>
      <c r="P53" s="148"/>
      <c r="Q53" s="147"/>
      <c r="R53" s="148"/>
      <c r="S53" s="1809"/>
      <c r="T53" s="148">
        <f t="shared" ref="T53:T61" si="18">S53/S$10*100</f>
        <v>0</v>
      </c>
      <c r="U53" s="147"/>
      <c r="V53" s="148"/>
      <c r="W53" s="147"/>
      <c r="X53" s="148"/>
      <c r="Y53" s="147"/>
      <c r="Z53" s="148"/>
      <c r="AA53" s="1630">
        <f>10.4549887+73.9</f>
        <v>84.354988700000007</v>
      </c>
      <c r="AB53" s="148">
        <f t="shared" ref="AB53:AB61" si="19">AA53/AA$10*100</f>
        <v>11.674186792549444</v>
      </c>
      <c r="AC53" s="147"/>
      <c r="AD53" s="148"/>
      <c r="AE53" s="147"/>
      <c r="AF53" s="148"/>
      <c r="AG53" s="147"/>
      <c r="AH53" s="148"/>
      <c r="AI53" s="1809"/>
      <c r="AJ53" s="148">
        <f t="shared" ref="AJ53:AJ61" si="20">AI53/AI$10*100</f>
        <v>0</v>
      </c>
      <c r="AK53" s="147"/>
      <c r="AL53" s="148"/>
      <c r="AM53" s="147"/>
      <c r="AN53" s="148"/>
    </row>
    <row r="54" spans="1:40" ht="12.75" customHeight="1">
      <c r="A54" s="147" t="s">
        <v>187</v>
      </c>
      <c r="B54" s="1792">
        <f t="shared" si="14"/>
        <v>242.51185871999999</v>
      </c>
      <c r="C54" s="147"/>
      <c r="D54" s="148"/>
      <c r="E54" s="1809"/>
      <c r="F54" s="148">
        <f t="shared" si="15"/>
        <v>0</v>
      </c>
      <c r="G54" s="147"/>
      <c r="H54" s="148"/>
      <c r="I54" s="1809">
        <v>0.1</v>
      </c>
      <c r="J54" s="148">
        <f t="shared" si="16"/>
        <v>1.1001100110011E-2</v>
      </c>
      <c r="K54" s="1809">
        <v>152</v>
      </c>
      <c r="L54" s="148">
        <f t="shared" si="17"/>
        <v>20.688716482918196</v>
      </c>
      <c r="M54" s="147"/>
      <c r="N54" s="148"/>
      <c r="O54" s="147"/>
      <c r="P54" s="148"/>
      <c r="Q54" s="147"/>
      <c r="R54" s="148"/>
      <c r="S54" s="1297">
        <v>84.8</v>
      </c>
      <c r="T54" s="148">
        <f t="shared" si="18"/>
        <v>38.215412347904461</v>
      </c>
      <c r="U54" s="147"/>
      <c r="V54" s="148"/>
      <c r="W54" s="147"/>
      <c r="X54" s="148"/>
      <c r="Y54" s="147"/>
      <c r="Z54" s="148"/>
      <c r="AA54" s="1630">
        <v>0</v>
      </c>
      <c r="AB54" s="148">
        <f t="shared" si="19"/>
        <v>0</v>
      </c>
      <c r="AC54" s="147"/>
      <c r="AD54" s="148"/>
      <c r="AE54" s="147"/>
      <c r="AF54" s="148"/>
      <c r="AG54" s="147"/>
      <c r="AH54" s="148"/>
      <c r="AI54" s="1809">
        <v>5.6118587199999999</v>
      </c>
      <c r="AJ54" s="148">
        <f t="shared" si="20"/>
        <v>12.614453157908009</v>
      </c>
      <c r="AK54" s="147"/>
      <c r="AL54" s="148"/>
      <c r="AM54" s="147"/>
      <c r="AN54" s="148"/>
    </row>
    <row r="55" spans="1:40" ht="12.75" customHeight="1">
      <c r="A55" s="147" t="s">
        <v>189</v>
      </c>
      <c r="B55" s="1792">
        <f t="shared" si="14"/>
        <v>0</v>
      </c>
      <c r="C55" s="147"/>
      <c r="D55" s="148"/>
      <c r="E55" s="1809"/>
      <c r="F55" s="148">
        <f t="shared" si="15"/>
        <v>0</v>
      </c>
      <c r="G55" s="147"/>
      <c r="H55" s="148"/>
      <c r="I55" s="1809"/>
      <c r="J55" s="148">
        <f t="shared" si="16"/>
        <v>0</v>
      </c>
      <c r="K55" s="1809">
        <v>0</v>
      </c>
      <c r="L55" s="148">
        <f t="shared" si="17"/>
        <v>0</v>
      </c>
      <c r="M55" s="147"/>
      <c r="N55" s="148"/>
      <c r="O55" s="147"/>
      <c r="P55" s="148"/>
      <c r="Q55" s="147"/>
      <c r="R55" s="148"/>
      <c r="S55" s="1297">
        <v>0</v>
      </c>
      <c r="T55" s="148">
        <f t="shared" si="18"/>
        <v>0</v>
      </c>
      <c r="U55" s="147"/>
      <c r="V55" s="148"/>
      <c r="W55" s="147"/>
      <c r="X55" s="148"/>
      <c r="Y55" s="147"/>
      <c r="Z55" s="148"/>
      <c r="AA55" s="1630">
        <v>0</v>
      </c>
      <c r="AB55" s="148">
        <f t="shared" si="19"/>
        <v>0</v>
      </c>
      <c r="AC55" s="147"/>
      <c r="AD55" s="148"/>
      <c r="AE55" s="147"/>
      <c r="AF55" s="148"/>
      <c r="AG55" s="147"/>
      <c r="AH55" s="148"/>
      <c r="AI55" s="1809">
        <v>0</v>
      </c>
      <c r="AJ55" s="148">
        <f t="shared" si="20"/>
        <v>0</v>
      </c>
      <c r="AK55" s="147"/>
      <c r="AL55" s="148"/>
      <c r="AM55" s="147"/>
      <c r="AN55" s="148"/>
    </row>
    <row r="56" spans="1:40" ht="12.75" customHeight="1">
      <c r="A56" s="147" t="s">
        <v>190</v>
      </c>
      <c r="B56" s="1792">
        <f t="shared" si="14"/>
        <v>0</v>
      </c>
      <c r="C56" s="147"/>
      <c r="D56" s="148"/>
      <c r="E56" s="1809"/>
      <c r="F56" s="148">
        <f t="shared" si="15"/>
        <v>0</v>
      </c>
      <c r="G56" s="147"/>
      <c r="H56" s="148"/>
      <c r="I56" s="1809"/>
      <c r="J56" s="148">
        <f t="shared" si="16"/>
        <v>0</v>
      </c>
      <c r="K56" s="1809">
        <v>0</v>
      </c>
      <c r="L56" s="148">
        <f t="shared" si="17"/>
        <v>0</v>
      </c>
      <c r="M56" s="147"/>
      <c r="N56" s="148"/>
      <c r="O56" s="147"/>
      <c r="P56" s="148"/>
      <c r="Q56" s="147"/>
      <c r="R56" s="148"/>
      <c r="S56" s="1297">
        <v>0</v>
      </c>
      <c r="T56" s="148">
        <f t="shared" si="18"/>
        <v>0</v>
      </c>
      <c r="U56" s="147"/>
      <c r="V56" s="148"/>
      <c r="W56" s="147"/>
      <c r="X56" s="148"/>
      <c r="Y56" s="147"/>
      <c r="Z56" s="148"/>
      <c r="AA56" s="1630">
        <v>0</v>
      </c>
      <c r="AB56" s="148">
        <f t="shared" si="19"/>
        <v>0</v>
      </c>
      <c r="AC56" s="147"/>
      <c r="AD56" s="148"/>
      <c r="AE56" s="147"/>
      <c r="AF56" s="148"/>
      <c r="AG56" s="147"/>
      <c r="AH56" s="148"/>
      <c r="AI56" s="1809">
        <v>0</v>
      </c>
      <c r="AJ56" s="148">
        <f t="shared" si="20"/>
        <v>0</v>
      </c>
      <c r="AK56" s="147"/>
      <c r="AL56" s="148"/>
      <c r="AM56" s="147"/>
      <c r="AN56" s="148"/>
    </row>
    <row r="57" spans="1:40" ht="12.75" customHeight="1">
      <c r="A57" s="147" t="s">
        <v>191</v>
      </c>
      <c r="B57" s="1792">
        <f t="shared" si="14"/>
        <v>10.173851280000001</v>
      </c>
      <c r="C57" s="147"/>
      <c r="D57" s="148"/>
      <c r="E57" s="1809"/>
      <c r="F57" s="148">
        <f t="shared" si="15"/>
        <v>0</v>
      </c>
      <c r="G57" s="147"/>
      <c r="H57" s="148"/>
      <c r="I57" s="1809"/>
      <c r="J57" s="148">
        <f t="shared" si="16"/>
        <v>0</v>
      </c>
      <c r="K57" s="1809">
        <v>5.7</v>
      </c>
      <c r="L57" s="148">
        <f t="shared" si="17"/>
        <v>0.77582686810943235</v>
      </c>
      <c r="M57" s="147"/>
      <c r="N57" s="148"/>
      <c r="O57" s="147"/>
      <c r="P57" s="148"/>
      <c r="Q57" s="147"/>
      <c r="R57" s="148"/>
      <c r="S57" s="1297">
        <v>0</v>
      </c>
      <c r="T57" s="148">
        <f t="shared" si="18"/>
        <v>0</v>
      </c>
      <c r="U57" s="147"/>
      <c r="V57" s="148"/>
      <c r="W57" s="147"/>
      <c r="X57" s="148"/>
      <c r="Y57" s="147"/>
      <c r="Z57" s="148"/>
      <c r="AA57" s="1630">
        <v>3.1365007899999999</v>
      </c>
      <c r="AB57" s="148">
        <f t="shared" si="19"/>
        <v>0.43407149549459773</v>
      </c>
      <c r="AC57" s="147"/>
      <c r="AD57" s="148"/>
      <c r="AE57" s="147"/>
      <c r="AF57" s="148"/>
      <c r="AG57" s="147"/>
      <c r="AH57" s="148"/>
      <c r="AI57" s="1809">
        <v>1.3373504899999999</v>
      </c>
      <c r="AJ57" s="148">
        <f t="shared" si="20"/>
        <v>3.0061243437379912</v>
      </c>
      <c r="AK57" s="147"/>
      <c r="AL57" s="148"/>
      <c r="AM57" s="147"/>
      <c r="AN57" s="148"/>
    </row>
    <row r="58" spans="1:40" ht="12.75" customHeight="1">
      <c r="A58" s="147" t="s">
        <v>192</v>
      </c>
      <c r="B58" s="1792">
        <f t="shared" si="14"/>
        <v>24.691765500000002</v>
      </c>
      <c r="C58" s="147"/>
      <c r="D58" s="148"/>
      <c r="E58" s="1809"/>
      <c r="F58" s="148">
        <f t="shared" si="15"/>
        <v>0</v>
      </c>
      <c r="G58" s="147"/>
      <c r="H58" s="148"/>
      <c r="I58" s="1809"/>
      <c r="J58" s="148">
        <f t="shared" si="16"/>
        <v>0</v>
      </c>
      <c r="K58" s="1809">
        <v>4.2</v>
      </c>
      <c r="L58" s="148">
        <f t="shared" si="17"/>
        <v>0.57166190281747653</v>
      </c>
      <c r="M58" s="147"/>
      <c r="N58" s="148"/>
      <c r="O58" s="147"/>
      <c r="P58" s="148"/>
      <c r="Q58" s="147"/>
      <c r="R58" s="148"/>
      <c r="S58" s="1297">
        <v>0</v>
      </c>
      <c r="T58" s="148">
        <f t="shared" si="18"/>
        <v>0</v>
      </c>
      <c r="U58" s="147"/>
      <c r="V58" s="148"/>
      <c r="W58" s="147"/>
      <c r="X58" s="148"/>
      <c r="Y58" s="147"/>
      <c r="Z58" s="148"/>
      <c r="AA58" s="1630">
        <v>18.991562210000001</v>
      </c>
      <c r="AB58" s="148">
        <f t="shared" si="19"/>
        <v>2.6283098147325474</v>
      </c>
      <c r="AC58" s="147"/>
      <c r="AD58" s="148"/>
      <c r="AE58" s="147"/>
      <c r="AF58" s="148"/>
      <c r="AG58" s="147"/>
      <c r="AH58" s="148"/>
      <c r="AI58" s="1809">
        <v>1.50020329</v>
      </c>
      <c r="AJ58" s="148">
        <f t="shared" si="20"/>
        <v>3.3721882665364897</v>
      </c>
      <c r="AK58" s="147"/>
      <c r="AL58" s="148"/>
      <c r="AM58" s="147"/>
      <c r="AN58" s="148"/>
    </row>
    <row r="59" spans="1:40" ht="12.75" customHeight="1">
      <c r="A59" s="147" t="s">
        <v>193</v>
      </c>
      <c r="B59" s="1792">
        <f t="shared" si="14"/>
        <v>27.037833640000002</v>
      </c>
      <c r="C59" s="147"/>
      <c r="D59" s="148"/>
      <c r="E59" s="1809"/>
      <c r="F59" s="148">
        <f t="shared" si="15"/>
        <v>0</v>
      </c>
      <c r="G59" s="147"/>
      <c r="H59" s="148"/>
      <c r="I59" s="1809"/>
      <c r="J59" s="148">
        <f t="shared" si="16"/>
        <v>0</v>
      </c>
      <c r="K59" s="1809">
        <v>3.2</v>
      </c>
      <c r="L59" s="148">
        <f t="shared" si="17"/>
        <v>0.43555192595617259</v>
      </c>
      <c r="M59" s="147"/>
      <c r="N59" s="148"/>
      <c r="O59" s="147"/>
      <c r="P59" s="148"/>
      <c r="Q59" s="147"/>
      <c r="R59" s="148"/>
      <c r="S59" s="1297">
        <v>0</v>
      </c>
      <c r="T59" s="148">
        <f t="shared" si="18"/>
        <v>0</v>
      </c>
      <c r="U59" s="147"/>
      <c r="V59" s="148"/>
      <c r="W59" s="147"/>
      <c r="X59" s="148"/>
      <c r="Y59" s="147"/>
      <c r="Z59" s="148"/>
      <c r="AA59" s="1630">
        <v>21.907081950000002</v>
      </c>
      <c r="AB59" s="148">
        <f t="shared" si="19"/>
        <v>3.031798957066167</v>
      </c>
      <c r="AC59" s="147"/>
      <c r="AD59" s="148"/>
      <c r="AE59" s="147"/>
      <c r="AF59" s="148"/>
      <c r="AG59" s="147"/>
      <c r="AH59" s="148"/>
      <c r="AI59" s="1809">
        <v>1.9307516899999999</v>
      </c>
      <c r="AJ59" s="148">
        <f t="shared" si="20"/>
        <v>4.3399839461847192</v>
      </c>
      <c r="AK59" s="147"/>
      <c r="AL59" s="148"/>
      <c r="AM59" s="147"/>
      <c r="AN59" s="148"/>
    </row>
    <row r="60" spans="1:40" ht="12.75" customHeight="1" thickBot="1">
      <c r="A60" s="147" t="s">
        <v>194</v>
      </c>
      <c r="B60" s="1792">
        <f t="shared" si="14"/>
        <v>2.7664404999999999</v>
      </c>
      <c r="C60" s="147"/>
      <c r="D60" s="148"/>
      <c r="E60" s="1809"/>
      <c r="F60" s="148">
        <f t="shared" si="15"/>
        <v>0</v>
      </c>
      <c r="G60" s="147"/>
      <c r="H60" s="148"/>
      <c r="I60" s="1809"/>
      <c r="J60" s="148">
        <f t="shared" si="16"/>
        <v>0</v>
      </c>
      <c r="K60" s="1809">
        <v>1</v>
      </c>
      <c r="L60" s="148">
        <f t="shared" si="17"/>
        <v>0.13610997686130394</v>
      </c>
      <c r="M60" s="147"/>
      <c r="N60" s="148"/>
      <c r="O60" s="147"/>
      <c r="P60" s="148"/>
      <c r="Q60" s="147"/>
      <c r="R60" s="148"/>
      <c r="S60" s="1297">
        <v>0</v>
      </c>
      <c r="T60" s="148">
        <f t="shared" si="18"/>
        <v>0</v>
      </c>
      <c r="U60" s="147"/>
      <c r="V60" s="148"/>
      <c r="W60" s="147"/>
      <c r="X60" s="148"/>
      <c r="Y60" s="147"/>
      <c r="Z60" s="148"/>
      <c r="AA60" s="1630">
        <v>1</v>
      </c>
      <c r="AB60" s="148">
        <f t="shared" si="19"/>
        <v>0.13839355528891728</v>
      </c>
      <c r="AC60" s="147"/>
      <c r="AD60" s="148"/>
      <c r="AE60" s="147"/>
      <c r="AF60" s="148"/>
      <c r="AG60" s="147"/>
      <c r="AH60" s="148"/>
      <c r="AI60" s="1809">
        <v>0.76644049999999997</v>
      </c>
      <c r="AJ60" s="148">
        <f t="shared" si="20"/>
        <v>1.7228209525512777</v>
      </c>
      <c r="AK60" s="147"/>
      <c r="AL60" s="148"/>
      <c r="AM60" s="147"/>
      <c r="AN60" s="148"/>
    </row>
    <row r="61" spans="1:40" ht="12.75" customHeight="1" thickBot="1">
      <c r="A61" s="198" t="s">
        <v>19</v>
      </c>
      <c r="B61" s="1798">
        <f>SUM(B53:B60)</f>
        <v>391.53673834</v>
      </c>
      <c r="C61" s="67"/>
      <c r="D61" s="209"/>
      <c r="E61" s="67">
        <f>SUM(E53:E60)</f>
        <v>0</v>
      </c>
      <c r="F61" s="209">
        <f t="shared" si="15"/>
        <v>0</v>
      </c>
      <c r="G61" s="67"/>
      <c r="H61" s="209"/>
      <c r="I61" s="67">
        <f>SUM(I53:I60)</f>
        <v>0.1</v>
      </c>
      <c r="J61" s="209">
        <f t="shared" si="16"/>
        <v>1.1001100110011E-2</v>
      </c>
      <c r="K61" s="67">
        <f>SUM(K53:K60)</f>
        <v>166.09999999999997</v>
      </c>
      <c r="L61" s="209">
        <f t="shared" si="17"/>
        <v>22.607867156662579</v>
      </c>
      <c r="M61" s="67"/>
      <c r="N61" s="209"/>
      <c r="O61" s="67"/>
      <c r="P61" s="209"/>
      <c r="Q61" s="67"/>
      <c r="R61" s="209"/>
      <c r="S61" s="67">
        <f>SUM(S53:S60)</f>
        <v>84.8</v>
      </c>
      <c r="T61" s="209">
        <f t="shared" si="18"/>
        <v>38.215412347904461</v>
      </c>
      <c r="U61" s="67"/>
      <c r="V61" s="209"/>
      <c r="W61" s="67"/>
      <c r="X61" s="209"/>
      <c r="Y61" s="67"/>
      <c r="Z61" s="209"/>
      <c r="AA61" s="67">
        <f>SUM(AA53:AA60)</f>
        <v>129.39013365</v>
      </c>
      <c r="AB61" s="209">
        <f t="shared" si="19"/>
        <v>17.90676061513167</v>
      </c>
      <c r="AC61" s="67"/>
      <c r="AD61" s="209"/>
      <c r="AE61" s="67"/>
      <c r="AF61" s="209"/>
      <c r="AG61" s="67"/>
      <c r="AH61" s="209"/>
      <c r="AI61" s="67">
        <f>SUM(AI53:AI60)</f>
        <v>11.146604689999998</v>
      </c>
      <c r="AJ61" s="209">
        <f t="shared" si="20"/>
        <v>25.055570666918488</v>
      </c>
      <c r="AK61" s="67"/>
      <c r="AL61" s="209"/>
      <c r="AM61" s="67"/>
      <c r="AN61" s="209"/>
    </row>
    <row r="62" spans="1:40" ht="12.75" customHeight="1">
      <c r="A62" s="185"/>
      <c r="B62" s="302"/>
      <c r="C62" s="314"/>
      <c r="D62" s="314"/>
      <c r="E62" s="147"/>
      <c r="F62" s="148"/>
      <c r="G62" s="314"/>
      <c r="H62" s="314"/>
      <c r="I62" s="147"/>
      <c r="J62" s="148"/>
      <c r="K62" s="147"/>
      <c r="L62" s="148"/>
      <c r="M62" s="314"/>
      <c r="N62" s="314"/>
      <c r="O62" s="314"/>
      <c r="P62" s="314"/>
      <c r="Q62" s="314"/>
      <c r="R62" s="314"/>
      <c r="S62" s="147"/>
      <c r="T62" s="148"/>
      <c r="U62" s="314"/>
      <c r="V62" s="314"/>
      <c r="W62" s="314"/>
      <c r="X62" s="314"/>
      <c r="Y62" s="314"/>
      <c r="Z62" s="314"/>
      <c r="AA62" s="147"/>
      <c r="AB62" s="148"/>
      <c r="AC62" s="314"/>
      <c r="AD62" s="314"/>
      <c r="AE62" s="314"/>
      <c r="AF62" s="314"/>
      <c r="AG62" s="314"/>
      <c r="AH62" s="314"/>
      <c r="AI62" s="314"/>
      <c r="AJ62" s="314"/>
      <c r="AK62" s="314"/>
      <c r="AL62" s="314"/>
      <c r="AM62" s="314"/>
      <c r="AN62" s="314"/>
    </row>
    <row r="63" spans="1:40" ht="12.75" customHeight="1">
      <c r="A63" s="134"/>
      <c r="B63" s="302"/>
      <c r="C63" s="314"/>
      <c r="D63" s="314"/>
      <c r="E63" s="147"/>
      <c r="F63" s="148"/>
      <c r="G63" s="314"/>
      <c r="H63" s="314"/>
      <c r="I63" s="147"/>
      <c r="J63" s="148"/>
      <c r="K63" s="147"/>
      <c r="L63" s="148"/>
      <c r="M63" s="314"/>
      <c r="N63" s="314"/>
      <c r="O63" s="314"/>
      <c r="P63" s="314"/>
      <c r="Q63" s="302"/>
      <c r="R63" s="314"/>
      <c r="S63" s="147"/>
      <c r="T63" s="148"/>
      <c r="U63" s="302"/>
      <c r="V63" s="314"/>
      <c r="W63" s="302"/>
      <c r="X63" s="314"/>
      <c r="Y63" s="314"/>
      <c r="Z63" s="314"/>
      <c r="AA63" s="147"/>
      <c r="AB63" s="148"/>
    </row>
    <row r="64" spans="1:40" ht="12.75" customHeight="1">
      <c r="A64" s="147" t="s">
        <v>439</v>
      </c>
      <c r="B64" s="302"/>
      <c r="C64" s="314"/>
      <c r="D64" s="314"/>
      <c r="E64" s="147"/>
      <c r="F64" s="148"/>
      <c r="G64" s="314"/>
      <c r="H64" s="314"/>
      <c r="I64" s="147"/>
      <c r="J64" s="148"/>
      <c r="K64" s="147">
        <v>207.4</v>
      </c>
      <c r="L64" s="148"/>
      <c r="M64" s="314"/>
      <c r="N64" s="314"/>
      <c r="O64" s="314"/>
      <c r="P64" s="314"/>
      <c r="Q64" s="302"/>
      <c r="R64" s="314"/>
      <c r="S64" s="147"/>
      <c r="T64" s="148"/>
      <c r="U64" s="314"/>
      <c r="V64" s="314"/>
      <c r="W64" s="302"/>
      <c r="X64" s="314"/>
      <c r="Y64" s="302"/>
      <c r="Z64" s="314"/>
      <c r="AA64" s="147"/>
      <c r="AB64" s="148"/>
      <c r="AI64" s="133">
        <v>26.42</v>
      </c>
    </row>
    <row r="65" spans="1:28" ht="12.75" customHeight="1">
      <c r="A65" s="53"/>
      <c r="B65" s="302"/>
      <c r="C65" s="314"/>
      <c r="D65" s="314"/>
      <c r="E65" s="147"/>
      <c r="F65" s="148"/>
      <c r="G65" s="314"/>
      <c r="H65" s="314"/>
      <c r="I65" s="147"/>
      <c r="J65" s="148"/>
      <c r="K65" s="147"/>
      <c r="L65" s="148"/>
      <c r="M65" s="314"/>
      <c r="N65" s="314"/>
      <c r="O65" s="314"/>
      <c r="P65" s="314"/>
      <c r="Q65" s="302"/>
      <c r="R65" s="314"/>
      <c r="S65" s="147"/>
      <c r="T65" s="148"/>
      <c r="U65" s="314"/>
      <c r="V65" s="314"/>
      <c r="W65" s="302"/>
      <c r="X65" s="314"/>
      <c r="Y65" s="302"/>
      <c r="Z65" s="314"/>
      <c r="AA65" s="147"/>
      <c r="AB65" s="148"/>
    </row>
    <row r="66" spans="1:28" ht="12.75" customHeight="1">
      <c r="A66" s="53"/>
      <c r="B66" s="302"/>
      <c r="C66" s="314"/>
      <c r="D66" s="314"/>
      <c r="E66" s="314"/>
      <c r="F66" s="314"/>
      <c r="G66" s="314"/>
      <c r="H66" s="314"/>
      <c r="I66" s="314"/>
      <c r="J66" s="314"/>
      <c r="K66" s="322"/>
      <c r="L66" s="314"/>
      <c r="M66" s="314"/>
      <c r="N66" s="314"/>
      <c r="O66" s="314"/>
      <c r="P66" s="314"/>
      <c r="Q66" s="302"/>
      <c r="R66" s="314"/>
      <c r="S66" s="314"/>
      <c r="T66" s="314"/>
      <c r="U66" s="314"/>
      <c r="V66" s="314"/>
      <c r="W66" s="302"/>
      <c r="X66" s="314"/>
      <c r="Y66" s="302"/>
      <c r="Z66" s="314"/>
    </row>
    <row r="67" spans="1:28" ht="12.75" customHeight="1">
      <c r="A67" s="53"/>
      <c r="B67" s="302"/>
      <c r="C67" s="314"/>
      <c r="D67" s="314"/>
      <c r="E67" s="314"/>
      <c r="F67" s="314"/>
      <c r="G67" s="314"/>
      <c r="H67" s="314"/>
      <c r="I67" s="314"/>
      <c r="J67" s="314"/>
      <c r="K67" s="322"/>
      <c r="L67" s="314"/>
      <c r="M67" s="314"/>
      <c r="N67" s="314"/>
      <c r="O67" s="314"/>
      <c r="P67" s="314"/>
      <c r="Q67" s="302"/>
      <c r="R67" s="314"/>
      <c r="S67" s="314"/>
      <c r="T67" s="314"/>
      <c r="U67" s="314"/>
      <c r="V67" s="314"/>
      <c r="W67" s="302"/>
      <c r="X67" s="314"/>
      <c r="Y67" s="302"/>
      <c r="Z67" s="314"/>
    </row>
    <row r="68" spans="1:28" ht="12.75" customHeight="1">
      <c r="A68" s="134"/>
      <c r="B68" s="302"/>
      <c r="C68" s="314"/>
      <c r="D68" s="314"/>
      <c r="E68" s="314"/>
      <c r="F68" s="314"/>
      <c r="G68" s="314"/>
      <c r="H68" s="314"/>
      <c r="I68" s="314"/>
      <c r="J68" s="314"/>
      <c r="K68" s="322"/>
      <c r="L68" s="314"/>
      <c r="M68" s="314"/>
      <c r="N68" s="314"/>
      <c r="O68" s="314"/>
      <c r="P68" s="314"/>
      <c r="Q68" s="302"/>
      <c r="R68" s="314"/>
      <c r="S68" s="314"/>
      <c r="T68" s="314"/>
      <c r="U68" s="314"/>
      <c r="V68" s="314"/>
      <c r="W68" s="302"/>
      <c r="X68" s="314"/>
      <c r="Y68" s="302"/>
      <c r="Z68" s="314"/>
    </row>
    <row r="69" spans="1:28" ht="12.75" customHeight="1">
      <c r="A69" s="134"/>
      <c r="B69" s="302"/>
      <c r="C69" s="314"/>
      <c r="D69" s="314"/>
      <c r="E69" s="314"/>
      <c r="F69" s="314"/>
      <c r="G69" s="314"/>
      <c r="H69" s="314"/>
      <c r="I69" s="314"/>
      <c r="J69" s="314"/>
      <c r="K69" s="322"/>
      <c r="L69" s="314"/>
      <c r="M69" s="314"/>
      <c r="N69" s="314"/>
      <c r="O69" s="314"/>
      <c r="P69" s="314"/>
      <c r="Q69" s="302"/>
      <c r="R69" s="314"/>
      <c r="S69" s="314"/>
      <c r="T69" s="314"/>
      <c r="U69" s="314"/>
      <c r="V69" s="314"/>
      <c r="W69" s="302"/>
      <c r="X69" s="314"/>
      <c r="Y69" s="302"/>
      <c r="Z69" s="314"/>
    </row>
    <row r="70" spans="1:28" ht="12.75" customHeight="1">
      <c r="A70" s="134"/>
      <c r="B70" s="302"/>
      <c r="C70" s="314"/>
      <c r="D70" s="314"/>
      <c r="E70" s="314"/>
      <c r="F70" s="314"/>
      <c r="G70" s="314"/>
      <c r="H70" s="314"/>
      <c r="I70" s="314"/>
      <c r="J70" s="314"/>
      <c r="K70" s="322"/>
      <c r="L70" s="314"/>
      <c r="M70" s="314"/>
      <c r="N70" s="314"/>
      <c r="O70" s="314"/>
      <c r="P70" s="314"/>
      <c r="Q70" s="302"/>
      <c r="R70" s="314"/>
      <c r="S70" s="314"/>
      <c r="T70" s="314"/>
      <c r="U70" s="314"/>
      <c r="V70" s="314"/>
      <c r="W70" s="302"/>
      <c r="X70" s="314"/>
      <c r="Y70" s="302"/>
      <c r="Z70" s="314"/>
    </row>
    <row r="71" spans="1:28" ht="12.75" customHeight="1">
      <c r="A71" s="134"/>
      <c r="B71" s="302"/>
      <c r="C71" s="314"/>
      <c r="D71" s="314"/>
      <c r="E71" s="314"/>
      <c r="F71" s="314"/>
      <c r="G71" s="314"/>
      <c r="H71" s="314"/>
      <c r="I71" s="314"/>
      <c r="J71" s="314"/>
      <c r="K71" s="322"/>
      <c r="L71" s="314"/>
      <c r="M71" s="314"/>
      <c r="N71" s="314"/>
      <c r="O71" s="314"/>
      <c r="P71" s="314"/>
      <c r="Q71" s="302"/>
      <c r="R71" s="314"/>
      <c r="S71" s="314"/>
      <c r="T71" s="314"/>
      <c r="U71" s="314"/>
      <c r="V71" s="314"/>
      <c r="W71" s="302"/>
      <c r="X71" s="314"/>
      <c r="Y71" s="302"/>
      <c r="Z71" s="314"/>
    </row>
    <row r="72" spans="1:28" ht="12.75" customHeight="1">
      <c r="A72" s="134"/>
      <c r="B72" s="302"/>
      <c r="C72" s="314"/>
      <c r="D72" s="314"/>
      <c r="E72" s="314"/>
      <c r="F72" s="314"/>
      <c r="G72" s="314"/>
      <c r="H72" s="314"/>
      <c r="I72" s="314"/>
      <c r="J72" s="314"/>
      <c r="K72" s="322"/>
      <c r="L72" s="314"/>
      <c r="M72" s="314"/>
      <c r="N72" s="314"/>
      <c r="O72" s="314"/>
      <c r="P72" s="314"/>
      <c r="Q72" s="302"/>
      <c r="R72" s="314"/>
      <c r="S72" s="314"/>
      <c r="T72" s="314"/>
      <c r="U72" s="314"/>
      <c r="V72" s="314"/>
      <c r="W72" s="302"/>
      <c r="X72" s="314"/>
      <c r="Y72" s="302"/>
      <c r="Z72" s="314"/>
    </row>
    <row r="73" spans="1:28" ht="12.75" customHeight="1">
      <c r="A73" s="134"/>
      <c r="B73" s="302"/>
      <c r="C73" s="314"/>
      <c r="D73" s="314"/>
      <c r="E73" s="314"/>
      <c r="F73" s="314"/>
      <c r="G73" s="314"/>
      <c r="H73" s="314"/>
      <c r="I73" s="314"/>
      <c r="J73" s="314"/>
      <c r="K73" s="322"/>
      <c r="L73" s="314"/>
      <c r="M73" s="314"/>
      <c r="N73" s="314"/>
      <c r="O73" s="314"/>
      <c r="P73" s="314"/>
      <c r="Q73" s="302"/>
      <c r="R73" s="314"/>
      <c r="S73" s="314"/>
      <c r="T73" s="314"/>
      <c r="U73" s="314"/>
      <c r="V73" s="314"/>
      <c r="W73" s="302"/>
      <c r="X73" s="314"/>
      <c r="Y73" s="302"/>
      <c r="Z73" s="314"/>
    </row>
    <row r="74" spans="1:28" ht="12.75" customHeight="1">
      <c r="A74" s="134"/>
      <c r="B74" s="302"/>
      <c r="C74" s="314"/>
      <c r="D74" s="314"/>
      <c r="E74" s="314"/>
      <c r="F74" s="314"/>
      <c r="G74" s="314"/>
      <c r="H74" s="314"/>
      <c r="I74" s="314"/>
      <c r="J74" s="314"/>
      <c r="K74" s="322"/>
      <c r="L74" s="314"/>
      <c r="M74" s="314"/>
      <c r="N74" s="314"/>
      <c r="O74" s="314"/>
      <c r="P74" s="314"/>
      <c r="Q74" s="302"/>
      <c r="R74" s="314"/>
      <c r="S74" s="314"/>
      <c r="T74" s="314"/>
      <c r="U74" s="314"/>
      <c r="V74" s="314"/>
      <c r="W74" s="302"/>
      <c r="X74" s="314"/>
      <c r="Y74" s="302"/>
      <c r="Z74" s="314"/>
    </row>
    <row r="75" spans="1:28" ht="12.75" customHeight="1">
      <c r="A75" s="53"/>
      <c r="B75" s="302"/>
      <c r="C75" s="147"/>
      <c r="D75" s="147"/>
      <c r="E75" s="147"/>
      <c r="F75" s="147"/>
      <c r="G75" s="147"/>
      <c r="H75" s="147"/>
      <c r="I75" s="147"/>
      <c r="J75" s="147"/>
      <c r="K75" s="322"/>
      <c r="L75" s="147"/>
      <c r="M75" s="147"/>
      <c r="N75" s="147"/>
      <c r="O75" s="147"/>
      <c r="P75" s="147"/>
      <c r="Q75" s="302"/>
      <c r="R75" s="147"/>
      <c r="S75" s="147"/>
      <c r="T75" s="147"/>
      <c r="U75" s="147"/>
      <c r="V75" s="147"/>
      <c r="W75" s="302"/>
      <c r="X75" s="147"/>
      <c r="Y75" s="302"/>
      <c r="Z75" s="147"/>
    </row>
    <row r="76" spans="1:28" ht="12.75" customHeight="1">
      <c r="A76" s="53"/>
      <c r="B76" s="302"/>
      <c r="C76" s="210"/>
      <c r="D76" s="210"/>
      <c r="E76" s="210"/>
      <c r="F76" s="210"/>
      <c r="G76" s="210"/>
      <c r="H76" s="210"/>
      <c r="I76" s="210"/>
      <c r="J76" s="210"/>
      <c r="K76" s="322"/>
      <c r="L76" s="210"/>
      <c r="M76" s="210"/>
      <c r="N76" s="210"/>
      <c r="O76" s="210"/>
      <c r="P76" s="210"/>
      <c r="Q76" s="319"/>
      <c r="R76" s="210"/>
      <c r="S76" s="210"/>
      <c r="T76" s="210"/>
      <c r="U76" s="210"/>
      <c r="V76" s="210"/>
      <c r="W76" s="319"/>
      <c r="X76" s="210"/>
      <c r="Y76" s="319"/>
      <c r="Z76" s="210"/>
    </row>
    <row r="77" spans="1:28" ht="12.75" customHeight="1">
      <c r="A77" s="53"/>
      <c r="B77" s="319"/>
      <c r="C77" s="210"/>
      <c r="D77" s="210"/>
      <c r="E77" s="210"/>
      <c r="F77" s="210"/>
      <c r="G77" s="210"/>
      <c r="H77" s="210"/>
      <c r="I77" s="210"/>
      <c r="J77" s="210"/>
      <c r="K77" s="319"/>
      <c r="L77" s="210"/>
      <c r="M77" s="210"/>
      <c r="N77" s="210"/>
      <c r="O77" s="210"/>
      <c r="P77" s="210"/>
      <c r="Q77" s="319"/>
      <c r="R77" s="210"/>
      <c r="S77" s="210"/>
      <c r="T77" s="210"/>
      <c r="U77" s="210"/>
      <c r="V77" s="210"/>
      <c r="W77" s="319"/>
      <c r="X77" s="210"/>
      <c r="Y77" s="319"/>
      <c r="Z77" s="210"/>
    </row>
    <row r="79" spans="1:28" ht="12.75" customHeight="1"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</row>
    <row r="80" spans="1:28" ht="12.75" customHeight="1"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</row>
    <row r="81" spans="1:26" ht="12.75" customHeight="1"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39"/>
      <c r="Z81" s="239"/>
    </row>
    <row r="82" spans="1:26" ht="12.75" customHeight="1">
      <c r="A82" s="53"/>
      <c r="B82" s="302"/>
      <c r="C82" s="148"/>
      <c r="D82" s="148"/>
      <c r="E82" s="148"/>
      <c r="F82" s="148"/>
      <c r="G82" s="148"/>
      <c r="H82" s="148"/>
      <c r="I82" s="148"/>
      <c r="J82" s="148"/>
      <c r="K82" s="322"/>
      <c r="L82" s="148"/>
      <c r="M82" s="148"/>
      <c r="N82" s="148"/>
      <c r="O82" s="148"/>
      <c r="P82" s="148"/>
      <c r="Q82" s="147"/>
      <c r="R82" s="148"/>
      <c r="S82" s="148"/>
      <c r="T82" s="148"/>
      <c r="U82" s="148"/>
      <c r="V82" s="148"/>
      <c r="W82" s="147"/>
      <c r="X82" s="148"/>
      <c r="Y82" s="147"/>
      <c r="Z82" s="148"/>
    </row>
    <row r="83" spans="1:26" ht="12.75" customHeight="1">
      <c r="B83" s="302"/>
      <c r="C83" s="148"/>
      <c r="D83" s="148"/>
      <c r="E83" s="148"/>
      <c r="F83" s="148"/>
      <c r="G83" s="148"/>
      <c r="H83" s="148"/>
      <c r="I83" s="148"/>
      <c r="J83" s="148"/>
      <c r="K83" s="322"/>
      <c r="L83" s="148"/>
      <c r="M83" s="148"/>
      <c r="N83" s="148"/>
      <c r="O83" s="148"/>
      <c r="P83" s="148"/>
      <c r="Q83" s="147"/>
      <c r="R83" s="148"/>
      <c r="S83" s="148"/>
      <c r="T83" s="148"/>
      <c r="U83" s="148"/>
      <c r="V83" s="148"/>
      <c r="W83" s="147"/>
      <c r="X83" s="148"/>
      <c r="Y83" s="147"/>
      <c r="Z83" s="148"/>
    </row>
    <row r="84" spans="1:26" ht="12.75" customHeight="1">
      <c r="B84" s="302"/>
      <c r="C84" s="148"/>
      <c r="D84" s="148"/>
      <c r="E84" s="148"/>
      <c r="F84" s="148"/>
      <c r="G84" s="148"/>
      <c r="H84" s="148"/>
      <c r="I84" s="148"/>
      <c r="J84" s="148"/>
      <c r="K84" s="322"/>
      <c r="L84" s="148"/>
      <c r="M84" s="148"/>
      <c r="N84" s="148"/>
      <c r="O84" s="148"/>
      <c r="P84" s="148"/>
      <c r="Q84" s="147"/>
      <c r="R84" s="148"/>
      <c r="S84" s="148"/>
      <c r="T84" s="148"/>
      <c r="U84" s="148"/>
      <c r="V84" s="148"/>
      <c r="W84" s="147"/>
      <c r="X84" s="148"/>
      <c r="Y84" s="147"/>
      <c r="Z84" s="148"/>
    </row>
    <row r="85" spans="1:26" ht="12.75" customHeight="1">
      <c r="A85" s="53"/>
      <c r="B85" s="302"/>
      <c r="C85" s="148"/>
      <c r="D85" s="148"/>
      <c r="E85" s="148"/>
      <c r="F85" s="148"/>
      <c r="G85" s="148"/>
      <c r="H85" s="148"/>
      <c r="I85" s="148"/>
      <c r="J85" s="148"/>
      <c r="K85" s="322"/>
      <c r="L85" s="148"/>
      <c r="M85" s="148"/>
      <c r="N85" s="148"/>
      <c r="O85" s="148"/>
      <c r="P85" s="148"/>
      <c r="Q85" s="147"/>
      <c r="R85" s="148"/>
      <c r="S85" s="148"/>
      <c r="T85" s="148"/>
      <c r="U85" s="148"/>
      <c r="V85" s="148"/>
      <c r="W85" s="147"/>
      <c r="X85" s="148"/>
      <c r="Y85" s="147"/>
      <c r="Z85" s="148"/>
    </row>
    <row r="86" spans="1:26" ht="12.75" customHeight="1">
      <c r="B86" s="302"/>
      <c r="C86" s="148"/>
      <c r="D86" s="148"/>
      <c r="E86" s="148"/>
      <c r="F86" s="148"/>
      <c r="G86" s="148"/>
      <c r="H86" s="148"/>
      <c r="I86" s="148"/>
      <c r="J86" s="148"/>
      <c r="K86" s="322"/>
      <c r="L86" s="148"/>
      <c r="M86" s="148"/>
      <c r="N86" s="148"/>
      <c r="O86" s="148"/>
      <c r="P86" s="148"/>
      <c r="Q86" s="147"/>
      <c r="R86" s="148"/>
      <c r="S86" s="148"/>
      <c r="T86" s="148"/>
      <c r="U86" s="148"/>
      <c r="V86" s="148"/>
      <c r="W86" s="147"/>
      <c r="X86" s="148"/>
      <c r="Y86" s="147"/>
      <c r="Z86" s="148"/>
    </row>
    <row r="87" spans="1:26" ht="12.75" customHeight="1">
      <c r="B87" s="302"/>
      <c r="C87" s="148"/>
      <c r="D87" s="148"/>
      <c r="E87" s="148"/>
      <c r="F87" s="148"/>
      <c r="G87" s="148"/>
      <c r="H87" s="148"/>
      <c r="I87" s="148"/>
      <c r="J87" s="148"/>
      <c r="K87" s="322"/>
      <c r="L87" s="148"/>
      <c r="M87" s="148"/>
      <c r="N87" s="148"/>
      <c r="O87" s="148"/>
      <c r="P87" s="148"/>
      <c r="Q87" s="147"/>
      <c r="R87" s="148"/>
      <c r="S87" s="148"/>
      <c r="T87" s="148"/>
      <c r="U87" s="148"/>
      <c r="V87" s="148"/>
      <c r="W87" s="147"/>
      <c r="X87" s="148"/>
      <c r="Y87" s="147"/>
      <c r="Z87" s="148"/>
    </row>
    <row r="88" spans="1:26" ht="12.75" customHeight="1">
      <c r="B88" s="302"/>
      <c r="C88" s="148"/>
      <c r="D88" s="148"/>
      <c r="E88" s="148"/>
      <c r="F88" s="148"/>
      <c r="G88" s="148"/>
      <c r="H88" s="148"/>
      <c r="I88" s="148"/>
      <c r="J88" s="148"/>
      <c r="K88" s="322"/>
      <c r="L88" s="148"/>
      <c r="M88" s="148"/>
      <c r="N88" s="148"/>
      <c r="O88" s="148"/>
      <c r="P88" s="148"/>
      <c r="Q88" s="147"/>
      <c r="R88" s="148"/>
      <c r="S88" s="148"/>
      <c r="T88" s="148"/>
      <c r="U88" s="148"/>
      <c r="V88" s="148"/>
      <c r="W88" s="147"/>
      <c r="X88" s="148"/>
      <c r="Y88" s="147"/>
      <c r="Z88" s="148"/>
    </row>
    <row r="89" spans="1:26" ht="12.75" customHeight="1">
      <c r="B89" s="302"/>
      <c r="C89" s="148"/>
      <c r="D89" s="148"/>
      <c r="E89" s="148"/>
      <c r="F89" s="148"/>
      <c r="G89" s="148"/>
      <c r="H89" s="148"/>
      <c r="I89" s="148"/>
      <c r="J89" s="148"/>
      <c r="K89" s="322"/>
      <c r="L89" s="148"/>
      <c r="M89" s="148"/>
      <c r="N89" s="148"/>
      <c r="O89" s="148"/>
      <c r="P89" s="148"/>
      <c r="Q89" s="147"/>
      <c r="R89" s="148"/>
      <c r="S89" s="148"/>
      <c r="T89" s="148"/>
      <c r="U89" s="148"/>
      <c r="V89" s="148"/>
      <c r="W89" s="147"/>
      <c r="X89" s="148"/>
      <c r="Y89" s="147"/>
      <c r="Z89" s="148"/>
    </row>
    <row r="90" spans="1:26" ht="12.75" customHeight="1">
      <c r="B90" s="147"/>
      <c r="C90" s="148"/>
      <c r="D90" s="148"/>
      <c r="E90" s="148"/>
      <c r="F90" s="148"/>
      <c r="G90" s="148"/>
      <c r="H90" s="148"/>
      <c r="I90" s="148"/>
      <c r="J90" s="148"/>
      <c r="K90" s="322"/>
      <c r="L90" s="148"/>
      <c r="M90" s="148"/>
      <c r="N90" s="148"/>
      <c r="O90" s="148"/>
      <c r="P90" s="148"/>
      <c r="Q90" s="147"/>
      <c r="R90" s="148"/>
      <c r="S90" s="148"/>
      <c r="T90" s="148"/>
      <c r="U90" s="148"/>
      <c r="V90" s="148"/>
      <c r="W90" s="147"/>
      <c r="X90" s="148"/>
      <c r="Y90" s="147"/>
      <c r="Z90" s="148"/>
    </row>
    <row r="91" spans="1:26" ht="12.75" customHeight="1">
      <c r="B91" s="147"/>
      <c r="C91" s="148"/>
      <c r="D91" s="148"/>
      <c r="E91" s="148"/>
      <c r="F91" s="148"/>
      <c r="G91" s="148"/>
      <c r="H91" s="148"/>
      <c r="I91" s="148"/>
      <c r="J91" s="148"/>
      <c r="K91" s="147"/>
      <c r="L91" s="148"/>
      <c r="M91" s="148"/>
      <c r="N91" s="148"/>
      <c r="O91" s="148"/>
      <c r="P91" s="148"/>
      <c r="R91" s="148"/>
      <c r="S91" s="148"/>
      <c r="T91" s="148"/>
      <c r="U91" s="148"/>
      <c r="V91" s="148"/>
      <c r="W91" s="147"/>
      <c r="X91" s="148"/>
      <c r="Y91" s="147"/>
      <c r="Z91" s="148"/>
    </row>
    <row r="92" spans="1:26" ht="12.75" customHeight="1">
      <c r="B92" s="147"/>
      <c r="C92" s="148"/>
      <c r="D92" s="148"/>
      <c r="E92" s="148"/>
      <c r="F92" s="148"/>
      <c r="G92" s="148"/>
      <c r="H92" s="148"/>
      <c r="I92" s="148"/>
      <c r="J92" s="148"/>
      <c r="K92" s="147"/>
      <c r="L92" s="148"/>
      <c r="M92" s="148"/>
      <c r="N92" s="148"/>
      <c r="O92" s="148"/>
      <c r="P92" s="148"/>
      <c r="R92" s="148"/>
      <c r="S92" s="148"/>
      <c r="T92" s="148"/>
      <c r="U92" s="148"/>
      <c r="V92" s="148"/>
      <c r="W92" s="147"/>
      <c r="X92" s="148"/>
      <c r="Y92" s="147"/>
      <c r="Z92" s="148"/>
    </row>
    <row r="93" spans="1:26" ht="12.75" customHeight="1">
      <c r="A93" s="53"/>
      <c r="B93" s="147"/>
      <c r="C93" s="148"/>
      <c r="D93" s="148"/>
      <c r="E93" s="148"/>
      <c r="F93" s="148"/>
      <c r="G93" s="148"/>
      <c r="H93" s="148"/>
      <c r="I93" s="148"/>
      <c r="J93" s="148"/>
      <c r="K93" s="147"/>
      <c r="L93" s="148"/>
      <c r="M93" s="148"/>
      <c r="N93" s="148"/>
      <c r="O93" s="148"/>
      <c r="P93" s="148"/>
      <c r="Q93" s="147"/>
      <c r="R93" s="148"/>
      <c r="S93" s="148"/>
      <c r="T93" s="148"/>
      <c r="U93" s="148"/>
      <c r="V93" s="148"/>
      <c r="W93" s="147"/>
      <c r="X93" s="148"/>
      <c r="Y93" s="147"/>
      <c r="Z93" s="148"/>
    </row>
    <row r="94" spans="1:26" ht="12.75" customHeight="1">
      <c r="B94" s="147"/>
      <c r="C94" s="148"/>
      <c r="D94" s="148"/>
      <c r="E94" s="148"/>
      <c r="F94" s="148"/>
      <c r="G94" s="148"/>
      <c r="H94" s="148"/>
      <c r="I94" s="148"/>
      <c r="J94" s="148"/>
      <c r="K94" s="147"/>
      <c r="L94" s="148"/>
      <c r="M94" s="148"/>
      <c r="N94" s="148"/>
      <c r="O94" s="148"/>
      <c r="P94" s="148"/>
      <c r="Q94" s="147"/>
      <c r="R94" s="148"/>
      <c r="S94" s="148"/>
      <c r="T94" s="148"/>
      <c r="U94" s="148"/>
      <c r="V94" s="148"/>
      <c r="W94" s="147"/>
      <c r="X94" s="148"/>
      <c r="Y94" s="147"/>
      <c r="Z94" s="148"/>
    </row>
    <row r="96" spans="1:26" ht="12.75" customHeight="1">
      <c r="A96" s="31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35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7">
    <pageSetUpPr fitToPage="1"/>
  </sheetPr>
  <dimension ref="A1:AG97"/>
  <sheetViews>
    <sheetView workbookViewId="0" xr3:uid="{F1DDE993-1B6C-5616-88E6-1BE0F5D2AD08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1.7109375" style="147" customWidth="1"/>
    <col min="3" max="3" width="3.85546875" style="133" customWidth="1"/>
    <col min="4" max="4" width="13" style="133" customWidth="1"/>
    <col min="5" max="5" width="3.85546875" style="133" customWidth="1"/>
    <col min="6" max="6" width="10.28515625" style="133" customWidth="1"/>
    <col min="7" max="7" width="3.85546875" style="133" customWidth="1"/>
    <col min="8" max="8" width="10.42578125" style="133" customWidth="1"/>
    <col min="9" max="9" width="3.85546875" style="133" customWidth="1"/>
    <col min="10" max="10" width="10.140625" style="133" customWidth="1"/>
    <col min="11" max="11" width="3.85546875" style="133" customWidth="1"/>
    <col min="12" max="12" width="9.7109375" style="133" customWidth="1"/>
    <col min="13" max="13" width="3.85546875" style="133" customWidth="1"/>
    <col min="14" max="14" width="10.140625" style="133" customWidth="1"/>
    <col min="15" max="15" width="3.85546875" style="133" customWidth="1"/>
    <col min="16" max="16" width="10.28515625" style="133" customWidth="1"/>
    <col min="17" max="17" width="3.85546875" style="133" customWidth="1"/>
    <col min="18" max="18" width="11.85546875" style="133" customWidth="1"/>
    <col min="19" max="19" width="3.85546875" style="133" customWidth="1"/>
    <col min="20" max="20" width="11.42578125" style="133" customWidth="1"/>
    <col min="21" max="21" width="3.85546875" style="133" customWidth="1"/>
    <col min="22" max="22" width="9.5703125" style="133" customWidth="1"/>
    <col min="23" max="23" width="3.85546875" style="133" customWidth="1"/>
    <col min="24" max="24" width="11" style="133" customWidth="1"/>
    <col min="25" max="25" width="3.85546875" style="133" customWidth="1"/>
    <col min="26" max="26" width="10" style="133" customWidth="1"/>
    <col min="27" max="27" width="3.85546875" style="133" customWidth="1"/>
    <col min="28" max="28" width="12.42578125" style="133" customWidth="1"/>
    <col min="29" max="29" width="3.85546875" style="133" customWidth="1"/>
    <col min="30" max="30" width="12.5703125" style="133" customWidth="1"/>
    <col min="31" max="31" width="3.85546875" style="133" customWidth="1"/>
    <col min="32" max="32" width="9.140625" style="133"/>
    <col min="33" max="33" width="6" style="133" customWidth="1"/>
    <col min="34" max="16384" width="9.140625" style="133"/>
  </cols>
  <sheetData>
    <row r="1" spans="1:33" ht="12.75" customHeight="1">
      <c r="AD1" s="133" t="str">
        <f>Summary!AF1</f>
        <v>QUARTER ENDED 30 JUNE 2006</v>
      </c>
    </row>
    <row r="2" spans="1:33" ht="12.75" customHeight="1">
      <c r="D2" s="239" t="s">
        <v>393</v>
      </c>
      <c r="F2" s="208" t="s">
        <v>393</v>
      </c>
      <c r="H2" s="208" t="s">
        <v>393</v>
      </c>
      <c r="J2" s="208" t="s">
        <v>393</v>
      </c>
      <c r="L2" s="208" t="s">
        <v>393</v>
      </c>
      <c r="P2" s="208" t="s">
        <v>393</v>
      </c>
      <c r="R2" s="239" t="s">
        <v>393</v>
      </c>
      <c r="T2" s="239" t="s">
        <v>393</v>
      </c>
      <c r="X2" s="239" t="s">
        <v>393</v>
      </c>
      <c r="Z2" s="239" t="s">
        <v>393</v>
      </c>
      <c r="AB2" s="239" t="s">
        <v>393</v>
      </c>
      <c r="AD2" s="239" t="s">
        <v>393</v>
      </c>
      <c r="AF2" s="239" t="s">
        <v>393</v>
      </c>
    </row>
    <row r="3" spans="1:33" s="307" customFormat="1" ht="12.75" customHeight="1">
      <c r="A3" s="658" t="s">
        <v>1410</v>
      </c>
      <c r="B3" s="149" t="s">
        <v>81</v>
      </c>
      <c r="C3" s="508"/>
      <c r="D3" s="508" t="s">
        <v>585</v>
      </c>
      <c r="E3" s="508"/>
      <c r="F3" s="659" t="s">
        <v>426</v>
      </c>
      <c r="G3" s="508"/>
      <c r="H3" s="508" t="s">
        <v>1470</v>
      </c>
      <c r="I3" s="508"/>
      <c r="J3" s="659" t="s">
        <v>513</v>
      </c>
      <c r="K3" s="508"/>
      <c r="L3" s="659" t="s">
        <v>714</v>
      </c>
      <c r="M3" s="508"/>
      <c r="N3" s="659" t="s">
        <v>424</v>
      </c>
      <c r="O3" s="508"/>
      <c r="P3" s="659" t="s">
        <v>1439</v>
      </c>
      <c r="Q3" s="508"/>
      <c r="R3" s="660" t="s">
        <v>682</v>
      </c>
      <c r="S3" s="508"/>
      <c r="T3" s="665" t="s">
        <v>446</v>
      </c>
      <c r="U3" s="508"/>
      <c r="V3" s="149" t="s">
        <v>447</v>
      </c>
      <c r="W3" s="508"/>
      <c r="X3" s="659" t="s">
        <v>1163</v>
      </c>
      <c r="Y3" s="508"/>
      <c r="Z3" s="665" t="s">
        <v>1471</v>
      </c>
      <c r="AA3" s="508"/>
      <c r="AB3" s="660" t="s">
        <v>488</v>
      </c>
      <c r="AC3" s="508"/>
      <c r="AD3" s="508" t="s">
        <v>486</v>
      </c>
      <c r="AE3" s="508"/>
      <c r="AF3" s="659" t="s">
        <v>1292</v>
      </c>
      <c r="AG3" s="508"/>
    </row>
    <row r="4" spans="1:33" s="307" customFormat="1" ht="12.75" customHeight="1">
      <c r="A4" s="1295" t="s">
        <v>1472</v>
      </c>
      <c r="B4" s="661"/>
      <c r="C4" s="662"/>
      <c r="D4" s="662" t="s">
        <v>589</v>
      </c>
      <c r="E4" s="662"/>
      <c r="F4" s="663" t="s">
        <v>660</v>
      </c>
      <c r="G4" s="662"/>
      <c r="H4" s="662" t="s">
        <v>1473</v>
      </c>
      <c r="I4" s="662"/>
      <c r="J4" s="663" t="s">
        <v>1319</v>
      </c>
      <c r="K4" s="662"/>
      <c r="L4" s="663" t="s">
        <v>1463</v>
      </c>
      <c r="M4" s="662"/>
      <c r="N4" s="663" t="s">
        <v>1449</v>
      </c>
      <c r="O4" s="662"/>
      <c r="P4" s="676" t="s">
        <v>412</v>
      </c>
      <c r="Q4" s="662"/>
      <c r="R4" s="1264" t="s">
        <v>720</v>
      </c>
      <c r="S4" s="662"/>
      <c r="T4" s="630" t="s">
        <v>1474</v>
      </c>
      <c r="U4" s="662"/>
      <c r="V4" s="661" t="s">
        <v>1475</v>
      </c>
      <c r="W4" s="662"/>
      <c r="X4" s="676" t="s">
        <v>1428</v>
      </c>
      <c r="Y4" s="662"/>
      <c r="Z4" s="630" t="s">
        <v>689</v>
      </c>
      <c r="AA4" s="662"/>
      <c r="AB4" s="669" t="s">
        <v>1217</v>
      </c>
      <c r="AC4" s="662"/>
      <c r="AD4" s="662" t="s">
        <v>1476</v>
      </c>
      <c r="AE4" s="662"/>
      <c r="AF4" s="663" t="s">
        <v>1469</v>
      </c>
      <c r="AG4" s="662"/>
    </row>
    <row r="5" spans="1:33" ht="12.75" customHeight="1">
      <c r="A5" s="151"/>
      <c r="B5" s="219" t="s">
        <v>108</v>
      </c>
      <c r="C5" s="151" t="s">
        <v>14</v>
      </c>
      <c r="D5" s="219" t="s">
        <v>108</v>
      </c>
      <c r="E5" s="151" t="s">
        <v>14</v>
      </c>
      <c r="F5" s="219" t="s">
        <v>108</v>
      </c>
      <c r="G5" s="151" t="s">
        <v>14</v>
      </c>
      <c r="H5" s="219" t="s">
        <v>108</v>
      </c>
      <c r="I5" s="151" t="s">
        <v>14</v>
      </c>
      <c r="J5" s="219" t="s">
        <v>108</v>
      </c>
      <c r="K5" s="151" t="s">
        <v>14</v>
      </c>
      <c r="L5" s="219" t="s">
        <v>108</v>
      </c>
      <c r="M5" s="151" t="s">
        <v>14</v>
      </c>
      <c r="N5" s="219" t="s">
        <v>108</v>
      </c>
      <c r="O5" s="151" t="s">
        <v>14</v>
      </c>
      <c r="P5" s="219" t="s">
        <v>108</v>
      </c>
      <c r="Q5" s="151" t="s">
        <v>14</v>
      </c>
      <c r="R5" s="219" t="s">
        <v>108</v>
      </c>
      <c r="S5" s="151" t="s">
        <v>14</v>
      </c>
      <c r="T5" s="219" t="s">
        <v>108</v>
      </c>
      <c r="U5" s="151" t="s">
        <v>14</v>
      </c>
      <c r="V5" s="219" t="s">
        <v>108</v>
      </c>
      <c r="W5" s="151" t="s">
        <v>14</v>
      </c>
      <c r="X5" s="219" t="s">
        <v>108</v>
      </c>
      <c r="Y5" s="151" t="s">
        <v>14</v>
      </c>
      <c r="Z5" s="219" t="s">
        <v>108</v>
      </c>
      <c r="AA5" s="151" t="s">
        <v>14</v>
      </c>
      <c r="AB5" s="219" t="s">
        <v>108</v>
      </c>
      <c r="AC5" s="151" t="s">
        <v>14</v>
      </c>
      <c r="AD5" s="219" t="s">
        <v>108</v>
      </c>
      <c r="AE5" s="151" t="s">
        <v>14</v>
      </c>
      <c r="AF5" s="219" t="s">
        <v>108</v>
      </c>
      <c r="AG5" s="151" t="s">
        <v>14</v>
      </c>
    </row>
    <row r="6" spans="1:33" ht="12.75" customHeight="1">
      <c r="A6" s="53" t="s">
        <v>106</v>
      </c>
      <c r="B6" s="133"/>
      <c r="C6" s="147"/>
      <c r="E6" s="147"/>
      <c r="G6" s="147"/>
      <c r="I6" s="147"/>
      <c r="K6" s="147"/>
      <c r="M6" s="147"/>
      <c r="O6" s="147"/>
      <c r="Q6" s="147"/>
      <c r="S6" s="147"/>
      <c r="U6" s="147"/>
      <c r="W6" s="147"/>
      <c r="Y6" s="147"/>
      <c r="AA6" s="147"/>
      <c r="AC6" s="147"/>
      <c r="AE6" s="147"/>
      <c r="AG6" s="147"/>
    </row>
    <row r="7" spans="1:33" ht="12.75" customHeight="1">
      <c r="A7" s="133" t="s">
        <v>1429</v>
      </c>
      <c r="B7" s="302">
        <f>D7+F7+H7+J7+L7+N7+P7+R7+T7+V7+X7+Z7+AB7+AD7+AF7</f>
        <v>248.18923081</v>
      </c>
      <c r="C7" s="148">
        <f>B7/B$10*100</f>
        <v>69.454682576948258</v>
      </c>
      <c r="D7" s="302">
        <f>SUM('FOF1'!J9:J12)</f>
        <v>0</v>
      </c>
      <c r="E7" s="148">
        <f>D7/D$10*100</f>
        <v>0</v>
      </c>
      <c r="F7" s="302">
        <f>SUM('FOF3'!G49:G52)</f>
        <v>77.901471029999996</v>
      </c>
      <c r="G7" s="148">
        <f>F7/F$10*100</f>
        <v>90.403983474671847</v>
      </c>
      <c r="H7" s="302">
        <f>SUM('FOF6'!V9:V12)</f>
        <v>4.6379999999999999</v>
      </c>
      <c r="I7" s="148">
        <f>H7/H$10*100</f>
        <v>39.852208283210174</v>
      </c>
      <c r="J7" s="302">
        <f>SUM('FOF10'!AE9:AE12)</f>
        <v>0</v>
      </c>
      <c r="K7" s="148">
        <f>J7/J$10*100</f>
        <v>0</v>
      </c>
      <c r="L7" s="302">
        <f>SUM('FOF2'!S49:S52)</f>
        <v>0</v>
      </c>
      <c r="M7" s="148">
        <f>L7/L$10*100</f>
        <v>0</v>
      </c>
      <c r="N7" s="302">
        <v>57.145759779999999</v>
      </c>
      <c r="O7" s="148">
        <f>N7/N$10*100</f>
        <v>67.256472553341425</v>
      </c>
      <c r="P7" s="302">
        <f>SUM('FOF3'!AK49:AK52)</f>
        <v>0</v>
      </c>
      <c r="Q7" s="148">
        <f>P7/P$10*100</f>
        <v>0</v>
      </c>
      <c r="R7" s="302">
        <f>SUM('FOF2'!AK49:AK52)</f>
        <v>0</v>
      </c>
      <c r="S7" s="148">
        <f>R7/R$10*100</f>
        <v>0</v>
      </c>
      <c r="T7" s="302">
        <f>SUM('FOF3'!J9:J12)</f>
        <v>0</v>
      </c>
      <c r="U7" s="148">
        <f>T7/T$10*100</f>
        <v>0</v>
      </c>
      <c r="V7" s="302">
        <v>73.903999999999996</v>
      </c>
      <c r="W7" s="148">
        <f>V7/V$10*100</f>
        <v>71.90154205380162</v>
      </c>
      <c r="X7" s="302">
        <f>SUM('FOF7'!P49:P52)</f>
        <v>34.6</v>
      </c>
      <c r="Y7" s="148">
        <f>X7/X$10*100</f>
        <v>73.773987206823023</v>
      </c>
      <c r="Z7" s="302">
        <f>SUM('FOF7'!P9:P12)</f>
        <v>0</v>
      </c>
      <c r="AA7" s="148">
        <f>Z7/Z$10*100</f>
        <v>0</v>
      </c>
      <c r="AB7" s="302">
        <f>SUM('FOF8'!AB9:AB12)</f>
        <v>0</v>
      </c>
      <c r="AC7" s="148">
        <f>AB7/AB$10*100</f>
        <v>0</v>
      </c>
      <c r="AD7" s="302">
        <f>SUM('FOF8'!P9:P12)</f>
        <v>0</v>
      </c>
      <c r="AE7" s="148">
        <f>AD7/AD$10*100</f>
        <v>0</v>
      </c>
      <c r="AF7" s="302">
        <f>SUM('FOF9'!AB49:AB52)</f>
        <v>0</v>
      </c>
      <c r="AG7" s="148" t="e">
        <f>AF7/AF$10*100</f>
        <v>#DIV/0!</v>
      </c>
    </row>
    <row r="8" spans="1:33" ht="12.75" customHeight="1">
      <c r="A8" s="133" t="s">
        <v>112</v>
      </c>
      <c r="B8" s="302">
        <f>D8+F8+H8+J8+L8+N8+P8+R8+T8+V8+X8+Z8+AB8+AD8+AF8</f>
        <v>107.32057926692788</v>
      </c>
      <c r="C8" s="148">
        <f>B8/B$10*100</f>
        <v>30.03319983962156</v>
      </c>
      <c r="D8" s="302">
        <f>'FOF1'!J8</f>
        <v>8.18</v>
      </c>
      <c r="E8" s="148">
        <f>D8/D$10*100</f>
        <v>100</v>
      </c>
      <c r="F8" s="302">
        <f>'FOF3'!G48</f>
        <v>8.2689254900000009</v>
      </c>
      <c r="G8" s="148">
        <f>F8/F$10*100</f>
        <v>9.5960165253281584</v>
      </c>
      <c r="H8" s="302">
        <f>'FOF6'!V8</f>
        <v>7</v>
      </c>
      <c r="I8" s="148">
        <f>H8/H$10*100</f>
        <v>60.147791716789826</v>
      </c>
      <c r="J8" s="302">
        <f>'FOF10'!AE8</f>
        <v>0.88700000000000001</v>
      </c>
      <c r="K8" s="148">
        <f>J8/J$10*100</f>
        <v>100</v>
      </c>
      <c r="L8" s="302">
        <f>'FOF2'!S48</f>
        <v>7.1219999999999999</v>
      </c>
      <c r="M8" s="148">
        <f>L8/L$10*100</f>
        <v>100</v>
      </c>
      <c r="N8" s="302">
        <v>25.991169959999997</v>
      </c>
      <c r="O8" s="148">
        <f>N8/N$10*100</f>
        <v>30.589748316825549</v>
      </c>
      <c r="P8" s="302">
        <f>'FOF3'!AK48</f>
        <v>1.69</v>
      </c>
      <c r="Q8" s="148">
        <f>P8/P$10*100</f>
        <v>100</v>
      </c>
      <c r="R8" s="302">
        <f>'FOF2'!AK48</f>
        <v>2.3731376927881298E-2</v>
      </c>
      <c r="S8" s="148">
        <f>R8/R$10*100</f>
        <v>100</v>
      </c>
      <c r="T8" s="302">
        <f>'FOF3'!J8</f>
        <v>5.7696644399999997</v>
      </c>
      <c r="U8" s="148">
        <f>T8/T$10*100</f>
        <v>100</v>
      </c>
      <c r="V8" s="302">
        <v>28.881</v>
      </c>
      <c r="W8" s="148">
        <f>V8/V$10*100</f>
        <v>28.098457946198373</v>
      </c>
      <c r="X8" s="302">
        <f>'FOF7'!P48</f>
        <v>12.3</v>
      </c>
      <c r="Y8" s="148">
        <f>X8/X$10*100</f>
        <v>26.226012793176974</v>
      </c>
      <c r="Z8" s="302">
        <f>'FOF7'!P8</f>
        <v>0.7</v>
      </c>
      <c r="AA8" s="148">
        <f>Z8/Z$10*100</f>
        <v>100</v>
      </c>
      <c r="AB8" s="302">
        <f>'FOF8'!AB8</f>
        <v>1.54E-4</v>
      </c>
      <c r="AC8" s="148">
        <f>AB8/AB$10*100</f>
        <v>100</v>
      </c>
      <c r="AD8" s="302">
        <f>'FOF8'!P8</f>
        <v>0.506934</v>
      </c>
      <c r="AE8" s="148">
        <f>AD8/AD$10*100</f>
        <v>100</v>
      </c>
      <c r="AF8" s="302">
        <f>'FOF9'!AB48</f>
        <v>0</v>
      </c>
      <c r="AG8" s="148" t="e">
        <f>AF8/AF$10*100</f>
        <v>#DIV/0!</v>
      </c>
    </row>
    <row r="9" spans="1:33" ht="12.75" customHeight="1" thickBot="1">
      <c r="A9" s="134" t="s">
        <v>114</v>
      </c>
      <c r="B9" s="302">
        <f>D9+F9+H9+J9+L9+N9+P9+R9+T9+V9+X9+Z9+AB9+AD9+AF9</f>
        <v>1.83</v>
      </c>
      <c r="C9" s="148">
        <f>B9/B$10*100</f>
        <v>0.51211758343019187</v>
      </c>
      <c r="D9" s="302">
        <v>0</v>
      </c>
      <c r="E9" s="148">
        <f>D9/D$10*100</f>
        <v>0</v>
      </c>
      <c r="F9" s="302">
        <v>0</v>
      </c>
      <c r="G9" s="148">
        <f>F9/F$10*100</f>
        <v>0</v>
      </c>
      <c r="H9" s="302">
        <v>0</v>
      </c>
      <c r="I9" s="148">
        <f>H9/H$10*100</f>
        <v>0</v>
      </c>
      <c r="J9" s="302">
        <v>0</v>
      </c>
      <c r="K9" s="148">
        <f>J9/J$10*100</f>
        <v>0</v>
      </c>
      <c r="L9" s="302">
        <v>0</v>
      </c>
      <c r="M9" s="148">
        <f>L9/L$10*100</f>
        <v>0</v>
      </c>
      <c r="N9" s="302">
        <v>1.83</v>
      </c>
      <c r="O9" s="148">
        <f>N9/N$10*100</f>
        <v>2.1537791298330133</v>
      </c>
      <c r="P9" s="302">
        <v>0</v>
      </c>
      <c r="Q9" s="148">
        <f>P9/P$10*100</f>
        <v>0</v>
      </c>
      <c r="R9" s="302">
        <v>0</v>
      </c>
      <c r="S9" s="148">
        <f>R9/R$10*100</f>
        <v>0</v>
      </c>
      <c r="T9" s="302">
        <v>0</v>
      </c>
      <c r="U9" s="148">
        <f>T9/T$10*100</f>
        <v>0</v>
      </c>
      <c r="V9" s="302"/>
      <c r="W9" s="148">
        <f>V9/V$10*100</f>
        <v>0</v>
      </c>
      <c r="X9" s="302">
        <v>0</v>
      </c>
      <c r="Y9" s="148">
        <f>X9/X$10*100</f>
        <v>0</v>
      </c>
      <c r="Z9" s="302">
        <v>0</v>
      </c>
      <c r="AA9" s="148">
        <f>Z9/Z$10*100</f>
        <v>0</v>
      </c>
      <c r="AB9" s="302">
        <v>0</v>
      </c>
      <c r="AC9" s="148">
        <f>AB9/AB$10*100</f>
        <v>0</v>
      </c>
      <c r="AD9" s="302">
        <v>0</v>
      </c>
      <c r="AE9" s="148">
        <f>AD9/AD$10*100</f>
        <v>0</v>
      </c>
      <c r="AF9" s="302">
        <v>0</v>
      </c>
      <c r="AG9" s="148" t="e">
        <f>AF9/AF$10*100</f>
        <v>#DIV/0!</v>
      </c>
    </row>
    <row r="10" spans="1:33" ht="12.75" customHeight="1" thickBot="1">
      <c r="A10" s="657" t="s">
        <v>3</v>
      </c>
      <c r="B10" s="67">
        <f>D10+F10+H10+J10+L10+N10+P10+R10+T10+V10+X10+Z10+AB10+AD10+AF10</f>
        <v>357.33981007692785</v>
      </c>
      <c r="C10" s="209">
        <f>B10/B$10*100</f>
        <v>100</v>
      </c>
      <c r="D10" s="67">
        <f>SUM(D7:D9)</f>
        <v>8.18</v>
      </c>
      <c r="E10" s="209">
        <f>D10/D$10*100</f>
        <v>100</v>
      </c>
      <c r="F10" s="67">
        <f>SUM(F7:F9)</f>
        <v>86.170396519999997</v>
      </c>
      <c r="G10" s="209">
        <f>F10/F$10*100</f>
        <v>100</v>
      </c>
      <c r="H10" s="67">
        <f>SUM(H7:H9)</f>
        <v>11.638</v>
      </c>
      <c r="I10" s="209">
        <f>H10/H$10*100</f>
        <v>100</v>
      </c>
      <c r="J10" s="67">
        <f>SUM(J7:J9)</f>
        <v>0.88700000000000001</v>
      </c>
      <c r="K10" s="209">
        <f>J10/J$10*100</f>
        <v>100</v>
      </c>
      <c r="L10" s="67">
        <f>SUM(L7:L9)</f>
        <v>7.1219999999999999</v>
      </c>
      <c r="M10" s="209">
        <f>L10/L$10*100</f>
        <v>100</v>
      </c>
      <c r="N10" s="67">
        <f>SUM(N7:N9)</f>
        <v>84.966929739999998</v>
      </c>
      <c r="O10" s="209">
        <f>N10/N$10*100</f>
        <v>100</v>
      </c>
      <c r="P10" s="67">
        <f>SUM(P7:P9)</f>
        <v>1.69</v>
      </c>
      <c r="Q10" s="209">
        <f>P10/P$10*100</f>
        <v>100</v>
      </c>
      <c r="R10" s="67">
        <f>SUM(R7:R9)</f>
        <v>2.3731376927881298E-2</v>
      </c>
      <c r="S10" s="209">
        <f>R10/R$10*100</f>
        <v>100</v>
      </c>
      <c r="T10" s="67">
        <f>SUM(T7:T9)</f>
        <v>5.7696644399999997</v>
      </c>
      <c r="U10" s="209">
        <f>T10/T$10*100</f>
        <v>100</v>
      </c>
      <c r="V10" s="67">
        <v>102.785</v>
      </c>
      <c r="W10" s="209">
        <f>V10/V$10*100</f>
        <v>100</v>
      </c>
      <c r="X10" s="67">
        <f>SUM(X7:X9)</f>
        <v>46.900000000000006</v>
      </c>
      <c r="Y10" s="209">
        <f>X10/X$10*100</f>
        <v>100</v>
      </c>
      <c r="Z10" s="67">
        <f>SUM(Z7:Z9)</f>
        <v>0.7</v>
      </c>
      <c r="AA10" s="209">
        <f>Z10/Z$10*100</f>
        <v>100</v>
      </c>
      <c r="AB10" s="67">
        <f>SUM(AB7:AB9)</f>
        <v>1.54E-4</v>
      </c>
      <c r="AC10" s="209">
        <f>AB10/AB$10*100</f>
        <v>100</v>
      </c>
      <c r="AD10" s="67">
        <f>SUM(AD7:AD9)</f>
        <v>0.506934</v>
      </c>
      <c r="AE10" s="209">
        <f>AD10/AD$10*100</f>
        <v>100</v>
      </c>
      <c r="AF10" s="67">
        <f>SUM(AF7:AF9)</f>
        <v>0</v>
      </c>
      <c r="AG10" s="209" t="e">
        <f>AF10/AF$10*100</f>
        <v>#DIV/0!</v>
      </c>
    </row>
    <row r="11" spans="1:33" ht="12.75" customHeight="1">
      <c r="A11" s="479" t="s">
        <v>118</v>
      </c>
      <c r="B11" s="302"/>
      <c r="C11" s="148"/>
      <c r="D11" s="302"/>
      <c r="E11" s="148"/>
      <c r="F11" s="302"/>
      <c r="G11" s="148"/>
      <c r="H11" s="302"/>
      <c r="I11" s="148"/>
      <c r="J11" s="302"/>
      <c r="K11" s="148"/>
      <c r="L11" s="302"/>
      <c r="M11" s="148"/>
      <c r="N11" s="302"/>
      <c r="O11" s="148"/>
      <c r="P11" s="302"/>
      <c r="Q11" s="148"/>
      <c r="R11" s="302"/>
      <c r="S11" s="148"/>
      <c r="T11" s="302"/>
      <c r="U11" s="148"/>
      <c r="V11" s="302"/>
      <c r="W11" s="148"/>
      <c r="X11" s="302"/>
      <c r="Y11" s="148"/>
      <c r="Z11" s="302"/>
      <c r="AA11" s="148"/>
      <c r="AB11" s="302"/>
      <c r="AC11" s="148"/>
      <c r="AD11" s="302"/>
      <c r="AE11" s="148"/>
      <c r="AF11" s="302"/>
      <c r="AG11" s="148"/>
    </row>
    <row r="12" spans="1:33" ht="12.75" customHeight="1">
      <c r="A12" s="466" t="s">
        <v>120</v>
      </c>
      <c r="B12" s="302">
        <f t="shared" ref="B12:B24" si="0">D12+F12+H12+J12+L12+N12+P12+R12+T12+V12+X12+Z12+AB12+AD12+AF12</f>
        <v>0</v>
      </c>
      <c r="C12" s="314">
        <f t="shared" ref="C12:C30" si="1">B12/B$10*100</f>
        <v>0</v>
      </c>
      <c r="D12" s="302"/>
      <c r="E12" s="314"/>
      <c r="F12" s="302"/>
      <c r="G12" s="314"/>
      <c r="H12" s="302"/>
      <c r="I12" s="314"/>
      <c r="J12" s="302"/>
      <c r="K12" s="314"/>
      <c r="L12" s="302"/>
      <c r="M12" s="314"/>
      <c r="N12" s="1804"/>
      <c r="O12" s="314">
        <f t="shared" ref="O12:O30" si="2">N12/N$10*100</f>
        <v>0</v>
      </c>
      <c r="P12" s="302"/>
      <c r="Q12" s="314"/>
      <c r="R12" s="302"/>
      <c r="S12" s="314"/>
      <c r="T12" s="302"/>
      <c r="U12" s="314"/>
      <c r="V12" s="1804"/>
      <c r="W12" s="314">
        <f t="shared" ref="W12:W30" si="3">V12/V$10*100</f>
        <v>0</v>
      </c>
      <c r="X12" s="302"/>
      <c r="Y12" s="314"/>
      <c r="Z12" s="302"/>
      <c r="AA12" s="314"/>
      <c r="AB12" s="302"/>
      <c r="AC12" s="314"/>
      <c r="AD12" s="302"/>
      <c r="AE12" s="314"/>
      <c r="AF12" s="302"/>
      <c r="AG12" s="314"/>
    </row>
    <row r="13" spans="1:33" ht="12.75" customHeight="1">
      <c r="A13" s="466" t="s">
        <v>122</v>
      </c>
      <c r="B13" s="302">
        <f t="shared" si="0"/>
        <v>56.692</v>
      </c>
      <c r="C13" s="314">
        <f t="shared" si="1"/>
        <v>15.865010950723734</v>
      </c>
      <c r="D13" s="302"/>
      <c r="E13" s="314"/>
      <c r="F13" s="302"/>
      <c r="G13" s="314"/>
      <c r="H13" s="302"/>
      <c r="I13" s="314"/>
      <c r="J13" s="302"/>
      <c r="K13" s="314"/>
      <c r="L13" s="302"/>
      <c r="M13" s="314"/>
      <c r="N13" s="1805">
        <v>39.78</v>
      </c>
      <c r="O13" s="314">
        <f t="shared" si="2"/>
        <v>46.818215182927474</v>
      </c>
      <c r="P13" s="302"/>
      <c r="Q13" s="314"/>
      <c r="R13" s="302"/>
      <c r="S13" s="314"/>
      <c r="T13" s="302"/>
      <c r="U13" s="314"/>
      <c r="V13" s="1805">
        <v>16.911999999999999</v>
      </c>
      <c r="W13" s="314">
        <f t="shared" si="3"/>
        <v>16.453762708566426</v>
      </c>
      <c r="X13" s="302"/>
      <c r="Y13" s="314"/>
      <c r="Z13" s="302"/>
      <c r="AA13" s="314"/>
      <c r="AB13" s="302"/>
      <c r="AC13" s="314"/>
      <c r="AD13" s="302"/>
      <c r="AE13" s="314"/>
      <c r="AF13" s="302"/>
      <c r="AG13" s="314"/>
    </row>
    <row r="14" spans="1:33" ht="12.75" customHeight="1">
      <c r="A14" s="466" t="s">
        <v>123</v>
      </c>
      <c r="B14" s="302">
        <f t="shared" si="0"/>
        <v>9.5839999999999996</v>
      </c>
      <c r="C14" s="314">
        <f t="shared" si="1"/>
        <v>2.6820409396693763</v>
      </c>
      <c r="D14" s="302"/>
      <c r="E14" s="314"/>
      <c r="F14" s="302"/>
      <c r="G14" s="314"/>
      <c r="H14" s="302"/>
      <c r="I14" s="314"/>
      <c r="J14" s="302"/>
      <c r="K14" s="314"/>
      <c r="L14" s="302"/>
      <c r="M14" s="314"/>
      <c r="N14" s="1805">
        <v>2.92</v>
      </c>
      <c r="O14" s="314">
        <f t="shared" si="2"/>
        <v>3.4366311798428408</v>
      </c>
      <c r="P14" s="302"/>
      <c r="Q14" s="314"/>
      <c r="R14" s="302"/>
      <c r="S14" s="314"/>
      <c r="T14" s="302"/>
      <c r="U14" s="314"/>
      <c r="V14" s="1805">
        <v>6.6639999999999997</v>
      </c>
      <c r="W14" s="314">
        <f t="shared" si="3"/>
        <v>6.4834362990708758</v>
      </c>
      <c r="X14" s="302"/>
      <c r="Y14" s="314"/>
      <c r="Z14" s="302"/>
      <c r="AA14" s="314"/>
      <c r="AB14" s="302"/>
      <c r="AC14" s="314"/>
      <c r="AD14" s="302"/>
      <c r="AE14" s="314"/>
      <c r="AF14" s="302"/>
      <c r="AG14" s="314"/>
    </row>
    <row r="15" spans="1:33" ht="12.75" customHeight="1">
      <c r="A15" s="200" t="s">
        <v>124</v>
      </c>
      <c r="B15" s="302">
        <f t="shared" si="0"/>
        <v>8.6650000000000009</v>
      </c>
      <c r="C15" s="314">
        <f t="shared" si="1"/>
        <v>2.4248627652582582</v>
      </c>
      <c r="D15" s="302"/>
      <c r="E15" s="314"/>
      <c r="F15" s="302"/>
      <c r="G15" s="314"/>
      <c r="H15" s="302"/>
      <c r="I15" s="314"/>
      <c r="J15" s="302"/>
      <c r="K15" s="314"/>
      <c r="L15" s="302"/>
      <c r="M15" s="314"/>
      <c r="N15" s="1805">
        <v>1.39</v>
      </c>
      <c r="O15" s="314">
        <f t="shared" si="2"/>
        <v>1.6359305958840922</v>
      </c>
      <c r="P15" s="302"/>
      <c r="Q15" s="314"/>
      <c r="R15" s="302"/>
      <c r="S15" s="314"/>
      <c r="T15" s="302"/>
      <c r="U15" s="314"/>
      <c r="V15" s="1805">
        <v>7.2750000000000004</v>
      </c>
      <c r="W15" s="314">
        <f t="shared" si="3"/>
        <v>7.0778810137665999</v>
      </c>
      <c r="X15" s="302"/>
      <c r="Y15" s="314"/>
      <c r="Z15" s="302"/>
      <c r="AA15" s="314"/>
      <c r="AB15" s="302"/>
      <c r="AC15" s="314"/>
      <c r="AD15" s="302"/>
      <c r="AE15" s="314"/>
      <c r="AF15" s="302"/>
      <c r="AG15" s="314"/>
    </row>
    <row r="16" spans="1:33" ht="12.75" customHeight="1">
      <c r="A16" s="200" t="s">
        <v>127</v>
      </c>
      <c r="B16" s="302">
        <f t="shared" si="0"/>
        <v>21.923999999999999</v>
      </c>
      <c r="C16" s="314">
        <f t="shared" si="1"/>
        <v>6.1353365568981015</v>
      </c>
      <c r="D16" s="302"/>
      <c r="E16" s="314"/>
      <c r="F16" s="302"/>
      <c r="G16" s="314"/>
      <c r="H16" s="302"/>
      <c r="I16" s="314"/>
      <c r="J16" s="302"/>
      <c r="K16" s="314"/>
      <c r="L16" s="302"/>
      <c r="M16" s="314"/>
      <c r="N16" s="1805">
        <v>5.86</v>
      </c>
      <c r="O16" s="314">
        <f t="shared" si="2"/>
        <v>6.8968009294106345</v>
      </c>
      <c r="P16" s="302"/>
      <c r="Q16" s="314"/>
      <c r="R16" s="302"/>
      <c r="S16" s="314"/>
      <c r="T16" s="302"/>
      <c r="U16" s="314"/>
      <c r="V16" s="1805">
        <v>16.064</v>
      </c>
      <c r="W16" s="314">
        <f t="shared" si="3"/>
        <v>15.628739602082018</v>
      </c>
      <c r="X16" s="302"/>
      <c r="Y16" s="314"/>
      <c r="Z16" s="302"/>
      <c r="AA16" s="314"/>
      <c r="AB16" s="302"/>
      <c r="AC16" s="314"/>
      <c r="AD16" s="302"/>
      <c r="AE16" s="314"/>
      <c r="AF16" s="302"/>
      <c r="AG16" s="314"/>
    </row>
    <row r="17" spans="1:33" ht="12.75" customHeight="1">
      <c r="A17" s="200" t="s">
        <v>130</v>
      </c>
      <c r="B17" s="302">
        <f t="shared" si="0"/>
        <v>0</v>
      </c>
      <c r="C17" s="314">
        <f t="shared" si="1"/>
        <v>0</v>
      </c>
      <c r="D17" s="302"/>
      <c r="E17" s="314"/>
      <c r="F17" s="302"/>
      <c r="G17" s="314"/>
      <c r="H17" s="302"/>
      <c r="I17" s="314"/>
      <c r="J17" s="302"/>
      <c r="K17" s="314"/>
      <c r="L17" s="302"/>
      <c r="M17" s="314"/>
      <c r="N17" s="1805"/>
      <c r="O17" s="314">
        <f t="shared" si="2"/>
        <v>0</v>
      </c>
      <c r="P17" s="302"/>
      <c r="Q17" s="314"/>
      <c r="R17" s="302"/>
      <c r="S17" s="314"/>
      <c r="T17" s="302"/>
      <c r="U17" s="314"/>
      <c r="V17" s="1805"/>
      <c r="W17" s="314">
        <f t="shared" si="3"/>
        <v>0</v>
      </c>
      <c r="X17" s="302"/>
      <c r="Y17" s="314"/>
      <c r="Z17" s="302"/>
      <c r="AA17" s="314"/>
      <c r="AB17" s="302"/>
      <c r="AC17" s="314"/>
      <c r="AD17" s="302"/>
      <c r="AE17" s="314"/>
      <c r="AF17" s="302"/>
      <c r="AG17" s="314"/>
    </row>
    <row r="18" spans="1:33" ht="12.75" customHeight="1">
      <c r="A18" s="200" t="s">
        <v>132</v>
      </c>
      <c r="B18" s="302">
        <f t="shared" si="0"/>
        <v>15.719000000000001</v>
      </c>
      <c r="C18" s="314">
        <f t="shared" si="1"/>
        <v>4.3988941496935441</v>
      </c>
      <c r="D18" s="302"/>
      <c r="E18" s="314"/>
      <c r="F18" s="302"/>
      <c r="G18" s="314"/>
      <c r="H18" s="302"/>
      <c r="I18" s="314"/>
      <c r="J18" s="302"/>
      <c r="K18" s="314"/>
      <c r="L18" s="302"/>
      <c r="M18" s="314"/>
      <c r="N18" s="1805">
        <v>5.62</v>
      </c>
      <c r="O18" s="314">
        <f t="shared" si="2"/>
        <v>6.6143380927112219</v>
      </c>
      <c r="P18" s="302"/>
      <c r="Q18" s="314"/>
      <c r="R18" s="302"/>
      <c r="S18" s="314"/>
      <c r="T18" s="302"/>
      <c r="U18" s="314"/>
      <c r="V18" s="1805">
        <v>10.099</v>
      </c>
      <c r="W18" s="314">
        <f t="shared" si="3"/>
        <v>9.8253636230967558</v>
      </c>
      <c r="X18" s="302"/>
      <c r="Y18" s="314"/>
      <c r="Z18" s="302"/>
      <c r="AA18" s="314"/>
      <c r="AB18" s="302"/>
      <c r="AC18" s="314"/>
      <c r="AD18" s="302"/>
      <c r="AE18" s="314"/>
      <c r="AF18" s="302"/>
      <c r="AG18" s="314"/>
    </row>
    <row r="19" spans="1:33" ht="12.75" customHeight="1">
      <c r="A19" s="200" t="s">
        <v>134</v>
      </c>
      <c r="B19" s="302">
        <f t="shared" si="0"/>
        <v>5.4340000000000002</v>
      </c>
      <c r="C19" s="314">
        <f t="shared" si="1"/>
        <v>1.5206813925462637</v>
      </c>
      <c r="D19" s="302"/>
      <c r="E19" s="314"/>
      <c r="F19" s="302"/>
      <c r="G19" s="314"/>
      <c r="H19" s="302"/>
      <c r="I19" s="314"/>
      <c r="J19" s="302"/>
      <c r="K19" s="314"/>
      <c r="L19" s="302"/>
      <c r="M19" s="314"/>
      <c r="N19" s="1805"/>
      <c r="O19" s="314">
        <f t="shared" si="2"/>
        <v>0</v>
      </c>
      <c r="P19" s="302"/>
      <c r="Q19" s="314"/>
      <c r="R19" s="302"/>
      <c r="S19" s="314"/>
      <c r="T19" s="302"/>
      <c r="U19" s="314"/>
      <c r="V19" s="1805">
        <v>5.4340000000000002</v>
      </c>
      <c r="W19" s="314">
        <f t="shared" si="3"/>
        <v>5.2867636328258021</v>
      </c>
      <c r="X19" s="302"/>
      <c r="Y19" s="314"/>
      <c r="Z19" s="302"/>
      <c r="AA19" s="314"/>
      <c r="AB19" s="302"/>
      <c r="AC19" s="314"/>
      <c r="AD19" s="302"/>
      <c r="AE19" s="314"/>
      <c r="AF19" s="302"/>
      <c r="AG19" s="314"/>
    </row>
    <row r="20" spans="1:33" ht="12.75" customHeight="1">
      <c r="A20" s="200" t="s">
        <v>136</v>
      </c>
      <c r="B20" s="302">
        <f t="shared" si="0"/>
        <v>9.1709999999999994</v>
      </c>
      <c r="C20" s="314">
        <f t="shared" si="1"/>
        <v>2.5664646763050762</v>
      </c>
      <c r="D20" s="302"/>
      <c r="E20" s="314"/>
      <c r="F20" s="302"/>
      <c r="G20" s="314"/>
      <c r="H20" s="302"/>
      <c r="I20" s="314"/>
      <c r="J20" s="302"/>
      <c r="K20" s="314"/>
      <c r="L20" s="302"/>
      <c r="M20" s="314"/>
      <c r="N20" s="1805"/>
      <c r="O20" s="314">
        <f t="shared" si="2"/>
        <v>0</v>
      </c>
      <c r="P20" s="302"/>
      <c r="Q20" s="314"/>
      <c r="R20" s="302"/>
      <c r="S20" s="314"/>
      <c r="T20" s="302"/>
      <c r="U20" s="314"/>
      <c r="V20" s="1805">
        <v>9.1709999999999994</v>
      </c>
      <c r="W20" s="314">
        <f t="shared" si="3"/>
        <v>8.9225081480760799</v>
      </c>
      <c r="X20" s="302"/>
      <c r="Y20" s="314"/>
      <c r="Z20" s="302"/>
      <c r="AA20" s="314"/>
      <c r="AB20" s="302"/>
      <c r="AC20" s="314"/>
      <c r="AD20" s="302"/>
      <c r="AE20" s="314"/>
      <c r="AF20" s="302"/>
      <c r="AG20" s="314"/>
    </row>
    <row r="21" spans="1:33" ht="12.75" customHeight="1">
      <c r="A21" s="200" t="s">
        <v>138</v>
      </c>
      <c r="B21" s="302">
        <f t="shared" si="0"/>
        <v>3.8550000000000004</v>
      </c>
      <c r="C21" s="314">
        <f t="shared" si="1"/>
        <v>1.0788050732914698</v>
      </c>
      <c r="D21" s="302"/>
      <c r="E21" s="314"/>
      <c r="F21" s="302"/>
      <c r="G21" s="314"/>
      <c r="H21" s="302"/>
      <c r="I21" s="314"/>
      <c r="J21" s="302"/>
      <c r="K21" s="314"/>
      <c r="L21" s="302"/>
      <c r="M21" s="314"/>
      <c r="N21" s="1805">
        <v>1.57</v>
      </c>
      <c r="O21" s="314">
        <f t="shared" si="2"/>
        <v>1.8477777234086512</v>
      </c>
      <c r="P21" s="302"/>
      <c r="Q21" s="314"/>
      <c r="R21" s="1285"/>
      <c r="S21" s="314"/>
      <c r="T21" s="302"/>
      <c r="U21" s="314"/>
      <c r="V21" s="1805">
        <v>2.2850000000000001</v>
      </c>
      <c r="W21" s="314">
        <f t="shared" si="3"/>
        <v>2.2230870263170699</v>
      </c>
      <c r="X21" s="302"/>
      <c r="Y21" s="314"/>
      <c r="Z21" s="302"/>
      <c r="AA21" s="314"/>
      <c r="AB21" s="302"/>
      <c r="AC21" s="314"/>
      <c r="AD21" s="302"/>
      <c r="AE21" s="314"/>
      <c r="AF21" s="302"/>
      <c r="AG21" s="314"/>
    </row>
    <row r="22" spans="1:33" ht="12.75" customHeight="1">
      <c r="A22" s="200" t="s">
        <v>140</v>
      </c>
      <c r="B22" s="302">
        <f t="shared" si="0"/>
        <v>0</v>
      </c>
      <c r="C22" s="314">
        <f t="shared" si="1"/>
        <v>0</v>
      </c>
      <c r="D22" s="302"/>
      <c r="E22" s="314"/>
      <c r="F22" s="302"/>
      <c r="G22" s="314"/>
      <c r="H22" s="302"/>
      <c r="I22" s="314"/>
      <c r="J22" s="302"/>
      <c r="K22" s="314"/>
      <c r="L22" s="302"/>
      <c r="M22" s="314"/>
      <c r="N22" s="1805"/>
      <c r="O22" s="314">
        <f t="shared" si="2"/>
        <v>0</v>
      </c>
      <c r="P22" s="302"/>
      <c r="Q22" s="314"/>
      <c r="R22" s="1285"/>
      <c r="S22" s="314"/>
      <c r="T22" s="302"/>
      <c r="U22" s="314"/>
      <c r="V22" s="1805"/>
      <c r="W22" s="314">
        <f t="shared" si="3"/>
        <v>0</v>
      </c>
      <c r="X22" s="302"/>
      <c r="Y22" s="314"/>
      <c r="Z22" s="302"/>
      <c r="AA22" s="314"/>
      <c r="AB22" s="302"/>
      <c r="AC22" s="314"/>
      <c r="AD22" s="302"/>
      <c r="AE22" s="314"/>
      <c r="AF22" s="302"/>
      <c r="AG22" s="314"/>
    </row>
    <row r="23" spans="1:33" ht="12.75" customHeight="1">
      <c r="A23" s="200" t="s">
        <v>142</v>
      </c>
      <c r="B23" s="302">
        <f t="shared" si="0"/>
        <v>0</v>
      </c>
      <c r="C23" s="314">
        <f t="shared" si="1"/>
        <v>0</v>
      </c>
      <c r="D23" s="302"/>
      <c r="E23" s="314"/>
      <c r="F23" s="302"/>
      <c r="G23" s="314"/>
      <c r="H23" s="302"/>
      <c r="I23" s="314"/>
      <c r="J23" s="302"/>
      <c r="K23" s="314"/>
      <c r="L23" s="302"/>
      <c r="M23" s="314"/>
      <c r="N23" s="1805"/>
      <c r="O23" s="314">
        <f t="shared" si="2"/>
        <v>0</v>
      </c>
      <c r="P23" s="302"/>
      <c r="Q23" s="314"/>
      <c r="R23" s="302"/>
      <c r="S23" s="314"/>
      <c r="T23" s="302"/>
      <c r="U23" s="314"/>
      <c r="V23" s="1805"/>
      <c r="W23" s="314">
        <f t="shared" si="3"/>
        <v>0</v>
      </c>
      <c r="X23" s="302"/>
      <c r="Y23" s="314"/>
      <c r="Z23" s="302"/>
      <c r="AA23" s="314"/>
      <c r="AB23" s="302"/>
      <c r="AC23" s="314"/>
      <c r="AD23" s="302"/>
      <c r="AE23" s="314"/>
      <c r="AF23" s="302"/>
      <c r="AG23" s="314"/>
    </row>
    <row r="24" spans="1:33" ht="12.75" customHeight="1" thickBot="1">
      <c r="A24" s="200" t="s">
        <v>144</v>
      </c>
      <c r="B24" s="302">
        <f t="shared" si="0"/>
        <v>0</v>
      </c>
      <c r="C24" s="314">
        <f t="shared" si="1"/>
        <v>0</v>
      </c>
      <c r="D24" s="302"/>
      <c r="E24" s="314"/>
      <c r="F24" s="302"/>
      <c r="G24" s="314"/>
      <c r="H24" s="302"/>
      <c r="I24" s="314"/>
      <c r="J24" s="302"/>
      <c r="K24" s="314"/>
      <c r="L24" s="302"/>
      <c r="M24" s="314"/>
      <c r="N24" s="1805"/>
      <c r="O24" s="314">
        <f t="shared" si="2"/>
        <v>0</v>
      </c>
      <c r="P24" s="302"/>
      <c r="Q24" s="314"/>
      <c r="R24" s="302"/>
      <c r="S24" s="314"/>
      <c r="T24" s="302"/>
      <c r="U24" s="314"/>
      <c r="V24" s="1805"/>
      <c r="W24" s="314">
        <f t="shared" si="3"/>
        <v>0</v>
      </c>
      <c r="X24" s="302"/>
      <c r="Y24" s="314"/>
      <c r="Z24" s="302"/>
      <c r="AA24" s="314"/>
      <c r="AB24" s="302"/>
      <c r="AC24" s="314"/>
      <c r="AD24" s="302"/>
      <c r="AE24" s="314"/>
      <c r="AF24" s="302"/>
      <c r="AG24" s="314"/>
    </row>
    <row r="25" spans="1:33" ht="12.75" customHeight="1" thickBot="1">
      <c r="A25" s="198" t="s">
        <v>147</v>
      </c>
      <c r="B25" s="67">
        <f>SUM(B12:B24)</f>
        <v>131.04399999999998</v>
      </c>
      <c r="C25" s="209">
        <f t="shared" si="1"/>
        <v>36.67209650438582</v>
      </c>
      <c r="D25" s="67"/>
      <c r="E25" s="209"/>
      <c r="F25" s="67"/>
      <c r="G25" s="209"/>
      <c r="H25" s="67"/>
      <c r="I25" s="209"/>
      <c r="J25" s="67"/>
      <c r="K25" s="209"/>
      <c r="L25" s="67"/>
      <c r="M25" s="209"/>
      <c r="N25" s="1806">
        <f>SUM(N12:N24)</f>
        <v>57.14</v>
      </c>
      <c r="O25" s="209">
        <f t="shared" si="2"/>
        <v>67.249693704184921</v>
      </c>
      <c r="P25" s="67"/>
      <c r="Q25" s="209"/>
      <c r="R25" s="67"/>
      <c r="S25" s="209"/>
      <c r="T25" s="67"/>
      <c r="U25" s="209"/>
      <c r="V25" s="1806">
        <v>73.903999999999996</v>
      </c>
      <c r="W25" s="209">
        <f t="shared" si="3"/>
        <v>71.90154205380162</v>
      </c>
      <c r="X25" s="67"/>
      <c r="Y25" s="209"/>
      <c r="Z25" s="67"/>
      <c r="AA25" s="209"/>
      <c r="AB25" s="67"/>
      <c r="AC25" s="209"/>
      <c r="AD25" s="67"/>
      <c r="AE25" s="209"/>
      <c r="AF25" s="67"/>
      <c r="AG25" s="209"/>
    </row>
    <row r="26" spans="1:33" ht="12.75" customHeight="1" thickBot="1">
      <c r="A26" s="198" t="s">
        <v>149</v>
      </c>
      <c r="B26" s="313">
        <f>D26+F26+H26+J26+L26+N26+P26+R26+T26+V26+X26+Z26+AB26+AD26+AF26</f>
        <v>0</v>
      </c>
      <c r="C26" s="315">
        <f t="shared" si="1"/>
        <v>0</v>
      </c>
      <c r="D26" s="313"/>
      <c r="E26" s="315"/>
      <c r="F26" s="313"/>
      <c r="G26" s="315"/>
      <c r="H26" s="313"/>
      <c r="I26" s="315"/>
      <c r="J26" s="313"/>
      <c r="K26" s="315"/>
      <c r="L26" s="313"/>
      <c r="M26" s="315"/>
      <c r="N26" s="1806"/>
      <c r="O26" s="315">
        <f t="shared" si="2"/>
        <v>0</v>
      </c>
      <c r="P26" s="313"/>
      <c r="Q26" s="315"/>
      <c r="R26" s="313"/>
      <c r="S26" s="315"/>
      <c r="T26" s="313"/>
      <c r="U26" s="315"/>
      <c r="V26" s="1806"/>
      <c r="W26" s="315">
        <f t="shared" si="3"/>
        <v>0</v>
      </c>
      <c r="X26" s="313"/>
      <c r="Y26" s="315"/>
      <c r="Z26" s="313"/>
      <c r="AA26" s="315"/>
      <c r="AB26" s="313"/>
      <c r="AC26" s="315"/>
      <c r="AD26" s="313"/>
      <c r="AE26" s="315"/>
      <c r="AF26" s="313"/>
      <c r="AG26" s="315"/>
    </row>
    <row r="27" spans="1:33" ht="12.75" customHeight="1" thickBot="1">
      <c r="A27" s="198" t="s">
        <v>151</v>
      </c>
      <c r="B27" s="67">
        <f>SUM(B25:B26)</f>
        <v>131.04399999999998</v>
      </c>
      <c r="C27" s="209">
        <f t="shared" si="1"/>
        <v>36.67209650438582</v>
      </c>
      <c r="D27" s="67"/>
      <c r="E27" s="209"/>
      <c r="F27" s="67"/>
      <c r="G27" s="209"/>
      <c r="H27" s="67"/>
      <c r="I27" s="209"/>
      <c r="J27" s="67"/>
      <c r="K27" s="209"/>
      <c r="L27" s="67"/>
      <c r="M27" s="209"/>
      <c r="N27" s="1806">
        <f>SUM(N25:N26)</f>
        <v>57.14</v>
      </c>
      <c r="O27" s="209">
        <f t="shared" si="2"/>
        <v>67.249693704184921</v>
      </c>
      <c r="P27" s="67"/>
      <c r="Q27" s="209"/>
      <c r="R27" s="67"/>
      <c r="S27" s="209"/>
      <c r="T27" s="67"/>
      <c r="U27" s="209"/>
      <c r="V27" s="1806">
        <v>73.903999999999996</v>
      </c>
      <c r="W27" s="209">
        <f t="shared" si="3"/>
        <v>71.90154205380162</v>
      </c>
      <c r="X27" s="67"/>
      <c r="Y27" s="209"/>
      <c r="Z27" s="67"/>
      <c r="AA27" s="209"/>
      <c r="AB27" s="67"/>
      <c r="AC27" s="209"/>
      <c r="AD27" s="67"/>
      <c r="AE27" s="209"/>
      <c r="AF27" s="67"/>
      <c r="AG27" s="209"/>
    </row>
    <row r="28" spans="1:33" ht="12.75" customHeight="1">
      <c r="A28" s="200" t="s">
        <v>154</v>
      </c>
      <c r="B28" s="302">
        <f>D28+F28+H28+J28+L28+N28+P28+R28+T28+V28+X28+Z28+AB28+AD28+AF28</f>
        <v>0</v>
      </c>
      <c r="C28" s="314">
        <f t="shared" si="1"/>
        <v>0</v>
      </c>
      <c r="D28" s="302"/>
      <c r="E28" s="314"/>
      <c r="F28" s="302"/>
      <c r="G28" s="314"/>
      <c r="H28" s="302"/>
      <c r="I28" s="314"/>
      <c r="J28" s="302"/>
      <c r="K28" s="314"/>
      <c r="L28" s="302"/>
      <c r="M28" s="314"/>
      <c r="N28" s="1805"/>
      <c r="O28" s="314">
        <f t="shared" si="2"/>
        <v>0</v>
      </c>
      <c r="P28" s="302"/>
      <c r="Q28" s="314"/>
      <c r="R28" s="302"/>
      <c r="S28" s="314"/>
      <c r="T28" s="302"/>
      <c r="U28" s="314"/>
      <c r="V28" s="1805"/>
      <c r="W28" s="314">
        <f t="shared" si="3"/>
        <v>0</v>
      </c>
      <c r="X28" s="302"/>
      <c r="Y28" s="314"/>
      <c r="Z28" s="302"/>
      <c r="AA28" s="314"/>
      <c r="AB28" s="302"/>
      <c r="AC28" s="314"/>
      <c r="AD28" s="302"/>
      <c r="AE28" s="314"/>
      <c r="AF28" s="302"/>
      <c r="AG28" s="314"/>
    </row>
    <row r="29" spans="1:33" ht="12.75" customHeight="1" thickBot="1">
      <c r="A29" s="200" t="s">
        <v>157</v>
      </c>
      <c r="B29" s="302">
        <f>D29+F29+H29+J29+L29+N29+P29+R29+T29+V29+X29+Z29+AB29+AD29+AF29</f>
        <v>1.83</v>
      </c>
      <c r="C29" s="314">
        <f t="shared" si="1"/>
        <v>0.51211758343019187</v>
      </c>
      <c r="D29" s="302"/>
      <c r="E29" s="314"/>
      <c r="F29" s="302"/>
      <c r="G29" s="314"/>
      <c r="H29" s="302"/>
      <c r="I29" s="314"/>
      <c r="J29" s="302"/>
      <c r="K29" s="314"/>
      <c r="L29" s="302"/>
      <c r="M29" s="314"/>
      <c r="N29" s="1805">
        <v>1.83</v>
      </c>
      <c r="O29" s="314">
        <f t="shared" si="2"/>
        <v>2.1537791298330133</v>
      </c>
      <c r="P29" s="302"/>
      <c r="Q29" s="314"/>
      <c r="R29" s="302"/>
      <c r="S29" s="314"/>
      <c r="T29" s="302"/>
      <c r="U29" s="314"/>
      <c r="V29" s="1805"/>
      <c r="W29" s="314">
        <f t="shared" si="3"/>
        <v>0</v>
      </c>
      <c r="X29" s="302"/>
      <c r="Y29" s="314"/>
      <c r="Z29" s="302"/>
      <c r="AA29" s="314"/>
      <c r="AB29" s="302"/>
      <c r="AC29" s="314"/>
      <c r="AD29" s="302"/>
      <c r="AE29" s="314"/>
      <c r="AF29" s="302"/>
      <c r="AG29" s="314"/>
    </row>
    <row r="30" spans="1:33" ht="12.75" customHeight="1" thickBot="1">
      <c r="A30" s="198" t="s">
        <v>160</v>
      </c>
      <c r="B30" s="67">
        <f>SUM(B28:B29)</f>
        <v>1.83</v>
      </c>
      <c r="C30" s="209">
        <f t="shared" si="1"/>
        <v>0.51211758343019187</v>
      </c>
      <c r="D30" s="67"/>
      <c r="E30" s="209"/>
      <c r="F30" s="67"/>
      <c r="G30" s="209"/>
      <c r="H30" s="67"/>
      <c r="I30" s="209"/>
      <c r="J30" s="67"/>
      <c r="K30" s="209"/>
      <c r="L30" s="67"/>
      <c r="M30" s="209"/>
      <c r="N30" s="1806">
        <f>+N29+N28</f>
        <v>1.83</v>
      </c>
      <c r="O30" s="209">
        <f t="shared" si="2"/>
        <v>2.1537791298330133</v>
      </c>
      <c r="P30" s="67"/>
      <c r="Q30" s="209"/>
      <c r="R30" s="67"/>
      <c r="S30" s="209"/>
      <c r="T30" s="67"/>
      <c r="U30" s="209"/>
      <c r="V30" s="1806">
        <v>0</v>
      </c>
      <c r="W30" s="209">
        <f t="shared" si="3"/>
        <v>0</v>
      </c>
      <c r="X30" s="67"/>
      <c r="Y30" s="209"/>
      <c r="Z30" s="67"/>
      <c r="AA30" s="209"/>
      <c r="AB30" s="67"/>
      <c r="AC30" s="209"/>
      <c r="AD30" s="67"/>
      <c r="AE30" s="209"/>
      <c r="AF30" s="67"/>
      <c r="AG30" s="209"/>
    </row>
    <row r="31" spans="1:33" ht="12.75" customHeight="1">
      <c r="A31" s="63" t="s">
        <v>155</v>
      </c>
      <c r="B31" s="302"/>
      <c r="C31" s="314"/>
      <c r="D31" s="302"/>
      <c r="E31" s="314"/>
      <c r="F31" s="302"/>
      <c r="G31" s="314"/>
      <c r="H31" s="302"/>
      <c r="I31" s="314"/>
      <c r="J31" s="302"/>
      <c r="K31" s="314"/>
      <c r="L31" s="302"/>
      <c r="M31" s="314"/>
      <c r="N31" s="1807"/>
      <c r="O31" s="314"/>
      <c r="P31" s="302"/>
      <c r="Q31" s="314"/>
      <c r="R31" s="302"/>
      <c r="S31" s="314"/>
      <c r="T31" s="302"/>
      <c r="U31" s="314"/>
      <c r="V31" s="1807"/>
      <c r="W31" s="314"/>
      <c r="X31" s="302"/>
      <c r="Y31" s="314"/>
      <c r="Z31" s="302"/>
      <c r="AA31" s="314"/>
      <c r="AB31" s="302"/>
      <c r="AC31" s="314"/>
      <c r="AD31" s="302"/>
      <c r="AE31" s="314"/>
      <c r="AF31" s="302"/>
      <c r="AG31" s="314"/>
    </row>
    <row r="32" spans="1:33" ht="12.75" customHeight="1">
      <c r="A32" s="200" t="s">
        <v>158</v>
      </c>
      <c r="B32" s="302">
        <f t="shared" ref="B32:B38" si="4">D32+F32+H32+J32+L32+N32+P32+R32+T32+V32+X32+Z32+AB32+AD32+AF32</f>
        <v>5.3710000000000004</v>
      </c>
      <c r="C32" s="314">
        <f t="shared" ref="C32:C45" si="5">B32/B$10*100</f>
        <v>1.503051115083913</v>
      </c>
      <c r="D32" s="302"/>
      <c r="E32" s="314"/>
      <c r="F32" s="302"/>
      <c r="G32" s="314"/>
      <c r="H32" s="302"/>
      <c r="I32" s="314"/>
      <c r="J32" s="302"/>
      <c r="K32" s="314"/>
      <c r="L32" s="302"/>
      <c r="M32" s="314"/>
      <c r="N32" s="1805">
        <v>0</v>
      </c>
      <c r="O32" s="314">
        <f t="shared" ref="O32:O45" si="6">N32/N$10*100</f>
        <v>0</v>
      </c>
      <c r="P32" s="302"/>
      <c r="Q32" s="314"/>
      <c r="R32" s="302"/>
      <c r="S32" s="314"/>
      <c r="T32" s="302"/>
      <c r="U32" s="314"/>
      <c r="V32" s="1805">
        <v>5.3710000000000004</v>
      </c>
      <c r="W32" s="314">
        <f t="shared" ref="W32:W45" si="7">V32/V$10*100</f>
        <v>5.2254706426034936</v>
      </c>
      <c r="X32" s="302"/>
      <c r="Y32" s="314"/>
      <c r="Z32" s="302"/>
      <c r="AA32" s="314"/>
      <c r="AB32" s="302"/>
      <c r="AC32" s="314"/>
      <c r="AD32" s="302"/>
      <c r="AE32" s="314"/>
      <c r="AF32" s="302"/>
      <c r="AG32" s="314"/>
    </row>
    <row r="33" spans="1:33" ht="12.75" customHeight="1">
      <c r="A33" s="200" t="s">
        <v>161</v>
      </c>
      <c r="B33" s="302">
        <f t="shared" si="4"/>
        <v>0</v>
      </c>
      <c r="C33" s="314">
        <f t="shared" si="5"/>
        <v>0</v>
      </c>
      <c r="D33" s="302"/>
      <c r="E33" s="314"/>
      <c r="F33" s="302"/>
      <c r="G33" s="314"/>
      <c r="H33" s="302"/>
      <c r="I33" s="314"/>
      <c r="J33" s="302"/>
      <c r="K33" s="314"/>
      <c r="L33" s="302"/>
      <c r="M33" s="314"/>
      <c r="N33" s="1805">
        <v>0</v>
      </c>
      <c r="O33" s="314">
        <f t="shared" si="6"/>
        <v>0</v>
      </c>
      <c r="P33" s="302"/>
      <c r="Q33" s="314"/>
      <c r="R33" s="302"/>
      <c r="S33" s="314"/>
      <c r="T33" s="302"/>
      <c r="U33" s="314"/>
      <c r="V33" s="1805"/>
      <c r="W33" s="314">
        <f t="shared" si="7"/>
        <v>0</v>
      </c>
      <c r="X33" s="302"/>
      <c r="Y33" s="314"/>
      <c r="Z33" s="302"/>
      <c r="AA33" s="314"/>
      <c r="AB33" s="302"/>
      <c r="AC33" s="314"/>
      <c r="AD33" s="302"/>
      <c r="AE33" s="314"/>
      <c r="AF33" s="302"/>
      <c r="AG33" s="314"/>
    </row>
    <row r="34" spans="1:33" ht="12.75" customHeight="1">
      <c r="A34" s="200" t="s">
        <v>163</v>
      </c>
      <c r="B34" s="302">
        <f t="shared" si="4"/>
        <v>0</v>
      </c>
      <c r="C34" s="314">
        <f t="shared" si="5"/>
        <v>0</v>
      </c>
      <c r="D34" s="302"/>
      <c r="E34" s="314"/>
      <c r="F34" s="302"/>
      <c r="G34" s="314"/>
      <c r="H34" s="302"/>
      <c r="I34" s="314"/>
      <c r="J34" s="302"/>
      <c r="K34" s="314"/>
      <c r="L34" s="302"/>
      <c r="M34" s="314"/>
      <c r="N34" s="1805">
        <v>0</v>
      </c>
      <c r="O34" s="314">
        <f t="shared" si="6"/>
        <v>0</v>
      </c>
      <c r="P34" s="302"/>
      <c r="Q34" s="314"/>
      <c r="R34" s="302"/>
      <c r="S34" s="314"/>
      <c r="T34" s="302"/>
      <c r="U34" s="314"/>
      <c r="V34" s="1805"/>
      <c r="W34" s="314">
        <f t="shared" si="7"/>
        <v>0</v>
      </c>
      <c r="X34" s="302"/>
      <c r="Y34" s="314"/>
      <c r="Z34" s="302"/>
      <c r="AA34" s="314"/>
      <c r="AB34" s="302"/>
      <c r="AC34" s="314"/>
      <c r="AD34" s="302"/>
      <c r="AE34" s="314"/>
      <c r="AF34" s="302"/>
      <c r="AG34" s="314"/>
    </row>
    <row r="35" spans="1:33" ht="12.75" customHeight="1">
      <c r="A35" s="200" t="s">
        <v>165</v>
      </c>
      <c r="B35" s="302">
        <f t="shared" si="4"/>
        <v>0</v>
      </c>
      <c r="C35" s="314">
        <f t="shared" si="5"/>
        <v>0</v>
      </c>
      <c r="D35" s="302"/>
      <c r="E35" s="314"/>
      <c r="F35" s="302"/>
      <c r="G35" s="314"/>
      <c r="H35" s="302"/>
      <c r="I35" s="314"/>
      <c r="J35" s="302"/>
      <c r="K35" s="314"/>
      <c r="L35" s="302"/>
      <c r="M35" s="314"/>
      <c r="N35" s="1805">
        <v>0</v>
      </c>
      <c r="O35" s="314">
        <f t="shared" si="6"/>
        <v>0</v>
      </c>
      <c r="P35" s="302"/>
      <c r="Q35" s="314"/>
      <c r="R35" s="302"/>
      <c r="S35" s="314"/>
      <c r="T35" s="302"/>
      <c r="U35" s="314"/>
      <c r="V35" s="1805"/>
      <c r="W35" s="314">
        <f t="shared" si="7"/>
        <v>0</v>
      </c>
      <c r="X35" s="302"/>
      <c r="Y35" s="314"/>
      <c r="Z35" s="302"/>
      <c r="AA35" s="314"/>
      <c r="AB35" s="302"/>
      <c r="AC35" s="314"/>
      <c r="AD35" s="302"/>
      <c r="AE35" s="314"/>
      <c r="AF35" s="302"/>
      <c r="AG35" s="314"/>
    </row>
    <row r="36" spans="1:33" ht="12.75" customHeight="1">
      <c r="A36" s="200" t="s">
        <v>167</v>
      </c>
      <c r="B36" s="302">
        <f t="shared" si="4"/>
        <v>9.5939999999999994</v>
      </c>
      <c r="C36" s="314">
        <f t="shared" si="5"/>
        <v>2.6848393964094317</v>
      </c>
      <c r="D36" s="302"/>
      <c r="E36" s="314"/>
      <c r="F36" s="302"/>
      <c r="G36" s="314"/>
      <c r="H36" s="302"/>
      <c r="I36" s="314"/>
      <c r="J36" s="302"/>
      <c r="K36" s="314"/>
      <c r="L36" s="302"/>
      <c r="M36" s="314"/>
      <c r="N36" s="1805">
        <v>0</v>
      </c>
      <c r="O36" s="314">
        <f t="shared" si="6"/>
        <v>0</v>
      </c>
      <c r="P36" s="302"/>
      <c r="Q36" s="314"/>
      <c r="R36" s="302"/>
      <c r="S36" s="314"/>
      <c r="T36" s="302"/>
      <c r="U36" s="314"/>
      <c r="V36" s="1805">
        <v>9.5939999999999994</v>
      </c>
      <c r="W36" s="314">
        <f t="shared" si="7"/>
        <v>9.3340467967115828</v>
      </c>
      <c r="X36" s="302"/>
      <c r="Y36" s="314"/>
      <c r="Z36" s="302"/>
      <c r="AA36" s="314"/>
      <c r="AB36" s="302"/>
      <c r="AC36" s="314"/>
      <c r="AD36" s="302"/>
      <c r="AE36" s="314"/>
      <c r="AF36" s="302"/>
      <c r="AG36" s="314"/>
    </row>
    <row r="37" spans="1:33" ht="12.75" customHeight="1">
      <c r="A37" s="200" t="s">
        <v>169</v>
      </c>
      <c r="B37" s="302">
        <f t="shared" si="4"/>
        <v>18.433999999999997</v>
      </c>
      <c r="C37" s="314">
        <f t="shared" si="5"/>
        <v>5.1586751546186633</v>
      </c>
      <c r="D37" s="302"/>
      <c r="E37" s="314"/>
      <c r="F37" s="302"/>
      <c r="G37" s="314"/>
      <c r="H37" s="302"/>
      <c r="I37" s="314"/>
      <c r="J37" s="302"/>
      <c r="K37" s="314"/>
      <c r="L37" s="302"/>
      <c r="M37" s="314"/>
      <c r="N37" s="1805">
        <v>4.5199999999999996</v>
      </c>
      <c r="O37" s="314">
        <f t="shared" si="6"/>
        <v>5.3197167578389184</v>
      </c>
      <c r="P37" s="302"/>
      <c r="Q37" s="314"/>
      <c r="R37" s="302"/>
      <c r="S37" s="314"/>
      <c r="T37" s="302"/>
      <c r="U37" s="314"/>
      <c r="V37" s="1805">
        <v>13.914</v>
      </c>
      <c r="W37" s="314">
        <f t="shared" si="7"/>
        <v>13.536994697669893</v>
      </c>
      <c r="X37" s="302"/>
      <c r="Y37" s="314"/>
      <c r="Z37" s="302"/>
      <c r="AA37" s="314"/>
      <c r="AB37" s="302"/>
      <c r="AC37" s="314"/>
      <c r="AD37" s="302"/>
      <c r="AE37" s="314"/>
      <c r="AF37" s="302"/>
      <c r="AG37" s="314"/>
    </row>
    <row r="38" spans="1:33" ht="12.75" customHeight="1" thickBot="1">
      <c r="A38" s="200" t="s">
        <v>171</v>
      </c>
      <c r="B38" s="302">
        <f t="shared" si="4"/>
        <v>21.47</v>
      </c>
      <c r="C38" s="314">
        <f t="shared" si="5"/>
        <v>6.0082866208995727</v>
      </c>
      <c r="D38" s="302"/>
      <c r="E38" s="314"/>
      <c r="F38" s="302"/>
      <c r="G38" s="314"/>
      <c r="H38" s="302"/>
      <c r="I38" s="314"/>
      <c r="J38" s="302"/>
      <c r="K38" s="314"/>
      <c r="L38" s="302"/>
      <c r="M38" s="314"/>
      <c r="N38" s="1805">
        <v>21.47</v>
      </c>
      <c r="O38" s="314">
        <f t="shared" si="6"/>
        <v>25.268654599734862</v>
      </c>
      <c r="P38" s="302"/>
      <c r="Q38" s="314"/>
      <c r="R38" s="302"/>
      <c r="S38" s="314"/>
      <c r="T38" s="302"/>
      <c r="U38" s="314"/>
      <c r="V38" s="1805"/>
      <c r="W38" s="314">
        <f t="shared" si="7"/>
        <v>0</v>
      </c>
      <c r="X38" s="302"/>
      <c r="Y38" s="314"/>
      <c r="Z38" s="302"/>
      <c r="AA38" s="314"/>
      <c r="AB38" s="302"/>
      <c r="AC38" s="314"/>
      <c r="AD38" s="302"/>
      <c r="AE38" s="314"/>
      <c r="AF38" s="302"/>
      <c r="AG38" s="314"/>
    </row>
    <row r="39" spans="1:33" ht="12.75" customHeight="1" thickBot="1">
      <c r="A39" s="198" t="s">
        <v>173</v>
      </c>
      <c r="B39" s="67">
        <f>SUM(B32:B38)</f>
        <v>54.869</v>
      </c>
      <c r="C39" s="209">
        <f t="shared" si="5"/>
        <v>15.354852287011584</v>
      </c>
      <c r="D39" s="67"/>
      <c r="E39" s="209"/>
      <c r="F39" s="67"/>
      <c r="G39" s="209"/>
      <c r="H39" s="67"/>
      <c r="I39" s="209"/>
      <c r="J39" s="67"/>
      <c r="K39" s="209"/>
      <c r="L39" s="67"/>
      <c r="M39" s="209"/>
      <c r="N39" s="1806">
        <f>SUM(N31:N38)</f>
        <v>25.99</v>
      </c>
      <c r="O39" s="209">
        <f t="shared" si="6"/>
        <v>30.588371357573781</v>
      </c>
      <c r="P39" s="67"/>
      <c r="Q39" s="209"/>
      <c r="R39" s="67"/>
      <c r="S39" s="209"/>
      <c r="T39" s="67"/>
      <c r="U39" s="209"/>
      <c r="V39" s="1806">
        <v>28.878999999999998</v>
      </c>
      <c r="W39" s="209">
        <f t="shared" si="7"/>
        <v>28.09651213698497</v>
      </c>
      <c r="X39" s="67"/>
      <c r="Y39" s="209"/>
      <c r="Z39" s="67"/>
      <c r="AA39" s="209"/>
      <c r="AB39" s="67"/>
      <c r="AC39" s="209"/>
      <c r="AD39" s="67"/>
      <c r="AE39" s="209"/>
      <c r="AF39" s="67"/>
      <c r="AG39" s="209"/>
    </row>
    <row r="40" spans="1:33" ht="12.75" customHeight="1" thickBot="1">
      <c r="A40" s="198" t="s">
        <v>174</v>
      </c>
      <c r="B40" s="67">
        <f>D40+F40+H40+J40+L40+N40+P40+R40+T40+V40+X40+Z40+AB40+AD40+AF40</f>
        <v>0</v>
      </c>
      <c r="C40" s="209">
        <f t="shared" si="5"/>
        <v>0</v>
      </c>
      <c r="D40" s="67"/>
      <c r="E40" s="209"/>
      <c r="F40" s="67"/>
      <c r="G40" s="209"/>
      <c r="H40" s="67"/>
      <c r="I40" s="209"/>
      <c r="J40" s="67"/>
      <c r="K40" s="209"/>
      <c r="L40" s="67"/>
      <c r="M40" s="209"/>
      <c r="N40" s="1806"/>
      <c r="O40" s="209">
        <f t="shared" si="6"/>
        <v>0</v>
      </c>
      <c r="P40" s="67"/>
      <c r="Q40" s="209"/>
      <c r="R40" s="67"/>
      <c r="S40" s="209"/>
      <c r="T40" s="67"/>
      <c r="U40" s="209"/>
      <c r="V40" s="1806"/>
      <c r="W40" s="209">
        <f t="shared" si="7"/>
        <v>0</v>
      </c>
      <c r="X40" s="67"/>
      <c r="Y40" s="209"/>
      <c r="Z40" s="67"/>
      <c r="AA40" s="209"/>
      <c r="AB40" s="67"/>
      <c r="AC40" s="209"/>
      <c r="AD40" s="67"/>
      <c r="AE40" s="209"/>
      <c r="AF40" s="67"/>
      <c r="AG40" s="209"/>
    </row>
    <row r="41" spans="1:33" ht="12.75" customHeight="1" thickBot="1">
      <c r="A41" s="198" t="s">
        <v>176</v>
      </c>
      <c r="B41" s="67">
        <f>SUM(B39:B40)</f>
        <v>54.869</v>
      </c>
      <c r="C41" s="209">
        <f t="shared" si="5"/>
        <v>15.354852287011584</v>
      </c>
      <c r="D41" s="67"/>
      <c r="E41" s="209"/>
      <c r="F41" s="67"/>
      <c r="G41" s="209"/>
      <c r="H41" s="67"/>
      <c r="I41" s="209"/>
      <c r="J41" s="67"/>
      <c r="K41" s="209"/>
      <c r="L41" s="67"/>
      <c r="M41" s="209"/>
      <c r="N41" s="1806">
        <f>SUM(N39:N40)</f>
        <v>25.99</v>
      </c>
      <c r="O41" s="209">
        <f t="shared" si="6"/>
        <v>30.588371357573781</v>
      </c>
      <c r="P41" s="67"/>
      <c r="Q41" s="209"/>
      <c r="R41" s="67"/>
      <c r="S41" s="209"/>
      <c r="T41" s="67"/>
      <c r="U41" s="209"/>
      <c r="V41" s="1806">
        <v>28.878999999999998</v>
      </c>
      <c r="W41" s="209">
        <f t="shared" si="7"/>
        <v>28.09651213698497</v>
      </c>
      <c r="X41" s="67"/>
      <c r="Y41" s="209"/>
      <c r="Z41" s="67"/>
      <c r="AA41" s="209"/>
      <c r="AB41" s="67"/>
      <c r="AC41" s="209"/>
      <c r="AD41" s="67"/>
      <c r="AE41" s="209"/>
      <c r="AF41" s="67"/>
      <c r="AG41" s="209"/>
    </row>
    <row r="42" spans="1:33" ht="12.75" customHeight="1">
      <c r="A42" s="147" t="s">
        <v>177</v>
      </c>
      <c r="B42" s="302">
        <f>D42+F42+H42+J42+L42+N42+P42+R42+T42+V42+X42+Z42+AB42+AD42+AF42</f>
        <v>0</v>
      </c>
      <c r="C42" s="314">
        <f t="shared" si="5"/>
        <v>0</v>
      </c>
      <c r="D42" s="302"/>
      <c r="E42" s="314"/>
      <c r="F42" s="302"/>
      <c r="G42" s="314"/>
      <c r="H42" s="302"/>
      <c r="I42" s="314"/>
      <c r="J42" s="302"/>
      <c r="K42" s="314"/>
      <c r="L42" s="302"/>
      <c r="M42" s="314"/>
      <c r="N42" s="1805"/>
      <c r="O42" s="314">
        <f t="shared" si="6"/>
        <v>0</v>
      </c>
      <c r="P42" s="302"/>
      <c r="Q42" s="314"/>
      <c r="R42" s="302"/>
      <c r="S42" s="314"/>
      <c r="T42" s="302"/>
      <c r="U42" s="314"/>
      <c r="V42" s="1805"/>
      <c r="W42" s="314">
        <f t="shared" si="7"/>
        <v>0</v>
      </c>
      <c r="X42" s="302"/>
      <c r="Y42" s="314"/>
      <c r="Z42" s="302"/>
      <c r="AA42" s="314"/>
      <c r="AB42" s="302"/>
      <c r="AC42" s="314"/>
      <c r="AD42" s="302"/>
      <c r="AE42" s="314"/>
      <c r="AF42" s="302"/>
      <c r="AG42" s="314"/>
    </row>
    <row r="43" spans="1:33" ht="12.75" customHeight="1">
      <c r="A43" s="147" t="s">
        <v>178</v>
      </c>
      <c r="B43" s="302">
        <f>D43+F43+H43+J43+L43+N43+P43+R43+T43+V43+X43+Z43+AB43+AD43+AF43</f>
        <v>0</v>
      </c>
      <c r="C43" s="314">
        <f t="shared" si="5"/>
        <v>0</v>
      </c>
      <c r="D43" s="302"/>
      <c r="E43" s="314"/>
      <c r="F43" s="302"/>
      <c r="G43" s="314"/>
      <c r="H43" s="302"/>
      <c r="I43" s="314"/>
      <c r="J43" s="302"/>
      <c r="K43" s="314"/>
      <c r="L43" s="302"/>
      <c r="M43" s="314"/>
      <c r="N43" s="1805"/>
      <c r="O43" s="314">
        <f t="shared" si="6"/>
        <v>0</v>
      </c>
      <c r="P43" s="302"/>
      <c r="Q43" s="314"/>
      <c r="R43" s="302"/>
      <c r="S43" s="314"/>
      <c r="T43" s="302"/>
      <c r="U43" s="314"/>
      <c r="V43" s="1805"/>
      <c r="W43" s="314">
        <f t="shared" si="7"/>
        <v>0</v>
      </c>
      <c r="X43" s="302"/>
      <c r="Y43" s="314"/>
      <c r="Z43" s="302"/>
      <c r="AA43" s="314"/>
      <c r="AB43" s="302"/>
      <c r="AC43" s="314"/>
      <c r="AD43" s="302"/>
      <c r="AE43" s="314"/>
      <c r="AF43" s="302"/>
      <c r="AG43" s="314"/>
    </row>
    <row r="44" spans="1:33" ht="12.75" customHeight="1" thickBot="1">
      <c r="A44" s="147" t="s">
        <v>179</v>
      </c>
      <c r="B44" s="302">
        <f>D44+F44+H44+J44+L44+N44+P44+R44+T44+V44+X44+Z44+AB44+AD44+AF44</f>
        <v>0</v>
      </c>
      <c r="C44" s="314">
        <f t="shared" si="5"/>
        <v>0</v>
      </c>
      <c r="D44" s="302"/>
      <c r="E44" s="314"/>
      <c r="F44" s="302"/>
      <c r="G44" s="314"/>
      <c r="H44" s="302"/>
      <c r="I44" s="314"/>
      <c r="J44" s="302"/>
      <c r="K44" s="314"/>
      <c r="L44" s="302"/>
      <c r="M44" s="314"/>
      <c r="N44" s="1805"/>
      <c r="O44" s="314">
        <f t="shared" si="6"/>
        <v>0</v>
      </c>
      <c r="P44" s="302"/>
      <c r="Q44" s="314"/>
      <c r="R44" s="302"/>
      <c r="S44" s="314"/>
      <c r="T44" s="302"/>
      <c r="U44" s="314"/>
      <c r="V44" s="1805"/>
      <c r="W44" s="314">
        <f t="shared" si="7"/>
        <v>0</v>
      </c>
      <c r="X44" s="302"/>
      <c r="Y44" s="314"/>
      <c r="Z44" s="302"/>
      <c r="AA44" s="314"/>
      <c r="AB44" s="302"/>
      <c r="AC44" s="314"/>
      <c r="AD44" s="302"/>
      <c r="AE44" s="314"/>
      <c r="AF44" s="302"/>
      <c r="AG44" s="314"/>
    </row>
    <row r="45" spans="1:33" ht="12.75" customHeight="1" thickBot="1">
      <c r="A45" s="198" t="s">
        <v>180</v>
      </c>
      <c r="B45" s="67">
        <f>SUM(B42:B44)</f>
        <v>0</v>
      </c>
      <c r="C45" s="209">
        <f t="shared" si="5"/>
        <v>0</v>
      </c>
      <c r="D45" s="67"/>
      <c r="E45" s="209"/>
      <c r="F45" s="67"/>
      <c r="G45" s="209"/>
      <c r="H45" s="67"/>
      <c r="I45" s="209"/>
      <c r="J45" s="67"/>
      <c r="K45" s="209"/>
      <c r="L45" s="67"/>
      <c r="M45" s="209"/>
      <c r="N45" s="1806">
        <f>SUM(N42:N44)</f>
        <v>0</v>
      </c>
      <c r="O45" s="209">
        <f t="shared" si="6"/>
        <v>0</v>
      </c>
      <c r="P45" s="67"/>
      <c r="Q45" s="209"/>
      <c r="R45" s="67"/>
      <c r="S45" s="209"/>
      <c r="T45" s="67"/>
      <c r="U45" s="209"/>
      <c r="V45" s="1806">
        <v>0</v>
      </c>
      <c r="W45" s="209">
        <f t="shared" si="7"/>
        <v>0</v>
      </c>
      <c r="X45" s="67"/>
      <c r="Y45" s="209"/>
      <c r="Z45" s="67"/>
      <c r="AA45" s="209"/>
      <c r="AB45" s="67"/>
      <c r="AC45" s="209"/>
      <c r="AD45" s="67"/>
      <c r="AE45" s="209"/>
      <c r="AF45" s="67"/>
      <c r="AG45" s="209"/>
    </row>
    <row r="46" spans="1:33" ht="12.75" customHeight="1" thickBot="1">
      <c r="A46" s="147"/>
      <c r="C46" s="213"/>
      <c r="D46" s="147"/>
      <c r="E46" s="213"/>
      <c r="F46" s="147"/>
      <c r="G46" s="213"/>
      <c r="H46" s="147"/>
      <c r="I46" s="213"/>
      <c r="J46" s="147"/>
      <c r="K46" s="213"/>
      <c r="L46" s="147"/>
      <c r="M46" s="213"/>
      <c r="N46" s="1805"/>
      <c r="O46" s="213"/>
      <c r="P46" s="147"/>
      <c r="Q46" s="213"/>
      <c r="R46" s="147"/>
      <c r="S46" s="213"/>
      <c r="T46" s="147"/>
      <c r="U46" s="213"/>
      <c r="V46" s="1805"/>
      <c r="W46" s="213"/>
      <c r="X46" s="147"/>
      <c r="Y46" s="213"/>
      <c r="Z46" s="147"/>
      <c r="AA46" s="213"/>
      <c r="AB46" s="147"/>
      <c r="AC46" s="213"/>
      <c r="AD46" s="147"/>
      <c r="AE46" s="213"/>
      <c r="AF46" s="147"/>
      <c r="AG46" s="213"/>
    </row>
    <row r="47" spans="1:33" ht="12.75" customHeight="1">
      <c r="A47" s="152" t="s">
        <v>182</v>
      </c>
      <c r="B47" s="152">
        <f>D47+F47+H47+J47+L47+N47+P47+R47+T47+V47+X47+Z47+AB47+AD47+AF47</f>
        <v>433</v>
      </c>
      <c r="C47" s="328"/>
      <c r="D47" s="152"/>
      <c r="E47" s="328"/>
      <c r="F47" s="152"/>
      <c r="G47" s="328"/>
      <c r="H47" s="152"/>
      <c r="I47" s="328"/>
      <c r="J47" s="152"/>
      <c r="K47" s="328"/>
      <c r="L47" s="152"/>
      <c r="M47" s="328"/>
      <c r="N47" s="1808">
        <v>37</v>
      </c>
      <c r="O47" s="328"/>
      <c r="P47" s="152"/>
      <c r="Q47" s="328"/>
      <c r="R47" s="152"/>
      <c r="S47" s="328"/>
      <c r="T47" s="152"/>
      <c r="U47" s="328"/>
      <c r="V47" s="1808">
        <v>396</v>
      </c>
      <c r="W47" s="328"/>
      <c r="X47" s="152"/>
      <c r="Y47" s="328"/>
      <c r="Z47" s="152"/>
      <c r="AA47" s="328"/>
      <c r="AB47" s="152"/>
      <c r="AC47" s="328"/>
      <c r="AD47" s="152"/>
      <c r="AE47" s="328"/>
      <c r="AF47" s="152"/>
      <c r="AG47" s="328"/>
    </row>
    <row r="48" spans="1:33" ht="12.75" customHeight="1" thickBot="1">
      <c r="A48" s="154" t="s">
        <v>184</v>
      </c>
      <c r="B48" s="154">
        <f>B10/B47*1000000</f>
        <v>825265.1502931359</v>
      </c>
      <c r="C48" s="213"/>
      <c r="D48" s="154"/>
      <c r="E48" s="213"/>
      <c r="F48" s="154"/>
      <c r="G48" s="213"/>
      <c r="H48" s="154"/>
      <c r="I48" s="213"/>
      <c r="J48" s="154"/>
      <c r="K48" s="213"/>
      <c r="L48" s="154"/>
      <c r="M48" s="213"/>
      <c r="N48" s="154">
        <f>N10/N47*1000000</f>
        <v>2296403.5064864862</v>
      </c>
      <c r="O48" s="213"/>
      <c r="P48" s="154"/>
      <c r="Q48" s="213"/>
      <c r="R48" s="154"/>
      <c r="S48" s="213"/>
      <c r="T48" s="154"/>
      <c r="U48" s="213"/>
      <c r="V48" s="154">
        <f>V10/V47*1000000</f>
        <v>259558.08080808079</v>
      </c>
      <c r="W48" s="213"/>
      <c r="X48" s="154"/>
      <c r="Y48" s="213"/>
      <c r="Z48" s="154"/>
      <c r="AA48" s="213"/>
      <c r="AB48" s="154"/>
      <c r="AC48" s="213"/>
      <c r="AD48" s="154"/>
      <c r="AE48" s="213"/>
      <c r="AF48" s="154"/>
      <c r="AG48" s="213"/>
    </row>
    <row r="49" spans="1:33" ht="12.75" customHeight="1">
      <c r="A49" s="147"/>
      <c r="B49" s="133"/>
      <c r="C49" s="148"/>
      <c r="E49" s="148"/>
      <c r="G49" s="148"/>
      <c r="I49" s="148"/>
      <c r="K49" s="148"/>
      <c r="M49" s="148"/>
      <c r="N49" s="147"/>
      <c r="O49" s="148"/>
      <c r="Q49" s="148"/>
      <c r="S49" s="148"/>
      <c r="U49" s="148"/>
      <c r="V49" s="147"/>
      <c r="W49" s="148"/>
      <c r="Y49" s="148"/>
      <c r="AA49" s="148"/>
      <c r="AC49" s="148"/>
      <c r="AE49" s="148"/>
      <c r="AG49" s="148"/>
    </row>
    <row r="50" spans="1:33" ht="12.75" customHeight="1">
      <c r="A50" s="71" t="s">
        <v>185</v>
      </c>
      <c r="B50" s="237" t="s">
        <v>81</v>
      </c>
      <c r="C50" s="201"/>
      <c r="D50" s="216"/>
      <c r="E50" s="201"/>
      <c r="F50" s="215"/>
      <c r="G50" s="201"/>
      <c r="H50" s="216"/>
      <c r="I50" s="201"/>
      <c r="J50" s="215"/>
      <c r="K50" s="201"/>
      <c r="L50" s="215"/>
      <c r="M50" s="201"/>
      <c r="N50" s="150" t="str">
        <f>N3</f>
        <v>INTERNEURON</v>
      </c>
      <c r="O50" s="1292"/>
      <c r="P50" s="215"/>
      <c r="Q50" s="201"/>
      <c r="R50" s="232"/>
      <c r="S50" s="201"/>
      <c r="T50" s="237"/>
      <c r="U50" s="201"/>
      <c r="V50" s="150" t="str">
        <f>V3</f>
        <v>NEDBANK</v>
      </c>
      <c r="W50" s="201"/>
      <c r="X50" s="215"/>
      <c r="Y50" s="201"/>
      <c r="Z50" s="237"/>
      <c r="AA50" s="201"/>
      <c r="AB50" s="232"/>
      <c r="AC50" s="201"/>
      <c r="AD50" s="237"/>
      <c r="AE50" s="201"/>
      <c r="AF50" s="215"/>
      <c r="AG50" s="201"/>
    </row>
    <row r="51" spans="1:33" ht="12.75" customHeight="1">
      <c r="A51" s="181"/>
      <c r="B51" s="310"/>
      <c r="C51" s="204"/>
      <c r="D51" s="218"/>
      <c r="E51" s="204"/>
      <c r="F51" s="217"/>
      <c r="G51" s="204"/>
      <c r="H51" s="134"/>
      <c r="I51" s="204"/>
      <c r="J51" s="217"/>
      <c r="K51" s="204"/>
      <c r="L51" s="217"/>
      <c r="M51" s="204"/>
      <c r="N51" s="200" t="str">
        <f>N4</f>
        <v>MANAGED</v>
      </c>
      <c r="O51" s="1293"/>
      <c r="P51" s="217"/>
      <c r="Q51" s="204"/>
      <c r="R51" s="234"/>
      <c r="S51" s="204"/>
      <c r="T51" s="310"/>
      <c r="U51" s="204"/>
      <c r="V51" s="200" t="str">
        <f>V4</f>
        <v>RENAISSANCE</v>
      </c>
      <c r="W51" s="204"/>
      <c r="X51" s="217"/>
      <c r="Y51" s="204"/>
      <c r="Z51" s="310"/>
      <c r="AA51" s="204"/>
      <c r="AB51" s="235"/>
      <c r="AC51" s="204"/>
      <c r="AD51" s="310"/>
      <c r="AE51" s="204"/>
      <c r="AF51" s="217"/>
      <c r="AG51" s="204"/>
    </row>
    <row r="52" spans="1:33" ht="12.75" customHeight="1">
      <c r="A52" s="151"/>
      <c r="B52" s="151" t="s">
        <v>108</v>
      </c>
      <c r="C52" s="207" t="s">
        <v>14</v>
      </c>
      <c r="D52" s="151"/>
      <c r="E52" s="207"/>
      <c r="F52" s="151"/>
      <c r="G52" s="207"/>
      <c r="H52" s="151"/>
      <c r="I52" s="207"/>
      <c r="J52" s="151"/>
      <c r="K52" s="207"/>
      <c r="L52" s="151"/>
      <c r="M52" s="207"/>
      <c r="N52" s="151" t="s">
        <v>108</v>
      </c>
      <c r="O52" s="207" t="s">
        <v>14</v>
      </c>
      <c r="P52" s="151"/>
      <c r="Q52" s="207"/>
      <c r="R52" s="151"/>
      <c r="S52" s="207"/>
      <c r="T52" s="151"/>
      <c r="U52" s="207"/>
      <c r="V52" s="151" t="s">
        <v>108</v>
      </c>
      <c r="W52" s="207" t="s">
        <v>14</v>
      </c>
      <c r="X52" s="151"/>
      <c r="Y52" s="207"/>
      <c r="Z52" s="151"/>
      <c r="AA52" s="207"/>
      <c r="AB52" s="151"/>
      <c r="AC52" s="207"/>
      <c r="AD52" s="151"/>
      <c r="AE52" s="207"/>
      <c r="AF52" s="151"/>
      <c r="AG52" s="207"/>
    </row>
    <row r="53" spans="1:33" ht="12.75" customHeight="1">
      <c r="A53" s="147" t="s">
        <v>186</v>
      </c>
      <c r="B53" s="147">
        <f t="shared" ref="B53:B60" si="8">D53+F53+H53+J53+L53+N53+P53+R53+T53+V53+X53+Z53+AB53+AD53+AF53</f>
        <v>39.903999999999996</v>
      </c>
      <c r="C53" s="148">
        <f t="shared" ref="C53:C61" si="9">B53/B$10*100</f>
        <v>11.166961775518235</v>
      </c>
      <c r="D53" s="147"/>
      <c r="E53" s="148"/>
      <c r="F53" s="147"/>
      <c r="G53" s="148"/>
      <c r="H53" s="147"/>
      <c r="I53" s="148"/>
      <c r="J53" s="147"/>
      <c r="K53" s="148"/>
      <c r="L53" s="147"/>
      <c r="M53" s="148"/>
      <c r="N53" s="1809">
        <v>25.99</v>
      </c>
      <c r="O53" s="148">
        <f t="shared" ref="O53:O61" si="10">N53/N$10*100</f>
        <v>30.588371357573781</v>
      </c>
      <c r="P53" s="147"/>
      <c r="Q53" s="148"/>
      <c r="R53" s="147"/>
      <c r="S53" s="148"/>
      <c r="T53" s="147"/>
      <c r="U53" s="148"/>
      <c r="V53" s="1809">
        <v>13.914</v>
      </c>
      <c r="W53" s="148">
        <f t="shared" ref="W53:W61" si="11">V53/V$10*100</f>
        <v>13.536994697669893</v>
      </c>
      <c r="X53" s="147"/>
      <c r="Y53" s="148"/>
      <c r="Z53" s="147"/>
      <c r="AA53" s="148"/>
      <c r="AB53" s="147"/>
      <c r="AC53" s="148"/>
      <c r="AD53" s="147"/>
      <c r="AE53" s="148"/>
      <c r="AF53" s="147"/>
      <c r="AG53" s="148"/>
    </row>
    <row r="54" spans="1:33" ht="12.75" customHeight="1">
      <c r="A54" s="147" t="s">
        <v>187</v>
      </c>
      <c r="B54" s="147">
        <f t="shared" si="8"/>
        <v>0</v>
      </c>
      <c r="C54" s="148">
        <f t="shared" si="9"/>
        <v>0</v>
      </c>
      <c r="D54" s="147"/>
      <c r="E54" s="148"/>
      <c r="F54" s="147"/>
      <c r="G54" s="148"/>
      <c r="H54" s="147"/>
      <c r="I54" s="148"/>
      <c r="J54" s="147"/>
      <c r="K54" s="148"/>
      <c r="L54" s="147"/>
      <c r="M54" s="148"/>
      <c r="N54" s="1809"/>
      <c r="O54" s="148">
        <f t="shared" si="10"/>
        <v>0</v>
      </c>
      <c r="P54" s="147"/>
      <c r="Q54" s="148"/>
      <c r="R54" s="147"/>
      <c r="S54" s="148"/>
      <c r="T54" s="147"/>
      <c r="U54" s="148"/>
      <c r="V54" s="1809"/>
      <c r="W54" s="148">
        <f t="shared" si="11"/>
        <v>0</v>
      </c>
      <c r="X54" s="147"/>
      <c r="Y54" s="148"/>
      <c r="Z54" s="147"/>
      <c r="AA54" s="148"/>
      <c r="AB54" s="147"/>
      <c r="AC54" s="148"/>
      <c r="AD54" s="147"/>
      <c r="AE54" s="148"/>
      <c r="AF54" s="147"/>
      <c r="AG54" s="148"/>
    </row>
    <row r="55" spans="1:33" ht="12.75" customHeight="1">
      <c r="A55" s="147" t="s">
        <v>189</v>
      </c>
      <c r="B55" s="147">
        <f t="shared" si="8"/>
        <v>0</v>
      </c>
      <c r="C55" s="148">
        <f t="shared" si="9"/>
        <v>0</v>
      </c>
      <c r="D55" s="147"/>
      <c r="E55" s="148"/>
      <c r="F55" s="147"/>
      <c r="G55" s="148"/>
      <c r="H55" s="147"/>
      <c r="I55" s="148"/>
      <c r="J55" s="147"/>
      <c r="K55" s="148"/>
      <c r="L55" s="147"/>
      <c r="M55" s="148"/>
      <c r="N55" s="1809"/>
      <c r="O55" s="148">
        <f t="shared" si="10"/>
        <v>0</v>
      </c>
      <c r="P55" s="147"/>
      <c r="Q55" s="148"/>
      <c r="R55" s="147"/>
      <c r="S55" s="148"/>
      <c r="T55" s="147"/>
      <c r="U55" s="148"/>
      <c r="V55" s="1809"/>
      <c r="W55" s="148">
        <f t="shared" si="11"/>
        <v>0</v>
      </c>
      <c r="X55" s="147"/>
      <c r="Y55" s="148"/>
      <c r="Z55" s="147"/>
      <c r="AA55" s="148"/>
      <c r="AB55" s="147"/>
      <c r="AC55" s="148"/>
      <c r="AD55" s="147"/>
      <c r="AE55" s="148"/>
      <c r="AF55" s="147"/>
      <c r="AG55" s="148"/>
    </row>
    <row r="56" spans="1:33" ht="12.75" customHeight="1">
      <c r="A56" s="147" t="s">
        <v>190</v>
      </c>
      <c r="B56" s="147">
        <f t="shared" si="8"/>
        <v>0</v>
      </c>
      <c r="C56" s="148">
        <f t="shared" si="9"/>
        <v>0</v>
      </c>
      <c r="D56" s="147"/>
      <c r="E56" s="148"/>
      <c r="F56" s="147"/>
      <c r="G56" s="148"/>
      <c r="H56" s="147"/>
      <c r="I56" s="148"/>
      <c r="J56" s="147"/>
      <c r="K56" s="148"/>
      <c r="L56" s="147"/>
      <c r="M56" s="148"/>
      <c r="N56" s="1809"/>
      <c r="O56" s="148">
        <f t="shared" si="10"/>
        <v>0</v>
      </c>
      <c r="P56" s="147"/>
      <c r="Q56" s="148"/>
      <c r="R56" s="147"/>
      <c r="S56" s="148"/>
      <c r="T56" s="147"/>
      <c r="U56" s="148"/>
      <c r="V56" s="1809"/>
      <c r="W56" s="148">
        <f t="shared" si="11"/>
        <v>0</v>
      </c>
      <c r="X56" s="147"/>
      <c r="Y56" s="148"/>
      <c r="Z56" s="147"/>
      <c r="AA56" s="148"/>
      <c r="AB56" s="147"/>
      <c r="AC56" s="148"/>
      <c r="AD56" s="147"/>
      <c r="AE56" s="148"/>
      <c r="AF56" s="147"/>
      <c r="AG56" s="148"/>
    </row>
    <row r="57" spans="1:33" ht="12.75" customHeight="1">
      <c r="A57" s="147" t="s">
        <v>191</v>
      </c>
      <c r="B57" s="147">
        <f t="shared" si="8"/>
        <v>1.2549999999999999</v>
      </c>
      <c r="C57" s="148">
        <f t="shared" si="9"/>
        <v>0.35120632087698944</v>
      </c>
      <c r="D57" s="147"/>
      <c r="E57" s="148"/>
      <c r="F57" s="147"/>
      <c r="G57" s="148"/>
      <c r="H57" s="147"/>
      <c r="I57" s="148"/>
      <c r="J57" s="147"/>
      <c r="K57" s="148"/>
      <c r="L57" s="147"/>
      <c r="M57" s="148"/>
      <c r="N57" s="1809"/>
      <c r="O57" s="148">
        <f t="shared" si="10"/>
        <v>0</v>
      </c>
      <c r="P57" s="147"/>
      <c r="Q57" s="148"/>
      <c r="R57" s="147"/>
      <c r="S57" s="148"/>
      <c r="T57" s="147"/>
      <c r="U57" s="148"/>
      <c r="V57" s="1809">
        <v>1.2549999999999999</v>
      </c>
      <c r="W57" s="148">
        <f t="shared" si="11"/>
        <v>1.2209952814126575</v>
      </c>
      <c r="X57" s="147"/>
      <c r="Y57" s="148"/>
      <c r="Z57" s="147"/>
      <c r="AA57" s="148"/>
      <c r="AB57" s="147"/>
      <c r="AC57" s="148"/>
      <c r="AD57" s="147"/>
      <c r="AE57" s="148"/>
      <c r="AF57" s="147"/>
      <c r="AG57" s="148"/>
    </row>
    <row r="58" spans="1:33" ht="12.75" customHeight="1">
      <c r="A58" s="147" t="s">
        <v>192</v>
      </c>
      <c r="B58" s="147">
        <f t="shared" si="8"/>
        <v>10.584</v>
      </c>
      <c r="C58" s="148">
        <f t="shared" si="9"/>
        <v>2.9618866136749453</v>
      </c>
      <c r="D58" s="147"/>
      <c r="E58" s="148"/>
      <c r="F58" s="147"/>
      <c r="G58" s="148"/>
      <c r="H58" s="147"/>
      <c r="I58" s="148"/>
      <c r="J58" s="147"/>
      <c r="K58" s="148"/>
      <c r="L58" s="147"/>
      <c r="M58" s="148"/>
      <c r="N58" s="1809"/>
      <c r="O58" s="148">
        <f t="shared" si="10"/>
        <v>0</v>
      </c>
      <c r="P58" s="147"/>
      <c r="Q58" s="148"/>
      <c r="R58" s="147"/>
      <c r="S58" s="148"/>
      <c r="T58" s="147"/>
      <c r="U58" s="148"/>
      <c r="V58" s="1809">
        <v>10.584</v>
      </c>
      <c r="W58" s="148">
        <f t="shared" si="11"/>
        <v>10.297222357347861</v>
      </c>
      <c r="X58" s="147"/>
      <c r="Y58" s="148"/>
      <c r="Z58" s="147"/>
      <c r="AA58" s="148"/>
      <c r="AB58" s="147"/>
      <c r="AC58" s="148"/>
      <c r="AD58" s="147"/>
      <c r="AE58" s="148"/>
      <c r="AF58" s="147"/>
      <c r="AG58" s="148"/>
    </row>
    <row r="59" spans="1:33" ht="12.75" customHeight="1">
      <c r="A59" s="147" t="s">
        <v>193</v>
      </c>
      <c r="B59" s="147">
        <f t="shared" si="8"/>
        <v>0.80600000000000005</v>
      </c>
      <c r="C59" s="148">
        <f t="shared" si="9"/>
        <v>0.22555561324848886</v>
      </c>
      <c r="D59" s="147"/>
      <c r="E59" s="148"/>
      <c r="F59" s="147"/>
      <c r="G59" s="148"/>
      <c r="H59" s="147"/>
      <c r="I59" s="148"/>
      <c r="J59" s="147"/>
      <c r="K59" s="148"/>
      <c r="L59" s="147"/>
      <c r="M59" s="148"/>
      <c r="N59" s="1809"/>
      <c r="O59" s="148">
        <f t="shared" si="10"/>
        <v>0</v>
      </c>
      <c r="P59" s="147"/>
      <c r="Q59" s="148"/>
      <c r="R59" s="147"/>
      <c r="S59" s="148"/>
      <c r="T59" s="147"/>
      <c r="U59" s="148"/>
      <c r="V59" s="1809">
        <v>0.80600000000000005</v>
      </c>
      <c r="W59" s="148">
        <f t="shared" si="11"/>
        <v>0.78416111300287017</v>
      </c>
      <c r="X59" s="147"/>
      <c r="Y59" s="148"/>
      <c r="Z59" s="147"/>
      <c r="AA59" s="148"/>
      <c r="AB59" s="147"/>
      <c r="AC59" s="148"/>
      <c r="AD59" s="147"/>
      <c r="AE59" s="148"/>
      <c r="AF59" s="147"/>
      <c r="AG59" s="148"/>
    </row>
    <row r="60" spans="1:33" ht="12.75" customHeight="1" thickBot="1">
      <c r="A60" s="147" t="s">
        <v>194</v>
      </c>
      <c r="B60" s="147">
        <f t="shared" si="8"/>
        <v>2.3220000000000001</v>
      </c>
      <c r="C60" s="148">
        <f t="shared" si="9"/>
        <v>0.6498016550409319</v>
      </c>
      <c r="D60" s="147"/>
      <c r="E60" s="148"/>
      <c r="F60" s="147"/>
      <c r="G60" s="148"/>
      <c r="H60" s="147"/>
      <c r="I60" s="148"/>
      <c r="J60" s="147"/>
      <c r="K60" s="148"/>
      <c r="L60" s="147"/>
      <c r="M60" s="148"/>
      <c r="N60" s="1809"/>
      <c r="O60" s="148">
        <f t="shared" si="10"/>
        <v>0</v>
      </c>
      <c r="P60" s="147"/>
      <c r="Q60" s="148"/>
      <c r="R60" s="147"/>
      <c r="S60" s="148"/>
      <c r="T60" s="147"/>
      <c r="U60" s="148"/>
      <c r="V60" s="1809">
        <v>2.3220000000000001</v>
      </c>
      <c r="W60" s="148">
        <f t="shared" si="11"/>
        <v>2.2590844967650923</v>
      </c>
      <c r="X60" s="147"/>
      <c r="Y60" s="148"/>
      <c r="Z60" s="147"/>
      <c r="AA60" s="148"/>
      <c r="AB60" s="147"/>
      <c r="AC60" s="148"/>
      <c r="AD60" s="147"/>
      <c r="AE60" s="148"/>
      <c r="AF60" s="147"/>
      <c r="AG60" s="148"/>
    </row>
    <row r="61" spans="1:33" ht="12.75" customHeight="1" thickBot="1">
      <c r="A61" s="198" t="s">
        <v>19</v>
      </c>
      <c r="B61" s="67">
        <f>SUM(B53:B60)</f>
        <v>54.870999999999995</v>
      </c>
      <c r="C61" s="209">
        <f t="shared" si="9"/>
        <v>15.355411978359593</v>
      </c>
      <c r="D61" s="67"/>
      <c r="E61" s="209"/>
      <c r="F61" s="67"/>
      <c r="G61" s="209"/>
      <c r="H61" s="67"/>
      <c r="I61" s="209"/>
      <c r="J61" s="67"/>
      <c r="K61" s="209"/>
      <c r="L61" s="67"/>
      <c r="M61" s="209"/>
      <c r="N61" s="67">
        <f>SUM(N53:N60)</f>
        <v>25.99</v>
      </c>
      <c r="O61" s="209">
        <f t="shared" si="10"/>
        <v>30.588371357573781</v>
      </c>
      <c r="P61" s="67"/>
      <c r="Q61" s="209"/>
      <c r="R61" s="67"/>
      <c r="S61" s="209"/>
      <c r="T61" s="67"/>
      <c r="U61" s="209"/>
      <c r="V61" s="67">
        <f>SUM(V53:V60)</f>
        <v>28.881</v>
      </c>
      <c r="W61" s="209">
        <f t="shared" si="11"/>
        <v>28.098457946198373</v>
      </c>
      <c r="X61" s="67"/>
      <c r="Y61" s="209"/>
      <c r="Z61" s="67"/>
      <c r="AA61" s="209"/>
      <c r="AB61" s="67"/>
      <c r="AC61" s="209"/>
      <c r="AD61" s="67"/>
      <c r="AE61" s="209"/>
      <c r="AF61" s="67"/>
      <c r="AG61" s="209"/>
    </row>
    <row r="62" spans="1:33" ht="12.75" customHeight="1">
      <c r="A62" s="185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147"/>
      <c r="O62" s="148"/>
      <c r="P62" s="314"/>
      <c r="Q62" s="314"/>
      <c r="R62" s="314"/>
      <c r="S62" s="314"/>
      <c r="T62" s="314"/>
      <c r="U62" s="314"/>
      <c r="V62" s="147"/>
      <c r="W62" s="148"/>
      <c r="X62" s="314"/>
      <c r="Y62" s="314"/>
      <c r="Z62" s="314"/>
      <c r="AA62" s="314"/>
      <c r="AB62" s="314"/>
      <c r="AC62" s="314"/>
      <c r="AD62" s="314"/>
      <c r="AE62" s="314"/>
      <c r="AF62" s="314"/>
      <c r="AG62" s="314"/>
    </row>
    <row r="63" spans="1:33" ht="12.75" customHeight="1">
      <c r="A63" s="134"/>
      <c r="D63" s="302"/>
      <c r="N63" s="147"/>
      <c r="O63" s="148"/>
      <c r="V63" s="147"/>
      <c r="W63" s="148"/>
      <c r="Z63" s="314"/>
    </row>
    <row r="64" spans="1:33" ht="12.75" customHeight="1">
      <c r="A64" s="147" t="s">
        <v>439</v>
      </c>
      <c r="D64" s="302"/>
      <c r="N64" s="147"/>
      <c r="O64" s="148"/>
      <c r="V64" s="147"/>
      <c r="W64" s="148"/>
      <c r="Z64" s="314"/>
    </row>
    <row r="65" spans="1:26" ht="12.75" customHeight="1">
      <c r="A65" s="53"/>
      <c r="D65" s="302"/>
      <c r="N65" s="147"/>
      <c r="O65" s="148"/>
      <c r="V65" s="147"/>
      <c r="W65" s="148"/>
      <c r="Z65" s="148"/>
    </row>
    <row r="66" spans="1:26" ht="12.75" customHeight="1">
      <c r="A66" s="53"/>
      <c r="D66" s="302"/>
      <c r="Z66" s="314"/>
    </row>
    <row r="67" spans="1:26" ht="12.75" customHeight="1">
      <c r="A67" s="53"/>
      <c r="D67" s="302"/>
      <c r="Z67" s="314"/>
    </row>
    <row r="68" spans="1:26" ht="12.75" customHeight="1">
      <c r="A68" s="53"/>
      <c r="D68" s="302"/>
      <c r="Z68" s="314"/>
    </row>
    <row r="69" spans="1:26" ht="12.75" customHeight="1">
      <c r="A69" s="134"/>
      <c r="D69" s="302"/>
      <c r="Z69" s="314"/>
    </row>
    <row r="70" spans="1:26" ht="12.75" customHeight="1">
      <c r="A70" s="134"/>
      <c r="D70" s="302"/>
      <c r="Z70" s="314"/>
    </row>
    <row r="71" spans="1:26" ht="12.75" customHeight="1">
      <c r="A71" s="134"/>
      <c r="D71" s="302"/>
      <c r="Z71" s="314"/>
    </row>
    <row r="72" spans="1:26" ht="12.75" customHeight="1">
      <c r="A72" s="134"/>
      <c r="D72" s="302"/>
      <c r="Z72" s="314"/>
    </row>
    <row r="73" spans="1:26" ht="12.75" customHeight="1">
      <c r="A73" s="134"/>
      <c r="D73" s="302"/>
      <c r="Z73" s="314"/>
    </row>
    <row r="74" spans="1:26" ht="12.75" customHeight="1">
      <c r="A74" s="134"/>
      <c r="D74" s="302"/>
      <c r="Z74" s="314"/>
    </row>
    <row r="75" spans="1:26" ht="12.75" customHeight="1">
      <c r="A75" s="134"/>
      <c r="D75" s="302"/>
      <c r="Z75" s="314"/>
    </row>
    <row r="76" spans="1:26" ht="12.75" customHeight="1">
      <c r="A76" s="53"/>
      <c r="D76" s="302"/>
      <c r="Z76" s="147"/>
    </row>
    <row r="77" spans="1:26" ht="12.75" customHeight="1">
      <c r="A77" s="53"/>
      <c r="D77" s="302"/>
      <c r="Z77" s="210"/>
    </row>
    <row r="78" spans="1:26" ht="12.75" customHeight="1">
      <c r="A78" s="53"/>
      <c r="D78" s="319"/>
      <c r="Z78" s="210"/>
    </row>
    <row r="80" spans="1:26" ht="12.75" customHeight="1">
      <c r="D80" s="134"/>
      <c r="Z80" s="134"/>
    </row>
    <row r="81" spans="1:26" ht="12.75" customHeight="1">
      <c r="Z81" s="134"/>
    </row>
    <row r="82" spans="1:26" ht="12.75" customHeight="1">
      <c r="D82" s="239"/>
      <c r="Z82" s="239"/>
    </row>
    <row r="83" spans="1:26" ht="12.75" customHeight="1">
      <c r="A83" s="53"/>
      <c r="D83" s="302"/>
      <c r="Z83" s="148"/>
    </row>
    <row r="84" spans="1:26" ht="12.75" customHeight="1">
      <c r="D84" s="302"/>
      <c r="Z84" s="148"/>
    </row>
    <row r="85" spans="1:26" ht="12.75" customHeight="1">
      <c r="D85" s="302"/>
      <c r="Z85" s="148"/>
    </row>
    <row r="86" spans="1:26" ht="12.75" customHeight="1">
      <c r="A86" s="53"/>
      <c r="D86" s="302"/>
      <c r="Z86" s="148"/>
    </row>
    <row r="87" spans="1:26" ht="12.75" customHeight="1">
      <c r="D87" s="302"/>
      <c r="Z87" s="148"/>
    </row>
    <row r="88" spans="1:26" ht="12.75" customHeight="1">
      <c r="D88" s="302"/>
      <c r="Z88" s="148"/>
    </row>
    <row r="89" spans="1:26" ht="12.75" customHeight="1">
      <c r="D89" s="302"/>
      <c r="Z89" s="148"/>
    </row>
    <row r="90" spans="1:26" ht="12.75" customHeight="1">
      <c r="D90" s="302"/>
      <c r="Z90" s="148"/>
    </row>
    <row r="91" spans="1:26" ht="12.75" customHeight="1">
      <c r="D91" s="147"/>
      <c r="Z91" s="148"/>
    </row>
    <row r="92" spans="1:26" ht="12.75" customHeight="1">
      <c r="D92" s="147"/>
      <c r="Z92" s="148"/>
    </row>
    <row r="93" spans="1:26" ht="12.75" customHeight="1">
      <c r="D93" s="147"/>
      <c r="Z93" s="148"/>
    </row>
    <row r="94" spans="1:26" ht="12.75" customHeight="1">
      <c r="A94" s="53"/>
      <c r="D94" s="147"/>
      <c r="Z94" s="148"/>
    </row>
    <row r="95" spans="1:26" ht="12.75" customHeight="1">
      <c r="D95" s="147"/>
      <c r="Z95" s="148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>
    <oddHeader xml:space="preserve">&amp;CASSOCIATION OF COLLECTIVE INVESTMENTS
QUARTERLY REPORT
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8">
    <pageSetUpPr fitToPage="1"/>
  </sheetPr>
  <dimension ref="A1:AQ96"/>
  <sheetViews>
    <sheetView workbookViewId="0" xr3:uid="{9F66A7E2-B849-5D6C-B1FC-020341BD0769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2.7109375" style="133" customWidth="1"/>
    <col min="3" max="3" width="3.85546875" style="133" customWidth="1"/>
    <col min="4" max="4" width="11.7109375" style="133" customWidth="1"/>
    <col min="5" max="5" width="3.85546875" style="133" customWidth="1"/>
    <col min="6" max="6" width="11.28515625" style="133" customWidth="1"/>
    <col min="7" max="7" width="3.85546875" style="133" customWidth="1"/>
    <col min="8" max="8" width="11.7109375" style="133" customWidth="1"/>
    <col min="9" max="9" width="3.85546875" style="133" customWidth="1"/>
    <col min="10" max="10" width="12.140625" style="133" customWidth="1"/>
    <col min="11" max="11" width="3.85546875" style="133" customWidth="1"/>
    <col min="12" max="12" width="11.28515625" style="133" customWidth="1"/>
    <col min="13" max="13" width="3.85546875" style="133" customWidth="1"/>
    <col min="14" max="14" width="11.42578125" style="133" customWidth="1"/>
    <col min="15" max="15" width="3.85546875" style="133" customWidth="1"/>
    <col min="16" max="16" width="9.140625" style="133"/>
    <col min="17" max="17" width="3.85546875" style="133" customWidth="1"/>
    <col min="18" max="18" width="11" style="133" customWidth="1"/>
    <col min="19" max="19" width="3.85546875" style="133" customWidth="1"/>
    <col min="20" max="20" width="11" style="133" customWidth="1"/>
    <col min="21" max="21" width="3.85546875" style="133" customWidth="1"/>
    <col min="22" max="22" width="12.7109375" style="133" customWidth="1"/>
    <col min="23" max="23" width="3.85546875" style="133" customWidth="1"/>
    <col min="24" max="24" width="12.7109375" style="133" customWidth="1"/>
    <col min="25" max="25" width="3.85546875" style="133" customWidth="1"/>
    <col min="26" max="26" width="12.7109375" style="133" customWidth="1"/>
    <col min="27" max="27" width="3.85546875" style="133" customWidth="1"/>
    <col min="28" max="28" width="12.7109375" style="133" customWidth="1"/>
    <col min="29" max="29" width="3.85546875" style="133" customWidth="1"/>
    <col min="30" max="30" width="12.7109375" style="133" customWidth="1"/>
    <col min="31" max="31" width="3.85546875" style="133" customWidth="1"/>
    <col min="32" max="32" width="11.28515625" style="133" customWidth="1"/>
    <col min="33" max="33" width="3.85546875" style="133" customWidth="1"/>
    <col min="34" max="34" width="9.140625" style="133"/>
    <col min="35" max="35" width="3.85546875" style="133" customWidth="1"/>
    <col min="36" max="36" width="10.5703125" style="133" customWidth="1"/>
    <col min="37" max="37" width="3.85546875" style="133" customWidth="1"/>
    <col min="38" max="38" width="10.5703125" style="133" customWidth="1"/>
    <col min="39" max="39" width="3.85546875" style="133" customWidth="1"/>
    <col min="40" max="40" width="11.28515625" style="133" customWidth="1"/>
    <col min="41" max="41" width="3.85546875" style="133" customWidth="1"/>
    <col min="42" max="42" width="11.42578125" style="133" customWidth="1"/>
    <col min="43" max="43" width="3.85546875" style="133" customWidth="1"/>
    <col min="44" max="16384" width="9.140625" style="133"/>
  </cols>
  <sheetData>
    <row r="1" spans="1:43" ht="12.75" customHeight="1">
      <c r="AN1" s="133" t="str">
        <f>Summary!AF1</f>
        <v>QUARTER ENDED 30 JUNE 2006</v>
      </c>
    </row>
    <row r="2" spans="1:43" ht="12.75" customHeight="1">
      <c r="F2" s="239" t="s">
        <v>393</v>
      </c>
      <c r="N2" s="239"/>
      <c r="P2" s="239" t="s">
        <v>393</v>
      </c>
      <c r="X2" s="239" t="s">
        <v>393</v>
      </c>
      <c r="Z2" s="239" t="s">
        <v>393</v>
      </c>
      <c r="AB2" s="239" t="s">
        <v>393</v>
      </c>
      <c r="AD2" s="239" t="s">
        <v>393</v>
      </c>
      <c r="AL2" s="239" t="s">
        <v>393</v>
      </c>
    </row>
    <row r="3" spans="1:43" s="307" customFormat="1" ht="12.75" customHeight="1">
      <c r="A3" s="658" t="s">
        <v>1410</v>
      </c>
      <c r="B3" s="508" t="s">
        <v>81</v>
      </c>
      <c r="C3" s="508"/>
      <c r="D3" s="659" t="s">
        <v>1477</v>
      </c>
      <c r="E3" s="508"/>
      <c r="F3" s="508" t="s">
        <v>585</v>
      </c>
      <c r="G3" s="508"/>
      <c r="H3" s="508" t="s">
        <v>585</v>
      </c>
      <c r="I3" s="508"/>
      <c r="J3" s="660" t="s">
        <v>1478</v>
      </c>
      <c r="K3" s="508"/>
      <c r="L3" s="660" t="s">
        <v>1479</v>
      </c>
      <c r="M3" s="508"/>
      <c r="N3" s="659" t="s">
        <v>946</v>
      </c>
      <c r="O3" s="508"/>
      <c r="P3" s="659" t="s">
        <v>1364</v>
      </c>
      <c r="Q3" s="508"/>
      <c r="R3" s="659" t="s">
        <v>1480</v>
      </c>
      <c r="S3" s="508"/>
      <c r="T3" s="660" t="s">
        <v>1481</v>
      </c>
      <c r="U3" s="508"/>
      <c r="V3" s="508" t="s">
        <v>463</v>
      </c>
      <c r="W3" s="508"/>
      <c r="X3" s="508" t="s">
        <v>586</v>
      </c>
      <c r="Y3" s="508"/>
      <c r="Z3" s="659" t="s">
        <v>681</v>
      </c>
      <c r="AA3" s="508"/>
      <c r="AB3" s="659" t="s">
        <v>681</v>
      </c>
      <c r="AC3" s="508"/>
      <c r="AD3" s="659" t="s">
        <v>681</v>
      </c>
      <c r="AE3" s="508"/>
      <c r="AF3" s="659" t="s">
        <v>1482</v>
      </c>
      <c r="AG3" s="508"/>
      <c r="AH3" s="508" t="s">
        <v>415</v>
      </c>
      <c r="AI3" s="508"/>
      <c r="AJ3" s="508" t="s">
        <v>415</v>
      </c>
      <c r="AK3" s="508"/>
      <c r="AL3" s="659" t="s">
        <v>715</v>
      </c>
      <c r="AM3" s="508"/>
      <c r="AN3" s="665" t="s">
        <v>419</v>
      </c>
      <c r="AO3" s="508"/>
      <c r="AP3" s="659" t="s">
        <v>909</v>
      </c>
      <c r="AQ3" s="508"/>
    </row>
    <row r="4" spans="1:43" s="307" customFormat="1" ht="12.75" customHeight="1">
      <c r="A4" s="1295" t="s">
        <v>1483</v>
      </c>
      <c r="B4" s="662"/>
      <c r="C4" s="662"/>
      <c r="D4" s="663" t="s">
        <v>1484</v>
      </c>
      <c r="E4" s="662"/>
      <c r="F4" s="662" t="s">
        <v>1485</v>
      </c>
      <c r="G4" s="662"/>
      <c r="H4" s="662" t="s">
        <v>317</v>
      </c>
      <c r="I4" s="662"/>
      <c r="J4" s="669" t="s">
        <v>955</v>
      </c>
      <c r="K4" s="662"/>
      <c r="L4" s="669" t="s">
        <v>1486</v>
      </c>
      <c r="M4" s="662"/>
      <c r="N4" s="663" t="s">
        <v>317</v>
      </c>
      <c r="O4" s="662"/>
      <c r="P4" s="663" t="s">
        <v>1368</v>
      </c>
      <c r="Q4" s="662"/>
      <c r="R4" s="663" t="s">
        <v>1487</v>
      </c>
      <c r="S4" s="662"/>
      <c r="T4" s="669" t="s">
        <v>1488</v>
      </c>
      <c r="U4" s="662"/>
      <c r="V4" s="662" t="s">
        <v>317</v>
      </c>
      <c r="W4" s="662"/>
      <c r="X4" s="662" t="s">
        <v>593</v>
      </c>
      <c r="Y4" s="662"/>
      <c r="Z4" s="663" t="s">
        <v>689</v>
      </c>
      <c r="AA4" s="662"/>
      <c r="AB4" s="663" t="s">
        <v>690</v>
      </c>
      <c r="AC4" s="662"/>
      <c r="AD4" s="663" t="s">
        <v>691</v>
      </c>
      <c r="AE4" s="662"/>
      <c r="AF4" s="663" t="s">
        <v>1489</v>
      </c>
      <c r="AG4" s="662"/>
      <c r="AH4" s="662" t="s">
        <v>1490</v>
      </c>
      <c r="AI4" s="662"/>
      <c r="AJ4" s="662" t="s">
        <v>1491</v>
      </c>
      <c r="AK4" s="662"/>
      <c r="AL4" s="663" t="s">
        <v>719</v>
      </c>
      <c r="AM4" s="662"/>
      <c r="AN4" s="630" t="s">
        <v>1489</v>
      </c>
      <c r="AO4" s="662"/>
      <c r="AP4" s="676" t="s">
        <v>1492</v>
      </c>
      <c r="AQ4" s="662"/>
    </row>
    <row r="5" spans="1:43" ht="12.75" customHeight="1">
      <c r="A5" s="463"/>
      <c r="B5" s="219" t="s">
        <v>108</v>
      </c>
      <c r="C5" s="151" t="s">
        <v>14</v>
      </c>
      <c r="D5" s="219" t="s">
        <v>108</v>
      </c>
      <c r="E5" s="151" t="s">
        <v>14</v>
      </c>
      <c r="F5" s="219" t="s">
        <v>108</v>
      </c>
      <c r="G5" s="151" t="s">
        <v>14</v>
      </c>
      <c r="H5" s="219" t="s">
        <v>108</v>
      </c>
      <c r="I5" s="151" t="s">
        <v>14</v>
      </c>
      <c r="J5" s="219" t="s">
        <v>108</v>
      </c>
      <c r="K5" s="151" t="s">
        <v>14</v>
      </c>
      <c r="L5" s="219" t="s">
        <v>108</v>
      </c>
      <c r="M5" s="151" t="s">
        <v>14</v>
      </c>
      <c r="N5" s="219" t="s">
        <v>108</v>
      </c>
      <c r="O5" s="151" t="s">
        <v>14</v>
      </c>
      <c r="P5" s="219" t="s">
        <v>108</v>
      </c>
      <c r="Q5" s="151" t="s">
        <v>14</v>
      </c>
      <c r="R5" s="219" t="s">
        <v>108</v>
      </c>
      <c r="S5" s="151" t="s">
        <v>14</v>
      </c>
      <c r="T5" s="219" t="s">
        <v>108</v>
      </c>
      <c r="U5" s="151" t="s">
        <v>14</v>
      </c>
      <c r="V5" s="219" t="s">
        <v>108</v>
      </c>
      <c r="W5" s="151" t="s">
        <v>14</v>
      </c>
      <c r="X5" s="219" t="s">
        <v>108</v>
      </c>
      <c r="Y5" s="151" t="s">
        <v>14</v>
      </c>
      <c r="Z5" s="219" t="s">
        <v>108</v>
      </c>
      <c r="AA5" s="151" t="s">
        <v>14</v>
      </c>
      <c r="AB5" s="219" t="s">
        <v>108</v>
      </c>
      <c r="AC5" s="151" t="s">
        <v>14</v>
      </c>
      <c r="AD5" s="219" t="s">
        <v>108</v>
      </c>
      <c r="AE5" s="151" t="s">
        <v>14</v>
      </c>
      <c r="AF5" s="219" t="s">
        <v>108</v>
      </c>
      <c r="AG5" s="151" t="s">
        <v>14</v>
      </c>
      <c r="AH5" s="219" t="s">
        <v>108</v>
      </c>
      <c r="AI5" s="151" t="s">
        <v>14</v>
      </c>
      <c r="AJ5" s="219" t="s">
        <v>108</v>
      </c>
      <c r="AK5" s="151" t="s">
        <v>14</v>
      </c>
      <c r="AL5" s="219" t="s">
        <v>108</v>
      </c>
      <c r="AM5" s="151" t="s">
        <v>14</v>
      </c>
      <c r="AN5" s="219" t="s">
        <v>108</v>
      </c>
      <c r="AO5" s="151" t="s">
        <v>14</v>
      </c>
      <c r="AP5" s="219" t="s">
        <v>108</v>
      </c>
      <c r="AQ5" s="151" t="s">
        <v>14</v>
      </c>
    </row>
    <row r="6" spans="1:43" ht="12.75" customHeight="1">
      <c r="A6" s="164" t="s">
        <v>106</v>
      </c>
      <c r="C6" s="147"/>
      <c r="E6" s="147"/>
      <c r="G6" s="147"/>
      <c r="I6" s="147"/>
      <c r="K6" s="147"/>
      <c r="M6" s="147"/>
      <c r="O6" s="147"/>
      <c r="Q6" s="147"/>
      <c r="S6" s="147"/>
      <c r="U6" s="147"/>
      <c r="W6" s="147"/>
      <c r="Y6" s="147"/>
      <c r="AA6" s="147"/>
      <c r="AC6" s="147"/>
      <c r="AE6" s="147"/>
      <c r="AG6" s="147"/>
      <c r="AI6" s="147"/>
      <c r="AK6" s="147"/>
      <c r="AM6" s="147"/>
      <c r="AO6" s="147"/>
      <c r="AQ6" s="147"/>
    </row>
    <row r="7" spans="1:43" ht="12.75" customHeight="1">
      <c r="A7" s="172" t="s">
        <v>1429</v>
      </c>
      <c r="B7" s="147">
        <f>D7+F7+H7+J7+L7+N7+R7+P7+T7+V7+X7+Z7+AB7+AD7+AF7+AH7+AL7+AJ7+AN7+AP7+'FLEX LOC2'!B7+'FLEX LOC3'!B7+'FLEX LOC4'!B7</f>
        <v>10417.252005600001</v>
      </c>
      <c r="C7" s="148">
        <f>B7/B$10*100</f>
        <v>56.853963073803236</v>
      </c>
      <c r="D7" s="302">
        <v>172.24</v>
      </c>
      <c r="E7" s="148">
        <f>D7/D$10*100</f>
        <v>98.456613696124379</v>
      </c>
      <c r="F7" s="302">
        <f>SUM('FOF1'!D9:D12)</f>
        <v>0</v>
      </c>
      <c r="G7" s="148">
        <f>F7/F$10*100</f>
        <v>0</v>
      </c>
      <c r="H7" s="302">
        <v>272.80500000000001</v>
      </c>
      <c r="I7" s="148">
        <f>H7/H$10*100</f>
        <v>84.883380835625488</v>
      </c>
      <c r="J7" s="302">
        <v>74.953000000000003</v>
      </c>
      <c r="K7" s="148">
        <f>J7/J$10*100</f>
        <v>30.49361470144305</v>
      </c>
      <c r="L7" s="302">
        <v>191.465</v>
      </c>
      <c r="M7" s="148">
        <f>L7/L$10*100</f>
        <v>87.827981651376149</v>
      </c>
      <c r="N7" s="302">
        <v>0</v>
      </c>
      <c r="O7" s="148">
        <f>N7/N$10*100</f>
        <v>0</v>
      </c>
      <c r="P7" s="302">
        <f>SUM('FOF10'!G49:G52)</f>
        <v>0</v>
      </c>
      <c r="Q7" s="148">
        <f>P7/P$10*100</f>
        <v>0</v>
      </c>
      <c r="R7" s="302">
        <v>34.380000000000003</v>
      </c>
      <c r="S7" s="148">
        <f>R7/R$10*100</f>
        <v>96.51880965749578</v>
      </c>
      <c r="T7" s="302">
        <v>119.21</v>
      </c>
      <c r="U7" s="148">
        <f>T7/T$10*100</f>
        <v>93.432087154165671</v>
      </c>
      <c r="V7" s="302">
        <v>147</v>
      </c>
      <c r="W7" s="148">
        <f>V7/V$10*100</f>
        <v>64.08020924149956</v>
      </c>
      <c r="X7" s="302">
        <f>SUM('FOF1'!Y9:Y12)</f>
        <v>0</v>
      </c>
      <c r="Y7" s="148">
        <f>X7/X$10*100</f>
        <v>0</v>
      </c>
      <c r="Z7" s="302">
        <f>SUM('FOF2'!V9:V12)</f>
        <v>0</v>
      </c>
      <c r="AA7" s="148">
        <f>Z7/Z$10*100</f>
        <v>0</v>
      </c>
      <c r="AB7" s="302">
        <f>SUM('FOF2'!Y9:Y12)</f>
        <v>0</v>
      </c>
      <c r="AC7" s="148">
        <f>AB7/AB$10*100</f>
        <v>0</v>
      </c>
      <c r="AD7" s="302">
        <f>SUM('FOF2'!AB9:AB12)</f>
        <v>0</v>
      </c>
      <c r="AE7" s="148">
        <f>AD7/AD$10*100</f>
        <v>0</v>
      </c>
      <c r="AF7" s="302">
        <v>91.73</v>
      </c>
      <c r="AG7" s="148">
        <f>AF7/AF$10*100</f>
        <v>86.317869577491294</v>
      </c>
      <c r="AH7" s="302">
        <v>753.48557230999984</v>
      </c>
      <c r="AI7" s="148">
        <f>AH7/AH$10*100</f>
        <v>88.554789013365365</v>
      </c>
      <c r="AJ7" s="302">
        <v>1144.9255053100001</v>
      </c>
      <c r="AK7" s="148">
        <f>AJ7/AJ$10*100</f>
        <v>79.92641722285579</v>
      </c>
      <c r="AL7" s="302">
        <f>SUM('FOF2'!Y49:Y52)</f>
        <v>0</v>
      </c>
      <c r="AM7" s="148">
        <f>AL7/AL$10*100</f>
        <v>0</v>
      </c>
      <c r="AN7" s="302">
        <v>327.9</v>
      </c>
      <c r="AO7" s="148">
        <f>AN7/AN$10*100</f>
        <v>44.679111595585233</v>
      </c>
      <c r="AP7" s="302">
        <v>140.5</v>
      </c>
      <c r="AQ7" s="148">
        <f>AP7/AP$10*100</f>
        <v>85.827733659132562</v>
      </c>
    </row>
    <row r="8" spans="1:43" ht="12.75" customHeight="1">
      <c r="A8" s="172" t="s">
        <v>112</v>
      </c>
      <c r="B8" s="147">
        <f>D8+F8+H8+J8+L8+N8+R8+P8+T8+V8+X8+Z8+AB8+AD8+AF8+AH8+AL8+AJ8+AN8+AP8+'FLEX LOC2'!B8+'FLEX LOC3'!B8+'FLEX LOC4'!B8</f>
        <v>7433.97711153</v>
      </c>
      <c r="C8" s="148">
        <f>B8/B$10*100</f>
        <v>40.572221922174926</v>
      </c>
      <c r="D8" s="302">
        <v>1.93</v>
      </c>
      <c r="E8" s="148">
        <f>D8/D$10*100</f>
        <v>1.1032353949925686</v>
      </c>
      <c r="F8" s="302">
        <f>'FOF1'!D8</f>
        <v>14.161260630000001</v>
      </c>
      <c r="G8" s="148">
        <f>F8/F$10*100</f>
        <v>100</v>
      </c>
      <c r="H8" s="302">
        <v>48.582999999999998</v>
      </c>
      <c r="I8" s="148">
        <f>H8/H$10*100</f>
        <v>15.116619164374526</v>
      </c>
      <c r="J8" s="302">
        <v>170.846</v>
      </c>
      <c r="K8" s="148">
        <f>J8/J$10*100</f>
        <v>69.50638529855695</v>
      </c>
      <c r="L8" s="302">
        <v>26.535</v>
      </c>
      <c r="M8" s="148">
        <f>L8/L$10*100</f>
        <v>12.172018348623853</v>
      </c>
      <c r="N8" s="302">
        <v>9.4499999999999993</v>
      </c>
      <c r="O8" s="148">
        <f>N8/N$10*100</f>
        <v>100</v>
      </c>
      <c r="P8" s="302">
        <f>'FOF10'!G48</f>
        <v>1.528</v>
      </c>
      <c r="Q8" s="148">
        <f>P8/P$10*100</f>
        <v>100</v>
      </c>
      <c r="R8" s="302">
        <v>1.24</v>
      </c>
      <c r="S8" s="148">
        <f>R8/R$10*100</f>
        <v>3.4811903425042106</v>
      </c>
      <c r="T8" s="302">
        <v>4.6500000000000004</v>
      </c>
      <c r="U8" s="148">
        <f>T8/T$10*100</f>
        <v>3.6444862450035274</v>
      </c>
      <c r="V8" s="302">
        <v>76.599999999999994</v>
      </c>
      <c r="W8" s="148">
        <f>V8/V$10*100</f>
        <v>33.391455972101127</v>
      </c>
      <c r="X8" s="302">
        <f>'FOF1'!Y8</f>
        <v>16.5</v>
      </c>
      <c r="Y8" s="148">
        <f>X8/X$10*100</f>
        <v>100</v>
      </c>
      <c r="Z8" s="302">
        <f>'FOF2'!V8</f>
        <v>0.57799999999999996</v>
      </c>
      <c r="AA8" s="148">
        <f>Z8/Z$10*100</f>
        <v>100</v>
      </c>
      <c r="AB8" s="302">
        <f>'FOF2'!Y8</f>
        <v>0.26640000000000003</v>
      </c>
      <c r="AC8" s="148">
        <f>AB8/AB$10*100</f>
        <v>100</v>
      </c>
      <c r="AD8" s="302">
        <f>'FOF2'!AB8</f>
        <v>0.39678000000000002</v>
      </c>
      <c r="AE8" s="148">
        <f>AD8/AD$10*100</f>
        <v>100</v>
      </c>
      <c r="AF8" s="302">
        <v>9.64</v>
      </c>
      <c r="AG8" s="148">
        <f>AF8/AF$10*100</f>
        <v>9.0712336501364437</v>
      </c>
      <c r="AH8" s="302">
        <v>72.298706919999987</v>
      </c>
      <c r="AI8" s="148">
        <f>AH8/AH$10*100</f>
        <v>8.4970395884443786</v>
      </c>
      <c r="AJ8" s="302">
        <v>228.28940042999994</v>
      </c>
      <c r="AK8" s="148">
        <f>AJ8/AJ$10*100</f>
        <v>15.936717089190347</v>
      </c>
      <c r="AL8" s="302">
        <f>'FOF2'!Y48</f>
        <v>35.012999999999998</v>
      </c>
      <c r="AM8" s="148">
        <f>AL8/AL$10*100</f>
        <v>100</v>
      </c>
      <c r="AN8" s="302">
        <v>382</v>
      </c>
      <c r="AO8" s="148">
        <f>AN8/AN$10*100</f>
        <v>52.050688104646412</v>
      </c>
      <c r="AP8" s="302">
        <v>23.2</v>
      </c>
      <c r="AQ8" s="148">
        <f>AP8/AP$10*100</f>
        <v>14.17226634086744</v>
      </c>
    </row>
    <row r="9" spans="1:43" ht="12.75" customHeight="1" thickBot="1">
      <c r="A9" s="173" t="s">
        <v>114</v>
      </c>
      <c r="B9" s="147">
        <f>D9+F9+H9+J9+L9+N9+R9+P9+T9+V9+X9+Z9+AB9+AD9+AF9+AH9+AL9+AJ9+AN9+AP9+'FLEX LOC2'!B9+'FLEX LOC3'!B9+'FLEX LOC4'!B9</f>
        <v>471.69561203999996</v>
      </c>
      <c r="C9" s="148">
        <f>B9/B$10*100</f>
        <v>2.5743607713992858</v>
      </c>
      <c r="D9" s="302">
        <v>0.77</v>
      </c>
      <c r="E9" s="148">
        <f>D9/D$10*100</f>
        <v>0.44015090888304559</v>
      </c>
      <c r="F9" s="302">
        <v>0</v>
      </c>
      <c r="G9" s="148">
        <f>F9/F$10*100</f>
        <v>0</v>
      </c>
      <c r="H9" s="302">
        <v>0</v>
      </c>
      <c r="I9" s="148">
        <f>H9/H$10*100</f>
        <v>0</v>
      </c>
      <c r="J9" s="302">
        <v>0</v>
      </c>
      <c r="K9" s="148">
        <f>J9/J$10*100</f>
        <v>0</v>
      </c>
      <c r="L9" s="302">
        <v>0</v>
      </c>
      <c r="M9" s="148">
        <f>L9/L$10*100</f>
        <v>0</v>
      </c>
      <c r="N9" s="302">
        <v>0</v>
      </c>
      <c r="O9" s="148">
        <f>N9/N$10*100</f>
        <v>0</v>
      </c>
      <c r="P9" s="302">
        <v>0</v>
      </c>
      <c r="Q9" s="148">
        <f>P9/P$10*100</f>
        <v>0</v>
      </c>
      <c r="R9" s="302"/>
      <c r="S9" s="148">
        <f>R9/R$10*100</f>
        <v>0</v>
      </c>
      <c r="T9" s="302">
        <v>3.73</v>
      </c>
      <c r="U9" s="148">
        <f>T9/T$10*100</f>
        <v>2.9234266008307861</v>
      </c>
      <c r="V9" s="302">
        <v>5.9</v>
      </c>
      <c r="W9" s="148">
        <f>V9/V$10*100</f>
        <v>2.571926765475153</v>
      </c>
      <c r="X9" s="302">
        <v>0</v>
      </c>
      <c r="Y9" s="148">
        <f>X9/X$10*100</f>
        <v>0</v>
      </c>
      <c r="Z9" s="302">
        <v>0</v>
      </c>
      <c r="AA9" s="148">
        <f>Z9/Z$10*100</f>
        <v>0</v>
      </c>
      <c r="AB9" s="302">
        <v>0</v>
      </c>
      <c r="AC9" s="148">
        <f>AB9/AB$10*100</f>
        <v>0</v>
      </c>
      <c r="AD9" s="302">
        <v>0</v>
      </c>
      <c r="AE9" s="148">
        <f>AD9/AD$10*100</f>
        <v>0</v>
      </c>
      <c r="AF9" s="302">
        <v>4.9000000000000004</v>
      </c>
      <c r="AG9" s="148">
        <f>AF9/AF$10*100</f>
        <v>4.6108967723722589</v>
      </c>
      <c r="AH9" s="302">
        <v>25.085087300000001</v>
      </c>
      <c r="AI9" s="148">
        <f>AH9/AH$10*100</f>
        <v>2.9481713981902478</v>
      </c>
      <c r="AJ9" s="302">
        <v>59.259543999999998</v>
      </c>
      <c r="AK9" s="148">
        <f>AJ9/AJ$10*100</f>
        <v>4.1368656879538657</v>
      </c>
      <c r="AL9" s="302">
        <v>0</v>
      </c>
      <c r="AM9" s="148">
        <f>AL9/AL$10*100</f>
        <v>0</v>
      </c>
      <c r="AN9" s="302">
        <v>24</v>
      </c>
      <c r="AO9" s="148">
        <f>AN9/AN$10*100</f>
        <v>3.2702002997683612</v>
      </c>
      <c r="AP9" s="302"/>
      <c r="AQ9" s="148">
        <f>AP9/AP$10*100</f>
        <v>0</v>
      </c>
    </row>
    <row r="10" spans="1:43" ht="12.75" customHeight="1" thickBot="1">
      <c r="A10" s="657" t="s">
        <v>3</v>
      </c>
      <c r="B10" s="67">
        <f>D10+F10+H10+J10+L10+N10+R10+P10+T10+V10+X10+Z10+AB10+AD10+AF10+AH10+AL10+AJ10+AN10+AP10+'FLEX LOC2'!B10+'FLEX LOC3'!B10+'FLEX LOC4'!B10</f>
        <v>18322.824729170003</v>
      </c>
      <c r="C10" s="209">
        <f>B10/B$10*100</f>
        <v>100</v>
      </c>
      <c r="D10" s="67">
        <f>SUM(D7:D9)</f>
        <v>174.94000000000003</v>
      </c>
      <c r="E10" s="209">
        <f>D10/D$10*100</f>
        <v>100</v>
      </c>
      <c r="F10" s="67">
        <f>SUM(F7:F9)</f>
        <v>14.161260630000001</v>
      </c>
      <c r="G10" s="209">
        <f>F10/F$10*100</f>
        <v>100</v>
      </c>
      <c r="H10" s="67">
        <v>321.38799999999998</v>
      </c>
      <c r="I10" s="209">
        <f>H10/H$10*100</f>
        <v>100</v>
      </c>
      <c r="J10" s="67">
        <v>245.79900000000001</v>
      </c>
      <c r="K10" s="209">
        <f>J10/J$10*100</f>
        <v>100</v>
      </c>
      <c r="L10" s="67">
        <v>218</v>
      </c>
      <c r="M10" s="209">
        <f>L10/L$10*100</f>
        <v>100</v>
      </c>
      <c r="N10" s="67">
        <f>SUM(N7:N9)</f>
        <v>9.4499999999999993</v>
      </c>
      <c r="O10" s="209">
        <f>N10/N$10*100</f>
        <v>100</v>
      </c>
      <c r="P10" s="67">
        <f>SUM(P7:P9)</f>
        <v>1.528</v>
      </c>
      <c r="Q10" s="209">
        <f>P10/P$10*100</f>
        <v>100</v>
      </c>
      <c r="R10" s="67">
        <f>SUM(R7:R9)</f>
        <v>35.620000000000005</v>
      </c>
      <c r="S10" s="209">
        <f>R10/R$10*100</f>
        <v>100</v>
      </c>
      <c r="T10" s="67">
        <f>SUM(T7:T9)</f>
        <v>127.59</v>
      </c>
      <c r="U10" s="209">
        <f>T10/T$10*100</f>
        <v>100</v>
      </c>
      <c r="V10" s="67">
        <v>229.4</v>
      </c>
      <c r="W10" s="209">
        <f>V10/V$10*100</f>
        <v>100</v>
      </c>
      <c r="X10" s="67">
        <f>SUM(X7:X9)</f>
        <v>16.5</v>
      </c>
      <c r="Y10" s="209">
        <f>X10/X$10*100</f>
        <v>100</v>
      </c>
      <c r="Z10" s="67">
        <f>SUM(Z7:Z9)</f>
        <v>0.57799999999999996</v>
      </c>
      <c r="AA10" s="209">
        <f>Z10/Z$10*100</f>
        <v>100</v>
      </c>
      <c r="AB10" s="67">
        <f>SUM(AB7:AB9)</f>
        <v>0.26640000000000003</v>
      </c>
      <c r="AC10" s="209">
        <f>AB10/AB$10*100</f>
        <v>100</v>
      </c>
      <c r="AD10" s="67">
        <f>SUM(AD7:AD9)</f>
        <v>0.39678000000000002</v>
      </c>
      <c r="AE10" s="209">
        <f>AD10/AD$10*100</f>
        <v>100</v>
      </c>
      <c r="AF10" s="67">
        <f>SUM(AF7:AF9)</f>
        <v>106.27000000000001</v>
      </c>
      <c r="AG10" s="209">
        <f>AF10/AF$10*100</f>
        <v>100</v>
      </c>
      <c r="AH10" s="67">
        <v>850.86936652999987</v>
      </c>
      <c r="AI10" s="209">
        <f>AH10/AH$10*100</f>
        <v>100</v>
      </c>
      <c r="AJ10" s="67">
        <v>1432.47444974</v>
      </c>
      <c r="AK10" s="209">
        <f>AJ10/AJ$10*100</f>
        <v>100</v>
      </c>
      <c r="AL10" s="67">
        <f>SUM(AL7:AL9)</f>
        <v>35.012999999999998</v>
      </c>
      <c r="AM10" s="209">
        <f>AL10/AL$10*100</f>
        <v>100</v>
      </c>
      <c r="AN10" s="67">
        <v>733.9</v>
      </c>
      <c r="AO10" s="209">
        <f>AN10/AN$10*100</f>
        <v>100</v>
      </c>
      <c r="AP10" s="67">
        <v>163.69999999999999</v>
      </c>
      <c r="AQ10" s="209">
        <f>AP10/AP$10*100</f>
        <v>100</v>
      </c>
    </row>
    <row r="11" spans="1:43" ht="12.75" customHeight="1">
      <c r="A11" s="479" t="s">
        <v>118</v>
      </c>
      <c r="B11" s="147"/>
      <c r="C11" s="148"/>
      <c r="D11" s="302"/>
      <c r="E11" s="148"/>
      <c r="F11" s="302"/>
      <c r="G11" s="148"/>
      <c r="H11" s="302"/>
      <c r="I11" s="148"/>
      <c r="J11" s="302">
        <v>0</v>
      </c>
      <c r="K11" s="148"/>
      <c r="L11" s="302">
        <v>0</v>
      </c>
      <c r="M11" s="148"/>
      <c r="N11" s="302"/>
      <c r="O11" s="148"/>
      <c r="P11" s="302"/>
      <c r="Q11" s="148"/>
      <c r="R11" s="302"/>
      <c r="S11" s="148"/>
      <c r="T11" s="302"/>
      <c r="U11" s="148"/>
      <c r="V11" s="302"/>
      <c r="W11" s="148"/>
      <c r="X11" s="302"/>
      <c r="Y11" s="148"/>
      <c r="Z11" s="302"/>
      <c r="AA11" s="148"/>
      <c r="AB11" s="302"/>
      <c r="AC11" s="148"/>
      <c r="AD11" s="302"/>
      <c r="AE11" s="148"/>
      <c r="AF11" s="302"/>
      <c r="AG11" s="148"/>
      <c r="AH11" s="302"/>
      <c r="AI11" s="148"/>
      <c r="AJ11" s="302"/>
      <c r="AK11" s="148"/>
      <c r="AL11" s="302"/>
      <c r="AM11" s="148"/>
      <c r="AN11" s="302"/>
      <c r="AO11" s="148"/>
      <c r="AP11" s="302"/>
      <c r="AQ11" s="148"/>
    </row>
    <row r="12" spans="1:43" ht="12.75" customHeight="1">
      <c r="A12" s="466" t="s">
        <v>120</v>
      </c>
      <c r="B12" s="147">
        <f>D12+F12+H12+J12+L12+N12+R12+P12+T12+V12+X12+Z12+AB12+AD12+AF12+AH12+AL12+AJ12+AN12+AP12+'FLEX LOC2'!B12+'FLEX LOC3'!B12+'FLEX LOC4'!B12</f>
        <v>63.244</v>
      </c>
      <c r="C12" s="314">
        <f t="shared" ref="C12:C30" si="0">B12/B$10*100</f>
        <v>0.3451651201974078</v>
      </c>
      <c r="D12" s="1804">
        <v>7.58</v>
      </c>
      <c r="E12" s="314">
        <f t="shared" ref="E12:E30" si="1">D12/D$10*100</f>
        <v>4.3329141419915391</v>
      </c>
      <c r="F12" s="302"/>
      <c r="G12" s="314"/>
      <c r="H12" s="1804">
        <v>0</v>
      </c>
      <c r="I12" s="314">
        <f t="shared" ref="I12:I30" si="2">H12/H$10*100</f>
        <v>0</v>
      </c>
      <c r="J12" s="1804">
        <v>6.6970000000000001</v>
      </c>
      <c r="K12" s="314">
        <f t="shared" ref="K12:K30" si="3">J12/J$10*100</f>
        <v>2.7245839079898615</v>
      </c>
      <c r="L12" s="1804">
        <v>0</v>
      </c>
      <c r="M12" s="314">
        <f t="shared" ref="M12:M30" si="4">L12/L$10*100</f>
        <v>0</v>
      </c>
      <c r="N12" s="1804"/>
      <c r="O12" s="314">
        <f t="shared" ref="O12:O30" si="5">N12/N$10*100</f>
        <v>0</v>
      </c>
      <c r="P12" s="302"/>
      <c r="Q12" s="314"/>
      <c r="R12" s="1804"/>
      <c r="S12" s="314">
        <f t="shared" ref="S12:S30" si="6">R12/R$10*100</f>
        <v>0</v>
      </c>
      <c r="T12" s="1804"/>
      <c r="U12" s="314">
        <f t="shared" ref="U12:U30" si="7">T12/T$10*100</f>
        <v>0</v>
      </c>
      <c r="V12" s="1804">
        <v>6.5</v>
      </c>
      <c r="W12" s="314">
        <f t="shared" ref="W12:W30" si="8">V12/V$10*100</f>
        <v>2.8334786399302527</v>
      </c>
      <c r="X12" s="302"/>
      <c r="Y12" s="314"/>
      <c r="Z12" s="302"/>
      <c r="AA12" s="314"/>
      <c r="AB12" s="302"/>
      <c r="AC12" s="314"/>
      <c r="AD12" s="302"/>
      <c r="AE12" s="314"/>
      <c r="AF12" s="1804">
        <v>3.87</v>
      </c>
      <c r="AG12" s="314">
        <f t="shared" ref="AG12:AG30" si="9">AF12/AF$10*100</f>
        <v>3.641667450832784</v>
      </c>
      <c r="AH12" s="1804">
        <v>0</v>
      </c>
      <c r="AI12" s="314">
        <f t="shared" ref="AI12:AI30" si="10">AH12/AH$10*100</f>
        <v>0</v>
      </c>
      <c r="AJ12" s="1804">
        <v>0</v>
      </c>
      <c r="AK12" s="314">
        <f t="shared" ref="AK12:AK30" si="11">AJ12/AJ$10*100</f>
        <v>0</v>
      </c>
      <c r="AL12" s="302"/>
      <c r="AM12" s="314"/>
      <c r="AN12" s="1804">
        <v>0</v>
      </c>
      <c r="AO12" s="314">
        <f t="shared" ref="AO12:AO30" si="12">AN12/AN$10*100</f>
        <v>0</v>
      </c>
      <c r="AP12" s="1804">
        <v>-0.5</v>
      </c>
      <c r="AQ12" s="314">
        <f t="shared" ref="AQ12:AQ30" si="13">AP12/AP$10*100</f>
        <v>-0.30543677458766039</v>
      </c>
    </row>
    <row r="13" spans="1:43" ht="12.75" customHeight="1">
      <c r="A13" s="466" t="s">
        <v>122</v>
      </c>
      <c r="B13" s="147">
        <f>D13+F13+H13+J13+L13+N13+R13+P13+T13+V13+X13+Z13+AB13+AD13+AF13+AH13+AL13+AJ13+AN13+AP13+'FLEX LOC2'!B13+'FLEX LOC3'!B13+'FLEX LOC4'!B13</f>
        <v>2208.1146562600002</v>
      </c>
      <c r="C13" s="314">
        <f t="shared" si="0"/>
        <v>12.051169450661577</v>
      </c>
      <c r="D13" s="1805">
        <v>17.78</v>
      </c>
      <c r="E13" s="314">
        <f t="shared" si="1"/>
        <v>10.163484623299416</v>
      </c>
      <c r="F13" s="302"/>
      <c r="G13" s="314"/>
      <c r="H13" s="1805">
        <v>42.058999999999997</v>
      </c>
      <c r="I13" s="314">
        <f t="shared" si="2"/>
        <v>13.086674051302474</v>
      </c>
      <c r="J13" s="1805">
        <v>67.305999999999997</v>
      </c>
      <c r="K13" s="314">
        <f t="shared" si="3"/>
        <v>27.382536137250352</v>
      </c>
      <c r="L13" s="1805">
        <v>67.888000000000005</v>
      </c>
      <c r="M13" s="314">
        <f t="shared" si="4"/>
        <v>31.141284403669729</v>
      </c>
      <c r="N13" s="1805"/>
      <c r="O13" s="314">
        <f t="shared" si="5"/>
        <v>0</v>
      </c>
      <c r="P13" s="302"/>
      <c r="Q13" s="314"/>
      <c r="R13" s="1805">
        <v>13.25</v>
      </c>
      <c r="S13" s="314">
        <f t="shared" si="6"/>
        <v>37.198203256597409</v>
      </c>
      <c r="T13" s="1805">
        <v>27.34</v>
      </c>
      <c r="U13" s="314">
        <f t="shared" si="7"/>
        <v>21.428011599655143</v>
      </c>
      <c r="V13" s="1805">
        <v>17.399999999999999</v>
      </c>
      <c r="W13" s="314">
        <f t="shared" si="8"/>
        <v>7.5850043591979066</v>
      </c>
      <c r="X13" s="302"/>
      <c r="Y13" s="314"/>
      <c r="Z13" s="302"/>
      <c r="AA13" s="314"/>
      <c r="AB13" s="302"/>
      <c r="AC13" s="314"/>
      <c r="AD13" s="302"/>
      <c r="AE13" s="314"/>
      <c r="AF13" s="1805">
        <v>15.75</v>
      </c>
      <c r="AG13" s="314">
        <f t="shared" si="9"/>
        <v>14.820739625482259</v>
      </c>
      <c r="AH13" s="1805">
        <v>45.720675</v>
      </c>
      <c r="AI13" s="314">
        <f t="shared" si="10"/>
        <v>5.3734071055416219</v>
      </c>
      <c r="AJ13" s="1805">
        <v>76.249250000000004</v>
      </c>
      <c r="AK13" s="314">
        <f t="shared" si="11"/>
        <v>5.3229047131583789</v>
      </c>
      <c r="AL13" s="302"/>
      <c r="AM13" s="314"/>
      <c r="AN13" s="1805">
        <v>104.3</v>
      </c>
      <c r="AO13" s="314">
        <f t="shared" si="12"/>
        <v>14.211745469410001</v>
      </c>
      <c r="AP13" s="1805">
        <v>48.2</v>
      </c>
      <c r="AQ13" s="314">
        <f t="shared" si="13"/>
        <v>29.444105070250458</v>
      </c>
    </row>
    <row r="14" spans="1:43" ht="12.75" customHeight="1">
      <c r="A14" s="466" t="s">
        <v>123</v>
      </c>
      <c r="B14" s="147">
        <f>D14+F14+H14+J14+L14+N14+R14+P14+T14+V14+X14+Z14+AB14+AD14+AF14+AH14+AL14+AJ14+AN14+AP14+'FLEX LOC2'!B14+'FLEX LOC3'!B14+'FLEX LOC4'!B14</f>
        <v>1227.3923841600001</v>
      </c>
      <c r="C14" s="314">
        <f t="shared" si="0"/>
        <v>6.6987072261079206</v>
      </c>
      <c r="D14" s="1805">
        <v>24.81</v>
      </c>
      <c r="E14" s="314">
        <f t="shared" si="1"/>
        <v>14.182005258945921</v>
      </c>
      <c r="F14" s="302"/>
      <c r="G14" s="314"/>
      <c r="H14" s="1805">
        <v>4.9969999999999999</v>
      </c>
      <c r="I14" s="314">
        <f t="shared" si="2"/>
        <v>1.554818474865272</v>
      </c>
      <c r="J14" s="1805">
        <v>18.268999999999998</v>
      </c>
      <c r="K14" s="314">
        <f t="shared" si="3"/>
        <v>7.4324956570205725</v>
      </c>
      <c r="L14" s="1805">
        <v>22.120999999999999</v>
      </c>
      <c r="M14" s="314">
        <f t="shared" si="4"/>
        <v>10.147247706422018</v>
      </c>
      <c r="N14" s="1805"/>
      <c r="O14" s="314">
        <f t="shared" si="5"/>
        <v>0</v>
      </c>
      <c r="P14" s="302"/>
      <c r="Q14" s="314"/>
      <c r="R14" s="1805">
        <v>2.8</v>
      </c>
      <c r="S14" s="314">
        <f t="shared" si="6"/>
        <v>7.8607523862998292</v>
      </c>
      <c r="T14" s="1805">
        <v>14.13</v>
      </c>
      <c r="U14" s="314">
        <f t="shared" si="7"/>
        <v>11.074535621913943</v>
      </c>
      <c r="V14" s="1805">
        <v>22.7</v>
      </c>
      <c r="W14" s="314">
        <f t="shared" si="8"/>
        <v>9.8953792502179585</v>
      </c>
      <c r="X14" s="302"/>
      <c r="Y14" s="314"/>
      <c r="Z14" s="302"/>
      <c r="AA14" s="314"/>
      <c r="AB14" s="302"/>
      <c r="AC14" s="314"/>
      <c r="AD14" s="302"/>
      <c r="AE14" s="314"/>
      <c r="AF14" s="1805"/>
      <c r="AG14" s="314">
        <f t="shared" si="9"/>
        <v>0</v>
      </c>
      <c r="AH14" s="1805">
        <v>119.83051950000001</v>
      </c>
      <c r="AI14" s="314">
        <f t="shared" si="10"/>
        <v>14.083303996322099</v>
      </c>
      <c r="AJ14" s="1805">
        <v>87.694927200000009</v>
      </c>
      <c r="AK14" s="314">
        <f t="shared" si="11"/>
        <v>6.1219191180629435</v>
      </c>
      <c r="AL14" s="302"/>
      <c r="AM14" s="314"/>
      <c r="AN14" s="1805">
        <v>91.8</v>
      </c>
      <c r="AO14" s="314">
        <f t="shared" si="12"/>
        <v>12.50851614661398</v>
      </c>
      <c r="AP14" s="1805">
        <v>11.1</v>
      </c>
      <c r="AQ14" s="314">
        <f t="shared" si="13"/>
        <v>6.7806963958460598</v>
      </c>
    </row>
    <row r="15" spans="1:43" ht="12.75" customHeight="1">
      <c r="A15" s="466" t="s">
        <v>124</v>
      </c>
      <c r="B15" s="147">
        <f>D15+F15+H15+J15+L15+N15+R15+P15+T15+V15+X15+Z15+AB15+AD15+AF15+AH15+AL15+AJ15+AN15+AP15+'FLEX LOC2'!B15+'FLEX LOC3'!B15+'FLEX LOC4'!B15</f>
        <v>1015.3763146699999</v>
      </c>
      <c r="C15" s="314">
        <f t="shared" si="0"/>
        <v>5.5415926838699558</v>
      </c>
      <c r="D15" s="1805">
        <v>31.59</v>
      </c>
      <c r="E15" s="314">
        <f t="shared" si="1"/>
        <v>18.057619755344685</v>
      </c>
      <c r="F15" s="302"/>
      <c r="G15" s="314"/>
      <c r="H15" s="1805">
        <v>71.052999999999997</v>
      </c>
      <c r="I15" s="314">
        <f t="shared" si="2"/>
        <v>22.10816831991238</v>
      </c>
      <c r="J15" s="1805">
        <v>15.005000000000001</v>
      </c>
      <c r="K15" s="314">
        <f t="shared" si="3"/>
        <v>6.1045813856036846</v>
      </c>
      <c r="L15" s="1805">
        <v>42.298000000000002</v>
      </c>
      <c r="M15" s="314">
        <f t="shared" si="4"/>
        <v>19.402752293577983</v>
      </c>
      <c r="N15" s="1805"/>
      <c r="O15" s="314">
        <f t="shared" si="5"/>
        <v>0</v>
      </c>
      <c r="P15" s="302"/>
      <c r="Q15" s="314"/>
      <c r="R15" s="1805">
        <v>4.47</v>
      </c>
      <c r="S15" s="314">
        <f t="shared" si="6"/>
        <v>12.549129702414371</v>
      </c>
      <c r="T15" s="1805">
        <v>23.81</v>
      </c>
      <c r="U15" s="314">
        <f t="shared" si="7"/>
        <v>18.661337095383647</v>
      </c>
      <c r="V15" s="1805">
        <v>8.1</v>
      </c>
      <c r="W15" s="314">
        <f t="shared" si="8"/>
        <v>3.5309503051438531</v>
      </c>
      <c r="X15" s="302"/>
      <c r="Y15" s="314"/>
      <c r="Z15" s="302"/>
      <c r="AA15" s="314"/>
      <c r="AB15" s="302"/>
      <c r="AC15" s="314"/>
      <c r="AD15" s="302"/>
      <c r="AE15" s="314"/>
      <c r="AF15" s="1805">
        <v>39.5</v>
      </c>
      <c r="AG15" s="314">
        <f t="shared" si="9"/>
        <v>37.169473981368213</v>
      </c>
      <c r="AH15" s="1805">
        <v>37.785620649999998</v>
      </c>
      <c r="AI15" s="314">
        <f t="shared" si="10"/>
        <v>4.440825129725452</v>
      </c>
      <c r="AJ15" s="1805">
        <v>39.524218650000002</v>
      </c>
      <c r="AK15" s="314">
        <f t="shared" si="11"/>
        <v>2.7591569718520152</v>
      </c>
      <c r="AL15" s="302"/>
      <c r="AM15" s="314"/>
      <c r="AN15" s="1805">
        <v>11.7</v>
      </c>
      <c r="AO15" s="314">
        <f t="shared" si="12"/>
        <v>1.5942226461370759</v>
      </c>
      <c r="AP15" s="1805">
        <v>7.6</v>
      </c>
      <c r="AQ15" s="314">
        <f t="shared" si="13"/>
        <v>4.6426389737324376</v>
      </c>
    </row>
    <row r="16" spans="1:43" ht="12.75" customHeight="1">
      <c r="A16" s="200" t="s">
        <v>127</v>
      </c>
      <c r="B16" s="147">
        <f>D16+F16+H16+J16+L16+N16+R16+P16+T16+V16+X16+Z16+AB16+AD16+AF16+AH16+AL16+AJ16+AN16+AP16+'FLEX LOC2'!B16+'FLEX LOC3'!B16+'FLEX LOC4'!B16</f>
        <v>2185.3620989599999</v>
      </c>
      <c r="C16" s="314">
        <f t="shared" si="0"/>
        <v>11.926993415381503</v>
      </c>
      <c r="D16" s="1805">
        <v>25.12</v>
      </c>
      <c r="E16" s="314">
        <f t="shared" si="1"/>
        <v>14.359208871613122</v>
      </c>
      <c r="F16" s="302"/>
      <c r="G16" s="314"/>
      <c r="H16" s="1805">
        <v>4.4000000000000004</v>
      </c>
      <c r="I16" s="314">
        <f t="shared" si="2"/>
        <v>1.3690616948983785</v>
      </c>
      <c r="J16" s="1805">
        <v>46.616999999999997</v>
      </c>
      <c r="K16" s="314">
        <f t="shared" si="3"/>
        <v>18.96549619811309</v>
      </c>
      <c r="L16" s="1805">
        <v>42.451000000000001</v>
      </c>
      <c r="M16" s="314">
        <f t="shared" si="4"/>
        <v>19.472935779816513</v>
      </c>
      <c r="N16" s="1805"/>
      <c r="O16" s="314">
        <f t="shared" si="5"/>
        <v>0</v>
      </c>
      <c r="P16" s="302"/>
      <c r="Q16" s="314"/>
      <c r="R16" s="1805">
        <v>7.51</v>
      </c>
      <c r="S16" s="314">
        <f t="shared" si="6"/>
        <v>21.083660864682759</v>
      </c>
      <c r="T16" s="1805">
        <v>25</v>
      </c>
      <c r="U16" s="314">
        <f t="shared" si="7"/>
        <v>19.594012069911436</v>
      </c>
      <c r="V16" s="1805">
        <v>23.1</v>
      </c>
      <c r="W16" s="314">
        <f t="shared" si="8"/>
        <v>10.06974716652136</v>
      </c>
      <c r="X16" s="302"/>
      <c r="Y16" s="314"/>
      <c r="Z16" s="302"/>
      <c r="AA16" s="314"/>
      <c r="AB16" s="302"/>
      <c r="AC16" s="314"/>
      <c r="AD16" s="302"/>
      <c r="AE16" s="314"/>
      <c r="AF16" s="1805">
        <v>14.64</v>
      </c>
      <c r="AG16" s="314">
        <f t="shared" si="9"/>
        <v>13.776230356638749</v>
      </c>
      <c r="AH16" s="1805">
        <v>62.262033400000007</v>
      </c>
      <c r="AI16" s="314">
        <f t="shared" si="10"/>
        <v>7.3174609228107386</v>
      </c>
      <c r="AJ16" s="1805">
        <v>180.4927782</v>
      </c>
      <c r="AK16" s="314">
        <f t="shared" si="11"/>
        <v>12.600069637036821</v>
      </c>
      <c r="AL16" s="302"/>
      <c r="AM16" s="314"/>
      <c r="AN16" s="1805">
        <v>46.6</v>
      </c>
      <c r="AO16" s="314">
        <f t="shared" si="12"/>
        <v>6.3496389153835677</v>
      </c>
      <c r="AP16" s="1805">
        <v>33</v>
      </c>
      <c r="AQ16" s="314">
        <f t="shared" si="13"/>
        <v>20.158827122785585</v>
      </c>
    </row>
    <row r="17" spans="1:43" ht="12.75" customHeight="1">
      <c r="A17" s="200" t="s">
        <v>130</v>
      </c>
      <c r="B17" s="147">
        <f>D17+F17+H17+J17+L17+N17+R17+P17+T17+V17+X17+Z17+AB17+AD17+AF17+AH17+AL17+AJ17+AN17+AP17+'FLEX LOC2'!B17+'FLEX LOC3'!B17+'FLEX LOC4'!B17</f>
        <v>100.07849560000001</v>
      </c>
      <c r="C17" s="314">
        <f t="shared" si="0"/>
        <v>0.54619578083216991</v>
      </c>
      <c r="D17" s="1805">
        <v>3.65</v>
      </c>
      <c r="E17" s="314">
        <f t="shared" si="1"/>
        <v>2.0864296330170342</v>
      </c>
      <c r="F17" s="302"/>
      <c r="G17" s="314"/>
      <c r="H17" s="1805">
        <v>8.4719999999999995</v>
      </c>
      <c r="I17" s="314">
        <f t="shared" si="2"/>
        <v>2.6360660634497863</v>
      </c>
      <c r="J17" s="1805">
        <v>0</v>
      </c>
      <c r="K17" s="314">
        <f t="shared" si="3"/>
        <v>0</v>
      </c>
      <c r="L17" s="1805">
        <v>0</v>
      </c>
      <c r="M17" s="314">
        <f t="shared" si="4"/>
        <v>0</v>
      </c>
      <c r="N17" s="1805"/>
      <c r="O17" s="314">
        <f t="shared" si="5"/>
        <v>0</v>
      </c>
      <c r="P17" s="302"/>
      <c r="Q17" s="314"/>
      <c r="R17" s="1805"/>
      <c r="S17" s="314">
        <f t="shared" si="6"/>
        <v>0</v>
      </c>
      <c r="T17" s="1805">
        <v>1.35</v>
      </c>
      <c r="U17" s="314">
        <f t="shared" si="7"/>
        <v>1.0580766517752174</v>
      </c>
      <c r="V17" s="1805">
        <v>0</v>
      </c>
      <c r="W17" s="314">
        <f t="shared" si="8"/>
        <v>0</v>
      </c>
      <c r="X17" s="302"/>
      <c r="Y17" s="314"/>
      <c r="Z17" s="302"/>
      <c r="AA17" s="314"/>
      <c r="AB17" s="302"/>
      <c r="AC17" s="314"/>
      <c r="AD17" s="302"/>
      <c r="AE17" s="314"/>
      <c r="AF17" s="1805"/>
      <c r="AG17" s="314">
        <f t="shared" si="9"/>
        <v>0</v>
      </c>
      <c r="AH17" s="1805">
        <v>0</v>
      </c>
      <c r="AI17" s="314">
        <f t="shared" si="10"/>
        <v>0</v>
      </c>
      <c r="AJ17" s="1805">
        <v>0</v>
      </c>
      <c r="AK17" s="314">
        <f t="shared" si="11"/>
        <v>0</v>
      </c>
      <c r="AL17" s="302"/>
      <c r="AM17" s="314"/>
      <c r="AN17" s="1805">
        <v>4.9000000000000004</v>
      </c>
      <c r="AO17" s="314">
        <f t="shared" si="12"/>
        <v>0.66766589453604042</v>
      </c>
      <c r="AP17" s="1805">
        <v>9.9</v>
      </c>
      <c r="AQ17" s="314">
        <f t="shared" si="13"/>
        <v>6.0476481368356749</v>
      </c>
    </row>
    <row r="18" spans="1:43" ht="12.75" customHeight="1">
      <c r="A18" s="200" t="s">
        <v>132</v>
      </c>
      <c r="B18" s="147">
        <f>D18+F18+H18+J18+L18+N18+R18+P18+T18+V18+X18+Z18+AB18+AD18+AF18+AH18+AL18+AJ18+AN18+AP18+'FLEX LOC2'!B18+'FLEX LOC3'!B18+'FLEX LOC4'!B18</f>
        <v>1306.95610515</v>
      </c>
      <c r="C18" s="314">
        <f t="shared" si="0"/>
        <v>7.1329400595603651</v>
      </c>
      <c r="D18" s="1805">
        <v>34.31</v>
      </c>
      <c r="E18" s="314">
        <f t="shared" si="1"/>
        <v>19.612438550360125</v>
      </c>
      <c r="F18" s="302"/>
      <c r="G18" s="314"/>
      <c r="H18" s="1805">
        <v>10.019</v>
      </c>
      <c r="I18" s="314">
        <f t="shared" si="2"/>
        <v>3.1174157093606483</v>
      </c>
      <c r="J18" s="1805">
        <v>9.7010000000000005</v>
      </c>
      <c r="K18" s="314">
        <f t="shared" si="3"/>
        <v>3.9467206945512388</v>
      </c>
      <c r="L18" s="1805">
        <v>1.925</v>
      </c>
      <c r="M18" s="314">
        <f t="shared" si="4"/>
        <v>0.88302752293577991</v>
      </c>
      <c r="N18" s="1805"/>
      <c r="O18" s="314">
        <f t="shared" si="5"/>
        <v>0</v>
      </c>
      <c r="P18" s="302"/>
      <c r="Q18" s="314"/>
      <c r="R18" s="1805">
        <v>4.45</v>
      </c>
      <c r="S18" s="314">
        <f t="shared" si="6"/>
        <v>12.49298147108366</v>
      </c>
      <c r="T18" s="1805">
        <v>21.02</v>
      </c>
      <c r="U18" s="314">
        <f t="shared" si="7"/>
        <v>16.474645348381532</v>
      </c>
      <c r="V18" s="1805">
        <v>25.6</v>
      </c>
      <c r="W18" s="314">
        <f t="shared" si="8"/>
        <v>11.159546643417611</v>
      </c>
      <c r="X18" s="302"/>
      <c r="Y18" s="314"/>
      <c r="Z18" s="302"/>
      <c r="AA18" s="314"/>
      <c r="AB18" s="302"/>
      <c r="AC18" s="314"/>
      <c r="AD18" s="302"/>
      <c r="AE18" s="314"/>
      <c r="AF18" s="1805">
        <v>6.8</v>
      </c>
      <c r="AG18" s="314">
        <f t="shared" si="9"/>
        <v>6.3987955208431337</v>
      </c>
      <c r="AH18" s="1805">
        <v>158.08871453999998</v>
      </c>
      <c r="AI18" s="314">
        <f t="shared" si="10"/>
        <v>18.579669307488945</v>
      </c>
      <c r="AJ18" s="1805">
        <v>367.60499855999996</v>
      </c>
      <c r="AK18" s="314">
        <f t="shared" si="11"/>
        <v>25.662237719264159</v>
      </c>
      <c r="AL18" s="302"/>
      <c r="AM18" s="314"/>
      <c r="AN18" s="1805">
        <v>37.6</v>
      </c>
      <c r="AO18" s="314">
        <f t="shared" si="12"/>
        <v>5.1233138029704319</v>
      </c>
      <c r="AP18" s="1805">
        <v>27.3</v>
      </c>
      <c r="AQ18" s="314">
        <f t="shared" si="13"/>
        <v>16.676847892486258</v>
      </c>
    </row>
    <row r="19" spans="1:43" ht="12.75" customHeight="1">
      <c r="A19" s="200" t="s">
        <v>134</v>
      </c>
      <c r="B19" s="147">
        <f>D19+F19+H19+J19+L19+N19+R19+P19+T19+V19+X19+Z19+AB19+AD19+AF19+AH19+AL19+AJ19+AN19+AP19+'FLEX LOC2'!B19+'FLEX LOC3'!B19+'FLEX LOC4'!B19</f>
        <v>524.18188970000006</v>
      </c>
      <c r="C19" s="314">
        <f t="shared" si="0"/>
        <v>2.8608137525078252</v>
      </c>
      <c r="D19" s="1805"/>
      <c r="E19" s="314">
        <f t="shared" si="1"/>
        <v>0</v>
      </c>
      <c r="F19" s="302"/>
      <c r="G19" s="314"/>
      <c r="H19" s="1805">
        <v>0</v>
      </c>
      <c r="I19" s="314">
        <f t="shared" si="2"/>
        <v>0</v>
      </c>
      <c r="J19" s="1805">
        <v>0</v>
      </c>
      <c r="K19" s="314">
        <f t="shared" si="3"/>
        <v>0</v>
      </c>
      <c r="L19" s="1805">
        <v>0</v>
      </c>
      <c r="M19" s="314">
        <f t="shared" si="4"/>
        <v>0</v>
      </c>
      <c r="N19" s="1805"/>
      <c r="O19" s="314">
        <f t="shared" si="5"/>
        <v>0</v>
      </c>
      <c r="P19" s="302"/>
      <c r="Q19" s="314"/>
      <c r="R19" s="1805"/>
      <c r="S19" s="314">
        <f t="shared" si="6"/>
        <v>0</v>
      </c>
      <c r="T19" s="1805">
        <v>2.75</v>
      </c>
      <c r="U19" s="314">
        <f t="shared" si="7"/>
        <v>2.155341327690258</v>
      </c>
      <c r="V19" s="1805">
        <v>8.3000000000000007</v>
      </c>
      <c r="W19" s="314">
        <f t="shared" si="8"/>
        <v>3.6181342632955542</v>
      </c>
      <c r="X19" s="302"/>
      <c r="Y19" s="314"/>
      <c r="Z19" s="302"/>
      <c r="AA19" s="314"/>
      <c r="AB19" s="302"/>
      <c r="AC19" s="314"/>
      <c r="AD19" s="302"/>
      <c r="AE19" s="314"/>
      <c r="AF19" s="1805">
        <v>3.3</v>
      </c>
      <c r="AG19" s="314">
        <f t="shared" si="9"/>
        <v>3.1052978262915212</v>
      </c>
      <c r="AH19" s="1805">
        <v>36.5091307</v>
      </c>
      <c r="AI19" s="314">
        <f t="shared" si="10"/>
        <v>4.2908032814591603</v>
      </c>
      <c r="AJ19" s="1805">
        <v>116.67193399999999</v>
      </c>
      <c r="AK19" s="314">
        <f t="shared" si="11"/>
        <v>8.1447828979551034</v>
      </c>
      <c r="AL19" s="302"/>
      <c r="AM19" s="314"/>
      <c r="AN19" s="1805">
        <v>17.600000000000001</v>
      </c>
      <c r="AO19" s="314">
        <f t="shared" si="12"/>
        <v>2.3981468864967983</v>
      </c>
      <c r="AP19" s="1805">
        <v>3</v>
      </c>
      <c r="AQ19" s="314">
        <f t="shared" si="13"/>
        <v>1.8326206475259621</v>
      </c>
    </row>
    <row r="20" spans="1:43" ht="12.75" customHeight="1">
      <c r="A20" s="200" t="s">
        <v>136</v>
      </c>
      <c r="B20" s="147">
        <f>D20+F20+H20+J20+L20+N20+R20+P20+T20+V20+X20+Z20+AB20+AD20+AF20+AH20+AL20+AJ20+AN20+AP20+'FLEX LOC2'!B20+'FLEX LOC3'!B20+'FLEX LOC4'!B20</f>
        <v>741.24197937999986</v>
      </c>
      <c r="C20" s="314">
        <f t="shared" si="0"/>
        <v>4.0454569114550329</v>
      </c>
      <c r="D20" s="1805">
        <v>10.44</v>
      </c>
      <c r="E20" s="314">
        <f t="shared" si="1"/>
        <v>5.9677603749857084</v>
      </c>
      <c r="F20" s="302"/>
      <c r="G20" s="314"/>
      <c r="H20" s="1805">
        <v>15.903</v>
      </c>
      <c r="I20" s="314">
        <f t="shared" si="2"/>
        <v>4.9482245759020254</v>
      </c>
      <c r="J20" s="1805">
        <v>0</v>
      </c>
      <c r="K20" s="314">
        <f t="shared" si="3"/>
        <v>0</v>
      </c>
      <c r="L20" s="1805">
        <v>0</v>
      </c>
      <c r="M20" s="314">
        <f t="shared" si="4"/>
        <v>0</v>
      </c>
      <c r="N20" s="1805"/>
      <c r="O20" s="314">
        <f t="shared" si="5"/>
        <v>0</v>
      </c>
      <c r="P20" s="302"/>
      <c r="Q20" s="314"/>
      <c r="R20" s="1805">
        <v>1.9</v>
      </c>
      <c r="S20" s="314">
        <f t="shared" si="6"/>
        <v>5.3340819764177416</v>
      </c>
      <c r="T20" s="1805">
        <v>3.19</v>
      </c>
      <c r="U20" s="314">
        <f t="shared" si="7"/>
        <v>2.5001959401206988</v>
      </c>
      <c r="V20" s="1805">
        <v>12.9</v>
      </c>
      <c r="W20" s="314">
        <f t="shared" si="8"/>
        <v>5.6233653007846556</v>
      </c>
      <c r="X20" s="302"/>
      <c r="Y20" s="314"/>
      <c r="Z20" s="302"/>
      <c r="AA20" s="314"/>
      <c r="AB20" s="302"/>
      <c r="AC20" s="314"/>
      <c r="AD20" s="302"/>
      <c r="AE20" s="314"/>
      <c r="AF20" s="1805">
        <v>3.3</v>
      </c>
      <c r="AG20" s="314">
        <f t="shared" si="9"/>
        <v>3.1052978262915212</v>
      </c>
      <c r="AH20" s="1805">
        <v>192.3628976</v>
      </c>
      <c r="AI20" s="314">
        <f t="shared" si="10"/>
        <v>22.607806223473634</v>
      </c>
      <c r="AJ20" s="1805">
        <v>194.9587717</v>
      </c>
      <c r="AK20" s="314">
        <f t="shared" si="11"/>
        <v>13.609930127227457</v>
      </c>
      <c r="AL20" s="302"/>
      <c r="AM20" s="314"/>
      <c r="AN20" s="1805">
        <v>0</v>
      </c>
      <c r="AO20" s="314">
        <f t="shared" si="12"/>
        <v>0</v>
      </c>
      <c r="AP20" s="1805"/>
      <c r="AQ20" s="314">
        <f t="shared" si="13"/>
        <v>0</v>
      </c>
    </row>
    <row r="21" spans="1:43" ht="12.75" customHeight="1">
      <c r="A21" s="200" t="s">
        <v>138</v>
      </c>
      <c r="B21" s="147">
        <f>D21+F21+H21+J21+L21+N21+R21+P21+T21+V21+X21+Z21+AB21+AD21+AF21+AH21+AL21+AJ21+AN21+AP21+'FLEX LOC2'!B21+'FLEX LOC3'!B21+'FLEX LOC4'!B21</f>
        <v>127.68199999999999</v>
      </c>
      <c r="C21" s="314">
        <f t="shared" si="0"/>
        <v>0.69684670288162387</v>
      </c>
      <c r="D21" s="1805">
        <v>16.96</v>
      </c>
      <c r="E21" s="314">
        <f t="shared" si="1"/>
        <v>9.6947524865668218</v>
      </c>
      <c r="F21" s="302"/>
      <c r="G21" s="314"/>
      <c r="H21" s="1805">
        <v>49.728000000000002</v>
      </c>
      <c r="I21" s="314">
        <f t="shared" si="2"/>
        <v>15.47288635543331</v>
      </c>
      <c r="J21" s="1805">
        <v>0</v>
      </c>
      <c r="K21" s="314">
        <f t="shared" si="3"/>
        <v>0</v>
      </c>
      <c r="L21" s="1805">
        <v>2.38</v>
      </c>
      <c r="M21" s="314">
        <f t="shared" si="4"/>
        <v>1.0917431192660552</v>
      </c>
      <c r="N21" s="1805"/>
      <c r="O21" s="314">
        <f t="shared" si="5"/>
        <v>0</v>
      </c>
      <c r="P21" s="302"/>
      <c r="Q21" s="314"/>
      <c r="R21" s="1805"/>
      <c r="S21" s="314">
        <f t="shared" si="6"/>
        <v>0</v>
      </c>
      <c r="T21" s="1805">
        <v>0.63</v>
      </c>
      <c r="U21" s="314">
        <f t="shared" si="7"/>
        <v>0.49376910416176817</v>
      </c>
      <c r="V21" s="1805">
        <v>0</v>
      </c>
      <c r="W21" s="314">
        <f t="shared" si="8"/>
        <v>0</v>
      </c>
      <c r="X21" s="302"/>
      <c r="Y21" s="314"/>
      <c r="Z21" s="302"/>
      <c r="AA21" s="314"/>
      <c r="AB21" s="302"/>
      <c r="AC21" s="314"/>
      <c r="AD21" s="302"/>
      <c r="AE21" s="314"/>
      <c r="AF21" s="1805">
        <v>4.53</v>
      </c>
      <c r="AG21" s="314">
        <f t="shared" si="9"/>
        <v>4.2627270160910884</v>
      </c>
      <c r="AH21" s="1805">
        <v>0</v>
      </c>
      <c r="AI21" s="314">
        <f t="shared" si="10"/>
        <v>0</v>
      </c>
      <c r="AJ21" s="1805">
        <v>0</v>
      </c>
      <c r="AK21" s="314">
        <f t="shared" si="11"/>
        <v>0</v>
      </c>
      <c r="AL21" s="302"/>
      <c r="AM21" s="314"/>
      <c r="AN21" s="1805">
        <v>8.6</v>
      </c>
      <c r="AO21" s="314">
        <f t="shared" si="12"/>
        <v>1.1718217740836625</v>
      </c>
      <c r="AP21" s="1805"/>
      <c r="AQ21" s="314">
        <f t="shared" si="13"/>
        <v>0</v>
      </c>
    </row>
    <row r="22" spans="1:43" ht="12.75" customHeight="1">
      <c r="A22" s="200" t="s">
        <v>140</v>
      </c>
      <c r="B22" s="147">
        <f>D22+F22+H22+J22+L22+N22+R22+P22+T22+V22+X22+Z22+AB22+AD22+AF22+AH22+AL22+AJ22+AN22+AP22+'FLEX LOC2'!B22+'FLEX LOC3'!B22+'FLEX LOC4'!B22</f>
        <v>6.0030000000000001</v>
      </c>
      <c r="C22" s="314">
        <f t="shared" si="0"/>
        <v>3.2762415668601594E-2</v>
      </c>
      <c r="D22" s="1805"/>
      <c r="E22" s="314">
        <f t="shared" si="1"/>
        <v>0</v>
      </c>
      <c r="F22" s="302"/>
      <c r="G22" s="314"/>
      <c r="H22" s="1805">
        <v>6.0030000000000001</v>
      </c>
      <c r="I22" s="314">
        <f t="shared" si="2"/>
        <v>1.8678357623806738</v>
      </c>
      <c r="J22" s="1805"/>
      <c r="K22" s="314">
        <f t="shared" si="3"/>
        <v>0</v>
      </c>
      <c r="L22" s="1805"/>
      <c r="M22" s="314">
        <f t="shared" si="4"/>
        <v>0</v>
      </c>
      <c r="N22" s="1805"/>
      <c r="O22" s="314">
        <f t="shared" si="5"/>
        <v>0</v>
      </c>
      <c r="P22" s="302"/>
      <c r="Q22" s="314"/>
      <c r="R22" s="1805"/>
      <c r="S22" s="314">
        <f t="shared" si="6"/>
        <v>0</v>
      </c>
      <c r="T22" s="1805"/>
      <c r="U22" s="314">
        <f t="shared" si="7"/>
        <v>0</v>
      </c>
      <c r="V22" s="1805">
        <v>0</v>
      </c>
      <c r="W22" s="314">
        <f t="shared" si="8"/>
        <v>0</v>
      </c>
      <c r="X22" s="302"/>
      <c r="Y22" s="314"/>
      <c r="Z22" s="302"/>
      <c r="AA22" s="314"/>
      <c r="AB22" s="302"/>
      <c r="AC22" s="314"/>
      <c r="AD22" s="302"/>
      <c r="AE22" s="314"/>
      <c r="AF22" s="1805"/>
      <c r="AG22" s="314">
        <f t="shared" si="9"/>
        <v>0</v>
      </c>
      <c r="AH22" s="1805">
        <v>0</v>
      </c>
      <c r="AI22" s="314">
        <f t="shared" si="10"/>
        <v>0</v>
      </c>
      <c r="AJ22" s="1805">
        <v>0</v>
      </c>
      <c r="AK22" s="314">
        <f t="shared" si="11"/>
        <v>0</v>
      </c>
      <c r="AL22" s="302"/>
      <c r="AM22" s="314"/>
      <c r="AN22" s="1805">
        <v>0</v>
      </c>
      <c r="AO22" s="314">
        <f t="shared" si="12"/>
        <v>0</v>
      </c>
      <c r="AP22" s="1805"/>
      <c r="AQ22" s="314">
        <f t="shared" si="13"/>
        <v>0</v>
      </c>
    </row>
    <row r="23" spans="1:43" ht="12.75" customHeight="1">
      <c r="A23" s="200" t="s">
        <v>142</v>
      </c>
      <c r="B23" s="147">
        <f>D23+F23+H23+J23+L23+N23+R23+P23+T23+V23+X23+Z23+AB23+AD23+AF23+AH23+AL23+AJ23+AN23+AP23+'FLEX LOC2'!B23+'FLEX LOC3'!B23+'FLEX LOC4'!B23</f>
        <v>40.535999999999994</v>
      </c>
      <c r="C23" s="314">
        <f t="shared" si="0"/>
        <v>0.22123226412500982</v>
      </c>
      <c r="D23" s="1805"/>
      <c r="E23" s="314">
        <f t="shared" si="1"/>
        <v>0</v>
      </c>
      <c r="F23" s="302"/>
      <c r="G23" s="314"/>
      <c r="H23" s="1805">
        <v>0</v>
      </c>
      <c r="I23" s="314">
        <f t="shared" si="2"/>
        <v>0</v>
      </c>
      <c r="J23" s="1805">
        <v>0</v>
      </c>
      <c r="K23" s="314">
        <f t="shared" si="3"/>
        <v>0</v>
      </c>
      <c r="L23" s="1805">
        <v>8.7959999999999994</v>
      </c>
      <c r="M23" s="314">
        <f t="shared" si="4"/>
        <v>4.0348623853211008</v>
      </c>
      <c r="N23" s="1805"/>
      <c r="O23" s="314">
        <f t="shared" si="5"/>
        <v>0</v>
      </c>
      <c r="P23" s="302"/>
      <c r="Q23" s="314"/>
      <c r="R23" s="1805"/>
      <c r="S23" s="314">
        <f t="shared" si="6"/>
        <v>0</v>
      </c>
      <c r="T23" s="1805"/>
      <c r="U23" s="314">
        <f t="shared" si="7"/>
        <v>0</v>
      </c>
      <c r="V23" s="1805">
        <v>0</v>
      </c>
      <c r="W23" s="314">
        <f t="shared" si="8"/>
        <v>0</v>
      </c>
      <c r="X23" s="302"/>
      <c r="Y23" s="314"/>
      <c r="Z23" s="302"/>
      <c r="AA23" s="314"/>
      <c r="AB23" s="302"/>
      <c r="AC23" s="314"/>
      <c r="AD23" s="302"/>
      <c r="AE23" s="314"/>
      <c r="AF23" s="1805"/>
      <c r="AG23" s="314">
        <f t="shared" si="9"/>
        <v>0</v>
      </c>
      <c r="AH23" s="1805">
        <v>0</v>
      </c>
      <c r="AI23" s="314">
        <f t="shared" si="10"/>
        <v>0</v>
      </c>
      <c r="AJ23" s="1805">
        <v>0</v>
      </c>
      <c r="AK23" s="314">
        <f t="shared" si="11"/>
        <v>0</v>
      </c>
      <c r="AL23" s="302"/>
      <c r="AM23" s="314"/>
      <c r="AN23" s="1805">
        <v>0</v>
      </c>
      <c r="AO23" s="314">
        <f t="shared" si="12"/>
        <v>0</v>
      </c>
      <c r="AP23" s="1805"/>
      <c r="AQ23" s="314">
        <f t="shared" si="13"/>
        <v>0</v>
      </c>
    </row>
    <row r="24" spans="1:43" ht="12.75" customHeight="1" thickBot="1">
      <c r="A24" s="200" t="s">
        <v>144</v>
      </c>
      <c r="B24" s="147">
        <f>D24+F24+H24+J24+L24+N24+R24+P24+T24+V24+X24+Z24+AB24+AD24+AF24+AH24+AL24+AJ24+AN24+AP24+'FLEX LOC2'!B24+'FLEX LOC3'!B24+'FLEX LOC4'!B24</f>
        <v>75.492275920000026</v>
      </c>
      <c r="C24" s="314">
        <f t="shared" si="0"/>
        <v>0.41201221446939923</v>
      </c>
      <c r="D24" s="1805"/>
      <c r="E24" s="314">
        <f t="shared" si="1"/>
        <v>0</v>
      </c>
      <c r="F24" s="302"/>
      <c r="G24" s="314"/>
      <c r="H24" s="1805">
        <v>1.135</v>
      </c>
      <c r="I24" s="314">
        <f t="shared" si="2"/>
        <v>0.35315568720674079</v>
      </c>
      <c r="J24" s="1805">
        <v>-88.641999999999996</v>
      </c>
      <c r="K24" s="314">
        <f t="shared" si="3"/>
        <v>-36.062799279085752</v>
      </c>
      <c r="L24" s="1805">
        <v>3.6059999999999999</v>
      </c>
      <c r="M24" s="314">
        <f t="shared" si="4"/>
        <v>1.6541284403669723</v>
      </c>
      <c r="N24" s="1805"/>
      <c r="O24" s="314">
        <f t="shared" si="5"/>
        <v>0</v>
      </c>
      <c r="P24" s="302"/>
      <c r="Q24" s="314"/>
      <c r="R24" s="1805"/>
      <c r="S24" s="314">
        <f t="shared" si="6"/>
        <v>0</v>
      </c>
      <c r="T24" s="1805"/>
      <c r="U24" s="314">
        <f t="shared" si="7"/>
        <v>0</v>
      </c>
      <c r="V24" s="1805">
        <v>0</v>
      </c>
      <c r="W24" s="314">
        <f t="shared" si="8"/>
        <v>0</v>
      </c>
      <c r="X24" s="302"/>
      <c r="Y24" s="314"/>
      <c r="Z24" s="302"/>
      <c r="AA24" s="314"/>
      <c r="AB24" s="302"/>
      <c r="AC24" s="314"/>
      <c r="AD24" s="302"/>
      <c r="AE24" s="314"/>
      <c r="AF24" s="1805"/>
      <c r="AG24" s="314">
        <f t="shared" si="9"/>
        <v>0</v>
      </c>
      <c r="AH24" s="1805">
        <v>45.43241291999999</v>
      </c>
      <c r="AI24" s="314">
        <f t="shared" si="10"/>
        <v>5.3395285700884543</v>
      </c>
      <c r="AJ24" s="1805">
        <v>-108.28913700000001</v>
      </c>
      <c r="AK24" s="314">
        <f t="shared" si="11"/>
        <v>-7.559585933253814</v>
      </c>
      <c r="AL24" s="302"/>
      <c r="AM24" s="314"/>
      <c r="AN24" s="1805">
        <v>4.8</v>
      </c>
      <c r="AO24" s="314">
        <f t="shared" si="12"/>
        <v>0.6540400599536722</v>
      </c>
      <c r="AP24" s="1805">
        <v>0.9</v>
      </c>
      <c r="AQ24" s="314">
        <f t="shared" si="13"/>
        <v>0.54978619425778874</v>
      </c>
    </row>
    <row r="25" spans="1:43" ht="12.75" customHeight="1" thickBot="1">
      <c r="A25" s="198" t="s">
        <v>147</v>
      </c>
      <c r="B25" s="67">
        <f>SUM(B12:B24)</f>
        <v>9621.6611998000008</v>
      </c>
      <c r="C25" s="209">
        <f t="shared" si="0"/>
        <v>52.511887997718397</v>
      </c>
      <c r="D25" s="1806">
        <f>SUM(D12:D24)</f>
        <v>172.24000000000004</v>
      </c>
      <c r="E25" s="209">
        <f t="shared" si="1"/>
        <v>98.456613696124393</v>
      </c>
      <c r="F25" s="67"/>
      <c r="G25" s="209"/>
      <c r="H25" s="1806">
        <v>213.76900000000001</v>
      </c>
      <c r="I25" s="209">
        <f t="shared" si="2"/>
        <v>66.514306694711706</v>
      </c>
      <c r="J25" s="1806">
        <v>74.953000000000003</v>
      </c>
      <c r="K25" s="209">
        <f t="shared" si="3"/>
        <v>30.49361470144305</v>
      </c>
      <c r="L25" s="1806">
        <v>191.465</v>
      </c>
      <c r="M25" s="209">
        <f t="shared" si="4"/>
        <v>87.827981651376149</v>
      </c>
      <c r="N25" s="1806">
        <f>SUM(N12:N24)</f>
        <v>0</v>
      </c>
      <c r="O25" s="209">
        <f t="shared" si="5"/>
        <v>0</v>
      </c>
      <c r="P25" s="67"/>
      <c r="Q25" s="209"/>
      <c r="R25" s="1806">
        <f>SUM(R12:R24)</f>
        <v>34.380000000000003</v>
      </c>
      <c r="S25" s="209">
        <f t="shared" si="6"/>
        <v>96.51880965749578</v>
      </c>
      <c r="T25" s="1806">
        <f>SUM(T12:T24)</f>
        <v>119.21999999999998</v>
      </c>
      <c r="U25" s="209">
        <f t="shared" si="7"/>
        <v>93.439924758993641</v>
      </c>
      <c r="V25" s="1806">
        <v>124.6</v>
      </c>
      <c r="W25" s="209">
        <f t="shared" si="8"/>
        <v>54.31560592850915</v>
      </c>
      <c r="X25" s="67"/>
      <c r="Y25" s="209"/>
      <c r="Z25" s="67"/>
      <c r="AA25" s="209"/>
      <c r="AB25" s="67"/>
      <c r="AC25" s="209"/>
      <c r="AD25" s="67"/>
      <c r="AE25" s="209"/>
      <c r="AF25" s="1806">
        <f>SUM(AF12:AF24)</f>
        <v>91.69</v>
      </c>
      <c r="AG25" s="209">
        <f t="shared" si="9"/>
        <v>86.28022960383926</v>
      </c>
      <c r="AH25" s="1806">
        <v>697.99200430999986</v>
      </c>
      <c r="AI25" s="209">
        <f t="shared" si="10"/>
        <v>82.032804536910092</v>
      </c>
      <c r="AJ25" s="1806">
        <v>954.90774131000012</v>
      </c>
      <c r="AK25" s="209">
        <f t="shared" si="11"/>
        <v>66.661415251303069</v>
      </c>
      <c r="AL25" s="67"/>
      <c r="AM25" s="209"/>
      <c r="AN25" s="1806">
        <v>327.9</v>
      </c>
      <c r="AO25" s="209">
        <f t="shared" si="12"/>
        <v>44.679111595585233</v>
      </c>
      <c r="AP25" s="1806">
        <v>140.5</v>
      </c>
      <c r="AQ25" s="209">
        <f t="shared" si="13"/>
        <v>85.827733659132562</v>
      </c>
    </row>
    <row r="26" spans="1:43" ht="12.75" customHeight="1" thickBot="1">
      <c r="A26" s="198" t="s">
        <v>149</v>
      </c>
      <c r="B26" s="147">
        <f>D26+F26+H26+J26+L26+N26+R26+P26+T26+V26+X26+Z26+AB26+AD26+AF26+AH26+AL26+AJ26+AN26+AP26+'FLEX LOC2'!B26+'FLEX LOC3'!B26+'FLEX LOC4'!B26</f>
        <v>663.12407788000007</v>
      </c>
      <c r="C26" s="315">
        <f t="shared" si="0"/>
        <v>3.6191148891158917</v>
      </c>
      <c r="D26" s="1806"/>
      <c r="E26" s="315">
        <f t="shared" si="1"/>
        <v>0</v>
      </c>
      <c r="F26" s="313"/>
      <c r="G26" s="315"/>
      <c r="H26" s="1806">
        <v>0</v>
      </c>
      <c r="I26" s="315">
        <f t="shared" si="2"/>
        <v>0</v>
      </c>
      <c r="J26" s="1806">
        <v>0</v>
      </c>
      <c r="K26" s="315">
        <f t="shared" si="3"/>
        <v>0</v>
      </c>
      <c r="L26" s="1806">
        <v>0</v>
      </c>
      <c r="M26" s="315">
        <f t="shared" si="4"/>
        <v>0</v>
      </c>
      <c r="N26" s="1806"/>
      <c r="O26" s="315">
        <f t="shared" si="5"/>
        <v>0</v>
      </c>
      <c r="P26" s="313"/>
      <c r="Q26" s="315"/>
      <c r="R26" s="1806"/>
      <c r="S26" s="315">
        <f t="shared" si="6"/>
        <v>0</v>
      </c>
      <c r="T26" s="1806"/>
      <c r="U26" s="315">
        <f t="shared" si="7"/>
        <v>0</v>
      </c>
      <c r="V26" s="1806">
        <v>0</v>
      </c>
      <c r="W26" s="315">
        <f t="shared" si="8"/>
        <v>0</v>
      </c>
      <c r="X26" s="313"/>
      <c r="Y26" s="315"/>
      <c r="Z26" s="313"/>
      <c r="AA26" s="315"/>
      <c r="AB26" s="313"/>
      <c r="AC26" s="315"/>
      <c r="AD26" s="313"/>
      <c r="AE26" s="315"/>
      <c r="AF26" s="1806"/>
      <c r="AG26" s="315">
        <f t="shared" si="9"/>
        <v>0</v>
      </c>
      <c r="AH26" s="1806">
        <v>55.493568000000003</v>
      </c>
      <c r="AI26" s="315">
        <f t="shared" si="10"/>
        <v>6.5219844764552839</v>
      </c>
      <c r="AJ26" s="1806">
        <v>190.017764</v>
      </c>
      <c r="AK26" s="315">
        <f t="shared" si="11"/>
        <v>13.265001971552723</v>
      </c>
      <c r="AL26" s="313"/>
      <c r="AM26" s="315"/>
      <c r="AN26" s="1806"/>
      <c r="AO26" s="315">
        <f t="shared" si="12"/>
        <v>0</v>
      </c>
      <c r="AP26" s="1806"/>
      <c r="AQ26" s="315">
        <f t="shared" si="13"/>
        <v>0</v>
      </c>
    </row>
    <row r="27" spans="1:43" ht="12.75" customHeight="1" thickBot="1">
      <c r="A27" s="198" t="s">
        <v>151</v>
      </c>
      <c r="B27" s="67">
        <f>SUM(B25:B26)</f>
        <v>10284.785277680001</v>
      </c>
      <c r="C27" s="209">
        <f t="shared" si="0"/>
        <v>56.131002886834288</v>
      </c>
      <c r="D27" s="1806">
        <f>SUM(D25:D26)</f>
        <v>172.24000000000004</v>
      </c>
      <c r="E27" s="209">
        <f t="shared" si="1"/>
        <v>98.456613696124393</v>
      </c>
      <c r="F27" s="67"/>
      <c r="G27" s="209"/>
      <c r="H27" s="1806">
        <v>213.76900000000001</v>
      </c>
      <c r="I27" s="209">
        <f t="shared" si="2"/>
        <v>66.514306694711706</v>
      </c>
      <c r="J27" s="1806">
        <v>74.953000000000003</v>
      </c>
      <c r="K27" s="209">
        <f t="shared" si="3"/>
        <v>30.49361470144305</v>
      </c>
      <c r="L27" s="1806">
        <v>191.465</v>
      </c>
      <c r="M27" s="209">
        <f t="shared" si="4"/>
        <v>87.827981651376149</v>
      </c>
      <c r="N27" s="1806">
        <f>SUM(N25:N26)</f>
        <v>0</v>
      </c>
      <c r="O27" s="209">
        <f t="shared" si="5"/>
        <v>0</v>
      </c>
      <c r="P27" s="67"/>
      <c r="Q27" s="209"/>
      <c r="R27" s="1806">
        <f>SUM(R25:R26)</f>
        <v>34.380000000000003</v>
      </c>
      <c r="S27" s="209">
        <f t="shared" si="6"/>
        <v>96.51880965749578</v>
      </c>
      <c r="T27" s="1806">
        <f>SUM(T25:T26)</f>
        <v>119.21999999999998</v>
      </c>
      <c r="U27" s="209">
        <f t="shared" si="7"/>
        <v>93.439924758993641</v>
      </c>
      <c r="V27" s="1806">
        <v>124.6</v>
      </c>
      <c r="W27" s="209">
        <f t="shared" si="8"/>
        <v>54.31560592850915</v>
      </c>
      <c r="X27" s="67"/>
      <c r="Y27" s="209"/>
      <c r="Z27" s="67"/>
      <c r="AA27" s="209"/>
      <c r="AB27" s="67"/>
      <c r="AC27" s="209"/>
      <c r="AD27" s="67"/>
      <c r="AE27" s="209"/>
      <c r="AF27" s="1806">
        <f>SUM(AF25:AF26)</f>
        <v>91.69</v>
      </c>
      <c r="AG27" s="209">
        <f t="shared" si="9"/>
        <v>86.28022960383926</v>
      </c>
      <c r="AH27" s="1806">
        <v>753.48557230999984</v>
      </c>
      <c r="AI27" s="209">
        <f t="shared" si="10"/>
        <v>88.554789013365365</v>
      </c>
      <c r="AJ27" s="1806">
        <v>1144.9255053100001</v>
      </c>
      <c r="AK27" s="209">
        <f t="shared" si="11"/>
        <v>79.92641722285579</v>
      </c>
      <c r="AL27" s="67"/>
      <c r="AM27" s="209"/>
      <c r="AN27" s="1806">
        <v>327.9</v>
      </c>
      <c r="AO27" s="209">
        <f t="shared" si="12"/>
        <v>44.679111595585233</v>
      </c>
      <c r="AP27" s="1806">
        <v>140.5</v>
      </c>
      <c r="AQ27" s="209">
        <f t="shared" si="13"/>
        <v>85.827733659132562</v>
      </c>
    </row>
    <row r="28" spans="1:43" ht="12.75" customHeight="1">
      <c r="A28" s="200" t="s">
        <v>154</v>
      </c>
      <c r="B28" s="147">
        <f>D28+F28+H28+J28+L28+N28+R28+P28+T28+V28+X28+Z28+AB28+AD28+AF28+AH28+AL28+AJ28+AN28+AP28+'FLEX LOC2'!B28+'FLEX LOC3'!B28+'FLEX LOC4'!B28</f>
        <v>0</v>
      </c>
      <c r="C28" s="314">
        <f t="shared" si="0"/>
        <v>0</v>
      </c>
      <c r="D28" s="1805"/>
      <c r="E28" s="314">
        <f t="shared" si="1"/>
        <v>0</v>
      </c>
      <c r="F28" s="302"/>
      <c r="G28" s="314"/>
      <c r="H28" s="1805"/>
      <c r="I28" s="314">
        <f t="shared" si="2"/>
        <v>0</v>
      </c>
      <c r="J28" s="1805"/>
      <c r="K28" s="314">
        <f t="shared" si="3"/>
        <v>0</v>
      </c>
      <c r="L28" s="1805"/>
      <c r="M28" s="314">
        <f t="shared" si="4"/>
        <v>0</v>
      </c>
      <c r="N28" s="1805"/>
      <c r="O28" s="314">
        <f t="shared" si="5"/>
        <v>0</v>
      </c>
      <c r="P28" s="302"/>
      <c r="Q28" s="314"/>
      <c r="R28" s="1805"/>
      <c r="S28" s="314">
        <f t="shared" si="6"/>
        <v>0</v>
      </c>
      <c r="T28" s="1805"/>
      <c r="U28" s="314">
        <f t="shared" si="7"/>
        <v>0</v>
      </c>
      <c r="V28" s="1805">
        <v>0</v>
      </c>
      <c r="W28" s="314">
        <f t="shared" si="8"/>
        <v>0</v>
      </c>
      <c r="X28" s="302"/>
      <c r="Y28" s="314"/>
      <c r="Z28" s="302"/>
      <c r="AA28" s="314"/>
      <c r="AB28" s="302"/>
      <c r="AC28" s="314"/>
      <c r="AD28" s="302"/>
      <c r="AE28" s="314"/>
      <c r="AF28" s="1805"/>
      <c r="AG28" s="314">
        <f t="shared" si="9"/>
        <v>0</v>
      </c>
      <c r="AH28" s="1805"/>
      <c r="AI28" s="314">
        <f t="shared" si="10"/>
        <v>0</v>
      </c>
      <c r="AJ28" s="1805"/>
      <c r="AK28" s="314">
        <f t="shared" si="11"/>
        <v>0</v>
      </c>
      <c r="AL28" s="302"/>
      <c r="AM28" s="314"/>
      <c r="AN28" s="1805"/>
      <c r="AO28" s="314">
        <f t="shared" si="12"/>
        <v>0</v>
      </c>
      <c r="AP28" s="1805"/>
      <c r="AQ28" s="314">
        <f t="shared" si="13"/>
        <v>0</v>
      </c>
    </row>
    <row r="29" spans="1:43" ht="12.75" customHeight="1" thickBot="1">
      <c r="A29" s="200" t="s">
        <v>157</v>
      </c>
      <c r="B29" s="147">
        <f>D29+F29+H29+J29+L29+N29+R29+P29+T29+V29+X29+Z29+AB29+AD29+AF29+AH29+AL29+AJ29+AN29+AP29+'FLEX LOC2'!B29+'FLEX LOC3'!B29+'FLEX LOC4'!B29</f>
        <v>471.47566203999997</v>
      </c>
      <c r="C29" s="314">
        <f t="shared" si="0"/>
        <v>2.5731603560525742</v>
      </c>
      <c r="D29" s="1805">
        <v>0.77</v>
      </c>
      <c r="E29" s="314">
        <f t="shared" si="1"/>
        <v>0.44015090888304559</v>
      </c>
      <c r="F29" s="302"/>
      <c r="G29" s="314"/>
      <c r="H29" s="1805"/>
      <c r="I29" s="314">
        <f t="shared" si="2"/>
        <v>0</v>
      </c>
      <c r="J29" s="1805"/>
      <c r="K29" s="314">
        <f t="shared" si="3"/>
        <v>0</v>
      </c>
      <c r="L29" s="1805"/>
      <c r="M29" s="314">
        <f t="shared" si="4"/>
        <v>0</v>
      </c>
      <c r="N29" s="1805"/>
      <c r="O29" s="314">
        <f t="shared" si="5"/>
        <v>0</v>
      </c>
      <c r="P29" s="302"/>
      <c r="Q29" s="314"/>
      <c r="R29" s="1805"/>
      <c r="S29" s="314">
        <f t="shared" si="6"/>
        <v>0</v>
      </c>
      <c r="T29" s="1805">
        <v>3.73</v>
      </c>
      <c r="U29" s="314">
        <f t="shared" si="7"/>
        <v>2.9234266008307861</v>
      </c>
      <c r="V29" s="1805">
        <v>5.9</v>
      </c>
      <c r="W29" s="314">
        <f t="shared" si="8"/>
        <v>2.571926765475153</v>
      </c>
      <c r="X29" s="302"/>
      <c r="Y29" s="314"/>
      <c r="Z29" s="302"/>
      <c r="AA29" s="314"/>
      <c r="AB29" s="302"/>
      <c r="AC29" s="314"/>
      <c r="AD29" s="302"/>
      <c r="AE29" s="314"/>
      <c r="AF29" s="1805">
        <v>4.9000000000000004</v>
      </c>
      <c r="AG29" s="314">
        <f t="shared" si="9"/>
        <v>4.6108967723722589</v>
      </c>
      <c r="AH29" s="1805">
        <v>25.085087300000001</v>
      </c>
      <c r="AI29" s="314">
        <f t="shared" si="10"/>
        <v>2.9481713981902478</v>
      </c>
      <c r="AJ29" s="1805">
        <v>59.259543999999998</v>
      </c>
      <c r="AK29" s="314">
        <f t="shared" si="11"/>
        <v>4.1368656879538657</v>
      </c>
      <c r="AL29" s="302"/>
      <c r="AM29" s="314"/>
      <c r="AN29" s="1805">
        <v>24</v>
      </c>
      <c r="AO29" s="314">
        <f t="shared" si="12"/>
        <v>3.2702002997683612</v>
      </c>
      <c r="AP29" s="1805"/>
      <c r="AQ29" s="314">
        <f t="shared" si="13"/>
        <v>0</v>
      </c>
    </row>
    <row r="30" spans="1:43" ht="12.75" customHeight="1" thickBot="1">
      <c r="A30" s="198" t="s">
        <v>160</v>
      </c>
      <c r="B30" s="67">
        <f>SUM(B28:B29)</f>
        <v>471.47566203999997</v>
      </c>
      <c r="C30" s="209">
        <f t="shared" si="0"/>
        <v>2.5731603560525742</v>
      </c>
      <c r="D30" s="1806">
        <f>+D29+D28</f>
        <v>0.77</v>
      </c>
      <c r="E30" s="209">
        <f t="shared" si="1"/>
        <v>0.44015090888304559</v>
      </c>
      <c r="F30" s="67"/>
      <c r="G30" s="209"/>
      <c r="H30" s="1806">
        <f>+H29+H28</f>
        <v>0</v>
      </c>
      <c r="I30" s="209">
        <f t="shared" si="2"/>
        <v>0</v>
      </c>
      <c r="J30" s="1806">
        <f>+J29+J28</f>
        <v>0</v>
      </c>
      <c r="K30" s="209">
        <f t="shared" si="3"/>
        <v>0</v>
      </c>
      <c r="L30" s="1806">
        <f>+L29+L28</f>
        <v>0</v>
      </c>
      <c r="M30" s="209">
        <f t="shared" si="4"/>
        <v>0</v>
      </c>
      <c r="N30" s="1806">
        <f>+N29+N28</f>
        <v>0</v>
      </c>
      <c r="O30" s="209">
        <f t="shared" si="5"/>
        <v>0</v>
      </c>
      <c r="P30" s="67"/>
      <c r="Q30" s="209"/>
      <c r="R30" s="1806">
        <f>+R29+R28</f>
        <v>0</v>
      </c>
      <c r="S30" s="209">
        <f t="shared" si="6"/>
        <v>0</v>
      </c>
      <c r="T30" s="1806">
        <f>+T29+T28</f>
        <v>3.73</v>
      </c>
      <c r="U30" s="209">
        <f t="shared" si="7"/>
        <v>2.9234266008307861</v>
      </c>
      <c r="V30" s="1806">
        <v>5.9</v>
      </c>
      <c r="W30" s="209">
        <f t="shared" si="8"/>
        <v>2.571926765475153</v>
      </c>
      <c r="X30" s="67"/>
      <c r="Y30" s="209"/>
      <c r="Z30" s="67"/>
      <c r="AA30" s="209"/>
      <c r="AB30" s="67"/>
      <c r="AC30" s="209"/>
      <c r="AD30" s="67"/>
      <c r="AE30" s="209"/>
      <c r="AF30" s="1806">
        <f>+AF29+AF28</f>
        <v>4.9000000000000004</v>
      </c>
      <c r="AG30" s="209">
        <f t="shared" si="9"/>
        <v>4.6108967723722589</v>
      </c>
      <c r="AH30" s="1806">
        <v>25.085087300000001</v>
      </c>
      <c r="AI30" s="209">
        <f t="shared" si="10"/>
        <v>2.9481713981902478</v>
      </c>
      <c r="AJ30" s="1806">
        <v>59.259543999999998</v>
      </c>
      <c r="AK30" s="209">
        <f t="shared" si="11"/>
        <v>4.1368656879538657</v>
      </c>
      <c r="AL30" s="67"/>
      <c r="AM30" s="209"/>
      <c r="AN30" s="1806">
        <v>24</v>
      </c>
      <c r="AO30" s="209">
        <f t="shared" si="12"/>
        <v>3.2702002997683612</v>
      </c>
      <c r="AP30" s="1806"/>
      <c r="AQ30" s="209">
        <f t="shared" si="13"/>
        <v>0</v>
      </c>
    </row>
    <row r="31" spans="1:43" ht="12.75" customHeight="1">
      <c r="A31" s="63" t="s">
        <v>155</v>
      </c>
      <c r="B31" s="302"/>
      <c r="C31" s="314"/>
      <c r="D31" s="1807"/>
      <c r="E31" s="314"/>
      <c r="F31" s="302"/>
      <c r="G31" s="314"/>
      <c r="H31" s="1807"/>
      <c r="I31" s="314"/>
      <c r="J31" s="1807"/>
      <c r="K31" s="314"/>
      <c r="L31" s="1807"/>
      <c r="M31" s="314"/>
      <c r="N31" s="1807"/>
      <c r="O31" s="314"/>
      <c r="P31" s="302"/>
      <c r="Q31" s="314"/>
      <c r="R31" s="1807"/>
      <c r="S31" s="314"/>
      <c r="T31" s="1807"/>
      <c r="U31" s="314"/>
      <c r="V31" s="1807"/>
      <c r="W31" s="314"/>
      <c r="X31" s="302"/>
      <c r="Y31" s="314"/>
      <c r="Z31" s="302"/>
      <c r="AA31" s="314"/>
      <c r="AB31" s="302"/>
      <c r="AC31" s="314"/>
      <c r="AD31" s="302"/>
      <c r="AE31" s="314"/>
      <c r="AF31" s="1807"/>
      <c r="AG31" s="314"/>
      <c r="AH31" s="1807"/>
      <c r="AI31" s="314"/>
      <c r="AJ31" s="1807"/>
      <c r="AK31" s="314"/>
      <c r="AL31" s="302"/>
      <c r="AM31" s="314"/>
      <c r="AN31" s="1807"/>
      <c r="AO31" s="314"/>
      <c r="AP31" s="1807"/>
      <c r="AQ31" s="314"/>
    </row>
    <row r="32" spans="1:43" ht="12.75" customHeight="1">
      <c r="A32" s="200" t="s">
        <v>158</v>
      </c>
      <c r="B32" s="147">
        <f>D32+F32+H32+J32+L32+N32+R32+P32+T32+V32+X32+Z32+AB32+AD32+AF32+AH32+AL32+AJ32+AN32+AP32+'FLEX LOC2'!B32+'FLEX LOC3'!B32+'FLEX LOC4'!B32</f>
        <v>1758.2442638300001</v>
      </c>
      <c r="C32" s="314">
        <f t="shared" ref="C32:C45" si="14">B32/B$10*100</f>
        <v>9.5959236079515016</v>
      </c>
      <c r="D32" s="1805"/>
      <c r="E32" s="314">
        <f t="shared" ref="E32:E45" si="15">D32/D$10*100</f>
        <v>0</v>
      </c>
      <c r="F32" s="302"/>
      <c r="G32" s="314"/>
      <c r="H32" s="1805">
        <v>0</v>
      </c>
      <c r="I32" s="314">
        <f t="shared" ref="I32:I45" si="16">H32/H$10*100</f>
        <v>0</v>
      </c>
      <c r="J32" s="1805">
        <v>21.561</v>
      </c>
      <c r="K32" s="314">
        <f t="shared" ref="K32:K45" si="17">J32/J$10*100</f>
        <v>8.7718013498834413</v>
      </c>
      <c r="L32" s="1805">
        <v>0</v>
      </c>
      <c r="M32" s="314">
        <f t="shared" ref="M32:M45" si="18">L32/L$10*100</f>
        <v>0</v>
      </c>
      <c r="N32" s="1805"/>
      <c r="O32" s="314">
        <f t="shared" ref="O32:O45" si="19">N32/N$10*100</f>
        <v>0</v>
      </c>
      <c r="P32" s="302"/>
      <c r="Q32" s="314"/>
      <c r="R32" s="1805"/>
      <c r="S32" s="314">
        <f t="shared" ref="S32:S45" si="20">R32/R$10*100</f>
        <v>0</v>
      </c>
      <c r="T32" s="1805"/>
      <c r="U32" s="314">
        <f t="shared" ref="U32:U45" si="21">T32/T$10*100</f>
        <v>0</v>
      </c>
      <c r="V32" s="1805">
        <v>0</v>
      </c>
      <c r="W32" s="314">
        <f t="shared" ref="W32:W45" si="22">V32/V$10*100</f>
        <v>0</v>
      </c>
      <c r="X32" s="302"/>
      <c r="Y32" s="314"/>
      <c r="Z32" s="302"/>
      <c r="AA32" s="314"/>
      <c r="AB32" s="302"/>
      <c r="AC32" s="314"/>
      <c r="AD32" s="302"/>
      <c r="AE32" s="314"/>
      <c r="AF32" s="1805"/>
      <c r="AG32" s="314">
        <f t="shared" ref="AG32:AG45" si="23">AF32/AF$10*100</f>
        <v>0</v>
      </c>
      <c r="AH32" s="1805">
        <v>0</v>
      </c>
      <c r="AI32" s="314">
        <f t="shared" ref="AI32:AI45" si="24">AH32/AH$10*100</f>
        <v>0</v>
      </c>
      <c r="AJ32" s="1805">
        <v>25.43970229</v>
      </c>
      <c r="AK32" s="314">
        <f t="shared" ref="AK32:AK45" si="25">AJ32/AJ$10*100</f>
        <v>1.7759271234902243</v>
      </c>
      <c r="AL32" s="302"/>
      <c r="AM32" s="314"/>
      <c r="AN32" s="1805">
        <v>382</v>
      </c>
      <c r="AO32" s="314">
        <f t="shared" ref="AO32:AO45" si="26">AN32/AN$10*100</f>
        <v>52.050688104646412</v>
      </c>
      <c r="AP32" s="1805"/>
      <c r="AQ32" s="314">
        <f t="shared" ref="AQ32:AQ45" si="27">AP32/AP$10*100</f>
        <v>0</v>
      </c>
    </row>
    <row r="33" spans="1:43" s="210" customFormat="1" ht="12.75" customHeight="1">
      <c r="A33" s="200" t="s">
        <v>161</v>
      </c>
      <c r="B33" s="147">
        <f>D33+F33+H33+J33+L33+N33+R33+P33+T33+V33+X33+Z33+AB33+AD33+AF33+AH33+AL33+AJ33+AN33+AP33+'FLEX LOC2'!B33+'FLEX LOC3'!B33+'FLEX LOC4'!B33</f>
        <v>120.44066485</v>
      </c>
      <c r="C33" s="314">
        <f t="shared" si="14"/>
        <v>0.65732585794076848</v>
      </c>
      <c r="D33" s="1805"/>
      <c r="E33" s="314">
        <f t="shared" si="15"/>
        <v>0</v>
      </c>
      <c r="F33" s="302"/>
      <c r="G33" s="314"/>
      <c r="H33" s="1805">
        <v>0</v>
      </c>
      <c r="I33" s="314">
        <f t="shared" si="16"/>
        <v>0</v>
      </c>
      <c r="J33" s="1805">
        <v>24.052</v>
      </c>
      <c r="K33" s="314">
        <f t="shared" si="17"/>
        <v>9.7852310220952887</v>
      </c>
      <c r="L33" s="1805">
        <v>0</v>
      </c>
      <c r="M33" s="314">
        <f t="shared" si="18"/>
        <v>0</v>
      </c>
      <c r="N33" s="1805"/>
      <c r="O33" s="314">
        <f t="shared" si="19"/>
        <v>0</v>
      </c>
      <c r="P33" s="302"/>
      <c r="Q33" s="314"/>
      <c r="R33" s="1805"/>
      <c r="S33" s="314">
        <f t="shared" si="20"/>
        <v>0</v>
      </c>
      <c r="T33" s="1805"/>
      <c r="U33" s="314">
        <f t="shared" si="21"/>
        <v>0</v>
      </c>
      <c r="V33" s="1805">
        <v>0</v>
      </c>
      <c r="W33" s="314">
        <f t="shared" si="22"/>
        <v>0</v>
      </c>
      <c r="X33" s="302"/>
      <c r="Y33" s="314"/>
      <c r="Z33" s="302"/>
      <c r="AA33" s="314"/>
      <c r="AB33" s="302"/>
      <c r="AC33" s="314"/>
      <c r="AD33" s="302"/>
      <c r="AE33" s="314"/>
      <c r="AF33" s="1805"/>
      <c r="AG33" s="314">
        <f t="shared" si="23"/>
        <v>0</v>
      </c>
      <c r="AH33" s="1805">
        <v>0</v>
      </c>
      <c r="AI33" s="314">
        <f t="shared" si="24"/>
        <v>0</v>
      </c>
      <c r="AJ33" s="1805">
        <v>12.363664849999999</v>
      </c>
      <c r="AK33" s="314">
        <f t="shared" si="25"/>
        <v>0.86309845542055263</v>
      </c>
      <c r="AL33" s="302"/>
      <c r="AM33" s="314"/>
      <c r="AN33" s="1805"/>
      <c r="AO33" s="314">
        <f t="shared" si="26"/>
        <v>0</v>
      </c>
      <c r="AP33" s="1805"/>
      <c r="AQ33" s="314">
        <f t="shared" si="27"/>
        <v>0</v>
      </c>
    </row>
    <row r="34" spans="1:43" s="210" customFormat="1" ht="12.75" customHeight="1">
      <c r="A34" s="200" t="s">
        <v>163</v>
      </c>
      <c r="B34" s="147">
        <f>D34+F34+H34+J34+L34+N34+R34+P34+T34+V34+X34+Z34+AB34+AD34+AF34+AH34+AL34+AJ34+AN34+AP34+'FLEX LOC2'!B34+'FLEX LOC3'!B34+'FLEX LOC4'!B34</f>
        <v>491.95582336000001</v>
      </c>
      <c r="C34" s="314">
        <f t="shared" si="14"/>
        <v>2.6849343953872165</v>
      </c>
      <c r="D34" s="1805"/>
      <c r="E34" s="314">
        <f t="shared" si="15"/>
        <v>0</v>
      </c>
      <c r="F34" s="302"/>
      <c r="G34" s="314"/>
      <c r="H34" s="1805">
        <v>0</v>
      </c>
      <c r="I34" s="314">
        <f t="shared" si="16"/>
        <v>0</v>
      </c>
      <c r="J34" s="1805">
        <v>0</v>
      </c>
      <c r="K34" s="314">
        <f t="shared" si="17"/>
        <v>0</v>
      </c>
      <c r="L34" s="1805">
        <v>0</v>
      </c>
      <c r="M34" s="314">
        <f t="shared" si="18"/>
        <v>0</v>
      </c>
      <c r="N34" s="1805"/>
      <c r="O34" s="314">
        <f t="shared" si="19"/>
        <v>0</v>
      </c>
      <c r="P34" s="302"/>
      <c r="Q34" s="314"/>
      <c r="R34" s="1805"/>
      <c r="S34" s="314">
        <f t="shared" si="20"/>
        <v>0</v>
      </c>
      <c r="T34" s="1805"/>
      <c r="U34" s="314">
        <f t="shared" si="21"/>
        <v>0</v>
      </c>
      <c r="V34" s="1805">
        <v>0</v>
      </c>
      <c r="W34" s="314">
        <f t="shared" si="22"/>
        <v>0</v>
      </c>
      <c r="X34" s="302"/>
      <c r="Y34" s="314"/>
      <c r="Z34" s="302"/>
      <c r="AA34" s="314"/>
      <c r="AB34" s="302"/>
      <c r="AC34" s="314"/>
      <c r="AD34" s="302"/>
      <c r="AE34" s="314"/>
      <c r="AF34" s="1805"/>
      <c r="AG34" s="314">
        <f t="shared" si="23"/>
        <v>0</v>
      </c>
      <c r="AH34" s="1805">
        <v>29.343910979999997</v>
      </c>
      <c r="AI34" s="314">
        <f t="shared" si="24"/>
        <v>3.4486975479761135</v>
      </c>
      <c r="AJ34" s="1805">
        <v>15.51191238</v>
      </c>
      <c r="AK34" s="314">
        <f t="shared" si="25"/>
        <v>1.0828753268734026</v>
      </c>
      <c r="AL34" s="302"/>
      <c r="AM34" s="314"/>
      <c r="AN34" s="1805"/>
      <c r="AO34" s="314">
        <f t="shared" si="26"/>
        <v>0</v>
      </c>
      <c r="AP34" s="1805"/>
      <c r="AQ34" s="314">
        <f t="shared" si="27"/>
        <v>0</v>
      </c>
    </row>
    <row r="35" spans="1:43" ht="12.75" customHeight="1">
      <c r="A35" s="200" t="s">
        <v>165</v>
      </c>
      <c r="B35" s="147">
        <f>D35+F35+H35+J35+L35+N35+R35+P35+T35+V35+X35+Z35+AB35+AD35+AF35+AH35+AL35+AJ35+AN35+AP35+'FLEX LOC2'!B35+'FLEX LOC3'!B35+'FLEX LOC4'!B35</f>
        <v>0</v>
      </c>
      <c r="C35" s="314">
        <f t="shared" si="14"/>
        <v>0</v>
      </c>
      <c r="D35" s="1805"/>
      <c r="E35" s="314">
        <f t="shared" si="15"/>
        <v>0</v>
      </c>
      <c r="F35" s="302"/>
      <c r="G35" s="314"/>
      <c r="H35" s="1805">
        <v>0</v>
      </c>
      <c r="I35" s="314">
        <f t="shared" si="16"/>
        <v>0</v>
      </c>
      <c r="J35" s="1805">
        <v>0</v>
      </c>
      <c r="K35" s="314">
        <f t="shared" si="17"/>
        <v>0</v>
      </c>
      <c r="L35" s="1805">
        <v>0</v>
      </c>
      <c r="M35" s="314">
        <f t="shared" si="18"/>
        <v>0</v>
      </c>
      <c r="N35" s="1805"/>
      <c r="O35" s="314">
        <f t="shared" si="19"/>
        <v>0</v>
      </c>
      <c r="P35" s="302"/>
      <c r="Q35" s="314"/>
      <c r="R35" s="1805"/>
      <c r="S35" s="314">
        <f t="shared" si="20"/>
        <v>0</v>
      </c>
      <c r="T35" s="1805"/>
      <c r="U35" s="314">
        <f t="shared" si="21"/>
        <v>0</v>
      </c>
      <c r="V35" s="1805">
        <v>0</v>
      </c>
      <c r="W35" s="314">
        <f t="shared" si="22"/>
        <v>0</v>
      </c>
      <c r="X35" s="302"/>
      <c r="Y35" s="314"/>
      <c r="Z35" s="302"/>
      <c r="AA35" s="314"/>
      <c r="AB35" s="302"/>
      <c r="AC35" s="314"/>
      <c r="AD35" s="302"/>
      <c r="AE35" s="314"/>
      <c r="AF35" s="1805"/>
      <c r="AG35" s="314">
        <f t="shared" si="23"/>
        <v>0</v>
      </c>
      <c r="AH35" s="1805">
        <v>0</v>
      </c>
      <c r="AI35" s="314">
        <f t="shared" si="24"/>
        <v>0</v>
      </c>
      <c r="AJ35" s="1805">
        <v>0</v>
      </c>
      <c r="AK35" s="314">
        <f t="shared" si="25"/>
        <v>0</v>
      </c>
      <c r="AL35" s="302"/>
      <c r="AM35" s="314"/>
      <c r="AN35" s="1805"/>
      <c r="AO35" s="314">
        <f t="shared" si="26"/>
        <v>0</v>
      </c>
      <c r="AP35" s="1805"/>
      <c r="AQ35" s="314">
        <f t="shared" si="27"/>
        <v>0</v>
      </c>
    </row>
    <row r="36" spans="1:43" ht="12.75" customHeight="1">
      <c r="A36" s="200" t="s">
        <v>167</v>
      </c>
      <c r="B36" s="147">
        <f>D36+F36+H36+J36+L36+N36+R36+P36+T36+V36+X36+Z36+AB36+AD36+AF36+AH36+AL36+AJ36+AN36+AP36+'FLEX LOC2'!B36+'FLEX LOC3'!B36+'FLEX LOC4'!B36</f>
        <v>2629.0281940099999</v>
      </c>
      <c r="C36" s="314">
        <f t="shared" si="14"/>
        <v>14.348378226991265</v>
      </c>
      <c r="D36" s="1805"/>
      <c r="E36" s="314">
        <f t="shared" si="15"/>
        <v>0</v>
      </c>
      <c r="F36" s="302"/>
      <c r="G36" s="314"/>
      <c r="H36" s="1805">
        <v>0</v>
      </c>
      <c r="I36" s="314">
        <f t="shared" si="16"/>
        <v>0</v>
      </c>
      <c r="J36" s="1805">
        <v>117.083</v>
      </c>
      <c r="K36" s="314">
        <f t="shared" si="17"/>
        <v>47.633635612838134</v>
      </c>
      <c r="L36" s="1805">
        <v>26.535</v>
      </c>
      <c r="M36" s="314">
        <f t="shared" si="18"/>
        <v>12.172018348623853</v>
      </c>
      <c r="N36" s="1805"/>
      <c r="O36" s="314">
        <f t="shared" si="19"/>
        <v>0</v>
      </c>
      <c r="P36" s="302"/>
      <c r="Q36" s="314"/>
      <c r="R36" s="1805"/>
      <c r="S36" s="314">
        <f t="shared" si="20"/>
        <v>0</v>
      </c>
      <c r="T36" s="1805"/>
      <c r="U36" s="314">
        <f t="shared" si="21"/>
        <v>0</v>
      </c>
      <c r="V36" s="1805">
        <v>76.599999999999994</v>
      </c>
      <c r="W36" s="314">
        <f t="shared" si="22"/>
        <v>33.391455972101127</v>
      </c>
      <c r="X36" s="302"/>
      <c r="Y36" s="314"/>
      <c r="Z36" s="302"/>
      <c r="AA36" s="314"/>
      <c r="AB36" s="302"/>
      <c r="AC36" s="314"/>
      <c r="AD36" s="302"/>
      <c r="AE36" s="314"/>
      <c r="AF36" s="1805"/>
      <c r="AG36" s="314">
        <f t="shared" si="23"/>
        <v>0</v>
      </c>
      <c r="AH36" s="1805">
        <v>19.74074594</v>
      </c>
      <c r="AI36" s="314">
        <f t="shared" si="24"/>
        <v>2.3200677702743437</v>
      </c>
      <c r="AJ36" s="1805">
        <v>115.87410891</v>
      </c>
      <c r="AK36" s="314">
        <f t="shared" si="25"/>
        <v>8.0890873084006234</v>
      </c>
      <c r="AL36" s="302"/>
      <c r="AM36" s="314"/>
      <c r="AN36" s="1805"/>
      <c r="AO36" s="314">
        <f t="shared" si="26"/>
        <v>0</v>
      </c>
      <c r="AP36" s="1805">
        <v>23.2</v>
      </c>
      <c r="AQ36" s="314">
        <f t="shared" si="27"/>
        <v>14.17226634086744</v>
      </c>
    </row>
    <row r="37" spans="1:43" ht="12.75" customHeight="1">
      <c r="A37" s="200" t="s">
        <v>169</v>
      </c>
      <c r="B37" s="147">
        <f>D37+F37+H37+J37+L37+N37+R37+P37+T37+V37+X37+Z37+AB37+AD37+AF37+AH37+AL37+AJ37+AN37+AP37+'FLEX LOC2'!B37+'FLEX LOC3'!B37+'FLEX LOC4'!B37</f>
        <v>454.70925299999999</v>
      </c>
      <c r="C37" s="314">
        <f t="shared" si="14"/>
        <v>2.4816547651416498</v>
      </c>
      <c r="D37" s="1805">
        <v>0.61</v>
      </c>
      <c r="E37" s="314">
        <f t="shared" si="15"/>
        <v>0.34869097976449059</v>
      </c>
      <c r="F37" s="302"/>
      <c r="G37" s="314"/>
      <c r="H37" s="1805">
        <v>48.582999999999998</v>
      </c>
      <c r="I37" s="314">
        <f t="shared" si="16"/>
        <v>15.116619164374526</v>
      </c>
      <c r="J37" s="1805">
        <v>0</v>
      </c>
      <c r="K37" s="314">
        <f t="shared" si="17"/>
        <v>0</v>
      </c>
      <c r="L37" s="1805">
        <v>0</v>
      </c>
      <c r="M37" s="314">
        <f t="shared" si="18"/>
        <v>0</v>
      </c>
      <c r="N37" s="1805"/>
      <c r="O37" s="314">
        <f t="shared" si="19"/>
        <v>0</v>
      </c>
      <c r="P37" s="302"/>
      <c r="Q37" s="314"/>
      <c r="R37" s="1805"/>
      <c r="S37" s="314">
        <f t="shared" si="20"/>
        <v>0</v>
      </c>
      <c r="T37" s="1805"/>
      <c r="U37" s="314">
        <f t="shared" si="21"/>
        <v>0</v>
      </c>
      <c r="V37" s="1805">
        <v>0</v>
      </c>
      <c r="W37" s="314">
        <f t="shared" si="22"/>
        <v>0</v>
      </c>
      <c r="X37" s="302"/>
      <c r="Y37" s="314"/>
      <c r="Z37" s="302"/>
      <c r="AA37" s="314"/>
      <c r="AB37" s="302"/>
      <c r="AC37" s="314"/>
      <c r="AD37" s="302"/>
      <c r="AE37" s="314"/>
      <c r="AF37" s="1805"/>
      <c r="AG37" s="314">
        <f t="shared" si="23"/>
        <v>0</v>
      </c>
      <c r="AH37" s="1805">
        <v>23.213253000000002</v>
      </c>
      <c r="AI37" s="314">
        <f t="shared" si="24"/>
        <v>2.728180601291109</v>
      </c>
      <c r="AJ37" s="1805">
        <v>0</v>
      </c>
      <c r="AK37" s="314">
        <f t="shared" si="25"/>
        <v>0</v>
      </c>
      <c r="AL37" s="302"/>
      <c r="AM37" s="314"/>
      <c r="AN37" s="1805"/>
      <c r="AO37" s="314">
        <f t="shared" si="26"/>
        <v>0</v>
      </c>
      <c r="AP37" s="1805"/>
      <c r="AQ37" s="314">
        <f t="shared" si="27"/>
        <v>0</v>
      </c>
    </row>
    <row r="38" spans="1:43" ht="12.75" customHeight="1" thickBot="1">
      <c r="A38" s="200" t="s">
        <v>171</v>
      </c>
      <c r="B38" s="147">
        <f>D38+F38+H38+J38+L38+N38+R38+P38+T38+V38+X38+Z38+AB38+AD38+AF38+AH38+AL38+AJ38+AN38+AP38+'FLEX LOC2'!B38+'FLEX LOC3'!B38+'FLEX LOC4'!B38</f>
        <v>1328.9763947699998</v>
      </c>
      <c r="C38" s="314">
        <f t="shared" si="14"/>
        <v>7.2531196167273517</v>
      </c>
      <c r="D38" s="1805">
        <v>1.33</v>
      </c>
      <c r="E38" s="314">
        <f t="shared" si="15"/>
        <v>0.76026066079798782</v>
      </c>
      <c r="F38" s="302"/>
      <c r="G38" s="314"/>
      <c r="H38" s="1805">
        <v>0</v>
      </c>
      <c r="I38" s="314">
        <f t="shared" si="16"/>
        <v>0</v>
      </c>
      <c r="J38" s="1805">
        <v>8.15</v>
      </c>
      <c r="K38" s="314">
        <f t="shared" si="17"/>
        <v>3.3157173137400888</v>
      </c>
      <c r="L38" s="1805">
        <v>0</v>
      </c>
      <c r="M38" s="314">
        <f t="shared" si="18"/>
        <v>0</v>
      </c>
      <c r="N38" s="1805">
        <v>9.4499999999999993</v>
      </c>
      <c r="O38" s="314">
        <f t="shared" si="19"/>
        <v>100</v>
      </c>
      <c r="P38" s="302"/>
      <c r="Q38" s="314"/>
      <c r="R38" s="1805">
        <v>1.24</v>
      </c>
      <c r="S38" s="314">
        <f t="shared" si="20"/>
        <v>3.4811903425042106</v>
      </c>
      <c r="T38" s="1805">
        <v>4.6500000000000004</v>
      </c>
      <c r="U38" s="314">
        <f t="shared" si="21"/>
        <v>3.6444862450035274</v>
      </c>
      <c r="V38" s="1805">
        <v>0</v>
      </c>
      <c r="W38" s="314">
        <f t="shared" si="22"/>
        <v>0</v>
      </c>
      <c r="X38" s="302"/>
      <c r="Y38" s="314"/>
      <c r="Z38" s="302"/>
      <c r="AA38" s="314"/>
      <c r="AB38" s="302"/>
      <c r="AC38" s="314"/>
      <c r="AD38" s="302"/>
      <c r="AE38" s="314"/>
      <c r="AF38" s="1805">
        <v>9.64</v>
      </c>
      <c r="AG38" s="314">
        <f t="shared" si="23"/>
        <v>9.0712336501364437</v>
      </c>
      <c r="AH38" s="1805">
        <v>0</v>
      </c>
      <c r="AI38" s="314">
        <f t="shared" si="24"/>
        <v>0</v>
      </c>
      <c r="AJ38" s="1805">
        <v>0</v>
      </c>
      <c r="AK38" s="314">
        <f t="shared" si="25"/>
        <v>0</v>
      </c>
      <c r="AL38" s="302"/>
      <c r="AM38" s="314"/>
      <c r="AN38" s="1805"/>
      <c r="AO38" s="314">
        <f t="shared" si="26"/>
        <v>0</v>
      </c>
      <c r="AP38" s="1805"/>
      <c r="AQ38" s="314">
        <f t="shared" si="27"/>
        <v>0</v>
      </c>
    </row>
    <row r="39" spans="1:43" ht="12.75" customHeight="1" thickBot="1">
      <c r="A39" s="198" t="s">
        <v>173</v>
      </c>
      <c r="B39" s="67">
        <f>SUM(B32:B38)</f>
        <v>6783.3545938200004</v>
      </c>
      <c r="C39" s="209">
        <f t="shared" si="14"/>
        <v>37.021336470139758</v>
      </c>
      <c r="D39" s="1806">
        <f>SUM(D31:D38)</f>
        <v>1.94</v>
      </c>
      <c r="E39" s="209">
        <f t="shared" si="15"/>
        <v>1.1089516405624784</v>
      </c>
      <c r="F39" s="67"/>
      <c r="G39" s="209"/>
      <c r="H39" s="1806">
        <v>0</v>
      </c>
      <c r="I39" s="209">
        <f t="shared" si="16"/>
        <v>0</v>
      </c>
      <c r="J39" s="1806">
        <v>170.846</v>
      </c>
      <c r="K39" s="209">
        <f t="shared" si="17"/>
        <v>69.50638529855695</v>
      </c>
      <c r="L39" s="1806">
        <v>26.535</v>
      </c>
      <c r="M39" s="209">
        <f t="shared" si="18"/>
        <v>12.172018348623853</v>
      </c>
      <c r="N39" s="1806">
        <f>SUM(N31:N38)</f>
        <v>9.4499999999999993</v>
      </c>
      <c r="O39" s="209">
        <f t="shared" si="19"/>
        <v>100</v>
      </c>
      <c r="P39" s="67"/>
      <c r="Q39" s="209"/>
      <c r="R39" s="1806">
        <f>SUM(R31:R38)</f>
        <v>1.24</v>
      </c>
      <c r="S39" s="209">
        <f t="shared" si="20"/>
        <v>3.4811903425042106</v>
      </c>
      <c r="T39" s="1806">
        <f>SUM(T31:T38)</f>
        <v>4.6500000000000004</v>
      </c>
      <c r="U39" s="209">
        <f t="shared" si="21"/>
        <v>3.6444862450035274</v>
      </c>
      <c r="V39" s="1806">
        <v>76.599999999999994</v>
      </c>
      <c r="W39" s="209">
        <f t="shared" si="22"/>
        <v>33.391455972101127</v>
      </c>
      <c r="X39" s="67"/>
      <c r="Y39" s="209"/>
      <c r="Z39" s="67"/>
      <c r="AA39" s="209"/>
      <c r="AB39" s="67"/>
      <c r="AC39" s="209"/>
      <c r="AD39" s="67"/>
      <c r="AE39" s="209"/>
      <c r="AF39" s="1806">
        <f>SUM(AF31:AF38)</f>
        <v>9.64</v>
      </c>
      <c r="AG39" s="209">
        <f t="shared" si="23"/>
        <v>9.0712336501364437</v>
      </c>
      <c r="AH39" s="1806">
        <v>72.297909919999981</v>
      </c>
      <c r="AI39" s="209">
        <f t="shared" si="24"/>
        <v>8.4969459195415631</v>
      </c>
      <c r="AJ39" s="1806">
        <v>169.18938842999995</v>
      </c>
      <c r="AK39" s="209">
        <f t="shared" si="25"/>
        <v>11.8109882141848</v>
      </c>
      <c r="AL39" s="67"/>
      <c r="AM39" s="209"/>
      <c r="AN39" s="1806">
        <v>382</v>
      </c>
      <c r="AO39" s="209">
        <f t="shared" si="26"/>
        <v>52.050688104646412</v>
      </c>
      <c r="AP39" s="1806">
        <v>23.2</v>
      </c>
      <c r="AQ39" s="209">
        <f t="shared" si="27"/>
        <v>14.17226634086744</v>
      </c>
    </row>
    <row r="40" spans="1:43" ht="12.75" customHeight="1" thickBot="1">
      <c r="A40" s="198" t="s">
        <v>174</v>
      </c>
      <c r="B40" s="147">
        <f>D40+F40+H40+J40+L40+N40+R40+P40+T40+V40+X40+Z40+AB40+AD40+AF40+AH40+AL40+AJ40+AN40+AP40+'FLEX LOC2'!B40+'FLEX LOC3'!B40+'FLEX LOC4'!B40</f>
        <v>284.39954621999999</v>
      </c>
      <c r="C40" s="209">
        <f t="shared" si="14"/>
        <v>1.5521599448977694</v>
      </c>
      <c r="D40" s="1806"/>
      <c r="E40" s="209">
        <f t="shared" si="15"/>
        <v>0</v>
      </c>
      <c r="F40" s="67"/>
      <c r="G40" s="209"/>
      <c r="H40" s="1806">
        <v>48.582999999999998</v>
      </c>
      <c r="I40" s="209">
        <f t="shared" si="16"/>
        <v>15.116619164374526</v>
      </c>
      <c r="J40" s="1806">
        <v>0</v>
      </c>
      <c r="K40" s="209">
        <f t="shared" si="17"/>
        <v>0</v>
      </c>
      <c r="L40" s="1806">
        <v>0</v>
      </c>
      <c r="M40" s="209">
        <f t="shared" si="18"/>
        <v>0</v>
      </c>
      <c r="N40" s="1806"/>
      <c r="O40" s="209">
        <f t="shared" si="19"/>
        <v>0</v>
      </c>
      <c r="P40" s="67"/>
      <c r="Q40" s="209"/>
      <c r="R40" s="1806"/>
      <c r="S40" s="209">
        <f t="shared" si="20"/>
        <v>0</v>
      </c>
      <c r="T40" s="1806"/>
      <c r="U40" s="209">
        <f t="shared" si="21"/>
        <v>0</v>
      </c>
      <c r="V40" s="1806">
        <v>0</v>
      </c>
      <c r="W40" s="209">
        <f t="shared" si="22"/>
        <v>0</v>
      </c>
      <c r="X40" s="67"/>
      <c r="Y40" s="209"/>
      <c r="Z40" s="67"/>
      <c r="AA40" s="209"/>
      <c r="AB40" s="67"/>
      <c r="AC40" s="209"/>
      <c r="AD40" s="67"/>
      <c r="AE40" s="209"/>
      <c r="AF40" s="1806"/>
      <c r="AG40" s="209">
        <f t="shared" si="23"/>
        <v>0</v>
      </c>
      <c r="AH40" s="1806">
        <v>7.9699999999999997E-4</v>
      </c>
      <c r="AI40" s="209">
        <f t="shared" si="24"/>
        <v>9.3668902812932498E-5</v>
      </c>
      <c r="AJ40" s="1806">
        <v>59.100012</v>
      </c>
      <c r="AK40" s="209">
        <f t="shared" si="25"/>
        <v>4.1257288750055476</v>
      </c>
      <c r="AL40" s="67"/>
      <c r="AM40" s="209"/>
      <c r="AN40" s="1806"/>
      <c r="AO40" s="209">
        <f t="shared" si="26"/>
        <v>0</v>
      </c>
      <c r="AP40" s="1806"/>
      <c r="AQ40" s="209">
        <f t="shared" si="27"/>
        <v>0</v>
      </c>
    </row>
    <row r="41" spans="1:43" ht="12.75" customHeight="1" thickBot="1">
      <c r="A41" s="198" t="s">
        <v>176</v>
      </c>
      <c r="B41" s="67">
        <f>SUM(B39:B40)</f>
        <v>7067.7541400400005</v>
      </c>
      <c r="C41" s="209">
        <f t="shared" si="14"/>
        <v>38.573496415037525</v>
      </c>
      <c r="D41" s="1806">
        <f>SUM(D39:D40)</f>
        <v>1.94</v>
      </c>
      <c r="E41" s="209">
        <f t="shared" si="15"/>
        <v>1.1089516405624784</v>
      </c>
      <c r="F41" s="67"/>
      <c r="G41" s="209"/>
      <c r="H41" s="1806">
        <v>0</v>
      </c>
      <c r="I41" s="209">
        <f t="shared" si="16"/>
        <v>0</v>
      </c>
      <c r="J41" s="1806">
        <v>170.846</v>
      </c>
      <c r="K41" s="209">
        <f t="shared" si="17"/>
        <v>69.50638529855695</v>
      </c>
      <c r="L41" s="1806">
        <v>26.535</v>
      </c>
      <c r="M41" s="209">
        <f t="shared" si="18"/>
        <v>12.172018348623853</v>
      </c>
      <c r="N41" s="1806">
        <f>SUM(N39:N40)</f>
        <v>9.4499999999999993</v>
      </c>
      <c r="O41" s="209">
        <f t="shared" si="19"/>
        <v>100</v>
      </c>
      <c r="P41" s="67"/>
      <c r="Q41" s="209"/>
      <c r="R41" s="1806">
        <f>SUM(R39:R40)</f>
        <v>1.24</v>
      </c>
      <c r="S41" s="209">
        <f t="shared" si="20"/>
        <v>3.4811903425042106</v>
      </c>
      <c r="T41" s="1806">
        <f>SUM(T39:T40)</f>
        <v>4.6500000000000004</v>
      </c>
      <c r="U41" s="209">
        <f t="shared" si="21"/>
        <v>3.6444862450035274</v>
      </c>
      <c r="V41" s="1806">
        <v>76.599999999999994</v>
      </c>
      <c r="W41" s="209">
        <f t="shared" si="22"/>
        <v>33.391455972101127</v>
      </c>
      <c r="X41" s="67"/>
      <c r="Y41" s="209"/>
      <c r="Z41" s="67"/>
      <c r="AA41" s="209"/>
      <c r="AB41" s="67"/>
      <c r="AC41" s="209"/>
      <c r="AD41" s="67"/>
      <c r="AE41" s="209"/>
      <c r="AF41" s="1806">
        <f>SUM(AF39:AF40)</f>
        <v>9.64</v>
      </c>
      <c r="AG41" s="209">
        <f t="shared" si="23"/>
        <v>9.0712336501364437</v>
      </c>
      <c r="AH41" s="1806">
        <v>72.298706919999987</v>
      </c>
      <c r="AI41" s="209">
        <f t="shared" si="24"/>
        <v>8.4970395884443786</v>
      </c>
      <c r="AJ41" s="1806">
        <v>228.28940042999994</v>
      </c>
      <c r="AK41" s="209">
        <f t="shared" si="25"/>
        <v>15.936717089190347</v>
      </c>
      <c r="AL41" s="67"/>
      <c r="AM41" s="209"/>
      <c r="AN41" s="1806">
        <v>382</v>
      </c>
      <c r="AO41" s="209">
        <f t="shared" si="26"/>
        <v>52.050688104646412</v>
      </c>
      <c r="AP41" s="1806">
        <v>23.2</v>
      </c>
      <c r="AQ41" s="209">
        <f t="shared" si="27"/>
        <v>14.17226634086744</v>
      </c>
    </row>
    <row r="42" spans="1:43" ht="12.75" customHeight="1">
      <c r="A42" s="147" t="s">
        <v>177</v>
      </c>
      <c r="B42" s="147">
        <f>D42+F42+H42+J42+L42+N42+R42+P42+T42+V42+X42+Z42+AB42+AD42+AF42+AH42+AL42+AJ42+AN42+AP42+'FLEX LOC2'!B42+'FLEX LOC3'!B42+'FLEX LOC4'!B42</f>
        <v>828.87599999999998</v>
      </c>
      <c r="C42" s="314">
        <f t="shared" si="14"/>
        <v>4.5237348075508592</v>
      </c>
      <c r="D42" s="1805"/>
      <c r="E42" s="314">
        <f t="shared" si="15"/>
        <v>0</v>
      </c>
      <c r="F42" s="302"/>
      <c r="G42" s="314"/>
      <c r="H42" s="1805">
        <v>48.582999999999998</v>
      </c>
      <c r="I42" s="314">
        <f t="shared" si="16"/>
        <v>15.116619164374526</v>
      </c>
      <c r="J42" s="1805">
        <v>0</v>
      </c>
      <c r="K42" s="314">
        <f t="shared" si="17"/>
        <v>0</v>
      </c>
      <c r="L42" s="1805">
        <v>0</v>
      </c>
      <c r="M42" s="314">
        <f t="shared" si="18"/>
        <v>0</v>
      </c>
      <c r="N42" s="1805"/>
      <c r="O42" s="314">
        <f t="shared" si="19"/>
        <v>0</v>
      </c>
      <c r="P42" s="302"/>
      <c r="Q42" s="314"/>
      <c r="R42" s="1805"/>
      <c r="S42" s="314">
        <f t="shared" si="20"/>
        <v>0</v>
      </c>
      <c r="T42" s="1805"/>
      <c r="U42" s="314">
        <f t="shared" si="21"/>
        <v>0</v>
      </c>
      <c r="V42" s="1805">
        <v>0</v>
      </c>
      <c r="W42" s="314">
        <f t="shared" si="22"/>
        <v>0</v>
      </c>
      <c r="X42" s="302"/>
      <c r="Y42" s="314"/>
      <c r="Z42" s="302"/>
      <c r="AA42" s="314"/>
      <c r="AB42" s="302"/>
      <c r="AC42" s="314"/>
      <c r="AD42" s="302"/>
      <c r="AE42" s="314"/>
      <c r="AF42" s="1805"/>
      <c r="AG42" s="314">
        <f t="shared" si="23"/>
        <v>0</v>
      </c>
      <c r="AH42" s="1805"/>
      <c r="AI42" s="314">
        <f t="shared" si="24"/>
        <v>0</v>
      </c>
      <c r="AJ42" s="1805"/>
      <c r="AK42" s="314">
        <f t="shared" si="25"/>
        <v>0</v>
      </c>
      <c r="AL42" s="302"/>
      <c r="AM42" s="314"/>
      <c r="AN42" s="1805"/>
      <c r="AO42" s="314">
        <f t="shared" si="26"/>
        <v>0</v>
      </c>
      <c r="AP42" s="1805"/>
      <c r="AQ42" s="314">
        <f t="shared" si="27"/>
        <v>0</v>
      </c>
    </row>
    <row r="43" spans="1:43" ht="12.75" customHeight="1">
      <c r="A43" s="147" t="s">
        <v>178</v>
      </c>
      <c r="B43" s="147">
        <f>D43+F43+H43+J43+L43+N43+R43+P43+T43+V43+X43+Z43+AB43+AD43+AF43+AH43+AL43+AJ43+AN43+AP43+'FLEX LOC2'!B43+'FLEX LOC3'!B43+'FLEX LOC4'!B43</f>
        <v>345.38705418000006</v>
      </c>
      <c r="C43" s="314">
        <f t="shared" si="14"/>
        <v>1.885009867665997</v>
      </c>
      <c r="D43" s="1805"/>
      <c r="E43" s="314">
        <f t="shared" si="15"/>
        <v>0</v>
      </c>
      <c r="F43" s="302"/>
      <c r="G43" s="314"/>
      <c r="H43" s="1805">
        <v>59.036000000000001</v>
      </c>
      <c r="I43" s="314">
        <f t="shared" si="16"/>
        <v>18.369074140913789</v>
      </c>
      <c r="J43" s="1805">
        <v>0</v>
      </c>
      <c r="K43" s="314">
        <f t="shared" si="17"/>
        <v>0</v>
      </c>
      <c r="L43" s="1805">
        <v>0</v>
      </c>
      <c r="M43" s="314">
        <f t="shared" si="18"/>
        <v>0</v>
      </c>
      <c r="N43" s="1805"/>
      <c r="O43" s="314">
        <f t="shared" si="19"/>
        <v>0</v>
      </c>
      <c r="P43" s="302"/>
      <c r="Q43" s="314"/>
      <c r="R43" s="1805"/>
      <c r="S43" s="314">
        <f t="shared" si="20"/>
        <v>0</v>
      </c>
      <c r="T43" s="1805"/>
      <c r="U43" s="314">
        <f t="shared" si="21"/>
        <v>0</v>
      </c>
      <c r="V43" s="1805">
        <v>22.4</v>
      </c>
      <c r="W43" s="314">
        <f t="shared" si="22"/>
        <v>9.7646033129904097</v>
      </c>
      <c r="X43" s="302"/>
      <c r="Y43" s="314"/>
      <c r="Z43" s="302"/>
      <c r="AA43" s="314"/>
      <c r="AB43" s="302"/>
      <c r="AC43" s="314"/>
      <c r="AD43" s="302"/>
      <c r="AE43" s="314"/>
      <c r="AF43" s="1805"/>
      <c r="AG43" s="314">
        <f t="shared" si="23"/>
        <v>0</v>
      </c>
      <c r="AH43" s="1805"/>
      <c r="AI43" s="314">
        <f t="shared" si="24"/>
        <v>0</v>
      </c>
      <c r="AJ43" s="1805"/>
      <c r="AK43" s="314">
        <f t="shared" si="25"/>
        <v>0</v>
      </c>
      <c r="AL43" s="302"/>
      <c r="AM43" s="314"/>
      <c r="AN43" s="1805"/>
      <c r="AO43" s="314">
        <f t="shared" si="26"/>
        <v>0</v>
      </c>
      <c r="AP43" s="1805"/>
      <c r="AQ43" s="314">
        <f t="shared" si="27"/>
        <v>0</v>
      </c>
    </row>
    <row r="44" spans="1:43" ht="12.75" customHeight="1" thickBot="1">
      <c r="A44" s="147" t="s">
        <v>179</v>
      </c>
      <c r="B44" s="147">
        <f>D44+F44+H44+J44+L44+N44+R44+P44+T44+V44+X44+Z44+AB44+AD44+AF44+AH44+AL44+AJ44+AN44+AP44+'FLEX LOC2'!B44+'FLEX LOC3'!B44+'FLEX LOC4'!B44</f>
        <v>56.2</v>
      </c>
      <c r="C44" s="314">
        <f t="shared" si="14"/>
        <v>0.30672126612950351</v>
      </c>
      <c r="D44" s="1805"/>
      <c r="E44" s="314">
        <f t="shared" si="15"/>
        <v>0</v>
      </c>
      <c r="F44" s="302"/>
      <c r="G44" s="314"/>
      <c r="H44" s="1805">
        <v>0</v>
      </c>
      <c r="I44" s="314">
        <f t="shared" si="16"/>
        <v>0</v>
      </c>
      <c r="J44" s="1805">
        <v>0</v>
      </c>
      <c r="K44" s="314">
        <f t="shared" si="17"/>
        <v>0</v>
      </c>
      <c r="L44" s="1805">
        <v>0</v>
      </c>
      <c r="M44" s="314">
        <f t="shared" si="18"/>
        <v>0</v>
      </c>
      <c r="N44" s="1805"/>
      <c r="O44" s="314">
        <f t="shared" si="19"/>
        <v>0</v>
      </c>
      <c r="P44" s="302"/>
      <c r="Q44" s="314"/>
      <c r="R44" s="1805"/>
      <c r="S44" s="314">
        <f t="shared" si="20"/>
        <v>0</v>
      </c>
      <c r="T44" s="1805"/>
      <c r="U44" s="314">
        <f t="shared" si="21"/>
        <v>0</v>
      </c>
      <c r="V44" s="1805">
        <v>0</v>
      </c>
      <c r="W44" s="314">
        <f t="shared" si="22"/>
        <v>0</v>
      </c>
      <c r="X44" s="302"/>
      <c r="Y44" s="314"/>
      <c r="Z44" s="302"/>
      <c r="AA44" s="314"/>
      <c r="AB44" s="302"/>
      <c r="AC44" s="314"/>
      <c r="AD44" s="302"/>
      <c r="AE44" s="314"/>
      <c r="AF44" s="1805"/>
      <c r="AG44" s="314">
        <f t="shared" si="23"/>
        <v>0</v>
      </c>
      <c r="AH44" s="1805"/>
      <c r="AI44" s="314">
        <f t="shared" si="24"/>
        <v>0</v>
      </c>
      <c r="AJ44" s="1805"/>
      <c r="AK44" s="314">
        <f t="shared" si="25"/>
        <v>0</v>
      </c>
      <c r="AL44" s="302"/>
      <c r="AM44" s="314"/>
      <c r="AN44" s="1805"/>
      <c r="AO44" s="314">
        <f t="shared" si="26"/>
        <v>0</v>
      </c>
      <c r="AP44" s="1805"/>
      <c r="AQ44" s="314">
        <f t="shared" si="27"/>
        <v>0</v>
      </c>
    </row>
    <row r="45" spans="1:43" ht="12.75" customHeight="1" thickBot="1">
      <c r="A45" s="198" t="s">
        <v>180</v>
      </c>
      <c r="B45" s="67">
        <f>SUM(B42:B44)</f>
        <v>1230.46305418</v>
      </c>
      <c r="C45" s="209">
        <f t="shared" si="14"/>
        <v>6.71546594134636</v>
      </c>
      <c r="D45" s="1806">
        <f>SUM(D42:D44)</f>
        <v>0</v>
      </c>
      <c r="E45" s="209">
        <f t="shared" si="15"/>
        <v>0</v>
      </c>
      <c r="F45" s="67"/>
      <c r="G45" s="209"/>
      <c r="H45" s="1806">
        <v>0</v>
      </c>
      <c r="I45" s="209">
        <f t="shared" si="16"/>
        <v>0</v>
      </c>
      <c r="J45" s="1806">
        <v>0</v>
      </c>
      <c r="K45" s="209">
        <f t="shared" si="17"/>
        <v>0</v>
      </c>
      <c r="L45" s="1806">
        <v>0</v>
      </c>
      <c r="M45" s="209">
        <f t="shared" si="18"/>
        <v>0</v>
      </c>
      <c r="N45" s="1806">
        <f>SUM(N42:N44)</f>
        <v>0</v>
      </c>
      <c r="O45" s="209">
        <f t="shared" si="19"/>
        <v>0</v>
      </c>
      <c r="P45" s="67"/>
      <c r="Q45" s="209"/>
      <c r="R45" s="1806">
        <f>SUM(R42:R44)</f>
        <v>0</v>
      </c>
      <c r="S45" s="209">
        <f t="shared" si="20"/>
        <v>0</v>
      </c>
      <c r="T45" s="1806">
        <f>SUM(T42:T44)</f>
        <v>0</v>
      </c>
      <c r="U45" s="209">
        <f t="shared" si="21"/>
        <v>0</v>
      </c>
      <c r="V45" s="1806">
        <v>22.4</v>
      </c>
      <c r="W45" s="209">
        <f t="shared" si="22"/>
        <v>9.7646033129904097</v>
      </c>
      <c r="X45" s="67"/>
      <c r="Y45" s="209"/>
      <c r="Z45" s="67"/>
      <c r="AA45" s="209"/>
      <c r="AB45" s="67"/>
      <c r="AC45" s="209"/>
      <c r="AD45" s="67"/>
      <c r="AE45" s="209"/>
      <c r="AF45" s="1806">
        <f>SUM(AF42:AF44)</f>
        <v>0</v>
      </c>
      <c r="AG45" s="209">
        <f t="shared" si="23"/>
        <v>0</v>
      </c>
      <c r="AH45" s="1806">
        <v>0</v>
      </c>
      <c r="AI45" s="209">
        <f t="shared" si="24"/>
        <v>0</v>
      </c>
      <c r="AJ45" s="1806">
        <v>0</v>
      </c>
      <c r="AK45" s="209">
        <f t="shared" si="25"/>
        <v>0</v>
      </c>
      <c r="AL45" s="67"/>
      <c r="AM45" s="209"/>
      <c r="AN45" s="1806">
        <v>0</v>
      </c>
      <c r="AO45" s="209">
        <f t="shared" si="26"/>
        <v>0</v>
      </c>
      <c r="AP45" s="1806"/>
      <c r="AQ45" s="209">
        <f t="shared" si="27"/>
        <v>0</v>
      </c>
    </row>
    <row r="46" spans="1:43" ht="12.75" customHeight="1" thickBot="1">
      <c r="A46" s="147"/>
      <c r="B46" s="147"/>
      <c r="C46" s="213"/>
      <c r="D46" s="1805"/>
      <c r="E46" s="213"/>
      <c r="F46" s="147"/>
      <c r="G46" s="213"/>
      <c r="H46" s="1805">
        <v>59.036000000000001</v>
      </c>
      <c r="I46" s="213"/>
      <c r="J46" s="1805"/>
      <c r="K46" s="213"/>
      <c r="L46" s="1805"/>
      <c r="M46" s="213"/>
      <c r="N46" s="1805"/>
      <c r="O46" s="213"/>
      <c r="P46" s="147"/>
      <c r="Q46" s="213"/>
      <c r="R46" s="1805"/>
      <c r="S46" s="213"/>
      <c r="T46" s="1805"/>
      <c r="U46" s="213"/>
      <c r="V46" s="1805"/>
      <c r="W46" s="213"/>
      <c r="X46" s="147"/>
      <c r="Y46" s="213"/>
      <c r="Z46" s="147"/>
      <c r="AA46" s="213"/>
      <c r="AB46" s="147"/>
      <c r="AC46" s="213"/>
      <c r="AD46" s="147"/>
      <c r="AE46" s="213"/>
      <c r="AF46" s="1805"/>
      <c r="AG46" s="213"/>
      <c r="AH46" s="1805"/>
      <c r="AI46" s="213"/>
      <c r="AJ46" s="1805"/>
      <c r="AK46" s="213"/>
      <c r="AL46" s="147"/>
      <c r="AM46" s="213"/>
      <c r="AN46" s="1805"/>
      <c r="AO46" s="213"/>
      <c r="AP46" s="1805"/>
      <c r="AQ46" s="213"/>
    </row>
    <row r="47" spans="1:43" ht="12.75" customHeight="1">
      <c r="A47" s="152" t="s">
        <v>182</v>
      </c>
      <c r="B47" s="152">
        <f>D47+F47+H47+J47+L47+N47+R47+P47+T47+V47+X47+Z47+AB47+AD47+AF47+AH47+AL47+AJ47+AN47+AP47+'FLEX LOC2'!B47+'FLEX LOC3'!B47+'FLEX LOC4'!B47</f>
        <v>33254</v>
      </c>
      <c r="C47" s="328"/>
      <c r="D47" s="1808">
        <v>129</v>
      </c>
      <c r="E47" s="328"/>
      <c r="F47" s="152"/>
      <c r="G47" s="328"/>
      <c r="H47" s="1808">
        <v>292</v>
      </c>
      <c r="I47" s="328"/>
      <c r="J47" s="1808">
        <v>1</v>
      </c>
      <c r="K47" s="328"/>
      <c r="L47" s="1808">
        <v>1</v>
      </c>
      <c r="M47" s="328"/>
      <c r="N47" s="1808">
        <v>9</v>
      </c>
      <c r="O47" s="328"/>
      <c r="P47" s="152"/>
      <c r="Q47" s="328"/>
      <c r="R47" s="1808">
        <v>11</v>
      </c>
      <c r="S47" s="328"/>
      <c r="T47" s="1808">
        <v>2</v>
      </c>
      <c r="U47" s="328"/>
      <c r="V47" s="1808">
        <v>213</v>
      </c>
      <c r="W47" s="328"/>
      <c r="X47" s="152"/>
      <c r="Y47" s="328"/>
      <c r="Z47" s="152"/>
      <c r="AA47" s="328"/>
      <c r="AB47" s="152"/>
      <c r="AC47" s="328"/>
      <c r="AD47" s="152"/>
      <c r="AE47" s="328"/>
      <c r="AF47" s="1808">
        <v>126</v>
      </c>
      <c r="AG47" s="328"/>
      <c r="AH47" s="1808">
        <v>1009</v>
      </c>
      <c r="AI47" s="328"/>
      <c r="AJ47" s="1808">
        <v>480</v>
      </c>
      <c r="AK47" s="328"/>
      <c r="AL47" s="152"/>
      <c r="AM47" s="328"/>
      <c r="AN47" s="1808">
        <v>511</v>
      </c>
      <c r="AO47" s="328"/>
      <c r="AP47" s="1808">
        <v>8</v>
      </c>
      <c r="AQ47" s="328"/>
    </row>
    <row r="48" spans="1:43" ht="12.75" customHeight="1" thickBot="1">
      <c r="A48" s="154" t="s">
        <v>184</v>
      </c>
      <c r="B48" s="154">
        <f>B10/B47*1000000</f>
        <v>550996.11262314324</v>
      </c>
      <c r="C48" s="213"/>
      <c r="D48" s="154">
        <f>D10/D47*1000000</f>
        <v>1356124.0310077523</v>
      </c>
      <c r="E48" s="213"/>
      <c r="F48" s="154"/>
      <c r="G48" s="213"/>
      <c r="H48" s="154">
        <f>H10/H47*1000000</f>
        <v>1100643.8356164384</v>
      </c>
      <c r="I48" s="213"/>
      <c r="J48" s="154">
        <f>J10/J47*1000000</f>
        <v>245799000</v>
      </c>
      <c r="K48" s="213"/>
      <c r="L48" s="154">
        <f>L10/L47*1000000</f>
        <v>218000000</v>
      </c>
      <c r="M48" s="213"/>
      <c r="N48" s="154">
        <f>N10/N47*1000000</f>
        <v>1049999.9999999998</v>
      </c>
      <c r="O48" s="213"/>
      <c r="P48" s="154"/>
      <c r="Q48" s="213"/>
      <c r="R48" s="154">
        <f>R10/R47*1000000</f>
        <v>3238181.8181818188</v>
      </c>
      <c r="S48" s="213"/>
      <c r="T48" s="154">
        <f>T10/T47*1000000</f>
        <v>63795000</v>
      </c>
      <c r="U48" s="213"/>
      <c r="V48" s="154">
        <f>V10/V47*1000000</f>
        <v>1076995.3051643192</v>
      </c>
      <c r="W48" s="213"/>
      <c r="X48" s="154"/>
      <c r="Y48" s="213"/>
      <c r="Z48" s="154"/>
      <c r="AA48" s="213"/>
      <c r="AB48" s="154"/>
      <c r="AC48" s="213"/>
      <c r="AD48" s="154"/>
      <c r="AE48" s="213"/>
      <c r="AF48" s="154">
        <f>AF10/AF47*1000000</f>
        <v>843412.69841269846</v>
      </c>
      <c r="AG48" s="213"/>
      <c r="AH48" s="154">
        <f>AH10/AH47*1000000</f>
        <v>843279.84789890959</v>
      </c>
      <c r="AI48" s="213"/>
      <c r="AJ48" s="154">
        <f>AJ10/AJ47*1000000</f>
        <v>2984321.7702916665</v>
      </c>
      <c r="AK48" s="213"/>
      <c r="AL48" s="154"/>
      <c r="AM48" s="213"/>
      <c r="AN48" s="154">
        <f>AN10/AN47*1000000</f>
        <v>1436203.5225048924</v>
      </c>
      <c r="AO48" s="213"/>
      <c r="AP48" s="154">
        <f>AP10/AP47*1000000</f>
        <v>20462500</v>
      </c>
      <c r="AQ48" s="213"/>
    </row>
    <row r="49" spans="1:43" ht="12.75" customHeight="1">
      <c r="A49" s="147"/>
      <c r="B49" s="147"/>
      <c r="C49" s="148"/>
      <c r="D49" s="147"/>
      <c r="E49" s="148"/>
      <c r="G49" s="148"/>
      <c r="H49" s="147"/>
      <c r="I49" s="148"/>
      <c r="J49" s="147"/>
      <c r="K49" s="148"/>
      <c r="L49" s="147"/>
      <c r="M49" s="148"/>
      <c r="N49" s="147"/>
      <c r="O49" s="148"/>
      <c r="Q49" s="148"/>
      <c r="R49" s="147"/>
      <c r="S49" s="148"/>
      <c r="T49" s="147"/>
      <c r="U49" s="148"/>
      <c r="V49" s="147"/>
      <c r="W49" s="148"/>
      <c r="Y49" s="148"/>
      <c r="AA49" s="148"/>
      <c r="AC49" s="148"/>
      <c r="AE49" s="148"/>
      <c r="AF49" s="147"/>
      <c r="AG49" s="148"/>
      <c r="AH49" s="147"/>
      <c r="AI49" s="148"/>
      <c r="AJ49" s="147"/>
      <c r="AK49" s="148"/>
      <c r="AM49" s="148"/>
      <c r="AN49" s="147"/>
      <c r="AO49" s="148"/>
      <c r="AP49" s="147"/>
      <c r="AQ49" s="148"/>
    </row>
    <row r="50" spans="1:43" s="307" customFormat="1" ht="12.75" customHeight="1">
      <c r="A50" s="658" t="s">
        <v>185</v>
      </c>
      <c r="B50" s="149" t="s">
        <v>81</v>
      </c>
      <c r="C50" s="671"/>
      <c r="D50" s="150" t="str">
        <f>D3</f>
        <v>36ONE FLEXIBLE</v>
      </c>
      <c r="E50" s="201"/>
      <c r="F50" s="508"/>
      <c r="G50" s="671"/>
      <c r="H50" s="150" t="str">
        <f>H3</f>
        <v>ABSA</v>
      </c>
      <c r="I50" s="201"/>
      <c r="J50" s="150" t="str">
        <f>J3</f>
        <v>ABSA INST FIDUCIARY</v>
      </c>
      <c r="K50" s="233"/>
      <c r="L50" s="150" t="str">
        <f>L3</f>
        <v>ABSA INST</v>
      </c>
      <c r="M50" s="233"/>
      <c r="N50" s="150" t="str">
        <f>N3</f>
        <v>ANKH</v>
      </c>
      <c r="O50" s="201"/>
      <c r="P50" s="659"/>
      <c r="Q50" s="671"/>
      <c r="R50" s="150" t="str">
        <f>R3</f>
        <v>BLUEBAY</v>
      </c>
      <c r="S50" s="201"/>
      <c r="T50" s="150" t="str">
        <f>T3</f>
        <v>BLUEBAY VISIO</v>
      </c>
      <c r="U50" s="201"/>
      <c r="V50" s="150" t="str">
        <f>V3</f>
        <v>PSG ALPHEN</v>
      </c>
      <c r="W50" s="201"/>
      <c r="X50" s="508"/>
      <c r="Y50" s="671"/>
      <c r="Z50" s="659"/>
      <c r="AA50" s="671"/>
      <c r="AB50" s="659"/>
      <c r="AC50" s="671"/>
      <c r="AD50" s="659"/>
      <c r="AE50" s="671"/>
      <c r="AF50" s="150" t="str">
        <f>AF3</f>
        <v>CENTAUR</v>
      </c>
      <c r="AG50" s="201"/>
      <c r="AH50" s="150" t="str">
        <f>AH3</f>
        <v>CORONATION</v>
      </c>
      <c r="AI50" s="201"/>
      <c r="AJ50" s="150" t="str">
        <f>AJ3</f>
        <v>CORONATION</v>
      </c>
      <c r="AK50" s="201"/>
      <c r="AL50" s="659"/>
      <c r="AM50" s="671"/>
      <c r="AN50" s="150" t="str">
        <f>AN3</f>
        <v>FRATERS</v>
      </c>
      <c r="AO50" s="201"/>
      <c r="AP50" s="150" t="str">
        <f>AP3</f>
        <v>FLAGSHIP</v>
      </c>
      <c r="AQ50" s="201"/>
    </row>
    <row r="51" spans="1:43" s="307" customFormat="1" ht="12.75" customHeight="1">
      <c r="A51" s="661"/>
      <c r="B51" s="661"/>
      <c r="C51" s="674"/>
      <c r="D51" s="200" t="str">
        <f>D4</f>
        <v>OPPORTUNITY</v>
      </c>
      <c r="E51" s="204"/>
      <c r="F51" s="662"/>
      <c r="G51" s="674"/>
      <c r="H51" s="200" t="str">
        <f>H4</f>
        <v>FLEXIBLE</v>
      </c>
      <c r="I51" s="204"/>
      <c r="J51" s="200" t="str">
        <f>J4</f>
        <v>FLEXIBLE GROWTH</v>
      </c>
      <c r="K51" s="236"/>
      <c r="L51" s="200" t="str">
        <f>L4</f>
        <v>INCOME &amp; GROWTH</v>
      </c>
      <c r="M51" s="236"/>
      <c r="N51" s="200" t="str">
        <f>N4</f>
        <v>FLEXIBLE</v>
      </c>
      <c r="O51" s="204"/>
      <c r="P51" s="663"/>
      <c r="Q51" s="674"/>
      <c r="R51" s="200" t="str">
        <f>R4</f>
        <v>ALL SEASONS</v>
      </c>
      <c r="S51" s="204"/>
      <c r="T51" s="200" t="str">
        <f>T4</f>
        <v>INSTITUTIONAL FLEX</v>
      </c>
      <c r="U51" s="204"/>
      <c r="V51" s="200" t="str">
        <f>V4</f>
        <v>FLEXIBLE</v>
      </c>
      <c r="W51" s="204"/>
      <c r="X51" s="662"/>
      <c r="Y51" s="674"/>
      <c r="Z51" s="663"/>
      <c r="AA51" s="674"/>
      <c r="AB51" s="663"/>
      <c r="AC51" s="674"/>
      <c r="AD51" s="663"/>
      <c r="AE51" s="674"/>
      <c r="AF51" s="200" t="str">
        <f>AF4</f>
        <v xml:space="preserve">FLEXIBLE </v>
      </c>
      <c r="AG51" s="204"/>
      <c r="AH51" s="200" t="str">
        <f>AH4</f>
        <v>MARKET PLUS</v>
      </c>
      <c r="AI51" s="204"/>
      <c r="AJ51" s="200" t="str">
        <f>AJ4</f>
        <v>ABSOLUTE</v>
      </c>
      <c r="AK51" s="204"/>
      <c r="AL51" s="663"/>
      <c r="AM51" s="674"/>
      <c r="AN51" s="200" t="str">
        <f>AN4</f>
        <v xml:space="preserve">FLEXIBLE </v>
      </c>
      <c r="AO51" s="204"/>
      <c r="AP51" s="200" t="str">
        <f>AP4</f>
        <v xml:space="preserve">DOMESTIC FLEXIBLE </v>
      </c>
      <c r="AQ51" s="204"/>
    </row>
    <row r="52" spans="1:43" ht="12.75" customHeight="1">
      <c r="A52" s="151"/>
      <c r="B52" s="151" t="s">
        <v>108</v>
      </c>
      <c r="C52" s="207" t="s">
        <v>14</v>
      </c>
      <c r="D52" s="151" t="s">
        <v>108</v>
      </c>
      <c r="E52" s="207" t="s">
        <v>14</v>
      </c>
      <c r="F52" s="219"/>
      <c r="G52" s="207"/>
      <c r="H52" s="151" t="s">
        <v>108</v>
      </c>
      <c r="I52" s="207" t="s">
        <v>14</v>
      </c>
      <c r="J52" s="151" t="s">
        <v>108</v>
      </c>
      <c r="K52" s="207" t="s">
        <v>14</v>
      </c>
      <c r="L52" s="151" t="s">
        <v>108</v>
      </c>
      <c r="M52" s="207" t="s">
        <v>14</v>
      </c>
      <c r="N52" s="151" t="s">
        <v>108</v>
      </c>
      <c r="O52" s="207" t="s">
        <v>14</v>
      </c>
      <c r="P52" s="219"/>
      <c r="Q52" s="207"/>
      <c r="R52" s="151" t="s">
        <v>108</v>
      </c>
      <c r="S52" s="207" t="s">
        <v>14</v>
      </c>
      <c r="T52" s="151" t="s">
        <v>108</v>
      </c>
      <c r="U52" s="207" t="s">
        <v>14</v>
      </c>
      <c r="V52" s="151" t="s">
        <v>108</v>
      </c>
      <c r="W52" s="207" t="s">
        <v>14</v>
      </c>
      <c r="X52" s="151"/>
      <c r="Y52" s="207"/>
      <c r="Z52" s="219"/>
      <c r="AA52" s="207"/>
      <c r="AB52" s="219"/>
      <c r="AC52" s="207"/>
      <c r="AD52" s="219"/>
      <c r="AE52" s="207"/>
      <c r="AF52" s="151" t="s">
        <v>108</v>
      </c>
      <c r="AG52" s="207" t="s">
        <v>14</v>
      </c>
      <c r="AH52" s="151" t="s">
        <v>108</v>
      </c>
      <c r="AI52" s="207" t="s">
        <v>14</v>
      </c>
      <c r="AJ52" s="151" t="s">
        <v>108</v>
      </c>
      <c r="AK52" s="207" t="s">
        <v>14</v>
      </c>
      <c r="AL52" s="219"/>
      <c r="AM52" s="207"/>
      <c r="AN52" s="151" t="s">
        <v>108</v>
      </c>
      <c r="AO52" s="207" t="s">
        <v>14</v>
      </c>
      <c r="AP52" s="151" t="s">
        <v>108</v>
      </c>
      <c r="AQ52" s="207" t="s">
        <v>14</v>
      </c>
    </row>
    <row r="53" spans="1:43" ht="12.75" customHeight="1">
      <c r="A53" s="147" t="s">
        <v>186</v>
      </c>
      <c r="B53" s="147">
        <f>D53+F53+H53+J53+L53+N53+R53+P53+T53+V53+X53+Z53+AB53+AD53+AF53+AH53+AL53+AJ53+AN53+AP53+'FLEX LOC2'!B53+'FLEX LOC3'!B53+'FLEX LOC4'!B53</f>
        <v>2240.6008205500002</v>
      </c>
      <c r="C53" s="148">
        <f t="shared" ref="C53:C61" si="28">B53/B$10*100</f>
        <v>12.228468337542713</v>
      </c>
      <c r="D53" s="1809">
        <v>1.93</v>
      </c>
      <c r="E53" s="148">
        <f t="shared" ref="E53:E61" si="29">D53/D$10*100</f>
        <v>1.1032353949925686</v>
      </c>
      <c r="F53" s="147"/>
      <c r="G53" s="148"/>
      <c r="H53" s="1809"/>
      <c r="I53" s="148">
        <f t="shared" ref="I53:I61" si="30">H53/H$10*100</f>
        <v>0</v>
      </c>
      <c r="J53" s="1809"/>
      <c r="K53" s="148">
        <f t="shared" ref="K53:K61" si="31">J53/J$10*100</f>
        <v>0</v>
      </c>
      <c r="L53" s="1809"/>
      <c r="M53" s="148">
        <f t="shared" ref="M53:M61" si="32">L53/L$10*100</f>
        <v>0</v>
      </c>
      <c r="N53" s="1809">
        <v>9.4499999999999993</v>
      </c>
      <c r="O53" s="148">
        <f t="shared" ref="O53:O61" si="33">N53/N$10*100</f>
        <v>100</v>
      </c>
      <c r="P53" s="147"/>
      <c r="Q53" s="148"/>
      <c r="R53" s="1809">
        <v>1.24</v>
      </c>
      <c r="S53" s="148">
        <f t="shared" ref="S53:S61" si="34">R53/R$10*100</f>
        <v>3.4811903425042106</v>
      </c>
      <c r="T53" s="1809">
        <v>4.6500000000000004</v>
      </c>
      <c r="U53" s="148">
        <f t="shared" ref="U53:U61" si="35">T53/T$10*100</f>
        <v>3.6444862450035274</v>
      </c>
      <c r="V53" s="1809">
        <v>76.599999999999994</v>
      </c>
      <c r="W53" s="148">
        <f t="shared" ref="W53:W61" si="36">V53/V$10*100</f>
        <v>33.391455972101127</v>
      </c>
      <c r="X53" s="147"/>
      <c r="Y53" s="148"/>
      <c r="Z53" s="147"/>
      <c r="AA53" s="148"/>
      <c r="AB53" s="147"/>
      <c r="AC53" s="148"/>
      <c r="AD53" s="147"/>
      <c r="AE53" s="148"/>
      <c r="AF53" s="1809">
        <v>9.64</v>
      </c>
      <c r="AG53" s="148">
        <f t="shared" ref="AG53:AG61" si="37">AF53/AF$10*100</f>
        <v>9.0712336501364437</v>
      </c>
      <c r="AH53" s="1809">
        <v>19.741543</v>
      </c>
      <c r="AI53" s="148">
        <f t="shared" ref="AI53:AI61" si="38">AH53/AH$10*100</f>
        <v>2.3201614462287679</v>
      </c>
      <c r="AJ53" s="1809">
        <v>142.89021199999999</v>
      </c>
      <c r="AK53" s="148">
        <f t="shared" ref="AK53:AK61" si="39">AJ53/AJ$10*100</f>
        <v>9.9750618257753327</v>
      </c>
      <c r="AL53" s="147"/>
      <c r="AM53" s="148"/>
      <c r="AN53" s="1809">
        <v>0</v>
      </c>
      <c r="AO53" s="148">
        <f t="shared" ref="AO53:AO61" si="40">AN53/AN$10*100</f>
        <v>0</v>
      </c>
      <c r="AP53" s="1809"/>
      <c r="AQ53" s="148">
        <f t="shared" ref="AQ53:AQ61" si="41">AP53/AP$10*100</f>
        <v>0</v>
      </c>
    </row>
    <row r="54" spans="1:43" ht="12.75" customHeight="1">
      <c r="A54" s="147" t="s">
        <v>187</v>
      </c>
      <c r="B54" s="147">
        <f>D54+F54+H54+J54+L54+N54+R54+P54+T54+V54+X54+Z54+AB54+AD54+AF54+AH54+AL54+AJ54+AN54+AP54+'FLEX LOC2'!B54+'FLEX LOC3'!B54+'FLEX LOC4'!B54</f>
        <v>2178.5088724100001</v>
      </c>
      <c r="C54" s="148">
        <f t="shared" si="28"/>
        <v>11.889590740568543</v>
      </c>
      <c r="D54" s="1809"/>
      <c r="E54" s="148">
        <f t="shared" si="29"/>
        <v>0</v>
      </c>
      <c r="F54" s="147"/>
      <c r="G54" s="148"/>
      <c r="H54" s="1809">
        <v>48.582999999999998</v>
      </c>
      <c r="I54" s="148">
        <f t="shared" si="30"/>
        <v>15.116619164374526</v>
      </c>
      <c r="J54" s="1809">
        <v>125.233</v>
      </c>
      <c r="K54" s="148">
        <f t="shared" si="31"/>
        <v>50.949352926578214</v>
      </c>
      <c r="L54" s="1809">
        <v>26.53</v>
      </c>
      <c r="M54" s="148">
        <f t="shared" si="32"/>
        <v>12.169724770642203</v>
      </c>
      <c r="N54" s="1809"/>
      <c r="O54" s="148">
        <f t="shared" si="33"/>
        <v>0</v>
      </c>
      <c r="P54" s="147"/>
      <c r="Q54" s="148"/>
      <c r="R54" s="1809"/>
      <c r="S54" s="148">
        <f t="shared" si="34"/>
        <v>0</v>
      </c>
      <c r="T54" s="1809"/>
      <c r="U54" s="148">
        <f t="shared" si="35"/>
        <v>0</v>
      </c>
      <c r="V54" s="1809">
        <v>0</v>
      </c>
      <c r="W54" s="148">
        <f t="shared" si="36"/>
        <v>0</v>
      </c>
      <c r="X54" s="147"/>
      <c r="Y54" s="148"/>
      <c r="Z54" s="147"/>
      <c r="AA54" s="148"/>
      <c r="AB54" s="147"/>
      <c r="AC54" s="148"/>
      <c r="AD54" s="147"/>
      <c r="AE54" s="148"/>
      <c r="AF54" s="1809"/>
      <c r="AG54" s="148">
        <f t="shared" si="37"/>
        <v>0</v>
      </c>
      <c r="AH54" s="1809">
        <v>7.996505</v>
      </c>
      <c r="AI54" s="148">
        <f t="shared" si="38"/>
        <v>0.93980407740041261</v>
      </c>
      <c r="AJ54" s="1809">
        <v>0</v>
      </c>
      <c r="AK54" s="148">
        <f t="shared" si="39"/>
        <v>0</v>
      </c>
      <c r="AL54" s="147"/>
      <c r="AM54" s="148"/>
      <c r="AN54" s="1809">
        <v>376.7</v>
      </c>
      <c r="AO54" s="148">
        <f t="shared" si="40"/>
        <v>51.328518871780894</v>
      </c>
      <c r="AP54" s="1809">
        <v>23.2</v>
      </c>
      <c r="AQ54" s="148">
        <f t="shared" si="41"/>
        <v>14.17226634086744</v>
      </c>
    </row>
    <row r="55" spans="1:43" ht="12.75" customHeight="1">
      <c r="A55" s="147" t="s">
        <v>189</v>
      </c>
      <c r="B55" s="147">
        <f>D55+F55+H55+J55+L55+N55+R55+P55+T55+V55+X55+Z55+AB55+AD55+AF55+AH55+AL55+AJ55+AN55+AP55+'FLEX LOC2'!B55+'FLEX LOC3'!B55+'FLEX LOC4'!B55</f>
        <v>280.97179882</v>
      </c>
      <c r="C55" s="148">
        <f t="shared" si="28"/>
        <v>1.5334524178070201</v>
      </c>
      <c r="D55" s="1809"/>
      <c r="E55" s="148">
        <f t="shared" si="29"/>
        <v>0</v>
      </c>
      <c r="F55" s="147"/>
      <c r="G55" s="148"/>
      <c r="H55" s="1809"/>
      <c r="I55" s="148">
        <f t="shared" si="30"/>
        <v>0</v>
      </c>
      <c r="J55" s="1809">
        <v>0</v>
      </c>
      <c r="K55" s="148">
        <f t="shared" si="31"/>
        <v>0</v>
      </c>
      <c r="L55" s="1809"/>
      <c r="M55" s="148">
        <f t="shared" si="32"/>
        <v>0</v>
      </c>
      <c r="N55" s="1809"/>
      <c r="O55" s="148">
        <f t="shared" si="33"/>
        <v>0</v>
      </c>
      <c r="P55" s="147"/>
      <c r="Q55" s="148"/>
      <c r="R55" s="1809"/>
      <c r="S55" s="148">
        <f t="shared" si="34"/>
        <v>0</v>
      </c>
      <c r="T55" s="1809"/>
      <c r="U55" s="148">
        <f t="shared" si="35"/>
        <v>0</v>
      </c>
      <c r="V55" s="1809">
        <v>0</v>
      </c>
      <c r="W55" s="148">
        <f t="shared" si="36"/>
        <v>0</v>
      </c>
      <c r="X55" s="147"/>
      <c r="Y55" s="148"/>
      <c r="Z55" s="147"/>
      <c r="AA55" s="148"/>
      <c r="AB55" s="147"/>
      <c r="AC55" s="148"/>
      <c r="AD55" s="147"/>
      <c r="AE55" s="148"/>
      <c r="AF55" s="1809"/>
      <c r="AG55" s="148">
        <f t="shared" si="37"/>
        <v>0</v>
      </c>
      <c r="AH55" s="1809">
        <v>10.52482</v>
      </c>
      <c r="AI55" s="148">
        <f t="shared" si="38"/>
        <v>1.2369489858263591</v>
      </c>
      <c r="AJ55" s="1809">
        <v>0</v>
      </c>
      <c r="AK55" s="148">
        <f t="shared" si="39"/>
        <v>0</v>
      </c>
      <c r="AL55" s="147"/>
      <c r="AM55" s="148"/>
      <c r="AN55" s="1809">
        <v>0</v>
      </c>
      <c r="AO55" s="148">
        <f t="shared" si="40"/>
        <v>0</v>
      </c>
      <c r="AP55" s="1809"/>
      <c r="AQ55" s="148">
        <f t="shared" si="41"/>
        <v>0</v>
      </c>
    </row>
    <row r="56" spans="1:43" ht="12.75" customHeight="1">
      <c r="A56" s="147" t="s">
        <v>190</v>
      </c>
      <c r="B56" s="147">
        <f>D56+F56+H56+J56+L56+N56+R56+P56+T56+V56+X56+Z56+AB56+AD56+AF56+AH56+AL56+AJ56+AN56+AP56+'FLEX LOC2'!B56+'FLEX LOC3'!B56+'FLEX LOC4'!B56</f>
        <v>196.19129141000002</v>
      </c>
      <c r="C56" s="148">
        <f t="shared" si="28"/>
        <v>1.0707480659227329</v>
      </c>
      <c r="D56" s="1809"/>
      <c r="E56" s="148">
        <f t="shared" si="29"/>
        <v>0</v>
      </c>
      <c r="F56" s="147"/>
      <c r="G56" s="148"/>
      <c r="H56" s="1809"/>
      <c r="I56" s="148">
        <f t="shared" si="30"/>
        <v>0</v>
      </c>
      <c r="J56" s="1809">
        <v>0</v>
      </c>
      <c r="K56" s="148">
        <f t="shared" si="31"/>
        <v>0</v>
      </c>
      <c r="L56" s="1809"/>
      <c r="M56" s="148">
        <f t="shared" si="32"/>
        <v>0</v>
      </c>
      <c r="N56" s="1809"/>
      <c r="O56" s="148">
        <f t="shared" si="33"/>
        <v>0</v>
      </c>
      <c r="P56" s="147"/>
      <c r="Q56" s="148"/>
      <c r="R56" s="1809"/>
      <c r="S56" s="148">
        <f t="shared" si="34"/>
        <v>0</v>
      </c>
      <c r="T56" s="1809"/>
      <c r="U56" s="148">
        <f t="shared" si="35"/>
        <v>0</v>
      </c>
      <c r="V56" s="1809">
        <v>0</v>
      </c>
      <c r="W56" s="148">
        <f t="shared" si="36"/>
        <v>0</v>
      </c>
      <c r="X56" s="147"/>
      <c r="Y56" s="148"/>
      <c r="Z56" s="147"/>
      <c r="AA56" s="148"/>
      <c r="AB56" s="147"/>
      <c r="AC56" s="148"/>
      <c r="AD56" s="147"/>
      <c r="AE56" s="148"/>
      <c r="AF56" s="1809"/>
      <c r="AG56" s="148">
        <f t="shared" si="37"/>
        <v>0</v>
      </c>
      <c r="AH56" s="1809">
        <v>12.688433</v>
      </c>
      <c r="AI56" s="148">
        <f t="shared" si="38"/>
        <v>1.4912316154647498</v>
      </c>
      <c r="AJ56" s="1809">
        <v>0</v>
      </c>
      <c r="AK56" s="148">
        <f t="shared" si="39"/>
        <v>0</v>
      </c>
      <c r="AL56" s="147"/>
      <c r="AM56" s="148"/>
      <c r="AN56" s="1809">
        <v>0</v>
      </c>
      <c r="AO56" s="148">
        <f t="shared" si="40"/>
        <v>0</v>
      </c>
      <c r="AP56" s="1809"/>
      <c r="AQ56" s="148">
        <f t="shared" si="41"/>
        <v>0</v>
      </c>
    </row>
    <row r="57" spans="1:43" ht="12.75" customHeight="1">
      <c r="A57" s="147" t="s">
        <v>191</v>
      </c>
      <c r="B57" s="147">
        <f>D57+F57+H57+J57+L57+N57+R57+P57+T57+V57+X57+Z57+AB57+AD57+AF57+AH57+AL57+AJ57+AN57+AP57+'FLEX LOC2'!B57+'FLEX LOC3'!B57+'FLEX LOC4'!B57</f>
        <v>1016.2611506399999</v>
      </c>
      <c r="C57" s="148">
        <f t="shared" si="28"/>
        <v>5.5464218299382004</v>
      </c>
      <c r="D57" s="1809"/>
      <c r="E57" s="148">
        <f t="shared" si="29"/>
        <v>0</v>
      </c>
      <c r="F57" s="147"/>
      <c r="G57" s="148"/>
      <c r="H57" s="1809"/>
      <c r="I57" s="148">
        <f t="shared" si="30"/>
        <v>0</v>
      </c>
      <c r="J57" s="1809">
        <v>14.997999999999999</v>
      </c>
      <c r="K57" s="148">
        <f t="shared" si="31"/>
        <v>6.1017335302421891</v>
      </c>
      <c r="L57" s="1809"/>
      <c r="M57" s="148">
        <f t="shared" si="32"/>
        <v>0</v>
      </c>
      <c r="N57" s="1809"/>
      <c r="O57" s="148">
        <f t="shared" si="33"/>
        <v>0</v>
      </c>
      <c r="P57" s="147"/>
      <c r="Q57" s="148"/>
      <c r="R57" s="1809"/>
      <c r="S57" s="148">
        <f t="shared" si="34"/>
        <v>0</v>
      </c>
      <c r="T57" s="1809"/>
      <c r="U57" s="148">
        <f t="shared" si="35"/>
        <v>0</v>
      </c>
      <c r="V57" s="1809">
        <v>0</v>
      </c>
      <c r="W57" s="148">
        <f t="shared" si="36"/>
        <v>0</v>
      </c>
      <c r="X57" s="147"/>
      <c r="Y57" s="148"/>
      <c r="Z57" s="147"/>
      <c r="AA57" s="148"/>
      <c r="AB57" s="147"/>
      <c r="AC57" s="148"/>
      <c r="AD57" s="147"/>
      <c r="AE57" s="148"/>
      <c r="AF57" s="1809"/>
      <c r="AG57" s="148">
        <f t="shared" si="37"/>
        <v>0</v>
      </c>
      <c r="AH57" s="1809">
        <v>3.4883310000000001</v>
      </c>
      <c r="AI57" s="148">
        <f t="shared" si="38"/>
        <v>0.40997256890632328</v>
      </c>
      <c r="AJ57" s="1809">
        <v>3.3499140000000001</v>
      </c>
      <c r="AK57" s="148">
        <f t="shared" si="39"/>
        <v>0.23385506112224363</v>
      </c>
      <c r="AL57" s="147"/>
      <c r="AM57" s="148"/>
      <c r="AN57" s="1809">
        <v>0</v>
      </c>
      <c r="AO57" s="148">
        <f t="shared" si="40"/>
        <v>0</v>
      </c>
      <c r="AP57" s="1809"/>
      <c r="AQ57" s="148">
        <f t="shared" si="41"/>
        <v>0</v>
      </c>
    </row>
    <row r="58" spans="1:43" ht="12.75" customHeight="1">
      <c r="A58" s="147" t="s">
        <v>192</v>
      </c>
      <c r="B58" s="147">
        <f>D58+F58+H58+J58+L58+N58+R58+P58+T58+V58+X58+Z58+AB58+AD58+AF58+AH58+AL58+AJ58+AN58+AP58+'FLEX LOC2'!B58+'FLEX LOC3'!B58+'FLEX LOC4'!B58</f>
        <v>598.77985927999998</v>
      </c>
      <c r="C58" s="148">
        <f t="shared" si="28"/>
        <v>3.2679451347189947</v>
      </c>
      <c r="D58" s="1809"/>
      <c r="E58" s="148">
        <f t="shared" si="29"/>
        <v>0</v>
      </c>
      <c r="F58" s="147"/>
      <c r="G58" s="148"/>
      <c r="H58" s="1809"/>
      <c r="I58" s="148">
        <f t="shared" si="30"/>
        <v>0</v>
      </c>
      <c r="J58" s="1809">
        <v>9.5630000000000006</v>
      </c>
      <c r="K58" s="148">
        <f t="shared" si="31"/>
        <v>3.8905772602817752</v>
      </c>
      <c r="L58" s="1809"/>
      <c r="M58" s="148">
        <f t="shared" si="32"/>
        <v>0</v>
      </c>
      <c r="N58" s="1809"/>
      <c r="O58" s="148">
        <f t="shared" si="33"/>
        <v>0</v>
      </c>
      <c r="P58" s="147"/>
      <c r="Q58" s="148"/>
      <c r="R58" s="1809"/>
      <c r="S58" s="148">
        <f t="shared" si="34"/>
        <v>0</v>
      </c>
      <c r="T58" s="1809"/>
      <c r="U58" s="148">
        <f t="shared" si="35"/>
        <v>0</v>
      </c>
      <c r="V58" s="1809">
        <v>0</v>
      </c>
      <c r="W58" s="148">
        <f t="shared" si="36"/>
        <v>0</v>
      </c>
      <c r="X58" s="147"/>
      <c r="Y58" s="148"/>
      <c r="Z58" s="147"/>
      <c r="AA58" s="148"/>
      <c r="AB58" s="147"/>
      <c r="AC58" s="148"/>
      <c r="AD58" s="147"/>
      <c r="AE58" s="148"/>
      <c r="AF58" s="1809"/>
      <c r="AG58" s="148">
        <f t="shared" si="37"/>
        <v>0</v>
      </c>
      <c r="AH58" s="1809">
        <v>6.5576379999999999</v>
      </c>
      <c r="AI58" s="148">
        <f t="shared" si="38"/>
        <v>0.77069856525017955</v>
      </c>
      <c r="AJ58" s="1809">
        <v>45.414503000000003</v>
      </c>
      <c r="AK58" s="148">
        <f t="shared" si="39"/>
        <v>3.1703534403872213</v>
      </c>
      <c r="AL58" s="147"/>
      <c r="AM58" s="148"/>
      <c r="AN58" s="1809">
        <v>5.3</v>
      </c>
      <c r="AO58" s="148">
        <f t="shared" si="40"/>
        <v>0.72216923286551304</v>
      </c>
      <c r="AP58" s="1809"/>
      <c r="AQ58" s="148">
        <f t="shared" si="41"/>
        <v>0</v>
      </c>
    </row>
    <row r="59" spans="1:43" ht="12.75" customHeight="1">
      <c r="A59" s="147" t="s">
        <v>193</v>
      </c>
      <c r="B59" s="147">
        <f>D59+F59+H59+J59+L59+N59+R59+P59+T59+V59+X59+Z59+AB59+AD59+AF59+AH59+AL59+AJ59+AN59+AP59+'FLEX LOC2'!B59+'FLEX LOC3'!B59+'FLEX LOC4'!B59</f>
        <v>283.02984114999998</v>
      </c>
      <c r="C59" s="148">
        <f t="shared" si="28"/>
        <v>1.5446845414583672</v>
      </c>
      <c r="D59" s="1809"/>
      <c r="E59" s="148">
        <f t="shared" si="29"/>
        <v>0</v>
      </c>
      <c r="F59" s="147"/>
      <c r="G59" s="148"/>
      <c r="H59" s="1809"/>
      <c r="I59" s="148">
        <f t="shared" si="30"/>
        <v>0</v>
      </c>
      <c r="J59" s="1809">
        <v>11.999000000000001</v>
      </c>
      <c r="K59" s="148">
        <f t="shared" si="31"/>
        <v>4.88163092608188</v>
      </c>
      <c r="L59" s="1809"/>
      <c r="M59" s="148">
        <f t="shared" si="32"/>
        <v>0</v>
      </c>
      <c r="N59" s="1809"/>
      <c r="O59" s="148">
        <f t="shared" si="33"/>
        <v>0</v>
      </c>
      <c r="P59" s="147"/>
      <c r="Q59" s="148"/>
      <c r="R59" s="1809"/>
      <c r="S59" s="148">
        <f t="shared" si="34"/>
        <v>0</v>
      </c>
      <c r="T59" s="1809"/>
      <c r="U59" s="148">
        <f t="shared" si="35"/>
        <v>0</v>
      </c>
      <c r="V59" s="1809">
        <v>0</v>
      </c>
      <c r="W59" s="148">
        <f t="shared" si="36"/>
        <v>0</v>
      </c>
      <c r="X59" s="147"/>
      <c r="Y59" s="148"/>
      <c r="Z59" s="147"/>
      <c r="AA59" s="148"/>
      <c r="AB59" s="147"/>
      <c r="AC59" s="148"/>
      <c r="AD59" s="147"/>
      <c r="AE59" s="148"/>
      <c r="AF59" s="1809"/>
      <c r="AG59" s="148">
        <f t="shared" si="37"/>
        <v>0</v>
      </c>
      <c r="AH59" s="1809">
        <v>11.301437</v>
      </c>
      <c r="AI59" s="148">
        <f t="shared" si="38"/>
        <v>1.3282223387697358</v>
      </c>
      <c r="AJ59" s="1809">
        <v>26.019867000000001</v>
      </c>
      <c r="AK59" s="148">
        <f t="shared" si="39"/>
        <v>1.8164280001449742</v>
      </c>
      <c r="AL59" s="147"/>
      <c r="AM59" s="148"/>
      <c r="AN59" s="1809">
        <v>0</v>
      </c>
      <c r="AO59" s="148">
        <f t="shared" si="40"/>
        <v>0</v>
      </c>
      <c r="AP59" s="1809"/>
      <c r="AQ59" s="148">
        <f t="shared" si="41"/>
        <v>0</v>
      </c>
    </row>
    <row r="60" spans="1:43" ht="12.75" customHeight="1" thickBot="1">
      <c r="A60" s="147" t="s">
        <v>194</v>
      </c>
      <c r="B60" s="147">
        <f>D60+F60+H60+J60+L60+N60+R60+P60+T60+V60+X60+Z60+AB60+AD60+AF60+AH60+AL60+AJ60+AN60+AP60+'FLEX LOC2'!B60+'FLEX LOC3'!B60+'FLEX LOC4'!B60</f>
        <v>104.326905</v>
      </c>
      <c r="C60" s="148">
        <f t="shared" si="28"/>
        <v>0.56938221339808592</v>
      </c>
      <c r="D60" s="1809"/>
      <c r="E60" s="148">
        <f t="shared" si="29"/>
        <v>0</v>
      </c>
      <c r="F60" s="147"/>
      <c r="G60" s="148"/>
      <c r="H60" s="1809"/>
      <c r="I60" s="148">
        <f t="shared" si="30"/>
        <v>0</v>
      </c>
      <c r="J60" s="1809">
        <v>9.0519999999999996</v>
      </c>
      <c r="K60" s="148">
        <f t="shared" si="31"/>
        <v>3.6826838188926723</v>
      </c>
      <c r="L60" s="1809"/>
      <c r="M60" s="148">
        <f t="shared" si="32"/>
        <v>0</v>
      </c>
      <c r="N60" s="1809"/>
      <c r="O60" s="148">
        <f t="shared" si="33"/>
        <v>0</v>
      </c>
      <c r="P60" s="147"/>
      <c r="Q60" s="148"/>
      <c r="R60" s="1809"/>
      <c r="S60" s="148">
        <f t="shared" si="34"/>
        <v>0</v>
      </c>
      <c r="T60" s="1809"/>
      <c r="U60" s="148">
        <f t="shared" si="35"/>
        <v>0</v>
      </c>
      <c r="V60" s="1809">
        <v>0</v>
      </c>
      <c r="W60" s="148">
        <f t="shared" si="36"/>
        <v>0</v>
      </c>
      <c r="X60" s="147"/>
      <c r="Y60" s="148"/>
      <c r="Z60" s="147"/>
      <c r="AA60" s="148"/>
      <c r="AB60" s="147"/>
      <c r="AC60" s="148"/>
      <c r="AD60" s="147"/>
      <c r="AE60" s="148"/>
      <c r="AF60" s="1809"/>
      <c r="AG60" s="148">
        <f t="shared" si="37"/>
        <v>0</v>
      </c>
      <c r="AH60" s="1809">
        <v>0</v>
      </c>
      <c r="AI60" s="148">
        <f t="shared" si="38"/>
        <v>0</v>
      </c>
      <c r="AJ60" s="1809">
        <v>10.614905</v>
      </c>
      <c r="AK60" s="148">
        <f t="shared" si="39"/>
        <v>0.74101880155186362</v>
      </c>
      <c r="AL60" s="147"/>
      <c r="AM60" s="148"/>
      <c r="AN60" s="1809">
        <v>0</v>
      </c>
      <c r="AO60" s="148">
        <f t="shared" si="40"/>
        <v>0</v>
      </c>
      <c r="AP60" s="1809"/>
      <c r="AQ60" s="148">
        <f t="shared" si="41"/>
        <v>0</v>
      </c>
    </row>
    <row r="61" spans="1:43" ht="12.75" customHeight="1" thickBot="1">
      <c r="A61" s="198" t="s">
        <v>19</v>
      </c>
      <c r="B61" s="67">
        <f>D61+H61+J61+L61+N61+P61+R61+V61+X61+Z61+AB61+AD61+AF61+AH61+AJ61+F61+AL61+AN61+'Pru Med2'!B61+'Prud Med3'!B61</f>
        <v>3234.2109091399998</v>
      </c>
      <c r="C61" s="209">
        <f t="shared" si="28"/>
        <v>17.651268060165005</v>
      </c>
      <c r="D61" s="67">
        <f>SUM(D53:D60)</f>
        <v>1.93</v>
      </c>
      <c r="E61" s="209">
        <f t="shared" si="29"/>
        <v>1.1032353949925686</v>
      </c>
      <c r="F61" s="67"/>
      <c r="G61" s="209"/>
      <c r="H61" s="67">
        <f>SUM(H53:H60)</f>
        <v>48.582999999999998</v>
      </c>
      <c r="I61" s="209">
        <f t="shared" si="30"/>
        <v>15.116619164374526</v>
      </c>
      <c r="J61" s="67">
        <f>SUM(J53:J60)</f>
        <v>170.84499999999997</v>
      </c>
      <c r="K61" s="209">
        <f t="shared" si="31"/>
        <v>69.505978462076726</v>
      </c>
      <c r="L61" s="67">
        <f>SUM(L53:L60)</f>
        <v>26.53</v>
      </c>
      <c r="M61" s="209">
        <f t="shared" si="32"/>
        <v>12.169724770642203</v>
      </c>
      <c r="N61" s="67">
        <f>SUM(N53:N60)</f>
        <v>9.4499999999999993</v>
      </c>
      <c r="O61" s="209">
        <f t="shared" si="33"/>
        <v>100</v>
      </c>
      <c r="P61" s="67"/>
      <c r="Q61" s="209"/>
      <c r="R61" s="67">
        <f>SUM(R53:R60)</f>
        <v>1.24</v>
      </c>
      <c r="S61" s="209">
        <f t="shared" si="34"/>
        <v>3.4811903425042106</v>
      </c>
      <c r="T61" s="67">
        <f>SUM(T53:T60)</f>
        <v>4.6500000000000004</v>
      </c>
      <c r="U61" s="209">
        <f t="shared" si="35"/>
        <v>3.6444862450035274</v>
      </c>
      <c r="V61" s="67">
        <f>SUM(V53:V60)</f>
        <v>76.599999999999994</v>
      </c>
      <c r="W61" s="209">
        <f t="shared" si="36"/>
        <v>33.391455972101127</v>
      </c>
      <c r="X61" s="67"/>
      <c r="Y61" s="209"/>
      <c r="Z61" s="67"/>
      <c r="AA61" s="209"/>
      <c r="AB61" s="67"/>
      <c r="AC61" s="209"/>
      <c r="AD61" s="67"/>
      <c r="AE61" s="209"/>
      <c r="AF61" s="67">
        <f>SUM(AF53:AF60)</f>
        <v>9.64</v>
      </c>
      <c r="AG61" s="209">
        <f t="shared" si="37"/>
        <v>9.0712336501364437</v>
      </c>
      <c r="AH61" s="67">
        <f>SUM(AH53:AH60)</f>
        <v>72.298707000000007</v>
      </c>
      <c r="AI61" s="209">
        <f t="shared" si="38"/>
        <v>8.4970395978465287</v>
      </c>
      <c r="AJ61" s="67">
        <f>SUM(AJ53:AJ60)</f>
        <v>228.289401</v>
      </c>
      <c r="AK61" s="209">
        <f t="shared" si="39"/>
        <v>15.936717128981634</v>
      </c>
      <c r="AL61" s="67"/>
      <c r="AM61" s="209"/>
      <c r="AN61" s="67">
        <f>SUM(AN53:AN60)</f>
        <v>382</v>
      </c>
      <c r="AO61" s="209">
        <f t="shared" si="40"/>
        <v>52.050688104646412</v>
      </c>
      <c r="AP61" s="67">
        <f>SUM(AP53:AP60)</f>
        <v>23.2</v>
      </c>
      <c r="AQ61" s="209">
        <f t="shared" si="41"/>
        <v>14.17226634086744</v>
      </c>
    </row>
    <row r="62" spans="1:43" ht="12.75" customHeight="1">
      <c r="A62" s="185"/>
      <c r="B62" s="147"/>
      <c r="C62" s="314"/>
      <c r="D62" s="147"/>
      <c r="E62" s="148"/>
      <c r="F62" s="314"/>
      <c r="G62" s="314"/>
      <c r="H62" s="147"/>
      <c r="I62" s="148"/>
      <c r="J62" s="147"/>
      <c r="K62" s="148"/>
      <c r="L62" s="147"/>
      <c r="M62" s="148"/>
      <c r="N62" s="147"/>
      <c r="O62" s="148"/>
      <c r="P62" s="314"/>
      <c r="Q62" s="314"/>
      <c r="R62" s="147"/>
      <c r="S62" s="148"/>
      <c r="T62" s="147"/>
      <c r="U62" s="148"/>
      <c r="V62" s="147"/>
      <c r="W62" s="148"/>
      <c r="X62" s="314"/>
      <c r="Y62" s="314"/>
      <c r="Z62" s="314"/>
      <c r="AA62" s="314"/>
      <c r="AB62" s="314"/>
      <c r="AC62" s="314"/>
      <c r="AD62" s="314"/>
      <c r="AE62" s="314"/>
      <c r="AF62" s="147"/>
      <c r="AG62" s="148"/>
      <c r="AH62" s="147"/>
      <c r="AI62" s="148"/>
      <c r="AJ62" s="147"/>
      <c r="AK62" s="148"/>
      <c r="AL62" s="314"/>
      <c r="AM62" s="314"/>
      <c r="AN62" s="147"/>
      <c r="AO62" s="148"/>
      <c r="AP62" s="147"/>
      <c r="AQ62" s="148"/>
    </row>
    <row r="63" spans="1:43" ht="12.75" customHeight="1">
      <c r="A63" s="134"/>
      <c r="B63" s="147"/>
      <c r="D63" s="147"/>
      <c r="E63" s="148"/>
      <c r="F63" s="302"/>
      <c r="H63" s="147"/>
      <c r="I63" s="148"/>
      <c r="J63" s="147"/>
      <c r="K63" s="148"/>
      <c r="L63" s="147"/>
      <c r="M63" s="148"/>
      <c r="N63" s="147"/>
      <c r="O63" s="148"/>
      <c r="P63" s="302"/>
      <c r="R63" s="147"/>
      <c r="S63" s="148"/>
      <c r="T63" s="147"/>
      <c r="U63" s="148"/>
      <c r="V63" s="147"/>
      <c r="W63" s="148"/>
      <c r="X63" s="302"/>
      <c r="Z63" s="302"/>
      <c r="AB63" s="302"/>
      <c r="AD63" s="302"/>
      <c r="AF63" s="147"/>
      <c r="AG63" s="148"/>
      <c r="AH63" s="147"/>
      <c r="AI63" s="148"/>
      <c r="AJ63" s="147"/>
      <c r="AK63" s="148"/>
      <c r="AL63" s="302"/>
      <c r="AN63" s="147"/>
      <c r="AO63" s="148"/>
      <c r="AP63" s="147"/>
      <c r="AQ63" s="148"/>
    </row>
    <row r="64" spans="1:43" ht="12.75" customHeight="1">
      <c r="A64" s="147" t="s">
        <v>439</v>
      </c>
      <c r="B64" s="147"/>
      <c r="D64" s="147"/>
      <c r="E64" s="148"/>
      <c r="F64" s="302"/>
      <c r="H64" s="147"/>
      <c r="I64" s="148"/>
      <c r="J64" s="147"/>
      <c r="K64" s="148"/>
      <c r="L64" s="147"/>
      <c r="M64" s="148"/>
      <c r="N64" s="147"/>
      <c r="O64" s="148"/>
      <c r="P64" s="314"/>
      <c r="R64" s="147"/>
      <c r="S64" s="148"/>
      <c r="T64" s="147"/>
      <c r="U64" s="148"/>
      <c r="V64" s="147"/>
      <c r="W64" s="148"/>
      <c r="X64" s="302"/>
      <c r="Z64" s="302"/>
      <c r="AB64" s="302"/>
      <c r="AF64" s="147"/>
      <c r="AG64" s="148"/>
      <c r="AH64" s="147"/>
      <c r="AI64" s="148"/>
      <c r="AJ64" s="147"/>
      <c r="AK64" s="148"/>
      <c r="AN64" s="147"/>
      <c r="AO64" s="148"/>
      <c r="AP64" s="147"/>
      <c r="AQ64" s="148"/>
    </row>
    <row r="65" spans="1:43" ht="12.75" customHeight="1">
      <c r="A65" s="53"/>
      <c r="B65" s="147"/>
      <c r="D65" s="147"/>
      <c r="E65" s="148"/>
      <c r="F65" s="302"/>
      <c r="H65" s="147"/>
      <c r="I65" s="148"/>
      <c r="J65" s="147"/>
      <c r="K65" s="148"/>
      <c r="L65" s="147"/>
      <c r="M65" s="148"/>
      <c r="N65" s="147"/>
      <c r="O65" s="148"/>
      <c r="P65" s="314"/>
      <c r="R65" s="147"/>
      <c r="S65" s="148"/>
      <c r="T65" s="147"/>
      <c r="U65" s="148"/>
      <c r="V65" s="147"/>
      <c r="W65" s="148"/>
      <c r="X65" s="302"/>
      <c r="Z65" s="302"/>
      <c r="AB65" s="302"/>
      <c r="AF65" s="147"/>
      <c r="AG65" s="148"/>
      <c r="AH65" s="147"/>
      <c r="AI65" s="148"/>
      <c r="AJ65" s="147"/>
      <c r="AK65" s="148"/>
      <c r="AN65" s="147"/>
      <c r="AO65" s="148"/>
      <c r="AP65" s="147"/>
      <c r="AQ65" s="148"/>
    </row>
    <row r="66" spans="1:43" ht="12.75" customHeight="1">
      <c r="A66" s="53"/>
      <c r="B66" s="147"/>
      <c r="F66" s="302"/>
      <c r="P66" s="314"/>
      <c r="X66" s="302"/>
      <c r="Z66" s="302"/>
      <c r="AB66" s="302"/>
    </row>
    <row r="67" spans="1:43" ht="12.75" customHeight="1">
      <c r="A67" s="53"/>
      <c r="B67" s="147"/>
      <c r="F67" s="302"/>
      <c r="P67" s="314"/>
      <c r="X67" s="302"/>
      <c r="Z67" s="302"/>
      <c r="AB67" s="302"/>
    </row>
    <row r="68" spans="1:43" ht="12.75" customHeight="1">
      <c r="A68" s="134"/>
      <c r="B68" s="147"/>
      <c r="F68" s="302"/>
      <c r="P68" s="314"/>
      <c r="X68" s="302"/>
      <c r="Z68" s="302"/>
      <c r="AB68" s="302"/>
    </row>
    <row r="69" spans="1:43" ht="12.75" customHeight="1">
      <c r="A69" s="134"/>
      <c r="B69" s="147"/>
      <c r="F69" s="302"/>
      <c r="P69" s="314"/>
      <c r="X69" s="302"/>
      <c r="Z69" s="302"/>
      <c r="AB69" s="302"/>
    </row>
    <row r="70" spans="1:43" ht="12.75" customHeight="1">
      <c r="A70" s="134"/>
      <c r="B70" s="147"/>
      <c r="F70" s="302"/>
      <c r="P70" s="314"/>
      <c r="X70" s="302"/>
      <c r="Z70" s="302"/>
      <c r="AB70" s="302"/>
    </row>
    <row r="71" spans="1:43" ht="12.75" customHeight="1">
      <c r="A71" s="134"/>
      <c r="B71" s="147"/>
      <c r="F71" s="302"/>
      <c r="P71" s="314"/>
      <c r="X71" s="302"/>
      <c r="Z71" s="302"/>
      <c r="AB71" s="302"/>
    </row>
    <row r="72" spans="1:43" ht="12.75" customHeight="1">
      <c r="A72" s="134"/>
      <c r="B72" s="302"/>
      <c r="F72" s="302"/>
      <c r="P72" s="314"/>
      <c r="X72" s="302"/>
      <c r="Z72" s="302"/>
      <c r="AB72" s="302"/>
    </row>
    <row r="73" spans="1:43" ht="12.75" customHeight="1">
      <c r="A73" s="134"/>
      <c r="B73" s="147"/>
      <c r="F73" s="302"/>
      <c r="P73" s="314"/>
      <c r="X73" s="302"/>
      <c r="Z73" s="302"/>
      <c r="AB73" s="302"/>
    </row>
    <row r="74" spans="1:43" ht="12.75" customHeight="1">
      <c r="A74" s="134"/>
      <c r="B74" s="302"/>
      <c r="F74" s="302"/>
      <c r="P74" s="314"/>
      <c r="X74" s="302"/>
      <c r="Z74" s="302"/>
      <c r="AB74" s="302"/>
    </row>
    <row r="75" spans="1:43" ht="12.75" customHeight="1">
      <c r="A75" s="53"/>
      <c r="B75" s="317"/>
      <c r="F75" s="302"/>
      <c r="P75" s="147"/>
      <c r="X75" s="302"/>
      <c r="Z75" s="302"/>
      <c r="AB75" s="302"/>
    </row>
    <row r="76" spans="1:43" ht="12.75" customHeight="1">
      <c r="A76" s="53"/>
      <c r="B76" s="147"/>
      <c r="F76" s="319"/>
      <c r="P76" s="210"/>
      <c r="X76" s="319"/>
      <c r="Z76" s="319"/>
      <c r="AB76" s="319"/>
    </row>
    <row r="77" spans="1:43" ht="12.75" customHeight="1">
      <c r="A77" s="53"/>
      <c r="B77" s="319"/>
      <c r="F77" s="319"/>
      <c r="P77" s="210"/>
      <c r="X77" s="319"/>
      <c r="Z77" s="319"/>
      <c r="AB77" s="319"/>
    </row>
    <row r="79" spans="1:43" ht="12.75" customHeight="1">
      <c r="B79" s="134"/>
      <c r="F79" s="134"/>
      <c r="X79" s="134"/>
      <c r="Z79" s="134"/>
      <c r="AB79" s="134"/>
    </row>
    <row r="81" spans="1:28" ht="12.75" customHeight="1">
      <c r="B81" s="239"/>
      <c r="F81" s="239"/>
      <c r="P81" s="239"/>
      <c r="X81" s="239"/>
      <c r="Z81" s="239"/>
      <c r="AB81" s="239"/>
    </row>
    <row r="82" spans="1:28" ht="12.75" customHeight="1">
      <c r="A82" s="53"/>
      <c r="B82" s="147"/>
      <c r="F82" s="147"/>
      <c r="P82" s="148"/>
      <c r="X82" s="147"/>
      <c r="Z82" s="147"/>
      <c r="AB82" s="147"/>
    </row>
    <row r="83" spans="1:28" ht="12.75" customHeight="1">
      <c r="B83" s="147"/>
      <c r="D83" s="148"/>
      <c r="F83" s="147"/>
      <c r="H83" s="147"/>
      <c r="J83" s="148"/>
      <c r="L83" s="148"/>
      <c r="N83" s="148"/>
      <c r="P83" s="148"/>
      <c r="R83" s="148"/>
      <c r="T83" s="148"/>
      <c r="V83" s="147"/>
      <c r="X83" s="147"/>
      <c r="Z83" s="147"/>
      <c r="AB83" s="147"/>
    </row>
    <row r="84" spans="1:28" ht="12.75" customHeight="1">
      <c r="B84" s="147"/>
      <c r="D84" s="148"/>
      <c r="F84" s="147"/>
      <c r="H84" s="147"/>
      <c r="J84" s="148"/>
      <c r="L84" s="148"/>
      <c r="N84" s="148"/>
      <c r="P84" s="148"/>
      <c r="R84" s="148"/>
      <c r="T84" s="148"/>
      <c r="V84" s="147"/>
      <c r="X84" s="147"/>
      <c r="Z84" s="147"/>
      <c r="AB84" s="147"/>
    </row>
    <row r="85" spans="1:28" ht="12.75" customHeight="1">
      <c r="A85" s="53"/>
      <c r="B85" s="147"/>
      <c r="D85" s="148"/>
      <c r="F85" s="147"/>
      <c r="H85" s="147"/>
      <c r="J85" s="148"/>
      <c r="L85" s="148"/>
      <c r="N85" s="148"/>
      <c r="P85" s="148"/>
      <c r="R85" s="148"/>
      <c r="T85" s="148"/>
      <c r="V85" s="147"/>
      <c r="X85" s="147"/>
      <c r="Z85" s="147"/>
      <c r="AB85" s="147"/>
    </row>
    <row r="86" spans="1:28" ht="12.75" customHeight="1">
      <c r="B86" s="147"/>
      <c r="D86" s="148"/>
      <c r="F86" s="147"/>
      <c r="H86" s="147"/>
      <c r="J86" s="148"/>
      <c r="L86" s="148"/>
      <c r="N86" s="148"/>
      <c r="P86" s="148"/>
      <c r="R86" s="148"/>
      <c r="T86" s="148"/>
      <c r="V86" s="147"/>
      <c r="X86" s="147"/>
      <c r="Z86" s="147"/>
      <c r="AB86" s="147"/>
    </row>
    <row r="87" spans="1:28" ht="12.75" customHeight="1">
      <c r="B87" s="147"/>
      <c r="D87" s="148"/>
      <c r="F87" s="147"/>
      <c r="H87" s="147"/>
      <c r="J87" s="148"/>
      <c r="L87" s="148"/>
      <c r="N87" s="148"/>
      <c r="P87" s="148"/>
      <c r="R87" s="148"/>
      <c r="T87" s="148"/>
      <c r="V87" s="147"/>
      <c r="X87" s="147"/>
      <c r="Z87" s="147"/>
      <c r="AB87" s="147"/>
    </row>
    <row r="88" spans="1:28" ht="12.75" customHeight="1">
      <c r="B88" s="147"/>
      <c r="D88" s="148"/>
      <c r="F88" s="147"/>
      <c r="H88" s="147"/>
      <c r="J88" s="148"/>
      <c r="L88" s="148"/>
      <c r="N88" s="148"/>
      <c r="P88" s="148"/>
      <c r="R88" s="148"/>
      <c r="T88" s="148"/>
      <c r="V88" s="147"/>
      <c r="X88" s="147"/>
      <c r="Z88" s="147"/>
      <c r="AB88" s="147"/>
    </row>
    <row r="89" spans="1:28" ht="12.75" customHeight="1">
      <c r="B89" s="147"/>
      <c r="D89" s="148"/>
      <c r="F89" s="147"/>
      <c r="H89" s="147"/>
      <c r="J89" s="148"/>
      <c r="L89" s="148"/>
      <c r="N89" s="148"/>
      <c r="P89" s="148"/>
      <c r="R89" s="148"/>
      <c r="T89" s="148"/>
      <c r="V89" s="147"/>
      <c r="X89" s="147"/>
      <c r="Z89" s="147"/>
      <c r="AB89" s="147"/>
    </row>
    <row r="90" spans="1:28" ht="12.75" customHeight="1">
      <c r="B90" s="147"/>
      <c r="D90" s="148"/>
      <c r="F90" s="147"/>
      <c r="H90" s="147"/>
      <c r="J90" s="148"/>
      <c r="L90" s="148"/>
      <c r="N90" s="148"/>
      <c r="P90" s="148"/>
      <c r="R90" s="148"/>
      <c r="T90" s="148"/>
      <c r="V90" s="147"/>
      <c r="X90" s="147"/>
      <c r="Z90" s="147"/>
      <c r="AB90" s="147"/>
    </row>
    <row r="91" spans="1:28" ht="12.75" customHeight="1">
      <c r="B91" s="147"/>
      <c r="D91" s="148"/>
      <c r="F91" s="147"/>
      <c r="H91" s="147"/>
      <c r="J91" s="148"/>
      <c r="L91" s="148"/>
      <c r="N91" s="148"/>
      <c r="P91" s="148"/>
      <c r="R91" s="148"/>
      <c r="T91" s="148"/>
      <c r="V91" s="147"/>
      <c r="X91" s="147"/>
      <c r="Z91" s="147"/>
      <c r="AB91" s="147"/>
    </row>
    <row r="92" spans="1:28" ht="12.75" customHeight="1">
      <c r="B92" s="147"/>
      <c r="D92" s="148"/>
      <c r="F92" s="147"/>
      <c r="H92" s="147"/>
      <c r="J92" s="148"/>
      <c r="L92" s="148"/>
      <c r="N92" s="148"/>
      <c r="P92" s="148"/>
      <c r="R92" s="148"/>
      <c r="T92" s="148"/>
      <c r="V92" s="147"/>
      <c r="X92" s="147"/>
      <c r="Z92" s="147"/>
      <c r="AB92" s="147"/>
    </row>
    <row r="93" spans="1:28" ht="12.75" customHeight="1">
      <c r="A93" s="53"/>
      <c r="B93" s="147"/>
      <c r="D93" s="148"/>
      <c r="F93" s="147"/>
      <c r="H93" s="147"/>
      <c r="J93" s="148"/>
      <c r="L93" s="148"/>
      <c r="N93" s="148"/>
      <c r="P93" s="148"/>
      <c r="R93" s="148"/>
      <c r="T93" s="148"/>
      <c r="V93" s="147"/>
      <c r="X93" s="147"/>
      <c r="Z93" s="147"/>
      <c r="AB93" s="147"/>
    </row>
    <row r="94" spans="1:28" ht="12.75" customHeight="1">
      <c r="B94" s="147"/>
      <c r="D94" s="148"/>
      <c r="F94" s="147"/>
      <c r="H94" s="147"/>
      <c r="J94" s="148"/>
      <c r="L94" s="148"/>
      <c r="N94" s="148"/>
      <c r="P94" s="148"/>
      <c r="R94" s="148"/>
      <c r="T94" s="148"/>
      <c r="V94" s="147"/>
      <c r="X94" s="147"/>
      <c r="Z94" s="147"/>
      <c r="AB94" s="147"/>
    </row>
    <row r="96" spans="1:28" ht="12.75" customHeight="1">
      <c r="A96" s="317"/>
    </row>
  </sheetData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9">
    <pageSetUpPr fitToPage="1"/>
  </sheetPr>
  <dimension ref="A1:AF97"/>
  <sheetViews>
    <sheetView workbookViewId="0" xr3:uid="{DED2A6B2-B78A-5A07-A845-30818C757969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2.7109375" style="133" customWidth="1"/>
    <col min="3" max="3" width="10.140625" style="133" customWidth="1"/>
    <col min="4" max="4" width="3.85546875" style="133" customWidth="1"/>
    <col min="5" max="5" width="9.28515625" style="133" customWidth="1"/>
    <col min="6" max="6" width="3.85546875" style="133" customWidth="1"/>
    <col min="7" max="7" width="10.5703125" style="133" customWidth="1"/>
    <col min="8" max="8" width="3.85546875" style="133" customWidth="1"/>
    <col min="9" max="9" width="13.28515625" style="133" bestFit="1" customWidth="1"/>
    <col min="10" max="10" width="3.85546875" style="133" customWidth="1"/>
    <col min="11" max="11" width="12.7109375" style="133" customWidth="1"/>
    <col min="12" max="12" width="3.85546875" style="133" customWidth="1"/>
    <col min="13" max="13" width="12.7109375" style="147" customWidth="1"/>
    <col min="14" max="14" width="3.85546875" style="133" customWidth="1"/>
    <col min="15" max="15" width="12.7109375" style="147" customWidth="1"/>
    <col min="16" max="16" width="3.85546875" style="133" customWidth="1"/>
    <col min="17" max="17" width="12.7109375" style="147" customWidth="1"/>
    <col min="18" max="18" width="3.85546875" style="133" customWidth="1"/>
    <col min="19" max="19" width="9.28515625" style="147" customWidth="1"/>
    <col min="20" max="20" width="3.85546875" style="133" customWidth="1"/>
    <col min="21" max="21" width="11.7109375" style="147" customWidth="1"/>
    <col min="22" max="22" width="3.85546875" style="133" customWidth="1"/>
    <col min="23" max="23" width="12.28515625" style="147" customWidth="1"/>
    <col min="24" max="24" width="3.85546875" style="133" customWidth="1"/>
    <col min="25" max="25" width="12.28515625" style="147" customWidth="1"/>
    <col min="26" max="26" width="3.85546875" style="133" customWidth="1"/>
    <col min="27" max="27" width="9.7109375" style="147" customWidth="1"/>
    <col min="28" max="28" width="3.85546875" style="133" customWidth="1"/>
    <col min="29" max="29" width="12.7109375" style="133" customWidth="1"/>
    <col min="30" max="30" width="3.85546875" style="133" customWidth="1"/>
    <col min="31" max="31" width="12.7109375" style="133" customWidth="1"/>
    <col min="32" max="32" width="4.7109375" style="133" customWidth="1"/>
    <col min="33" max="16384" width="9.140625" style="133"/>
  </cols>
  <sheetData>
    <row r="1" spans="1:30" ht="12.75" customHeight="1">
      <c r="AA1" s="133" t="str">
        <f>Summary!AF1</f>
        <v>QUARTER ENDED 30 JUNE 2006</v>
      </c>
    </row>
    <row r="2" spans="1:30" ht="12.75" customHeight="1">
      <c r="C2" s="239" t="s">
        <v>393</v>
      </c>
      <c r="E2" s="239" t="s">
        <v>393</v>
      </c>
      <c r="G2" s="239" t="s">
        <v>393</v>
      </c>
      <c r="K2" s="239" t="s">
        <v>393</v>
      </c>
      <c r="M2" s="239" t="s">
        <v>393</v>
      </c>
      <c r="S2" s="208" t="s">
        <v>393</v>
      </c>
      <c r="W2" s="208" t="s">
        <v>393</v>
      </c>
      <c r="Y2" s="208" t="s">
        <v>393</v>
      </c>
      <c r="AA2" s="208" t="s">
        <v>393</v>
      </c>
      <c r="AC2" s="208" t="s">
        <v>393</v>
      </c>
    </row>
    <row r="3" spans="1:30" s="307" customFormat="1" ht="12.75" customHeight="1">
      <c r="A3" s="658" t="s">
        <v>1410</v>
      </c>
      <c r="B3" s="508" t="s">
        <v>62</v>
      </c>
      <c r="C3" s="666" t="s">
        <v>1493</v>
      </c>
      <c r="D3" s="508"/>
      <c r="E3" s="666" t="s">
        <v>1494</v>
      </c>
      <c r="F3" s="659"/>
      <c r="G3" s="666" t="s">
        <v>1495</v>
      </c>
      <c r="H3" s="508"/>
      <c r="I3" s="508" t="s">
        <v>504</v>
      </c>
      <c r="J3" s="508"/>
      <c r="K3" s="666" t="s">
        <v>570</v>
      </c>
      <c r="L3" s="508"/>
      <c r="M3" s="666" t="s">
        <v>570</v>
      </c>
      <c r="N3" s="659"/>
      <c r="O3" s="666" t="s">
        <v>570</v>
      </c>
      <c r="P3" s="508"/>
      <c r="Q3" s="666" t="s">
        <v>1496</v>
      </c>
      <c r="R3" s="508"/>
      <c r="S3" s="666" t="s">
        <v>1247</v>
      </c>
      <c r="T3" s="659"/>
      <c r="U3" s="508" t="s">
        <v>567</v>
      </c>
      <c r="V3" s="508"/>
      <c r="W3" s="666" t="s">
        <v>1365</v>
      </c>
      <c r="X3" s="508"/>
      <c r="Y3" s="666" t="s">
        <v>947</v>
      </c>
      <c r="Z3" s="508"/>
      <c r="AA3" s="666" t="s">
        <v>1458</v>
      </c>
      <c r="AB3" s="508"/>
      <c r="AC3" s="666" t="s">
        <v>1310</v>
      </c>
      <c r="AD3" s="508"/>
    </row>
    <row r="4" spans="1:30" s="307" customFormat="1" ht="12.75" customHeight="1">
      <c r="A4" s="1295" t="s">
        <v>1497</v>
      </c>
      <c r="B4" s="662"/>
      <c r="C4" s="668" t="s">
        <v>684</v>
      </c>
      <c r="D4" s="662"/>
      <c r="E4" s="668" t="s">
        <v>719</v>
      </c>
      <c r="F4" s="663"/>
      <c r="G4" s="668" t="s">
        <v>719</v>
      </c>
      <c r="H4" s="662"/>
      <c r="I4" s="662" t="s">
        <v>1484</v>
      </c>
      <c r="J4" s="662"/>
      <c r="K4" s="668" t="s">
        <v>882</v>
      </c>
      <c r="L4" s="662"/>
      <c r="M4" s="668" t="s">
        <v>950</v>
      </c>
      <c r="N4" s="663"/>
      <c r="O4" s="668" t="s">
        <v>1498</v>
      </c>
      <c r="P4" s="662"/>
      <c r="Q4" s="668" t="s">
        <v>317</v>
      </c>
      <c r="R4" s="662"/>
      <c r="S4" s="668" t="s">
        <v>719</v>
      </c>
      <c r="T4" s="663"/>
      <c r="U4" s="662" t="s">
        <v>1499</v>
      </c>
      <c r="V4" s="662"/>
      <c r="W4" s="1273" t="s">
        <v>1500</v>
      </c>
      <c r="X4" s="662"/>
      <c r="Y4" s="1273" t="s">
        <v>1501</v>
      </c>
      <c r="Z4" s="662"/>
      <c r="AA4" s="1273" t="s">
        <v>719</v>
      </c>
      <c r="AB4" s="662"/>
      <c r="AC4" s="1273" t="s">
        <v>719</v>
      </c>
      <c r="AD4" s="662"/>
    </row>
    <row r="5" spans="1:30" ht="12.75" customHeight="1">
      <c r="A5" s="151"/>
      <c r="B5" s="219" t="s">
        <v>108</v>
      </c>
      <c r="C5" s="219" t="s">
        <v>108</v>
      </c>
      <c r="D5" s="151" t="s">
        <v>14</v>
      </c>
      <c r="E5" s="219">
        <v>0</v>
      </c>
      <c r="F5" s="151" t="s">
        <v>14</v>
      </c>
      <c r="G5" s="219" t="s">
        <v>108</v>
      </c>
      <c r="H5" s="151" t="s">
        <v>14</v>
      </c>
      <c r="I5" s="219" t="s">
        <v>108</v>
      </c>
      <c r="J5" s="151" t="s">
        <v>14</v>
      </c>
      <c r="K5" s="219" t="s">
        <v>108</v>
      </c>
      <c r="L5" s="151" t="s">
        <v>14</v>
      </c>
      <c r="M5" s="219" t="s">
        <v>108</v>
      </c>
      <c r="N5" s="151" t="s">
        <v>14</v>
      </c>
      <c r="O5" s="219" t="s">
        <v>108</v>
      </c>
      <c r="P5" s="151" t="s">
        <v>14</v>
      </c>
      <c r="Q5" s="219" t="s">
        <v>108</v>
      </c>
      <c r="R5" s="151" t="s">
        <v>14</v>
      </c>
      <c r="S5" s="219" t="s">
        <v>108</v>
      </c>
      <c r="T5" s="151" t="s">
        <v>14</v>
      </c>
      <c r="U5" s="219" t="s">
        <v>108</v>
      </c>
      <c r="V5" s="151" t="s">
        <v>14</v>
      </c>
      <c r="W5" s="219" t="s">
        <v>108</v>
      </c>
      <c r="X5" s="151" t="s">
        <v>14</v>
      </c>
      <c r="Y5" s="219" t="s">
        <v>108</v>
      </c>
      <c r="Z5" s="151" t="s">
        <v>14</v>
      </c>
      <c r="AA5" s="219" t="s">
        <v>108</v>
      </c>
      <c r="AB5" s="151" t="s">
        <v>14</v>
      </c>
      <c r="AC5" s="219" t="s">
        <v>108</v>
      </c>
      <c r="AD5" s="151" t="s">
        <v>14</v>
      </c>
    </row>
    <row r="6" spans="1:30" ht="12.75" customHeight="1">
      <c r="A6" s="53" t="s">
        <v>106</v>
      </c>
      <c r="D6" s="147"/>
      <c r="F6" s="147"/>
      <c r="H6" s="147"/>
      <c r="J6" s="147"/>
      <c r="L6" s="147"/>
      <c r="M6" s="133"/>
      <c r="N6" s="147"/>
      <c r="O6" s="133"/>
      <c r="P6" s="147"/>
      <c r="Q6" s="133"/>
      <c r="R6" s="147"/>
      <c r="S6" s="133"/>
      <c r="T6" s="147"/>
      <c r="U6" s="133"/>
      <c r="V6" s="147"/>
      <c r="W6" s="133"/>
      <c r="X6" s="147"/>
      <c r="Y6" s="133"/>
      <c r="Z6" s="147"/>
      <c r="AA6" s="133"/>
      <c r="AB6" s="147"/>
      <c r="AD6" s="147"/>
    </row>
    <row r="7" spans="1:30" ht="12.75" customHeight="1">
      <c r="A7" s="133" t="s">
        <v>1429</v>
      </c>
      <c r="B7" s="302">
        <f>C7+E7+G7+I7+K7+M7+Q7+O7+S7+U7+Y7+AA7+AC7</f>
        <v>2645.1691000599999</v>
      </c>
      <c r="C7" s="302">
        <f>SUM('FOF10'!AH9:AH12)</f>
        <v>0</v>
      </c>
      <c r="D7" s="148"/>
      <c r="E7" s="302">
        <f>SUM('FOF10'!AN9:AN12)</f>
        <v>0</v>
      </c>
      <c r="F7" s="148"/>
      <c r="G7" s="302">
        <f>SUM('FOF2'!AB49:AB52)</f>
        <v>0</v>
      </c>
      <c r="H7" s="148"/>
      <c r="I7" s="302">
        <v>2618.99110006</v>
      </c>
      <c r="J7" s="148">
        <f>I7/I$10*100</f>
        <v>68.532063845747359</v>
      </c>
      <c r="K7" s="302">
        <f>SUM('FOF4'!P9:P12)</f>
        <v>0</v>
      </c>
      <c r="L7" s="148">
        <f>K7/K$10*100</f>
        <v>0</v>
      </c>
      <c r="M7" s="302">
        <f>SUM('FOF5'!D9:D12)</f>
        <v>0</v>
      </c>
      <c r="N7" s="148">
        <f>M7/M$10*100</f>
        <v>0</v>
      </c>
      <c r="O7" s="302">
        <v>24.007999999999996</v>
      </c>
      <c r="P7" s="148">
        <f>O7/O$10*100</f>
        <v>71.435372530349909</v>
      </c>
      <c r="Q7" s="302">
        <v>2.17</v>
      </c>
      <c r="R7" s="148">
        <f>Q7/Q$10*100</f>
        <v>74.315068493150676</v>
      </c>
      <c r="S7" s="302">
        <f>SUM('FOF9'!AN9:AN12)</f>
        <v>0</v>
      </c>
      <c r="T7" s="148">
        <f>S7/S$10*100</f>
        <v>0</v>
      </c>
      <c r="U7" s="302"/>
      <c r="V7" s="148">
        <f>U7/U$10*100</f>
        <v>0</v>
      </c>
      <c r="W7" s="302">
        <f>SUM('FOF10'!S49:S52)</f>
        <v>0</v>
      </c>
      <c r="X7" s="148"/>
      <c r="Y7" s="302">
        <f>SUM('FOF5'!S9:S12)</f>
        <v>0</v>
      </c>
      <c r="Z7" s="148">
        <f>Y7/Y$10*100</f>
        <v>0</v>
      </c>
      <c r="AA7" s="302">
        <f>SUM('FOF10'!G9:G12)</f>
        <v>0</v>
      </c>
      <c r="AB7" s="148">
        <f>AA7/AA$10*100</f>
        <v>0</v>
      </c>
      <c r="AC7" s="302">
        <f>SUM('FOF10'!S9:S12)</f>
        <v>0</v>
      </c>
      <c r="AD7" s="148">
        <f>AC7/AC$10*100</f>
        <v>0</v>
      </c>
    </row>
    <row r="8" spans="1:30" ht="12.75" customHeight="1">
      <c r="A8" s="133" t="s">
        <v>112</v>
      </c>
      <c r="B8" s="302">
        <f>C8+E8+G8+I8+K8+M8+Q8+O8+S8+U8+Y8+AA8+AC8</f>
        <v>2358.9240765499999</v>
      </c>
      <c r="C8" s="302">
        <f>'FOF10'!AH8</f>
        <v>8.4169999999999998</v>
      </c>
      <c r="D8" s="148"/>
      <c r="E8" s="302">
        <f>'FOF10'!AN8</f>
        <v>1.623</v>
      </c>
      <c r="F8" s="148"/>
      <c r="G8" s="302">
        <f>'FOF2'!AB48</f>
        <v>1.3160000000000001</v>
      </c>
      <c r="H8" s="148"/>
      <c r="I8" s="302">
        <v>1087.4360765500001</v>
      </c>
      <c r="J8" s="148">
        <f>I8/I$10*100</f>
        <v>28.455323358901946</v>
      </c>
      <c r="K8" s="302">
        <f>'FOF4'!P8</f>
        <v>3</v>
      </c>
      <c r="L8" s="148">
        <f>K8/K$10*100</f>
        <v>100</v>
      </c>
      <c r="M8" s="302">
        <f>'FOF5'!D8</f>
        <v>70.3</v>
      </c>
      <c r="N8" s="148">
        <f>M8/M$10*100</f>
        <v>100</v>
      </c>
      <c r="O8" s="302">
        <v>9.6</v>
      </c>
      <c r="P8" s="148">
        <f>O8/O$10*100</f>
        <v>28.564627469650084</v>
      </c>
      <c r="Q8" s="302">
        <v>0.75</v>
      </c>
      <c r="R8" s="148">
        <f>Q8/Q$10*100</f>
        <v>25.684931506849317</v>
      </c>
      <c r="S8" s="302">
        <f>'FOF9'!AN8</f>
        <v>7.4</v>
      </c>
      <c r="T8" s="148">
        <f>S8/S$10*100</f>
        <v>100</v>
      </c>
      <c r="U8" s="302">
        <v>1164.4000000000001</v>
      </c>
      <c r="V8" s="148">
        <f>U8/U$10*100</f>
        <v>86.701414743112437</v>
      </c>
      <c r="W8" s="302">
        <f>'FOF10'!S48</f>
        <v>0.186</v>
      </c>
      <c r="X8" s="148"/>
      <c r="Y8" s="302">
        <f>'FOF5'!S8</f>
        <v>0.48799999999999999</v>
      </c>
      <c r="Z8" s="148">
        <f>Y8/Y$10*100</f>
        <v>100</v>
      </c>
      <c r="AA8" s="302">
        <f>'FOF10'!G8</f>
        <v>3.1429999999999998</v>
      </c>
      <c r="AB8" s="148">
        <f>AA8/AA$10*100</f>
        <v>100</v>
      </c>
      <c r="AC8" s="302">
        <f>'FOF10'!S8</f>
        <v>1.0509999999999999</v>
      </c>
      <c r="AD8" s="148">
        <f>AC8/AC$10*100</f>
        <v>100</v>
      </c>
    </row>
    <row r="9" spans="1:30" ht="12.75" customHeight="1" thickBot="1">
      <c r="A9" s="173" t="s">
        <v>114</v>
      </c>
      <c r="B9" s="302">
        <f>C9+E9+G9+I9+K9+M9+Q9+O9+S9+U9+Y9+AA9+AC9</f>
        <v>293.72868073999996</v>
      </c>
      <c r="C9" s="302">
        <v>0</v>
      </c>
      <c r="D9" s="148"/>
      <c r="E9" s="302">
        <v>0</v>
      </c>
      <c r="F9" s="148"/>
      <c r="G9" s="302">
        <v>0</v>
      </c>
      <c r="H9" s="148"/>
      <c r="I9" s="302">
        <v>115.12868073999999</v>
      </c>
      <c r="J9" s="148">
        <f>I9/I$10*100</f>
        <v>3.0126127953506932</v>
      </c>
      <c r="K9" s="302">
        <v>0</v>
      </c>
      <c r="L9" s="148">
        <f>K9/K$10*100</f>
        <v>0</v>
      </c>
      <c r="M9" s="302">
        <v>0</v>
      </c>
      <c r="N9" s="148">
        <f>M9/M$10*100</f>
        <v>0</v>
      </c>
      <c r="O9" s="302"/>
      <c r="P9" s="148">
        <f>O9/O$10*100</f>
        <v>0</v>
      </c>
      <c r="Q9" s="302">
        <v>0</v>
      </c>
      <c r="R9" s="148">
        <f>Q9/Q$10*100</f>
        <v>0</v>
      </c>
      <c r="S9" s="302">
        <v>0</v>
      </c>
      <c r="T9" s="148">
        <f>S9/S$10*100</f>
        <v>0</v>
      </c>
      <c r="U9" s="302">
        <v>178.6</v>
      </c>
      <c r="V9" s="148">
        <f>U9/U$10*100</f>
        <v>13.298585256887566</v>
      </c>
      <c r="W9" s="302">
        <v>0</v>
      </c>
      <c r="X9" s="148"/>
      <c r="Y9" s="302">
        <v>0</v>
      </c>
      <c r="Z9" s="148">
        <f>Y9/Y$10*100</f>
        <v>0</v>
      </c>
      <c r="AA9" s="302">
        <v>0</v>
      </c>
      <c r="AB9" s="148">
        <f>AA9/AA$10*100</f>
        <v>0</v>
      </c>
      <c r="AC9" s="302">
        <v>0</v>
      </c>
      <c r="AD9" s="148">
        <f>AC9/AC$10*100</f>
        <v>0</v>
      </c>
    </row>
    <row r="10" spans="1:30" ht="12.75" customHeight="1" thickBot="1">
      <c r="A10" s="657" t="s">
        <v>3</v>
      </c>
      <c r="B10" s="67">
        <f>C10+E10+G10+I10+K10+M10+Q10+O10+S10+U10+Y10+AA10+AC10</f>
        <v>5297.8218573500017</v>
      </c>
      <c r="C10" s="67">
        <f>SUM(C7:C9)</f>
        <v>8.4169999999999998</v>
      </c>
      <c r="D10" s="209"/>
      <c r="E10" s="67">
        <f>SUM(E7:E9)</f>
        <v>1.623</v>
      </c>
      <c r="F10" s="209"/>
      <c r="G10" s="67">
        <f>SUM(G7:G9)</f>
        <v>1.3160000000000001</v>
      </c>
      <c r="H10" s="209"/>
      <c r="I10" s="67">
        <v>3821.5558573500002</v>
      </c>
      <c r="J10" s="209">
        <f>I10/I$10*100</f>
        <v>100</v>
      </c>
      <c r="K10" s="67">
        <f>SUM(K7:K9)</f>
        <v>3</v>
      </c>
      <c r="L10" s="209">
        <f>K10/K$10*100</f>
        <v>100</v>
      </c>
      <c r="M10" s="67">
        <f>SUM(M7:M9)</f>
        <v>70.3</v>
      </c>
      <c r="N10" s="209">
        <f>M10/M$10*100</f>
        <v>100</v>
      </c>
      <c r="O10" s="67">
        <v>33.607999999999997</v>
      </c>
      <c r="P10" s="209">
        <f>O10/O$10*100</f>
        <v>100</v>
      </c>
      <c r="Q10" s="67">
        <f>SUM(Q7:Q9)</f>
        <v>2.92</v>
      </c>
      <c r="R10" s="209">
        <f>Q10/Q$10*100</f>
        <v>100</v>
      </c>
      <c r="S10" s="67">
        <f>SUM(S7:S9)</f>
        <v>7.4</v>
      </c>
      <c r="T10" s="209">
        <f>S10/S$10*100</f>
        <v>100</v>
      </c>
      <c r="U10" s="67">
        <v>1343</v>
      </c>
      <c r="V10" s="209">
        <f>U10/U$10*100</f>
        <v>100</v>
      </c>
      <c r="W10" s="67">
        <f>SUM(W7:W9)</f>
        <v>0.186</v>
      </c>
      <c r="X10" s="209"/>
      <c r="Y10" s="67">
        <f>SUM(Y7:Y9)</f>
        <v>0.48799999999999999</v>
      </c>
      <c r="Z10" s="209">
        <f>Y10/Y$10*100</f>
        <v>100</v>
      </c>
      <c r="AA10" s="67">
        <f>SUM(AA7:AA9)</f>
        <v>3.1429999999999998</v>
      </c>
      <c r="AB10" s="209">
        <f>AA10/AA$10*100</f>
        <v>100</v>
      </c>
      <c r="AC10" s="67">
        <f>SUM(AC7:AC9)</f>
        <v>1.0509999999999999</v>
      </c>
      <c r="AD10" s="209">
        <f>AC10/AC$10*100</f>
        <v>100</v>
      </c>
    </row>
    <row r="11" spans="1:30" ht="12.75" customHeight="1">
      <c r="A11" s="479" t="s">
        <v>118</v>
      </c>
      <c r="B11" s="302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302"/>
      <c r="N11" s="148"/>
      <c r="O11" s="302"/>
      <c r="P11" s="148"/>
      <c r="Q11" s="30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302"/>
      <c r="AD11" s="148"/>
    </row>
    <row r="12" spans="1:30" ht="12.75" customHeight="1">
      <c r="A12" s="466" t="s">
        <v>120</v>
      </c>
      <c r="B12" s="302">
        <f t="shared" ref="B12:B24" si="0">C12+E12+G12+I12+K12+M12+Q12+O12+S12+U12+Y12+AA12+AC12</f>
        <v>25.646999999999998</v>
      </c>
      <c r="C12" s="302"/>
      <c r="D12" s="314"/>
      <c r="E12" s="302"/>
      <c r="F12" s="314"/>
      <c r="G12" s="302"/>
      <c r="H12" s="314"/>
      <c r="I12" s="1804">
        <v>24.946999999999999</v>
      </c>
      <c r="J12" s="314">
        <f t="shared" ref="J12:J30" si="1">I12/I$10*100</f>
        <v>0.65279694792421838</v>
      </c>
      <c r="K12" s="302"/>
      <c r="L12" s="314"/>
      <c r="M12" s="302"/>
      <c r="N12" s="314"/>
      <c r="O12" s="1804">
        <v>0.7</v>
      </c>
      <c r="P12" s="314">
        <f t="shared" ref="P12:P30" si="2">O12/O$10*100</f>
        <v>2.0828374196619852</v>
      </c>
      <c r="Q12" s="1804"/>
      <c r="R12" s="314">
        <f t="shared" ref="R12:R30" si="3">Q12/Q$10*100</f>
        <v>0</v>
      </c>
      <c r="S12" s="302"/>
      <c r="T12" s="314"/>
      <c r="U12" s="1804"/>
      <c r="V12" s="314">
        <f t="shared" ref="V12:V30" si="4">U12/U$10*100</f>
        <v>0</v>
      </c>
      <c r="W12" s="302"/>
      <c r="X12" s="314"/>
      <c r="Y12" s="302"/>
      <c r="Z12" s="314"/>
      <c r="AA12" s="302"/>
      <c r="AB12" s="314"/>
      <c r="AC12" s="302"/>
      <c r="AD12" s="314"/>
    </row>
    <row r="13" spans="1:30" ht="12.75" customHeight="1">
      <c r="A13" s="466" t="s">
        <v>122</v>
      </c>
      <c r="B13" s="302">
        <f t="shared" si="0"/>
        <v>409.65173125999996</v>
      </c>
      <c r="C13" s="302"/>
      <c r="D13" s="314"/>
      <c r="E13" s="302"/>
      <c r="F13" s="314"/>
      <c r="G13" s="302"/>
      <c r="H13" s="314"/>
      <c r="I13" s="1805">
        <v>403.63973125999996</v>
      </c>
      <c r="J13" s="314">
        <f t="shared" si="1"/>
        <v>10.562183213511833</v>
      </c>
      <c r="K13" s="302"/>
      <c r="L13" s="314"/>
      <c r="M13" s="302"/>
      <c r="N13" s="314"/>
      <c r="O13" s="1805">
        <v>5.9019999999999992</v>
      </c>
      <c r="P13" s="314">
        <f t="shared" si="2"/>
        <v>17.561294929778622</v>
      </c>
      <c r="Q13" s="1805">
        <v>0.11</v>
      </c>
      <c r="R13" s="314">
        <f t="shared" si="3"/>
        <v>3.7671232876712328</v>
      </c>
      <c r="S13" s="302"/>
      <c r="T13" s="314"/>
      <c r="U13" s="1805"/>
      <c r="V13" s="314">
        <f t="shared" si="4"/>
        <v>0</v>
      </c>
      <c r="W13" s="302"/>
      <c r="X13" s="314"/>
      <c r="Y13" s="302"/>
      <c r="Z13" s="314"/>
      <c r="AA13" s="302"/>
      <c r="AB13" s="314"/>
      <c r="AC13" s="302"/>
      <c r="AD13" s="314"/>
    </row>
    <row r="14" spans="1:30" ht="12.75" customHeight="1">
      <c r="A14" s="466" t="s">
        <v>123</v>
      </c>
      <c r="B14" s="302">
        <f t="shared" si="0"/>
        <v>369.69993746</v>
      </c>
      <c r="C14" s="302"/>
      <c r="D14" s="314"/>
      <c r="E14" s="302"/>
      <c r="F14" s="314"/>
      <c r="G14" s="302"/>
      <c r="H14" s="314"/>
      <c r="I14" s="1805">
        <v>368.46993745999998</v>
      </c>
      <c r="J14" s="314">
        <f t="shared" si="1"/>
        <v>9.6418828145955668</v>
      </c>
      <c r="K14" s="302"/>
      <c r="L14" s="314"/>
      <c r="M14" s="302"/>
      <c r="N14" s="314"/>
      <c r="O14" s="1805">
        <v>0.8</v>
      </c>
      <c r="P14" s="314">
        <f t="shared" si="2"/>
        <v>2.3803856224708406</v>
      </c>
      <c r="Q14" s="1805">
        <v>0.43</v>
      </c>
      <c r="R14" s="314">
        <f t="shared" si="3"/>
        <v>14.726027397260275</v>
      </c>
      <c r="S14" s="302"/>
      <c r="T14" s="314"/>
      <c r="U14" s="1805"/>
      <c r="V14" s="314">
        <f t="shared" si="4"/>
        <v>0</v>
      </c>
      <c r="W14" s="302"/>
      <c r="X14" s="314"/>
      <c r="Y14" s="302"/>
      <c r="Z14" s="314"/>
      <c r="AA14" s="302"/>
      <c r="AB14" s="314"/>
      <c r="AC14" s="302"/>
      <c r="AD14" s="314"/>
    </row>
    <row r="15" spans="1:30" ht="12.75" customHeight="1">
      <c r="A15" s="466" t="s">
        <v>124</v>
      </c>
      <c r="B15" s="302">
        <f t="shared" si="0"/>
        <v>278.03147536999995</v>
      </c>
      <c r="C15" s="302"/>
      <c r="D15" s="314"/>
      <c r="E15" s="302"/>
      <c r="F15" s="314"/>
      <c r="G15" s="302"/>
      <c r="H15" s="314"/>
      <c r="I15" s="1805">
        <v>275.67147537</v>
      </c>
      <c r="J15" s="314">
        <f t="shared" si="1"/>
        <v>7.2135927266325544</v>
      </c>
      <c r="K15" s="302"/>
      <c r="L15" s="314"/>
      <c r="M15" s="302"/>
      <c r="N15" s="314"/>
      <c r="O15" s="1805">
        <v>1.9</v>
      </c>
      <c r="P15" s="314">
        <f t="shared" si="2"/>
        <v>5.6534158533682461</v>
      </c>
      <c r="Q15" s="1805">
        <v>0.46</v>
      </c>
      <c r="R15" s="314">
        <f t="shared" si="3"/>
        <v>15.753424657534248</v>
      </c>
      <c r="S15" s="302"/>
      <c r="T15" s="314"/>
      <c r="U15" s="1805"/>
      <c r="V15" s="314">
        <f t="shared" si="4"/>
        <v>0</v>
      </c>
      <c r="W15" s="302"/>
      <c r="X15" s="314"/>
      <c r="Y15" s="302"/>
      <c r="Z15" s="314"/>
      <c r="AA15" s="302"/>
      <c r="AB15" s="314"/>
      <c r="AC15" s="302"/>
      <c r="AD15" s="314"/>
    </row>
    <row r="16" spans="1:30" ht="12.75" customHeight="1">
      <c r="A16" s="466" t="s">
        <v>127</v>
      </c>
      <c r="B16" s="302">
        <f t="shared" si="0"/>
        <v>620.60678736</v>
      </c>
      <c r="C16" s="302"/>
      <c r="D16" s="314"/>
      <c r="E16" s="302"/>
      <c r="F16" s="314"/>
      <c r="G16" s="302"/>
      <c r="H16" s="314"/>
      <c r="I16" s="1805">
        <v>616.34678736000001</v>
      </c>
      <c r="J16" s="314">
        <f t="shared" si="1"/>
        <v>16.128163773259523</v>
      </c>
      <c r="K16" s="302"/>
      <c r="L16" s="314"/>
      <c r="M16" s="302"/>
      <c r="N16" s="314"/>
      <c r="O16" s="1805">
        <v>3.8</v>
      </c>
      <c r="P16" s="314">
        <f t="shared" si="2"/>
        <v>11.306831706736492</v>
      </c>
      <c r="Q16" s="1805">
        <v>0.46</v>
      </c>
      <c r="R16" s="314">
        <f t="shared" si="3"/>
        <v>15.753424657534248</v>
      </c>
      <c r="S16" s="302"/>
      <c r="T16" s="314"/>
      <c r="U16" s="1805"/>
      <c r="V16" s="314">
        <f t="shared" si="4"/>
        <v>0</v>
      </c>
      <c r="W16" s="302"/>
      <c r="X16" s="314"/>
      <c r="Y16" s="302"/>
      <c r="Z16" s="314"/>
      <c r="AA16" s="302"/>
      <c r="AB16" s="314"/>
      <c r="AC16" s="302"/>
      <c r="AD16" s="314"/>
    </row>
    <row r="17" spans="1:30" ht="12.75" customHeight="1">
      <c r="A17" s="200" t="s">
        <v>130</v>
      </c>
      <c r="B17" s="302">
        <f t="shared" si="0"/>
        <v>25.687295599999999</v>
      </c>
      <c r="C17" s="302"/>
      <c r="D17" s="314"/>
      <c r="E17" s="302"/>
      <c r="F17" s="314"/>
      <c r="G17" s="302"/>
      <c r="H17" s="314"/>
      <c r="I17" s="1805">
        <v>24.337295600000001</v>
      </c>
      <c r="J17" s="314">
        <f t="shared" si="1"/>
        <v>0.63684259784380937</v>
      </c>
      <c r="K17" s="302"/>
      <c r="L17" s="314"/>
      <c r="M17" s="302"/>
      <c r="N17" s="314"/>
      <c r="O17" s="1805">
        <v>1.2</v>
      </c>
      <c r="P17" s="314">
        <f t="shared" si="2"/>
        <v>3.5705784337062605</v>
      </c>
      <c r="Q17" s="1805">
        <v>0.15</v>
      </c>
      <c r="R17" s="314">
        <f t="shared" si="3"/>
        <v>5.1369863013698627</v>
      </c>
      <c r="S17" s="302"/>
      <c r="T17" s="314"/>
      <c r="U17" s="1805"/>
      <c r="V17" s="314">
        <f t="shared" si="4"/>
        <v>0</v>
      </c>
      <c r="W17" s="302"/>
      <c r="X17" s="314"/>
      <c r="Y17" s="302"/>
      <c r="Z17" s="314"/>
      <c r="AA17" s="302"/>
      <c r="AB17" s="314"/>
      <c r="AC17" s="302"/>
      <c r="AD17" s="314"/>
    </row>
    <row r="18" spans="1:30" ht="12.75" customHeight="1">
      <c r="A18" s="200" t="s">
        <v>132</v>
      </c>
      <c r="B18" s="302">
        <f t="shared" si="0"/>
        <v>196.34599205000001</v>
      </c>
      <c r="C18" s="302"/>
      <c r="D18" s="314"/>
      <c r="E18" s="302"/>
      <c r="F18" s="314"/>
      <c r="G18" s="302"/>
      <c r="H18" s="314"/>
      <c r="I18" s="1805">
        <v>192.88999205000002</v>
      </c>
      <c r="J18" s="314">
        <f t="shared" si="1"/>
        <v>5.0474204551796511</v>
      </c>
      <c r="K18" s="302"/>
      <c r="L18" s="314"/>
      <c r="M18" s="302"/>
      <c r="N18" s="314"/>
      <c r="O18" s="1805">
        <v>3.1059999999999994</v>
      </c>
      <c r="P18" s="314">
        <f t="shared" si="2"/>
        <v>9.2418471792430363</v>
      </c>
      <c r="Q18" s="1805">
        <v>0.35</v>
      </c>
      <c r="R18" s="314">
        <f t="shared" si="3"/>
        <v>11.986301369863012</v>
      </c>
      <c r="S18" s="302"/>
      <c r="T18" s="314"/>
      <c r="U18" s="1805"/>
      <c r="V18" s="314">
        <f t="shared" si="4"/>
        <v>0</v>
      </c>
      <c r="W18" s="302"/>
      <c r="X18" s="314"/>
      <c r="Y18" s="302"/>
      <c r="Z18" s="314"/>
      <c r="AA18" s="302"/>
      <c r="AB18" s="314"/>
      <c r="AC18" s="302"/>
      <c r="AD18" s="314"/>
    </row>
    <row r="19" spans="1:30" ht="12.75" customHeight="1">
      <c r="A19" s="200" t="s">
        <v>134</v>
      </c>
      <c r="B19" s="302">
        <f t="shared" si="0"/>
        <v>159.258825</v>
      </c>
      <c r="C19" s="302"/>
      <c r="D19" s="314"/>
      <c r="E19" s="302"/>
      <c r="F19" s="314"/>
      <c r="G19" s="302"/>
      <c r="H19" s="314"/>
      <c r="I19" s="1805">
        <v>159.258825</v>
      </c>
      <c r="J19" s="314">
        <f t="shared" si="1"/>
        <v>4.1673818451115254</v>
      </c>
      <c r="K19" s="302"/>
      <c r="L19" s="314"/>
      <c r="M19" s="302"/>
      <c r="N19" s="314"/>
      <c r="O19" s="1805"/>
      <c r="P19" s="314">
        <f t="shared" si="2"/>
        <v>0</v>
      </c>
      <c r="Q19" s="1805"/>
      <c r="R19" s="314">
        <f t="shared" si="3"/>
        <v>0</v>
      </c>
      <c r="S19" s="302"/>
      <c r="T19" s="314"/>
      <c r="U19" s="1805"/>
      <c r="V19" s="314">
        <f t="shared" si="4"/>
        <v>0</v>
      </c>
      <c r="W19" s="302"/>
      <c r="X19" s="314"/>
      <c r="Y19" s="302"/>
      <c r="Z19" s="314"/>
      <c r="AA19" s="302"/>
      <c r="AB19" s="314"/>
      <c r="AC19" s="302"/>
      <c r="AD19" s="314"/>
    </row>
    <row r="20" spans="1:30" ht="12.75" customHeight="1">
      <c r="A20" s="200" t="s">
        <v>136</v>
      </c>
      <c r="B20" s="302">
        <f t="shared" si="0"/>
        <v>148.18731008</v>
      </c>
      <c r="C20" s="302"/>
      <c r="D20" s="314"/>
      <c r="E20" s="302"/>
      <c r="F20" s="314"/>
      <c r="G20" s="302"/>
      <c r="H20" s="314"/>
      <c r="I20" s="1805">
        <v>148.11731008000001</v>
      </c>
      <c r="J20" s="314">
        <f t="shared" si="1"/>
        <v>3.8758378945351781</v>
      </c>
      <c r="K20" s="302"/>
      <c r="L20" s="314"/>
      <c r="M20" s="302"/>
      <c r="N20" s="314"/>
      <c r="O20" s="1805"/>
      <c r="P20" s="314">
        <f t="shared" si="2"/>
        <v>0</v>
      </c>
      <c r="Q20" s="1805">
        <v>7.0000000000000007E-2</v>
      </c>
      <c r="R20" s="314">
        <f t="shared" si="3"/>
        <v>2.397260273972603</v>
      </c>
      <c r="S20" s="302"/>
      <c r="T20" s="314"/>
      <c r="U20" s="1805"/>
      <c r="V20" s="314">
        <f t="shared" si="4"/>
        <v>0</v>
      </c>
      <c r="W20" s="302"/>
      <c r="X20" s="314"/>
      <c r="Y20" s="302"/>
      <c r="Z20" s="314"/>
      <c r="AA20" s="302"/>
      <c r="AB20" s="314"/>
      <c r="AC20" s="302"/>
      <c r="AD20" s="314"/>
    </row>
    <row r="21" spans="1:30" ht="12.75" customHeight="1">
      <c r="A21" s="200" t="s">
        <v>138</v>
      </c>
      <c r="B21" s="302">
        <f t="shared" si="0"/>
        <v>0.13</v>
      </c>
      <c r="C21" s="302"/>
      <c r="D21" s="314"/>
      <c r="E21" s="302"/>
      <c r="F21" s="314"/>
      <c r="G21" s="302"/>
      <c r="H21" s="314"/>
      <c r="I21" s="1805">
        <v>0</v>
      </c>
      <c r="J21" s="314">
        <f t="shared" si="1"/>
        <v>0</v>
      </c>
      <c r="K21" s="302"/>
      <c r="L21" s="314"/>
      <c r="M21" s="302"/>
      <c r="N21" s="314"/>
      <c r="O21" s="1805"/>
      <c r="P21" s="314">
        <f t="shared" si="2"/>
        <v>0</v>
      </c>
      <c r="Q21" s="1805">
        <v>0.13</v>
      </c>
      <c r="R21" s="314">
        <f t="shared" si="3"/>
        <v>4.4520547945205484</v>
      </c>
      <c r="S21" s="302"/>
      <c r="T21" s="1288"/>
      <c r="U21" s="1805"/>
      <c r="V21" s="314">
        <f t="shared" si="4"/>
        <v>0</v>
      </c>
      <c r="W21" s="302"/>
      <c r="X21" s="314"/>
      <c r="Y21" s="302"/>
      <c r="Z21" s="314"/>
      <c r="AA21" s="302"/>
      <c r="AB21" s="314"/>
      <c r="AC21" s="302"/>
      <c r="AD21" s="314"/>
    </row>
    <row r="22" spans="1:30" ht="12.75" customHeight="1">
      <c r="A22" s="200" t="s">
        <v>140</v>
      </c>
      <c r="B22" s="302">
        <f t="shared" si="0"/>
        <v>0</v>
      </c>
      <c r="C22" s="302"/>
      <c r="D22" s="314"/>
      <c r="E22" s="302"/>
      <c r="F22" s="314"/>
      <c r="G22" s="302"/>
      <c r="H22" s="314"/>
      <c r="I22" s="1805">
        <v>0</v>
      </c>
      <c r="J22" s="314"/>
      <c r="K22" s="302"/>
      <c r="L22" s="314"/>
      <c r="M22" s="302"/>
      <c r="N22" s="314"/>
      <c r="O22" s="1805"/>
      <c r="P22" s="314">
        <f t="shared" si="2"/>
        <v>0</v>
      </c>
      <c r="Q22" s="1805"/>
      <c r="R22" s="314">
        <f t="shared" si="3"/>
        <v>0</v>
      </c>
      <c r="S22" s="302"/>
      <c r="T22" s="1288"/>
      <c r="U22" s="1805"/>
      <c r="V22" s="314">
        <f t="shared" si="4"/>
        <v>0</v>
      </c>
      <c r="W22" s="302"/>
      <c r="X22" s="314"/>
      <c r="Y22" s="302"/>
      <c r="Z22" s="314"/>
      <c r="AA22" s="302"/>
      <c r="AB22" s="314"/>
      <c r="AC22" s="302"/>
      <c r="AD22" s="314"/>
    </row>
    <row r="23" spans="1:30" ht="12.75" customHeight="1">
      <c r="A23" s="200" t="s">
        <v>142</v>
      </c>
      <c r="B23" s="302">
        <f t="shared" si="0"/>
        <v>0</v>
      </c>
      <c r="C23" s="302"/>
      <c r="D23" s="314"/>
      <c r="E23" s="302"/>
      <c r="F23" s="314"/>
      <c r="G23" s="302"/>
      <c r="H23" s="314"/>
      <c r="I23" s="1805">
        <v>0</v>
      </c>
      <c r="J23" s="314">
        <f t="shared" si="1"/>
        <v>0</v>
      </c>
      <c r="K23" s="302"/>
      <c r="L23" s="314"/>
      <c r="M23" s="302"/>
      <c r="N23" s="314"/>
      <c r="O23" s="1805"/>
      <c r="P23" s="314">
        <f t="shared" si="2"/>
        <v>0</v>
      </c>
      <c r="Q23" s="1805"/>
      <c r="R23" s="314">
        <f t="shared" si="3"/>
        <v>0</v>
      </c>
      <c r="S23" s="302"/>
      <c r="T23" s="314"/>
      <c r="U23" s="1805"/>
      <c r="V23" s="314">
        <f t="shared" si="4"/>
        <v>0</v>
      </c>
      <c r="W23" s="302"/>
      <c r="X23" s="314"/>
      <c r="Y23" s="302"/>
      <c r="Z23" s="314"/>
      <c r="AA23" s="302"/>
      <c r="AB23" s="314"/>
      <c r="AC23" s="302"/>
      <c r="AD23" s="314"/>
    </row>
    <row r="24" spans="1:30" ht="12.75" customHeight="1" thickBot="1">
      <c r="A24" s="200" t="s">
        <v>144</v>
      </c>
      <c r="B24" s="302">
        <f t="shared" si="0"/>
        <v>0</v>
      </c>
      <c r="C24" s="302"/>
      <c r="D24" s="314"/>
      <c r="E24" s="302"/>
      <c r="F24" s="314"/>
      <c r="G24" s="302"/>
      <c r="H24" s="314"/>
      <c r="I24" s="1805">
        <v>0</v>
      </c>
      <c r="J24" s="314">
        <f t="shared" si="1"/>
        <v>0</v>
      </c>
      <c r="K24" s="302"/>
      <c r="L24" s="314"/>
      <c r="M24" s="302"/>
      <c r="N24" s="314"/>
      <c r="O24" s="1805"/>
      <c r="P24" s="314">
        <f t="shared" si="2"/>
        <v>0</v>
      </c>
      <c r="Q24" s="1805"/>
      <c r="R24" s="314">
        <f t="shared" si="3"/>
        <v>0</v>
      </c>
      <c r="S24" s="302"/>
      <c r="T24" s="314"/>
      <c r="U24" s="1805"/>
      <c r="V24" s="314">
        <f t="shared" si="4"/>
        <v>0</v>
      </c>
      <c r="W24" s="302"/>
      <c r="X24" s="314"/>
      <c r="Y24" s="302"/>
      <c r="Z24" s="314"/>
      <c r="AA24" s="302"/>
      <c r="AB24" s="314"/>
      <c r="AC24" s="302"/>
      <c r="AD24" s="314"/>
    </row>
    <row r="25" spans="1:30" ht="12.75" customHeight="1" thickBot="1">
      <c r="A25" s="198" t="s">
        <v>147</v>
      </c>
      <c r="B25" s="67">
        <f>SUM(B12:B24)</f>
        <v>2233.2463541799998</v>
      </c>
      <c r="C25" s="67"/>
      <c r="D25" s="209"/>
      <c r="E25" s="67"/>
      <c r="F25" s="209"/>
      <c r="G25" s="67"/>
      <c r="H25" s="209"/>
      <c r="I25" s="1806">
        <v>2213.67835418</v>
      </c>
      <c r="J25" s="209">
        <f t="shared" si="1"/>
        <v>57.926102268593858</v>
      </c>
      <c r="K25" s="67"/>
      <c r="L25" s="209"/>
      <c r="M25" s="67"/>
      <c r="N25" s="209"/>
      <c r="O25" s="1806">
        <v>17.407999999999998</v>
      </c>
      <c r="P25" s="209">
        <f t="shared" si="2"/>
        <v>51.797191144965481</v>
      </c>
      <c r="Q25" s="1806">
        <f>SUM(Q12:Q24)</f>
        <v>2.1599999999999997</v>
      </c>
      <c r="R25" s="209">
        <f t="shared" si="3"/>
        <v>73.972602739726028</v>
      </c>
      <c r="S25" s="67"/>
      <c r="T25" s="209"/>
      <c r="U25" s="1806"/>
      <c r="V25" s="209">
        <f t="shared" si="4"/>
        <v>0</v>
      </c>
      <c r="W25" s="67"/>
      <c r="X25" s="209"/>
      <c r="Y25" s="67"/>
      <c r="Z25" s="209"/>
      <c r="AA25" s="67"/>
      <c r="AB25" s="209"/>
      <c r="AC25" s="67"/>
      <c r="AD25" s="209"/>
    </row>
    <row r="26" spans="1:30" ht="12.75" customHeight="1" thickBot="1">
      <c r="A26" s="198" t="s">
        <v>149</v>
      </c>
      <c r="B26" s="313">
        <f>C26+E26+G26+I26+K26+M26+Q26+O26+S26+U26+Y26+AA26+AC26</f>
        <v>411.91274588000005</v>
      </c>
      <c r="C26" s="313"/>
      <c r="D26" s="315"/>
      <c r="E26" s="313"/>
      <c r="F26" s="315"/>
      <c r="G26" s="313"/>
      <c r="H26" s="315"/>
      <c r="I26" s="1806">
        <v>405.31274588000002</v>
      </c>
      <c r="J26" s="315">
        <f t="shared" si="1"/>
        <v>10.605961577153501</v>
      </c>
      <c r="K26" s="313"/>
      <c r="L26" s="315"/>
      <c r="M26" s="313"/>
      <c r="N26" s="315"/>
      <c r="O26" s="1806">
        <v>6.6</v>
      </c>
      <c r="P26" s="315">
        <f t="shared" si="2"/>
        <v>19.638181385384431</v>
      </c>
      <c r="Q26" s="1806"/>
      <c r="R26" s="315">
        <f t="shared" si="3"/>
        <v>0</v>
      </c>
      <c r="S26" s="313"/>
      <c r="T26" s="315"/>
      <c r="U26" s="1806"/>
      <c r="V26" s="315">
        <f t="shared" si="4"/>
        <v>0</v>
      </c>
      <c r="W26" s="313"/>
      <c r="X26" s="315"/>
      <c r="Y26" s="313"/>
      <c r="Z26" s="315"/>
      <c r="AA26" s="313"/>
      <c r="AB26" s="315"/>
      <c r="AC26" s="313"/>
      <c r="AD26" s="315"/>
    </row>
    <row r="27" spans="1:30" ht="12.75" customHeight="1" thickBot="1">
      <c r="A27" s="198" t="s">
        <v>151</v>
      </c>
      <c r="B27" s="67">
        <f>SUM(B25:B26)</f>
        <v>2645.1591000599997</v>
      </c>
      <c r="C27" s="67"/>
      <c r="D27" s="209"/>
      <c r="E27" s="67"/>
      <c r="F27" s="209"/>
      <c r="G27" s="67"/>
      <c r="H27" s="209"/>
      <c r="I27" s="1806">
        <v>2618.99110006</v>
      </c>
      <c r="J27" s="209">
        <f t="shared" si="1"/>
        <v>68.532063845747359</v>
      </c>
      <c r="K27" s="67"/>
      <c r="L27" s="209"/>
      <c r="M27" s="67"/>
      <c r="N27" s="209"/>
      <c r="O27" s="1806">
        <v>24.007999999999996</v>
      </c>
      <c r="P27" s="209">
        <f t="shared" si="2"/>
        <v>71.435372530349909</v>
      </c>
      <c r="Q27" s="1806">
        <f>SUM(Q25:Q26)</f>
        <v>2.1599999999999997</v>
      </c>
      <c r="R27" s="209">
        <f t="shared" si="3"/>
        <v>73.972602739726028</v>
      </c>
      <c r="S27" s="67"/>
      <c r="T27" s="209"/>
      <c r="U27" s="1806"/>
      <c r="V27" s="209">
        <f t="shared" si="4"/>
        <v>0</v>
      </c>
      <c r="W27" s="67"/>
      <c r="X27" s="209"/>
      <c r="Y27" s="67"/>
      <c r="Z27" s="209"/>
      <c r="AA27" s="67"/>
      <c r="AB27" s="209"/>
      <c r="AC27" s="67"/>
      <c r="AD27" s="209"/>
    </row>
    <row r="28" spans="1:30" ht="12.75" customHeight="1">
      <c r="A28" s="200" t="s">
        <v>154</v>
      </c>
      <c r="B28" s="302">
        <f>C28+E28+G28+I28+K28+M28+Q28+O28+S28+U28+Y28+AA28+AC28</f>
        <v>0</v>
      </c>
      <c r="C28" s="302"/>
      <c r="D28" s="314"/>
      <c r="E28" s="302"/>
      <c r="F28" s="314"/>
      <c r="G28" s="302"/>
      <c r="H28" s="314"/>
      <c r="I28" s="1805">
        <v>0</v>
      </c>
      <c r="J28" s="314">
        <f t="shared" si="1"/>
        <v>0</v>
      </c>
      <c r="K28" s="302"/>
      <c r="L28" s="314"/>
      <c r="M28" s="302"/>
      <c r="N28" s="314"/>
      <c r="O28" s="1805"/>
      <c r="P28" s="314">
        <f t="shared" si="2"/>
        <v>0</v>
      </c>
      <c r="Q28" s="1805"/>
      <c r="R28" s="314">
        <f t="shared" si="3"/>
        <v>0</v>
      </c>
      <c r="S28" s="302"/>
      <c r="T28" s="314"/>
      <c r="U28" s="1805"/>
      <c r="V28" s="314">
        <f t="shared" si="4"/>
        <v>0</v>
      </c>
      <c r="W28" s="302"/>
      <c r="X28" s="314"/>
      <c r="Y28" s="302"/>
      <c r="Z28" s="314"/>
      <c r="AA28" s="302"/>
      <c r="AB28" s="314"/>
      <c r="AC28" s="302"/>
      <c r="AD28" s="314"/>
    </row>
    <row r="29" spans="1:30" ht="12.75" customHeight="1" thickBot="1">
      <c r="A29" s="200" t="s">
        <v>157</v>
      </c>
      <c r="B29" s="302">
        <f>C29+E29+G29+I29+K29+M29+Q29+O29+S29+U29+Y29+AA29+AC29</f>
        <v>293.72868073999996</v>
      </c>
      <c r="C29" s="302"/>
      <c r="D29" s="314"/>
      <c r="E29" s="302"/>
      <c r="F29" s="314"/>
      <c r="G29" s="302"/>
      <c r="H29" s="314"/>
      <c r="I29" s="1805">
        <v>115.12868073999999</v>
      </c>
      <c r="J29" s="314">
        <f t="shared" si="1"/>
        <v>3.0126127953506932</v>
      </c>
      <c r="K29" s="302"/>
      <c r="L29" s="314"/>
      <c r="M29" s="302"/>
      <c r="N29" s="314"/>
      <c r="O29" s="1805"/>
      <c r="P29" s="314">
        <f t="shared" si="2"/>
        <v>0</v>
      </c>
      <c r="Q29" s="1805"/>
      <c r="R29" s="314">
        <f t="shared" si="3"/>
        <v>0</v>
      </c>
      <c r="S29" s="302"/>
      <c r="T29" s="314"/>
      <c r="U29" s="1805">
        <v>178.6</v>
      </c>
      <c r="V29" s="314">
        <f t="shared" si="4"/>
        <v>13.298585256887566</v>
      </c>
      <c r="W29" s="302"/>
      <c r="X29" s="314"/>
      <c r="Y29" s="302"/>
      <c r="Z29" s="314"/>
      <c r="AA29" s="302"/>
      <c r="AB29" s="314"/>
      <c r="AC29" s="302"/>
      <c r="AD29" s="314"/>
    </row>
    <row r="30" spans="1:30" ht="12.75" customHeight="1" thickBot="1">
      <c r="A30" s="198" t="s">
        <v>160</v>
      </c>
      <c r="B30" s="67">
        <f>SUM(B28:B29)</f>
        <v>293.72868073999996</v>
      </c>
      <c r="C30" s="67"/>
      <c r="D30" s="209"/>
      <c r="E30" s="67"/>
      <c r="F30" s="209"/>
      <c r="G30" s="67"/>
      <c r="H30" s="209"/>
      <c r="I30" s="1806">
        <v>115.12868073999999</v>
      </c>
      <c r="J30" s="209">
        <f t="shared" si="1"/>
        <v>3.0126127953506932</v>
      </c>
      <c r="K30" s="67"/>
      <c r="L30" s="209"/>
      <c r="M30" s="67"/>
      <c r="N30" s="209"/>
      <c r="O30" s="1806"/>
      <c r="P30" s="209">
        <f t="shared" si="2"/>
        <v>0</v>
      </c>
      <c r="Q30" s="1806">
        <f>+Q29+Q28</f>
        <v>0</v>
      </c>
      <c r="R30" s="209">
        <f t="shared" si="3"/>
        <v>0</v>
      </c>
      <c r="S30" s="67"/>
      <c r="T30" s="209"/>
      <c r="U30" s="1806">
        <v>178.6</v>
      </c>
      <c r="V30" s="209">
        <f t="shared" si="4"/>
        <v>13.298585256887566</v>
      </c>
      <c r="W30" s="67"/>
      <c r="X30" s="209"/>
      <c r="Y30" s="67"/>
      <c r="Z30" s="209"/>
      <c r="AA30" s="67"/>
      <c r="AB30" s="209"/>
      <c r="AC30" s="67"/>
      <c r="AD30" s="209"/>
    </row>
    <row r="31" spans="1:30" ht="12.75" customHeight="1">
      <c r="A31" s="63" t="s">
        <v>155</v>
      </c>
      <c r="B31" s="302"/>
      <c r="C31" s="302"/>
      <c r="D31" s="314"/>
      <c r="E31" s="302"/>
      <c r="F31" s="314"/>
      <c r="G31" s="302"/>
      <c r="H31" s="314"/>
      <c r="I31" s="1807"/>
      <c r="J31" s="314"/>
      <c r="K31" s="302"/>
      <c r="L31" s="314"/>
      <c r="M31" s="302"/>
      <c r="N31" s="314"/>
      <c r="O31" s="1807"/>
      <c r="P31" s="314"/>
      <c r="Q31" s="1807"/>
      <c r="R31" s="314"/>
      <c r="S31" s="302"/>
      <c r="T31" s="314"/>
      <c r="U31" s="1807"/>
      <c r="V31" s="314"/>
      <c r="W31" s="302"/>
      <c r="X31" s="314"/>
      <c r="Y31" s="302"/>
      <c r="Z31" s="314"/>
      <c r="AA31" s="302"/>
      <c r="AB31" s="314"/>
      <c r="AC31" s="302"/>
      <c r="AD31" s="314"/>
    </row>
    <row r="32" spans="1:30" ht="12.75" customHeight="1">
      <c r="A32" s="200" t="s">
        <v>158</v>
      </c>
      <c r="B32" s="302">
        <f t="shared" ref="B32:B38" si="5">C32+E32+G32+I32+K32+M32+Q32+O32+S32+U32+Y32+AA32+AC32</f>
        <v>916.08200017000001</v>
      </c>
      <c r="C32" s="302"/>
      <c r="D32" s="314"/>
      <c r="E32" s="302"/>
      <c r="F32" s="314"/>
      <c r="G32" s="302"/>
      <c r="H32" s="314"/>
      <c r="I32" s="1805">
        <v>34.982000169999999</v>
      </c>
      <c r="J32" s="314">
        <f t="shared" ref="J32:J45" si="6">I32/I$10*100</f>
        <v>0.91538633676435999</v>
      </c>
      <c r="K32" s="302"/>
      <c r="L32" s="314"/>
      <c r="M32" s="302"/>
      <c r="N32" s="314"/>
      <c r="O32" s="1805"/>
      <c r="P32" s="314">
        <f t="shared" ref="P32:P45" si="7">O32/O$10*100</f>
        <v>0</v>
      </c>
      <c r="Q32" s="1805"/>
      <c r="R32" s="314">
        <f t="shared" ref="R32:R45" si="8">Q32/Q$10*100</f>
        <v>0</v>
      </c>
      <c r="S32" s="302"/>
      <c r="T32" s="314"/>
      <c r="U32" s="1805">
        <v>881.1</v>
      </c>
      <c r="V32" s="314">
        <f t="shared" ref="V32:V45" si="9">U32/U$10*100</f>
        <v>65.606850335070746</v>
      </c>
      <c r="W32" s="302"/>
      <c r="X32" s="314"/>
      <c r="Y32" s="302"/>
      <c r="Z32" s="314"/>
      <c r="AA32" s="302"/>
      <c r="AB32" s="314"/>
      <c r="AC32" s="302"/>
      <c r="AD32" s="314"/>
    </row>
    <row r="33" spans="1:30" ht="12.75" customHeight="1">
      <c r="A33" s="200" t="s">
        <v>161</v>
      </c>
      <c r="B33" s="302">
        <f t="shared" si="5"/>
        <v>0</v>
      </c>
      <c r="C33" s="302"/>
      <c r="D33" s="314"/>
      <c r="E33" s="302"/>
      <c r="F33" s="314"/>
      <c r="G33" s="302"/>
      <c r="H33" s="314"/>
      <c r="I33" s="1805">
        <v>0</v>
      </c>
      <c r="J33" s="314">
        <f t="shared" si="6"/>
        <v>0</v>
      </c>
      <c r="K33" s="302"/>
      <c r="L33" s="314"/>
      <c r="M33" s="302"/>
      <c r="N33" s="314"/>
      <c r="O33" s="1805"/>
      <c r="P33" s="314">
        <f t="shared" si="7"/>
        <v>0</v>
      </c>
      <c r="Q33" s="1805"/>
      <c r="R33" s="314">
        <f t="shared" si="8"/>
        <v>0</v>
      </c>
      <c r="S33" s="302"/>
      <c r="T33" s="314"/>
      <c r="U33" s="1805"/>
      <c r="V33" s="314">
        <f t="shared" si="9"/>
        <v>0</v>
      </c>
      <c r="W33" s="302"/>
      <c r="X33" s="314"/>
      <c r="Y33" s="302"/>
      <c r="Z33" s="314"/>
      <c r="AA33" s="302"/>
      <c r="AB33" s="314"/>
      <c r="AC33" s="302"/>
      <c r="AD33" s="314"/>
    </row>
    <row r="34" spans="1:30" ht="12.75" customHeight="1">
      <c r="A34" s="200" t="s">
        <v>163</v>
      </c>
      <c r="B34" s="302">
        <f t="shared" si="5"/>
        <v>0</v>
      </c>
      <c r="C34" s="302"/>
      <c r="D34" s="314"/>
      <c r="E34" s="302"/>
      <c r="F34" s="314"/>
      <c r="G34" s="302"/>
      <c r="H34" s="314"/>
      <c r="I34" s="1805">
        <v>0</v>
      </c>
      <c r="J34" s="314">
        <f t="shared" si="6"/>
        <v>0</v>
      </c>
      <c r="K34" s="302"/>
      <c r="L34" s="314"/>
      <c r="M34" s="302"/>
      <c r="N34" s="314"/>
      <c r="O34" s="1805"/>
      <c r="P34" s="314">
        <f t="shared" si="7"/>
        <v>0</v>
      </c>
      <c r="Q34" s="1805"/>
      <c r="R34" s="314">
        <f t="shared" si="8"/>
        <v>0</v>
      </c>
      <c r="S34" s="302"/>
      <c r="T34" s="314"/>
      <c r="U34" s="1805"/>
      <c r="V34" s="314">
        <f t="shared" si="9"/>
        <v>0</v>
      </c>
      <c r="W34" s="302"/>
      <c r="X34" s="314"/>
      <c r="Y34" s="302"/>
      <c r="Z34" s="314"/>
      <c r="AA34" s="302"/>
      <c r="AB34" s="314"/>
      <c r="AC34" s="302"/>
      <c r="AD34" s="314"/>
    </row>
    <row r="35" spans="1:30" ht="12.75" customHeight="1">
      <c r="A35" s="200" t="s">
        <v>165</v>
      </c>
      <c r="B35" s="302">
        <f t="shared" si="5"/>
        <v>0</v>
      </c>
      <c r="C35" s="302"/>
      <c r="D35" s="314"/>
      <c r="E35" s="302"/>
      <c r="F35" s="314"/>
      <c r="G35" s="302"/>
      <c r="H35" s="314"/>
      <c r="I35" s="1805">
        <v>0</v>
      </c>
      <c r="J35" s="314">
        <f t="shared" si="6"/>
        <v>0</v>
      </c>
      <c r="K35" s="302"/>
      <c r="L35" s="314"/>
      <c r="M35" s="302"/>
      <c r="N35" s="314"/>
      <c r="O35" s="1805"/>
      <c r="P35" s="314">
        <f t="shared" si="7"/>
        <v>0</v>
      </c>
      <c r="Q35" s="1805"/>
      <c r="R35" s="314">
        <f t="shared" si="8"/>
        <v>0</v>
      </c>
      <c r="S35" s="302"/>
      <c r="T35" s="314"/>
      <c r="U35" s="1805"/>
      <c r="V35" s="314">
        <f t="shared" si="9"/>
        <v>0</v>
      </c>
      <c r="W35" s="302"/>
      <c r="X35" s="314"/>
      <c r="Y35" s="302"/>
      <c r="Z35" s="314"/>
      <c r="AA35" s="302"/>
      <c r="AB35" s="314"/>
      <c r="AC35" s="302"/>
      <c r="AD35" s="314"/>
    </row>
    <row r="36" spans="1:30" ht="12.75" customHeight="1">
      <c r="A36" s="200" t="s">
        <v>167</v>
      </c>
      <c r="B36" s="302">
        <f t="shared" si="5"/>
        <v>1168.59833916</v>
      </c>
      <c r="C36" s="302"/>
      <c r="D36" s="314"/>
      <c r="E36" s="302"/>
      <c r="F36" s="314"/>
      <c r="G36" s="302"/>
      <c r="H36" s="314"/>
      <c r="I36" s="1805">
        <v>877.73833916000001</v>
      </c>
      <c r="J36" s="314">
        <f t="shared" si="6"/>
        <v>22.96808870323969</v>
      </c>
      <c r="K36" s="302"/>
      <c r="L36" s="314"/>
      <c r="M36" s="302"/>
      <c r="N36" s="314"/>
      <c r="O36" s="1805">
        <v>7.6</v>
      </c>
      <c r="P36" s="314">
        <f t="shared" si="7"/>
        <v>22.613663413472985</v>
      </c>
      <c r="Q36" s="1805"/>
      <c r="R36" s="314">
        <f t="shared" si="8"/>
        <v>0</v>
      </c>
      <c r="S36" s="302"/>
      <c r="T36" s="314"/>
      <c r="U36" s="1805">
        <v>283.26</v>
      </c>
      <c r="V36" s="314">
        <f t="shared" si="9"/>
        <v>21.091586001489201</v>
      </c>
      <c r="W36" s="302"/>
      <c r="X36" s="314"/>
      <c r="Y36" s="302"/>
      <c r="Z36" s="314"/>
      <c r="AA36" s="302"/>
      <c r="AB36" s="314"/>
      <c r="AC36" s="302"/>
      <c r="AD36" s="314"/>
    </row>
    <row r="37" spans="1:30" ht="12.75" customHeight="1">
      <c r="A37" s="200" t="s">
        <v>169</v>
      </c>
      <c r="B37" s="302">
        <f t="shared" si="5"/>
        <v>0</v>
      </c>
      <c r="C37" s="302"/>
      <c r="D37" s="314"/>
      <c r="E37" s="302"/>
      <c r="F37" s="314"/>
      <c r="G37" s="302"/>
      <c r="H37" s="314"/>
      <c r="I37" s="1805">
        <v>0</v>
      </c>
      <c r="J37" s="314">
        <f t="shared" si="6"/>
        <v>0</v>
      </c>
      <c r="K37" s="302"/>
      <c r="L37" s="314"/>
      <c r="M37" s="302"/>
      <c r="N37" s="314"/>
      <c r="O37" s="1805"/>
      <c r="P37" s="314">
        <f t="shared" si="7"/>
        <v>0</v>
      </c>
      <c r="Q37" s="1805"/>
      <c r="R37" s="314">
        <f t="shared" si="8"/>
        <v>0</v>
      </c>
      <c r="S37" s="302"/>
      <c r="T37" s="314"/>
      <c r="U37" s="1805"/>
      <c r="V37" s="314">
        <f t="shared" si="9"/>
        <v>0</v>
      </c>
      <c r="W37" s="302"/>
      <c r="X37" s="314"/>
      <c r="Y37" s="302"/>
      <c r="Z37" s="314"/>
      <c r="AA37" s="302"/>
      <c r="AB37" s="314"/>
      <c r="AC37" s="302"/>
      <c r="AD37" s="314"/>
    </row>
    <row r="38" spans="1:30" ht="12.75" customHeight="1" thickBot="1">
      <c r="A38" s="200" t="s">
        <v>171</v>
      </c>
      <c r="B38" s="302">
        <f t="shared" si="5"/>
        <v>0.75</v>
      </c>
      <c r="C38" s="302"/>
      <c r="D38" s="314"/>
      <c r="E38" s="302"/>
      <c r="F38" s="314"/>
      <c r="G38" s="302"/>
      <c r="H38" s="314"/>
      <c r="I38" s="1805">
        <v>0</v>
      </c>
      <c r="J38" s="314">
        <f t="shared" si="6"/>
        <v>0</v>
      </c>
      <c r="K38" s="302"/>
      <c r="L38" s="314"/>
      <c r="M38" s="302"/>
      <c r="N38" s="314"/>
      <c r="O38" s="1805"/>
      <c r="P38" s="314">
        <f t="shared" si="7"/>
        <v>0</v>
      </c>
      <c r="Q38" s="1805">
        <v>0.75</v>
      </c>
      <c r="R38" s="314">
        <f t="shared" si="8"/>
        <v>25.684931506849317</v>
      </c>
      <c r="S38" s="302"/>
      <c r="T38" s="314"/>
      <c r="U38" s="1805"/>
      <c r="V38" s="314">
        <f t="shared" si="9"/>
        <v>0</v>
      </c>
      <c r="W38" s="302"/>
      <c r="X38" s="314"/>
      <c r="Y38" s="302"/>
      <c r="Z38" s="314"/>
      <c r="AA38" s="302"/>
      <c r="AB38" s="314"/>
      <c r="AC38" s="302"/>
      <c r="AD38" s="314"/>
    </row>
    <row r="39" spans="1:30" ht="12.75" customHeight="1" thickBot="1">
      <c r="A39" s="198" t="s">
        <v>173</v>
      </c>
      <c r="B39" s="67">
        <f>SUM(B32:B38)</f>
        <v>2085.4303393300002</v>
      </c>
      <c r="C39" s="67"/>
      <c r="D39" s="209"/>
      <c r="E39" s="67"/>
      <c r="F39" s="209"/>
      <c r="G39" s="67"/>
      <c r="H39" s="209"/>
      <c r="I39" s="1806">
        <v>912.72033933</v>
      </c>
      <c r="J39" s="209">
        <f t="shared" si="6"/>
        <v>23.883475040004047</v>
      </c>
      <c r="K39" s="67"/>
      <c r="L39" s="209"/>
      <c r="M39" s="67"/>
      <c r="N39" s="209"/>
      <c r="O39" s="1806">
        <v>7.6</v>
      </c>
      <c r="P39" s="209">
        <f t="shared" si="7"/>
        <v>22.613663413472985</v>
      </c>
      <c r="Q39" s="1806">
        <f>SUM(Q31:Q38)</f>
        <v>0.75</v>
      </c>
      <c r="R39" s="209">
        <f t="shared" si="8"/>
        <v>25.684931506849317</v>
      </c>
      <c r="S39" s="67"/>
      <c r="T39" s="209"/>
      <c r="U39" s="1806">
        <v>1164.3599999999999</v>
      </c>
      <c r="V39" s="209">
        <f t="shared" si="9"/>
        <v>86.698436336559936</v>
      </c>
      <c r="W39" s="67"/>
      <c r="X39" s="209"/>
      <c r="Y39" s="67"/>
      <c r="Z39" s="209"/>
      <c r="AA39" s="67"/>
      <c r="AB39" s="209"/>
      <c r="AC39" s="67"/>
      <c r="AD39" s="209"/>
    </row>
    <row r="40" spans="1:30" ht="12.75" customHeight="1" thickBot="1">
      <c r="A40" s="198" t="s">
        <v>174</v>
      </c>
      <c r="B40" s="67">
        <f>C40+E40+G40+I40+K40+M40+Q40+O40+S40+U40+Y40+AA40+AC40</f>
        <v>176.71573721999999</v>
      </c>
      <c r="C40" s="67"/>
      <c r="D40" s="209"/>
      <c r="E40" s="67"/>
      <c r="F40" s="209"/>
      <c r="G40" s="67"/>
      <c r="H40" s="209"/>
      <c r="I40" s="1806">
        <v>174.71573721999999</v>
      </c>
      <c r="J40" s="209">
        <f t="shared" si="6"/>
        <v>4.571848318897894</v>
      </c>
      <c r="K40" s="67"/>
      <c r="L40" s="209"/>
      <c r="M40" s="67"/>
      <c r="N40" s="209"/>
      <c r="O40" s="1806">
        <v>2</v>
      </c>
      <c r="P40" s="209">
        <f t="shared" si="7"/>
        <v>5.9509640561771011</v>
      </c>
      <c r="Q40" s="1806"/>
      <c r="R40" s="209">
        <f t="shared" si="8"/>
        <v>0</v>
      </c>
      <c r="S40" s="67"/>
      <c r="T40" s="209"/>
      <c r="U40" s="1806"/>
      <c r="V40" s="209">
        <f t="shared" si="9"/>
        <v>0</v>
      </c>
      <c r="W40" s="67"/>
      <c r="X40" s="209"/>
      <c r="Y40" s="67"/>
      <c r="Z40" s="209"/>
      <c r="AA40" s="67"/>
      <c r="AB40" s="209"/>
      <c r="AC40" s="67"/>
      <c r="AD40" s="209"/>
    </row>
    <row r="41" spans="1:30" ht="12.75" customHeight="1" thickBot="1">
      <c r="A41" s="198" t="s">
        <v>176</v>
      </c>
      <c r="B41" s="67">
        <f>SUM(B39:B40)</f>
        <v>2262.1460765500001</v>
      </c>
      <c r="C41" s="67"/>
      <c r="D41" s="209"/>
      <c r="E41" s="67"/>
      <c r="F41" s="209"/>
      <c r="G41" s="67"/>
      <c r="H41" s="209"/>
      <c r="I41" s="1806">
        <v>1087.4360765500001</v>
      </c>
      <c r="J41" s="209">
        <f t="shared" si="6"/>
        <v>28.455323358901946</v>
      </c>
      <c r="K41" s="67"/>
      <c r="L41" s="209"/>
      <c r="M41" s="67"/>
      <c r="N41" s="209"/>
      <c r="O41" s="1806">
        <v>9.6</v>
      </c>
      <c r="P41" s="209">
        <f t="shared" si="7"/>
        <v>28.564627469650084</v>
      </c>
      <c r="Q41" s="1806">
        <f>SUM(Q39:Q40)</f>
        <v>0.75</v>
      </c>
      <c r="R41" s="209">
        <f t="shared" si="8"/>
        <v>25.684931506849317</v>
      </c>
      <c r="S41" s="67"/>
      <c r="T41" s="209"/>
      <c r="U41" s="1806">
        <v>1164.3599999999999</v>
      </c>
      <c r="V41" s="209">
        <f t="shared" si="9"/>
        <v>86.698436336559936</v>
      </c>
      <c r="W41" s="67"/>
      <c r="X41" s="209"/>
      <c r="Y41" s="67"/>
      <c r="Z41" s="209"/>
      <c r="AA41" s="67"/>
      <c r="AB41" s="209"/>
      <c r="AC41" s="67"/>
      <c r="AD41" s="209"/>
    </row>
    <row r="42" spans="1:30" ht="12.75" customHeight="1">
      <c r="A42" s="147" t="s">
        <v>177</v>
      </c>
      <c r="B42" s="302">
        <f>C42+E42+G42+I42+K42+M42+Q42+O42+S42+U42+Y42+AA42+AC42</f>
        <v>0</v>
      </c>
      <c r="C42" s="302"/>
      <c r="D42" s="314"/>
      <c r="E42" s="302"/>
      <c r="F42" s="314"/>
      <c r="G42" s="302"/>
      <c r="H42" s="314"/>
      <c r="I42" s="1805">
        <v>0</v>
      </c>
      <c r="J42" s="314">
        <f t="shared" si="6"/>
        <v>0</v>
      </c>
      <c r="K42" s="302"/>
      <c r="L42" s="314"/>
      <c r="M42" s="302"/>
      <c r="N42" s="314"/>
      <c r="O42" s="1805"/>
      <c r="P42" s="314">
        <f t="shared" si="7"/>
        <v>0</v>
      </c>
      <c r="Q42" s="1805"/>
      <c r="R42" s="314">
        <f t="shared" si="8"/>
        <v>0</v>
      </c>
      <c r="S42" s="302"/>
      <c r="T42" s="314"/>
      <c r="U42" s="1805"/>
      <c r="V42" s="314">
        <f t="shared" si="9"/>
        <v>0</v>
      </c>
      <c r="W42" s="302"/>
      <c r="X42" s="314"/>
      <c r="Y42" s="302"/>
      <c r="Z42" s="314"/>
      <c r="AA42" s="302"/>
      <c r="AB42" s="314"/>
      <c r="AC42" s="302"/>
      <c r="AD42" s="314"/>
    </row>
    <row r="43" spans="1:30" ht="12.75" customHeight="1">
      <c r="A43" s="147" t="s">
        <v>178</v>
      </c>
      <c r="B43" s="302">
        <f>C43+E43+G43+I43+K43+M43+Q43+O43+S43+U43+Y43+AA43+AC43</f>
        <v>263.95105418000003</v>
      </c>
      <c r="C43" s="302"/>
      <c r="D43" s="314"/>
      <c r="E43" s="302"/>
      <c r="F43" s="314"/>
      <c r="G43" s="302"/>
      <c r="H43" s="314"/>
      <c r="I43" s="1805">
        <v>263.95105418000003</v>
      </c>
      <c r="J43" s="314">
        <f t="shared" si="6"/>
        <v>6.9069003315061552</v>
      </c>
      <c r="K43" s="302"/>
      <c r="L43" s="314"/>
      <c r="M43" s="302"/>
      <c r="N43" s="314"/>
      <c r="O43" s="1805"/>
      <c r="P43" s="314">
        <f t="shared" si="7"/>
        <v>0</v>
      </c>
      <c r="Q43" s="1805"/>
      <c r="R43" s="314">
        <f t="shared" si="8"/>
        <v>0</v>
      </c>
      <c r="S43" s="302"/>
      <c r="T43" s="314"/>
      <c r="U43" s="1805"/>
      <c r="V43" s="314">
        <f t="shared" si="9"/>
        <v>0</v>
      </c>
      <c r="W43" s="302"/>
      <c r="X43" s="314"/>
      <c r="Y43" s="302"/>
      <c r="Z43" s="314"/>
      <c r="AA43" s="302"/>
      <c r="AB43" s="314"/>
      <c r="AC43" s="302"/>
      <c r="AD43" s="314"/>
    </row>
    <row r="44" spans="1:30" ht="12.75" customHeight="1" thickBot="1">
      <c r="A44" s="147" t="s">
        <v>179</v>
      </c>
      <c r="B44" s="302">
        <f>C44+E44+G44+I44+K44+M44+Q44+O44+S44+U44+Y44+AA44+AC44</f>
        <v>0</v>
      </c>
      <c r="C44" s="302"/>
      <c r="D44" s="314"/>
      <c r="E44" s="302"/>
      <c r="F44" s="314"/>
      <c r="G44" s="302"/>
      <c r="H44" s="314"/>
      <c r="I44" s="1805">
        <v>0</v>
      </c>
      <c r="J44" s="314">
        <f t="shared" si="6"/>
        <v>0</v>
      </c>
      <c r="K44" s="302"/>
      <c r="L44" s="314"/>
      <c r="M44" s="302"/>
      <c r="N44" s="314"/>
      <c r="O44" s="1805"/>
      <c r="P44" s="314">
        <f t="shared" si="7"/>
        <v>0</v>
      </c>
      <c r="Q44" s="1805"/>
      <c r="R44" s="314">
        <f t="shared" si="8"/>
        <v>0</v>
      </c>
      <c r="S44" s="302"/>
      <c r="T44" s="314"/>
      <c r="U44" s="1805"/>
      <c r="V44" s="314">
        <f t="shared" si="9"/>
        <v>0</v>
      </c>
      <c r="W44" s="302"/>
      <c r="X44" s="314"/>
      <c r="Y44" s="302"/>
      <c r="Z44" s="314"/>
      <c r="AA44" s="302"/>
      <c r="AB44" s="314"/>
      <c r="AC44" s="302"/>
      <c r="AD44" s="314"/>
    </row>
    <row r="45" spans="1:30" ht="12.75" customHeight="1" thickBot="1">
      <c r="A45" s="198" t="s">
        <v>180</v>
      </c>
      <c r="B45" s="67">
        <f>SUM(B42:B44)</f>
        <v>263.95105418000003</v>
      </c>
      <c r="C45" s="67"/>
      <c r="D45" s="209"/>
      <c r="E45" s="67"/>
      <c r="F45" s="209"/>
      <c r="G45" s="67"/>
      <c r="H45" s="209"/>
      <c r="I45" s="1806">
        <v>263.95105418000003</v>
      </c>
      <c r="J45" s="209">
        <f t="shared" si="6"/>
        <v>6.9069003315061552</v>
      </c>
      <c r="K45" s="67"/>
      <c r="L45" s="209"/>
      <c r="M45" s="67"/>
      <c r="N45" s="209"/>
      <c r="O45" s="1806"/>
      <c r="P45" s="209">
        <f t="shared" si="7"/>
        <v>0</v>
      </c>
      <c r="Q45" s="1806">
        <f>SUM(Q42:Q44)</f>
        <v>0</v>
      </c>
      <c r="R45" s="209">
        <f t="shared" si="8"/>
        <v>0</v>
      </c>
      <c r="S45" s="67"/>
      <c r="T45" s="209"/>
      <c r="U45" s="1806"/>
      <c r="V45" s="209">
        <f t="shared" si="9"/>
        <v>0</v>
      </c>
      <c r="W45" s="67"/>
      <c r="X45" s="209"/>
      <c r="Y45" s="67"/>
      <c r="Z45" s="209"/>
      <c r="AA45" s="67"/>
      <c r="AB45" s="209"/>
      <c r="AC45" s="67"/>
      <c r="AD45" s="209"/>
    </row>
    <row r="46" spans="1:30" ht="12.75" customHeight="1" thickBot="1">
      <c r="A46" s="147"/>
      <c r="B46" s="147"/>
      <c r="C46" s="147"/>
      <c r="D46" s="213"/>
      <c r="E46" s="147"/>
      <c r="F46" s="213"/>
      <c r="G46" s="147"/>
      <c r="H46" s="213"/>
      <c r="I46" s="1805"/>
      <c r="J46" s="213"/>
      <c r="K46" s="147"/>
      <c r="L46" s="213"/>
      <c r="N46" s="213"/>
      <c r="O46" s="1805"/>
      <c r="P46" s="213"/>
      <c r="Q46" s="1805"/>
      <c r="R46" s="213"/>
      <c r="T46" s="213"/>
      <c r="U46" s="1805"/>
      <c r="V46" s="213"/>
      <c r="X46" s="213"/>
      <c r="Z46" s="213"/>
      <c r="AB46" s="213"/>
      <c r="AC46" s="147"/>
      <c r="AD46" s="213"/>
    </row>
    <row r="47" spans="1:30" ht="12.75" customHeight="1">
      <c r="A47" s="152" t="s">
        <v>182</v>
      </c>
      <c r="B47" s="152">
        <f>C47+E47+G47+I47+K47+M47+Q47+O47+S47+U47+Y47+AA47+AC47</f>
        <v>8370</v>
      </c>
      <c r="C47" s="152"/>
      <c r="D47" s="328"/>
      <c r="E47" s="152"/>
      <c r="F47" s="328"/>
      <c r="G47" s="152"/>
      <c r="H47" s="328"/>
      <c r="I47" s="1808">
        <v>5285</v>
      </c>
      <c r="J47" s="328"/>
      <c r="K47" s="152"/>
      <c r="L47" s="328"/>
      <c r="M47" s="152"/>
      <c r="N47" s="328"/>
      <c r="O47" s="1808">
        <v>1449</v>
      </c>
      <c r="P47" s="328"/>
      <c r="Q47" s="1808">
        <v>5</v>
      </c>
      <c r="R47" s="328"/>
      <c r="S47" s="152"/>
      <c r="T47" s="328"/>
      <c r="U47" s="1808">
        <v>1631</v>
      </c>
      <c r="V47" s="328"/>
      <c r="W47" s="152"/>
      <c r="X47" s="328"/>
      <c r="Y47" s="152"/>
      <c r="Z47" s="328"/>
      <c r="AA47" s="152"/>
      <c r="AB47" s="328"/>
      <c r="AC47" s="152"/>
      <c r="AD47" s="328"/>
    </row>
    <row r="48" spans="1:30" ht="12.75" customHeight="1" thickBot="1">
      <c r="A48" s="154" t="s">
        <v>184</v>
      </c>
      <c r="B48" s="154">
        <f>B10/B47*1000000</f>
        <v>632953.62692353665</v>
      </c>
      <c r="C48" s="154"/>
      <c r="D48" s="213"/>
      <c r="E48" s="154"/>
      <c r="F48" s="213"/>
      <c r="G48" s="154"/>
      <c r="H48" s="213"/>
      <c r="I48" s="154">
        <f>I10/I47*1000000</f>
        <v>723094.76960264903</v>
      </c>
      <c r="J48" s="213"/>
      <c r="K48" s="154"/>
      <c r="L48" s="213"/>
      <c r="M48" s="154"/>
      <c r="N48" s="213"/>
      <c r="O48" s="154">
        <f>O10/O47*1000000</f>
        <v>23193.926846100756</v>
      </c>
      <c r="P48" s="213"/>
      <c r="Q48" s="154">
        <f>Q10/Q47*1000000</f>
        <v>584000</v>
      </c>
      <c r="R48" s="213"/>
      <c r="S48" s="154"/>
      <c r="T48" s="213"/>
      <c r="U48" s="154">
        <f>U10/U47*1000000</f>
        <v>823421.21397915389</v>
      </c>
      <c r="V48" s="213"/>
      <c r="W48" s="154"/>
      <c r="X48" s="213"/>
      <c r="Y48" s="154"/>
      <c r="Z48" s="213"/>
      <c r="AA48" s="154"/>
      <c r="AB48" s="213"/>
      <c r="AC48" s="154"/>
      <c r="AD48" s="213"/>
    </row>
    <row r="49" spans="1:32" ht="12.75" customHeight="1">
      <c r="A49" s="147"/>
      <c r="D49" s="148"/>
      <c r="F49" s="148"/>
      <c r="H49" s="148"/>
      <c r="I49" s="147"/>
      <c r="J49" s="148"/>
      <c r="L49" s="148"/>
      <c r="M49" s="133"/>
      <c r="N49" s="148"/>
      <c r="P49" s="148"/>
      <c r="R49" s="148"/>
      <c r="S49" s="133"/>
      <c r="T49" s="148"/>
      <c r="V49" s="148"/>
      <c r="W49" s="133"/>
      <c r="X49" s="148"/>
      <c r="Y49" s="133"/>
      <c r="Z49" s="148"/>
      <c r="AA49" s="133"/>
      <c r="AB49" s="148"/>
      <c r="AD49" s="148"/>
    </row>
    <row r="50" spans="1:32" ht="12.75" customHeight="1">
      <c r="A50" s="71" t="s">
        <v>185</v>
      </c>
      <c r="B50" s="216" t="s">
        <v>62</v>
      </c>
      <c r="C50" s="202"/>
      <c r="D50" s="201"/>
      <c r="E50" s="202"/>
      <c r="F50" s="201"/>
      <c r="G50" s="202"/>
      <c r="H50" s="201"/>
      <c r="I50" s="150" t="str">
        <f>I3</f>
        <v>INVESTEC</v>
      </c>
      <c r="J50" s="201"/>
      <c r="K50" s="202"/>
      <c r="L50" s="201"/>
      <c r="M50" s="202"/>
      <c r="N50" s="201"/>
      <c r="O50" s="150" t="str">
        <f>O3</f>
        <v>PERSONAL TRUST</v>
      </c>
      <c r="P50" s="1292"/>
      <c r="Q50" s="150" t="str">
        <f>Q3</f>
        <v>KATZGOLD</v>
      </c>
      <c r="R50" s="201"/>
      <c r="S50" s="202"/>
      <c r="T50" s="201"/>
      <c r="U50" s="150" t="str">
        <f>U3</f>
        <v>MARRIOTT</v>
      </c>
      <c r="V50" s="201"/>
      <c r="W50" s="202"/>
      <c r="X50" s="201"/>
      <c r="Y50" s="202"/>
      <c r="Z50" s="201"/>
      <c r="AA50" s="202"/>
      <c r="AB50" s="201"/>
      <c r="AC50" s="202"/>
      <c r="AD50" s="201"/>
    </row>
    <row r="51" spans="1:32" ht="12.75" customHeight="1">
      <c r="A51" s="181"/>
      <c r="B51" s="218"/>
      <c r="C51" s="205"/>
      <c r="D51" s="204"/>
      <c r="E51" s="205"/>
      <c r="F51" s="204"/>
      <c r="G51" s="205"/>
      <c r="H51" s="204"/>
      <c r="I51" s="200" t="str">
        <f>I4</f>
        <v>OPPORTUNITY</v>
      </c>
      <c r="J51" s="204"/>
      <c r="K51" s="205"/>
      <c r="L51" s="204"/>
      <c r="M51" s="205"/>
      <c r="N51" s="204"/>
      <c r="O51" s="200" t="str">
        <f>O4</f>
        <v xml:space="preserve">VUNA </v>
      </c>
      <c r="P51" s="1293"/>
      <c r="Q51" s="200" t="str">
        <f>Q4</f>
        <v>FLEXIBLE</v>
      </c>
      <c r="R51" s="204"/>
      <c r="S51" s="205"/>
      <c r="T51" s="204"/>
      <c r="U51" s="200" t="str">
        <f>U4</f>
        <v>CORE INCOME</v>
      </c>
      <c r="V51" s="204"/>
      <c r="W51" s="205"/>
      <c r="X51" s="204"/>
      <c r="Y51" s="205"/>
      <c r="Z51" s="204"/>
      <c r="AA51" s="205"/>
      <c r="AB51" s="204"/>
      <c r="AC51" s="205"/>
      <c r="AD51" s="204"/>
    </row>
    <row r="52" spans="1:32" ht="12.75" customHeight="1">
      <c r="A52" s="151"/>
      <c r="B52" s="151" t="s">
        <v>108</v>
      </c>
      <c r="C52" s="151"/>
      <c r="D52" s="207"/>
      <c r="E52" s="151"/>
      <c r="F52" s="207"/>
      <c r="G52" s="151"/>
      <c r="H52" s="207"/>
      <c r="I52" s="151" t="s">
        <v>108</v>
      </c>
      <c r="J52" s="207" t="s">
        <v>14</v>
      </c>
      <c r="K52" s="151"/>
      <c r="L52" s="207"/>
      <c r="M52" s="151"/>
      <c r="N52" s="207"/>
      <c r="O52" s="151" t="s">
        <v>108</v>
      </c>
      <c r="P52" s="207" t="s">
        <v>14</v>
      </c>
      <c r="Q52" s="151" t="s">
        <v>108</v>
      </c>
      <c r="R52" s="207" t="s">
        <v>14</v>
      </c>
      <c r="S52" s="151"/>
      <c r="T52" s="207"/>
      <c r="U52" s="151" t="s">
        <v>108</v>
      </c>
      <c r="V52" s="207" t="s">
        <v>14</v>
      </c>
      <c r="W52" s="151"/>
      <c r="X52" s="207"/>
      <c r="Y52" s="151"/>
      <c r="Z52" s="207"/>
      <c r="AA52" s="151"/>
      <c r="AB52" s="207"/>
      <c r="AC52" s="151"/>
      <c r="AD52" s="207"/>
    </row>
    <row r="53" spans="1:32" ht="12.75" customHeight="1">
      <c r="A53" s="147" t="s">
        <v>186</v>
      </c>
      <c r="B53" s="147">
        <f t="shared" ref="B53:B60" si="10">C53+E53+G53+I53+K53+M53+Q53+O53+S53+U53+Y53+AA53+AC53</f>
        <v>1047.37572976</v>
      </c>
      <c r="C53" s="147"/>
      <c r="D53" s="148"/>
      <c r="E53" s="147"/>
      <c r="F53" s="148"/>
      <c r="G53" s="147"/>
      <c r="H53" s="148"/>
      <c r="I53" s="1809">
        <v>853.32572975999994</v>
      </c>
      <c r="J53" s="148">
        <f t="shared" ref="J53:J61" si="11">I53/I$10*100</f>
        <v>22.329275342627746</v>
      </c>
      <c r="K53" s="147"/>
      <c r="L53" s="148"/>
      <c r="N53" s="148"/>
      <c r="O53" s="1809"/>
      <c r="P53" s="148">
        <f t="shared" ref="P53:P61" si="12">O53/O$10*100</f>
        <v>0</v>
      </c>
      <c r="Q53" s="1809">
        <v>0.75</v>
      </c>
      <c r="R53" s="148">
        <f t="shared" ref="R53:R61" si="13">Q53/Q$10*100</f>
        <v>25.684931506849317</v>
      </c>
      <c r="T53" s="148"/>
      <c r="U53" s="1809">
        <v>193.3</v>
      </c>
      <c r="V53" s="148">
        <f t="shared" ref="V53:V61" si="14">U53/U$10*100</f>
        <v>14.393149664929265</v>
      </c>
      <c r="X53" s="148"/>
      <c r="Z53" s="148"/>
      <c r="AB53" s="148"/>
      <c r="AC53" s="147"/>
      <c r="AD53" s="148"/>
    </row>
    <row r="54" spans="1:32" ht="12.75" customHeight="1">
      <c r="A54" s="147" t="s">
        <v>187</v>
      </c>
      <c r="B54" s="147">
        <f t="shared" si="10"/>
        <v>54.361559999999997</v>
      </c>
      <c r="C54" s="147"/>
      <c r="D54" s="148"/>
      <c r="E54" s="147"/>
      <c r="F54" s="148"/>
      <c r="G54" s="147"/>
      <c r="H54" s="148"/>
      <c r="I54" s="1809">
        <v>14.761559999999999</v>
      </c>
      <c r="J54" s="148">
        <f t="shared" si="11"/>
        <v>0.38627094699163128</v>
      </c>
      <c r="K54" s="147"/>
      <c r="L54" s="148"/>
      <c r="N54" s="148"/>
      <c r="O54" s="1809">
        <v>9.6</v>
      </c>
      <c r="P54" s="148">
        <f t="shared" si="12"/>
        <v>28.564627469650084</v>
      </c>
      <c r="Q54" s="1809"/>
      <c r="R54" s="148">
        <f t="shared" si="13"/>
        <v>0</v>
      </c>
      <c r="T54" s="148"/>
      <c r="U54" s="1809">
        <v>30</v>
      </c>
      <c r="V54" s="148">
        <f t="shared" si="14"/>
        <v>2.2338049143708116</v>
      </c>
      <c r="X54" s="148"/>
      <c r="Z54" s="148"/>
      <c r="AB54" s="148"/>
      <c r="AC54" s="147"/>
      <c r="AD54" s="148"/>
    </row>
    <row r="55" spans="1:32" ht="12.75" customHeight="1">
      <c r="A55" s="147" t="s">
        <v>189</v>
      </c>
      <c r="B55" s="147">
        <f t="shared" si="10"/>
        <v>60</v>
      </c>
      <c r="C55" s="147"/>
      <c r="D55" s="148"/>
      <c r="E55" s="147"/>
      <c r="F55" s="148"/>
      <c r="G55" s="147"/>
      <c r="H55" s="148"/>
      <c r="I55" s="1809">
        <v>0</v>
      </c>
      <c r="J55" s="148">
        <f t="shared" si="11"/>
        <v>0</v>
      </c>
      <c r="K55" s="147"/>
      <c r="L55" s="148"/>
      <c r="N55" s="148"/>
      <c r="O55" s="1809"/>
      <c r="P55" s="148">
        <f t="shared" si="12"/>
        <v>0</v>
      </c>
      <c r="Q55" s="1809"/>
      <c r="R55" s="148">
        <f t="shared" si="13"/>
        <v>0</v>
      </c>
      <c r="T55" s="148"/>
      <c r="U55" s="1809">
        <v>60</v>
      </c>
      <c r="V55" s="148">
        <f t="shared" si="14"/>
        <v>4.4676098287416233</v>
      </c>
      <c r="X55" s="148"/>
      <c r="Z55" s="148"/>
      <c r="AB55" s="148"/>
      <c r="AC55" s="147"/>
      <c r="AD55" s="148"/>
    </row>
    <row r="56" spans="1:32" ht="12.75" customHeight="1">
      <c r="A56" s="147" t="s">
        <v>190</v>
      </c>
      <c r="B56" s="147">
        <f t="shared" si="10"/>
        <v>0</v>
      </c>
      <c r="C56" s="147"/>
      <c r="D56" s="148"/>
      <c r="E56" s="147"/>
      <c r="F56" s="148"/>
      <c r="G56" s="147"/>
      <c r="H56" s="148"/>
      <c r="I56" s="1809">
        <v>0</v>
      </c>
      <c r="J56" s="148">
        <f t="shared" si="11"/>
        <v>0</v>
      </c>
      <c r="K56" s="147"/>
      <c r="L56" s="148"/>
      <c r="N56" s="148"/>
      <c r="O56" s="1809"/>
      <c r="P56" s="148">
        <f t="shared" si="12"/>
        <v>0</v>
      </c>
      <c r="Q56" s="1809"/>
      <c r="R56" s="148">
        <f t="shared" si="13"/>
        <v>0</v>
      </c>
      <c r="T56" s="148"/>
      <c r="U56" s="1809"/>
      <c r="V56" s="148">
        <f t="shared" si="14"/>
        <v>0</v>
      </c>
      <c r="X56" s="148"/>
      <c r="Z56" s="148"/>
      <c r="AB56" s="148"/>
      <c r="AC56" s="147"/>
      <c r="AD56" s="148"/>
    </row>
    <row r="57" spans="1:32" ht="12.75" customHeight="1">
      <c r="A57" s="147" t="s">
        <v>191</v>
      </c>
      <c r="B57" s="147">
        <f t="shared" si="10"/>
        <v>787.05937399999993</v>
      </c>
      <c r="C57" s="147"/>
      <c r="D57" s="148"/>
      <c r="E57" s="147"/>
      <c r="F57" s="148"/>
      <c r="G57" s="147"/>
      <c r="H57" s="148"/>
      <c r="I57" s="1809">
        <v>21.159374</v>
      </c>
      <c r="J57" s="148">
        <f t="shared" si="11"/>
        <v>0.55368480246871621</v>
      </c>
      <c r="K57" s="147"/>
      <c r="L57" s="148"/>
      <c r="N57" s="148"/>
      <c r="O57" s="1809"/>
      <c r="P57" s="148">
        <f t="shared" si="12"/>
        <v>0</v>
      </c>
      <c r="Q57" s="1809"/>
      <c r="R57" s="148">
        <f t="shared" si="13"/>
        <v>0</v>
      </c>
      <c r="T57" s="148"/>
      <c r="U57" s="1809">
        <v>765.9</v>
      </c>
      <c r="V57" s="148">
        <f t="shared" si="14"/>
        <v>57.029039463886818</v>
      </c>
      <c r="X57" s="148"/>
      <c r="Z57" s="148"/>
      <c r="AB57" s="148"/>
      <c r="AC57" s="147"/>
      <c r="AD57" s="148"/>
    </row>
    <row r="58" spans="1:32" ht="12.75" customHeight="1">
      <c r="A58" s="147" t="s">
        <v>192</v>
      </c>
      <c r="B58" s="147">
        <f t="shared" si="10"/>
        <v>126.685418</v>
      </c>
      <c r="C58" s="147"/>
      <c r="D58" s="148"/>
      <c r="E58" s="147"/>
      <c r="F58" s="148"/>
      <c r="G58" s="147"/>
      <c r="H58" s="148"/>
      <c r="I58" s="1809">
        <v>11.485417999999999</v>
      </c>
      <c r="J58" s="148">
        <f t="shared" si="11"/>
        <v>0.30054298376694111</v>
      </c>
      <c r="K58" s="147"/>
      <c r="L58" s="148"/>
      <c r="N58" s="148"/>
      <c r="O58" s="1809"/>
      <c r="P58" s="148">
        <f t="shared" si="12"/>
        <v>0</v>
      </c>
      <c r="Q58" s="1809"/>
      <c r="R58" s="148">
        <f t="shared" si="13"/>
        <v>0</v>
      </c>
      <c r="T58" s="148"/>
      <c r="U58" s="1809">
        <v>115.2</v>
      </c>
      <c r="V58" s="148">
        <f t="shared" si="14"/>
        <v>8.5778108711839156</v>
      </c>
      <c r="X58" s="148"/>
      <c r="Z58" s="148"/>
      <c r="AB58" s="148"/>
      <c r="AC58" s="147"/>
      <c r="AD58" s="148"/>
    </row>
    <row r="59" spans="1:32" ht="12.75" customHeight="1">
      <c r="A59" s="147" t="s">
        <v>193</v>
      </c>
      <c r="B59" s="147">
        <f t="shared" si="10"/>
        <v>11.98825761</v>
      </c>
      <c r="C59" s="147"/>
      <c r="D59" s="148"/>
      <c r="E59" s="147"/>
      <c r="F59" s="148"/>
      <c r="G59" s="147"/>
      <c r="H59" s="148"/>
      <c r="I59" s="1809">
        <v>11.98825761</v>
      </c>
      <c r="J59" s="148">
        <f t="shared" si="11"/>
        <v>0.31370096519570628</v>
      </c>
      <c r="K59" s="147"/>
      <c r="L59" s="148"/>
      <c r="N59" s="148"/>
      <c r="O59" s="1809"/>
      <c r="P59" s="148">
        <f t="shared" si="12"/>
        <v>0</v>
      </c>
      <c r="Q59" s="1809"/>
      <c r="R59" s="148">
        <f t="shared" si="13"/>
        <v>0</v>
      </c>
      <c r="T59" s="148"/>
      <c r="U59" s="1809"/>
      <c r="V59" s="148">
        <f t="shared" si="14"/>
        <v>0</v>
      </c>
      <c r="X59" s="148"/>
      <c r="Z59" s="148"/>
      <c r="AB59" s="148"/>
      <c r="AC59" s="147"/>
      <c r="AD59" s="148"/>
    </row>
    <row r="60" spans="1:32" ht="12.75" customHeight="1" thickBot="1">
      <c r="A60" s="147" t="s">
        <v>194</v>
      </c>
      <c r="B60" s="147">
        <f t="shared" si="10"/>
        <v>0</v>
      </c>
      <c r="C60" s="147"/>
      <c r="D60" s="148"/>
      <c r="E60" s="147"/>
      <c r="F60" s="148"/>
      <c r="G60" s="147"/>
      <c r="H60" s="148"/>
      <c r="I60" s="1809">
        <v>0</v>
      </c>
      <c r="J60" s="148">
        <f t="shared" si="11"/>
        <v>0</v>
      </c>
      <c r="K60" s="147"/>
      <c r="L60" s="148"/>
      <c r="N60" s="148"/>
      <c r="O60" s="1809"/>
      <c r="P60" s="148">
        <f t="shared" si="12"/>
        <v>0</v>
      </c>
      <c r="Q60" s="1809"/>
      <c r="R60" s="148">
        <f t="shared" si="13"/>
        <v>0</v>
      </c>
      <c r="T60" s="148"/>
      <c r="U60" s="1809"/>
      <c r="V60" s="148">
        <f t="shared" si="14"/>
        <v>0</v>
      </c>
      <c r="X60" s="148"/>
      <c r="Z60" s="148"/>
      <c r="AB60" s="148"/>
      <c r="AC60" s="147"/>
      <c r="AD60" s="148"/>
      <c r="AE60" s="322"/>
      <c r="AF60" s="314"/>
    </row>
    <row r="61" spans="1:32" ht="12.75" customHeight="1" thickBot="1">
      <c r="A61" s="198" t="s">
        <v>19</v>
      </c>
      <c r="B61" s="67">
        <f>SUM(B53:B60)</f>
        <v>2087.4703393699997</v>
      </c>
      <c r="C61" s="67"/>
      <c r="D61" s="209"/>
      <c r="E61" s="67"/>
      <c r="F61" s="209"/>
      <c r="G61" s="67"/>
      <c r="H61" s="209"/>
      <c r="I61" s="67">
        <f>SUM(I53:I60)</f>
        <v>912.72033936999992</v>
      </c>
      <c r="J61" s="209">
        <f t="shared" si="11"/>
        <v>23.88347504105074</v>
      </c>
      <c r="K61" s="67"/>
      <c r="L61" s="209"/>
      <c r="M61" s="67"/>
      <c r="N61" s="209"/>
      <c r="O61" s="67">
        <f>SUM(O53:O60)</f>
        <v>9.6</v>
      </c>
      <c r="P61" s="209">
        <f t="shared" si="12"/>
        <v>28.564627469650084</v>
      </c>
      <c r="Q61" s="67">
        <f>SUM(Q53:Q60)</f>
        <v>0.75</v>
      </c>
      <c r="R61" s="209">
        <f t="shared" si="13"/>
        <v>25.684931506849317</v>
      </c>
      <c r="S61" s="67"/>
      <c r="T61" s="209"/>
      <c r="U61" s="67">
        <f>SUM(U53:U60)</f>
        <v>1164.4000000000001</v>
      </c>
      <c r="V61" s="209">
        <f t="shared" si="14"/>
        <v>86.701414743112437</v>
      </c>
      <c r="W61" s="67"/>
      <c r="X61" s="209"/>
      <c r="Y61" s="67"/>
      <c r="Z61" s="209"/>
      <c r="AA61" s="67"/>
      <c r="AB61" s="209"/>
      <c r="AC61" s="67"/>
      <c r="AD61" s="209"/>
      <c r="AE61" s="322"/>
      <c r="AF61" s="314"/>
    </row>
    <row r="62" spans="1:32" ht="12.75" customHeight="1">
      <c r="A62" s="185"/>
      <c r="B62" s="147"/>
      <c r="C62" s="314"/>
      <c r="D62" s="314"/>
      <c r="E62" s="314"/>
      <c r="F62" s="314"/>
      <c r="G62" s="314"/>
      <c r="H62" s="314"/>
      <c r="I62" s="147"/>
      <c r="J62" s="148"/>
      <c r="K62" s="314"/>
      <c r="L62" s="314"/>
      <c r="M62" s="314"/>
      <c r="N62" s="314"/>
      <c r="P62" s="148"/>
      <c r="R62" s="148"/>
      <c r="S62" s="314"/>
      <c r="T62" s="314"/>
      <c r="V62" s="148"/>
      <c r="W62" s="314"/>
      <c r="X62" s="314"/>
      <c r="Y62" s="314"/>
      <c r="Z62" s="314"/>
      <c r="AA62" s="314"/>
      <c r="AB62" s="314"/>
      <c r="AC62" s="314"/>
      <c r="AD62" s="314"/>
      <c r="AE62" s="322"/>
      <c r="AF62" s="314"/>
    </row>
    <row r="63" spans="1:32" ht="12.75" customHeight="1">
      <c r="A63" s="134"/>
      <c r="B63" s="147"/>
      <c r="C63" s="302"/>
      <c r="E63" s="302"/>
      <c r="G63" s="302"/>
      <c r="I63" s="147"/>
      <c r="J63" s="148"/>
      <c r="K63" s="302"/>
      <c r="M63" s="302"/>
      <c r="O63" s="302"/>
      <c r="Q63" s="302"/>
      <c r="S63" s="302"/>
      <c r="U63" s="302"/>
      <c r="W63" s="302"/>
      <c r="Y63" s="302"/>
      <c r="AA63" s="302"/>
      <c r="AC63" s="302"/>
      <c r="AE63" s="322"/>
      <c r="AF63" s="314"/>
    </row>
    <row r="64" spans="1:32" ht="12.75" customHeight="1">
      <c r="A64" s="147" t="s">
        <v>439</v>
      </c>
      <c r="B64" s="302"/>
      <c r="C64" s="314"/>
      <c r="E64" s="314"/>
      <c r="G64" s="314"/>
      <c r="I64" s="147"/>
      <c r="J64" s="148"/>
      <c r="K64" s="302"/>
      <c r="M64" s="302"/>
      <c r="O64" s="314"/>
      <c r="Q64" s="314"/>
      <c r="S64" s="314"/>
      <c r="U64" s="314"/>
      <c r="W64" s="314"/>
      <c r="Y64" s="314"/>
      <c r="AA64" s="314"/>
      <c r="AC64" s="322"/>
      <c r="AE64" s="322"/>
      <c r="AF64" s="314"/>
    </row>
    <row r="65" spans="1:32" ht="12.75" customHeight="1">
      <c r="A65" s="53"/>
      <c r="B65" s="302"/>
      <c r="C65" s="148"/>
      <c r="E65" s="148"/>
      <c r="G65" s="148"/>
      <c r="I65" s="147"/>
      <c r="J65" s="148"/>
      <c r="K65" s="302"/>
      <c r="M65" s="302"/>
      <c r="O65" s="148"/>
      <c r="Q65" s="148"/>
      <c r="S65" s="148"/>
      <c r="U65" s="148"/>
      <c r="W65" s="148"/>
      <c r="Y65" s="148"/>
      <c r="AA65" s="148"/>
      <c r="AC65" s="322"/>
      <c r="AE65" s="322"/>
      <c r="AF65" s="148"/>
    </row>
    <row r="66" spans="1:32" ht="12.75" customHeight="1">
      <c r="A66" s="53"/>
      <c r="B66" s="302"/>
      <c r="C66" s="314"/>
      <c r="E66" s="314"/>
      <c r="G66" s="314"/>
      <c r="K66" s="302"/>
      <c r="M66" s="302"/>
      <c r="O66" s="314"/>
      <c r="Q66" s="314"/>
      <c r="S66" s="314"/>
      <c r="U66" s="314"/>
      <c r="W66" s="314"/>
      <c r="Y66" s="314"/>
      <c r="AA66" s="314"/>
      <c r="AC66" s="322"/>
      <c r="AE66" s="322"/>
      <c r="AF66" s="314"/>
    </row>
    <row r="67" spans="1:32" ht="12.75" customHeight="1">
      <c r="A67" s="53"/>
      <c r="B67" s="302"/>
      <c r="C67" s="314"/>
      <c r="E67" s="314"/>
      <c r="G67" s="314"/>
      <c r="K67" s="302"/>
      <c r="M67" s="302"/>
      <c r="O67" s="314"/>
      <c r="Q67" s="314"/>
      <c r="S67" s="314"/>
      <c r="U67" s="314"/>
      <c r="W67" s="314"/>
      <c r="Y67" s="314"/>
      <c r="AA67" s="314"/>
      <c r="AC67" s="322"/>
      <c r="AE67" s="322"/>
      <c r="AF67" s="314"/>
    </row>
    <row r="68" spans="1:32" ht="12.75" customHeight="1">
      <c r="A68" s="53"/>
      <c r="B68" s="302"/>
      <c r="C68" s="314"/>
      <c r="E68" s="314"/>
      <c r="G68" s="314"/>
      <c r="K68" s="302"/>
      <c r="M68" s="302"/>
      <c r="O68" s="314"/>
      <c r="Q68" s="314"/>
      <c r="S68" s="314"/>
      <c r="U68" s="314"/>
      <c r="W68" s="314"/>
      <c r="Y68" s="314"/>
      <c r="AA68" s="314"/>
      <c r="AC68" s="322"/>
      <c r="AE68" s="322"/>
      <c r="AF68" s="314"/>
    </row>
    <row r="69" spans="1:32" ht="12.75" customHeight="1">
      <c r="A69" s="134"/>
      <c r="B69" s="302"/>
      <c r="C69" s="314"/>
      <c r="E69" s="314"/>
      <c r="G69" s="314"/>
      <c r="K69" s="302"/>
      <c r="M69" s="302"/>
      <c r="O69" s="314"/>
      <c r="Q69" s="314"/>
      <c r="S69" s="314"/>
      <c r="U69" s="314"/>
      <c r="W69" s="314"/>
      <c r="Y69" s="314"/>
      <c r="AA69" s="314"/>
      <c r="AC69" s="322"/>
      <c r="AE69" s="322"/>
      <c r="AF69" s="314"/>
    </row>
    <row r="70" spans="1:32" ht="12.75" customHeight="1">
      <c r="A70" s="134"/>
      <c r="B70" s="302"/>
      <c r="C70" s="314"/>
      <c r="E70" s="314"/>
      <c r="G70" s="314"/>
      <c r="K70" s="302"/>
      <c r="M70" s="302"/>
      <c r="O70" s="314"/>
      <c r="Q70" s="314"/>
      <c r="S70" s="314"/>
      <c r="U70" s="314"/>
      <c r="W70" s="314"/>
      <c r="Y70" s="314"/>
      <c r="AA70" s="314"/>
      <c r="AC70" s="322"/>
      <c r="AE70" s="322"/>
      <c r="AF70" s="314"/>
    </row>
    <row r="71" spans="1:32" ht="12.75" customHeight="1">
      <c r="A71" s="134"/>
      <c r="B71" s="302"/>
      <c r="C71" s="314"/>
      <c r="E71" s="314"/>
      <c r="G71" s="314"/>
      <c r="K71" s="302"/>
      <c r="M71" s="302"/>
      <c r="O71" s="314"/>
      <c r="Q71" s="314"/>
      <c r="S71" s="314"/>
      <c r="U71" s="314"/>
      <c r="W71" s="314"/>
      <c r="Y71" s="314"/>
      <c r="AA71" s="314"/>
      <c r="AC71" s="322"/>
      <c r="AE71" s="322"/>
      <c r="AF71" s="314"/>
    </row>
    <row r="72" spans="1:32" ht="12.75" customHeight="1">
      <c r="A72" s="134"/>
      <c r="B72" s="302"/>
      <c r="C72" s="314"/>
      <c r="E72" s="314"/>
      <c r="G72" s="314"/>
      <c r="K72" s="302"/>
      <c r="M72" s="302"/>
      <c r="O72" s="314"/>
      <c r="Q72" s="314"/>
      <c r="S72" s="314"/>
      <c r="U72" s="314"/>
      <c r="W72" s="314"/>
      <c r="Y72" s="314"/>
      <c r="AA72" s="314"/>
      <c r="AC72" s="322"/>
      <c r="AE72" s="322"/>
      <c r="AF72" s="314"/>
    </row>
    <row r="73" spans="1:32" ht="12.75" customHeight="1">
      <c r="A73" s="134"/>
      <c r="B73" s="302"/>
      <c r="C73" s="314"/>
      <c r="E73" s="314"/>
      <c r="G73" s="314"/>
      <c r="K73" s="302"/>
      <c r="M73" s="302"/>
      <c r="O73" s="314"/>
      <c r="Q73" s="314"/>
      <c r="S73" s="314"/>
      <c r="U73" s="314"/>
      <c r="W73" s="314"/>
      <c r="Y73" s="314"/>
      <c r="AA73" s="314"/>
      <c r="AC73" s="322"/>
      <c r="AE73" s="322"/>
      <c r="AF73" s="314"/>
    </row>
    <row r="74" spans="1:32" ht="12.75" customHeight="1">
      <c r="A74" s="134"/>
      <c r="B74" s="302"/>
      <c r="C74" s="314"/>
      <c r="E74" s="314"/>
      <c r="G74" s="314"/>
      <c r="K74" s="302"/>
      <c r="M74" s="302"/>
      <c r="O74" s="314"/>
      <c r="Q74" s="314"/>
      <c r="S74" s="314"/>
      <c r="U74" s="314"/>
      <c r="W74" s="314"/>
      <c r="Y74" s="314"/>
      <c r="AA74" s="314"/>
      <c r="AC74" s="322"/>
      <c r="AE74" s="322"/>
      <c r="AF74" s="314"/>
    </row>
    <row r="75" spans="1:32" ht="12.75" customHeight="1">
      <c r="A75" s="134"/>
      <c r="B75" s="302"/>
      <c r="C75" s="314"/>
      <c r="E75" s="314"/>
      <c r="G75" s="314"/>
      <c r="K75" s="302"/>
      <c r="M75" s="302"/>
      <c r="O75" s="314"/>
      <c r="Q75" s="314"/>
      <c r="S75" s="314"/>
      <c r="U75" s="314"/>
      <c r="W75" s="314"/>
      <c r="Y75" s="314"/>
      <c r="AA75" s="314"/>
      <c r="AC75" s="322"/>
      <c r="AE75" s="322"/>
      <c r="AF75" s="314"/>
    </row>
    <row r="76" spans="1:32" ht="12.75" customHeight="1">
      <c r="A76" s="53"/>
      <c r="B76" s="302"/>
      <c r="C76" s="147"/>
      <c r="E76" s="147"/>
      <c r="G76" s="147"/>
      <c r="K76" s="302"/>
      <c r="AC76" s="322"/>
      <c r="AE76" s="322"/>
      <c r="AF76" s="147"/>
    </row>
    <row r="77" spans="1:32" ht="12.75" customHeight="1">
      <c r="A77" s="53"/>
      <c r="B77" s="302"/>
      <c r="C77" s="210"/>
      <c r="E77" s="210"/>
      <c r="G77" s="210"/>
      <c r="K77" s="319"/>
      <c r="M77" s="210"/>
      <c r="O77" s="210"/>
      <c r="Q77" s="210"/>
      <c r="S77" s="210"/>
      <c r="U77" s="210"/>
      <c r="W77" s="210"/>
      <c r="Y77" s="210"/>
      <c r="AA77" s="210"/>
      <c r="AC77" s="322"/>
      <c r="AE77" s="322"/>
      <c r="AF77" s="210"/>
    </row>
    <row r="78" spans="1:32" ht="12.75" customHeight="1">
      <c r="A78" s="53"/>
      <c r="B78" s="319"/>
      <c r="C78" s="210"/>
      <c r="E78" s="210"/>
      <c r="G78" s="210"/>
      <c r="K78" s="319"/>
      <c r="M78" s="319"/>
      <c r="O78" s="210"/>
      <c r="Q78" s="210"/>
      <c r="S78" s="210"/>
      <c r="U78" s="210"/>
      <c r="W78" s="210"/>
      <c r="Y78" s="210"/>
      <c r="AA78" s="210"/>
      <c r="AC78" s="319"/>
      <c r="AE78" s="319"/>
      <c r="AF78" s="210"/>
    </row>
    <row r="80" spans="1:32" ht="12.75" customHeight="1">
      <c r="B80" s="239"/>
      <c r="K80" s="134"/>
      <c r="M80" s="200"/>
      <c r="O80" s="200"/>
      <c r="Q80" s="200"/>
      <c r="S80" s="200"/>
      <c r="U80" s="200"/>
      <c r="W80" s="200"/>
      <c r="Y80" s="200"/>
      <c r="AA80" s="200"/>
      <c r="AC80" s="239"/>
      <c r="AE80" s="134"/>
      <c r="AF80" s="134"/>
    </row>
    <row r="81" spans="1:32" ht="12.75" customHeight="1">
      <c r="B81" s="134"/>
      <c r="K81" s="134"/>
      <c r="M81" s="200"/>
      <c r="O81" s="200"/>
      <c r="Q81" s="200"/>
      <c r="S81" s="200"/>
      <c r="U81" s="200"/>
      <c r="W81" s="200"/>
      <c r="Y81" s="200"/>
      <c r="AA81" s="200"/>
      <c r="AC81" s="239"/>
      <c r="AE81" s="134"/>
      <c r="AF81" s="134"/>
    </row>
    <row r="82" spans="1:32" ht="12.75" customHeight="1">
      <c r="B82" s="239"/>
      <c r="C82" s="239"/>
      <c r="E82" s="239"/>
      <c r="G82" s="239"/>
      <c r="K82" s="239"/>
      <c r="M82" s="208"/>
      <c r="O82" s="208"/>
      <c r="Q82" s="208"/>
      <c r="S82" s="208"/>
      <c r="U82" s="208"/>
      <c r="W82" s="208"/>
      <c r="Y82" s="208"/>
      <c r="AA82" s="208"/>
      <c r="AC82" s="239"/>
      <c r="AE82" s="239"/>
      <c r="AF82" s="239"/>
    </row>
    <row r="83" spans="1:32" ht="12.75" customHeight="1">
      <c r="A83" s="53"/>
      <c r="B83" s="302"/>
      <c r="C83" s="148"/>
      <c r="E83" s="148"/>
      <c r="G83" s="148"/>
      <c r="I83" s="148"/>
      <c r="K83" s="147"/>
      <c r="O83" s="148"/>
      <c r="Q83" s="148"/>
      <c r="S83" s="148"/>
      <c r="U83" s="148"/>
      <c r="W83" s="148"/>
      <c r="Y83" s="148"/>
      <c r="AA83" s="148"/>
      <c r="AC83" s="322"/>
      <c r="AE83" s="322"/>
      <c r="AF83" s="148"/>
    </row>
    <row r="84" spans="1:32" ht="12.75" customHeight="1">
      <c r="B84" s="302"/>
      <c r="C84" s="148"/>
      <c r="E84" s="148"/>
      <c r="G84" s="148"/>
      <c r="I84" s="148"/>
      <c r="K84" s="147"/>
      <c r="O84" s="148"/>
      <c r="Q84" s="148"/>
      <c r="S84" s="148"/>
      <c r="U84" s="148"/>
      <c r="W84" s="148"/>
      <c r="Y84" s="148"/>
      <c r="AA84" s="148"/>
      <c r="AC84" s="322"/>
      <c r="AE84" s="322"/>
      <c r="AF84" s="148"/>
    </row>
    <row r="85" spans="1:32" ht="12.75" customHeight="1">
      <c r="B85" s="302"/>
      <c r="C85" s="148"/>
      <c r="E85" s="148"/>
      <c r="G85" s="148"/>
      <c r="I85" s="148"/>
      <c r="K85" s="147"/>
      <c r="O85" s="148"/>
      <c r="Q85" s="148"/>
      <c r="S85" s="148"/>
      <c r="U85" s="148"/>
      <c r="W85" s="148"/>
      <c r="Y85" s="148"/>
      <c r="AA85" s="148"/>
      <c r="AC85" s="322"/>
      <c r="AE85" s="322"/>
      <c r="AF85" s="148"/>
    </row>
    <row r="86" spans="1:32" ht="12.75" customHeight="1">
      <c r="A86" s="53"/>
      <c r="B86" s="302"/>
      <c r="C86" s="148"/>
      <c r="E86" s="148"/>
      <c r="G86" s="148"/>
      <c r="I86" s="148"/>
      <c r="K86" s="147"/>
      <c r="O86" s="148"/>
      <c r="Q86" s="148"/>
      <c r="S86" s="148"/>
      <c r="U86" s="148"/>
      <c r="W86" s="148"/>
      <c r="Y86" s="148"/>
      <c r="AA86" s="148"/>
      <c r="AC86" s="322"/>
      <c r="AE86" s="322"/>
      <c r="AF86" s="148"/>
    </row>
    <row r="87" spans="1:32" ht="12.75" customHeight="1">
      <c r="B87" s="302"/>
      <c r="C87" s="148"/>
      <c r="E87" s="148"/>
      <c r="G87" s="148"/>
      <c r="I87" s="148"/>
      <c r="K87" s="147"/>
      <c r="O87" s="148"/>
      <c r="Q87" s="148"/>
      <c r="S87" s="148"/>
      <c r="U87" s="148"/>
      <c r="W87" s="148"/>
      <c r="Y87" s="148"/>
      <c r="AA87" s="148"/>
      <c r="AC87" s="322"/>
      <c r="AE87" s="322"/>
      <c r="AF87" s="148"/>
    </row>
    <row r="88" spans="1:32" ht="12.75" customHeight="1">
      <c r="B88" s="302"/>
      <c r="C88" s="148"/>
      <c r="E88" s="148"/>
      <c r="G88" s="148"/>
      <c r="I88" s="148"/>
      <c r="K88" s="147"/>
      <c r="O88" s="148"/>
      <c r="Q88" s="148"/>
      <c r="S88" s="148"/>
      <c r="U88" s="148"/>
      <c r="W88" s="148"/>
      <c r="Y88" s="148"/>
      <c r="AA88" s="148"/>
      <c r="AC88" s="322"/>
      <c r="AE88" s="322"/>
      <c r="AF88" s="148"/>
    </row>
    <row r="89" spans="1:32" ht="12.75" customHeight="1">
      <c r="B89" s="302"/>
      <c r="C89" s="148"/>
      <c r="E89" s="148"/>
      <c r="G89" s="148"/>
      <c r="I89" s="148"/>
      <c r="K89" s="147"/>
      <c r="O89" s="148"/>
      <c r="Q89" s="148"/>
      <c r="S89" s="148"/>
      <c r="U89" s="148"/>
      <c r="W89" s="148"/>
      <c r="Y89" s="148"/>
      <c r="AA89" s="148"/>
      <c r="AC89" s="322"/>
      <c r="AE89" s="322"/>
      <c r="AF89" s="148"/>
    </row>
    <row r="90" spans="1:32" ht="12.75" customHeight="1">
      <c r="B90" s="302"/>
      <c r="C90" s="148"/>
      <c r="E90" s="148"/>
      <c r="G90" s="148"/>
      <c r="I90" s="148"/>
      <c r="K90" s="147"/>
      <c r="O90" s="148"/>
      <c r="Q90" s="148"/>
      <c r="S90" s="148"/>
      <c r="U90" s="148"/>
      <c r="W90" s="148"/>
      <c r="Y90" s="148"/>
      <c r="AA90" s="148"/>
      <c r="AC90" s="322"/>
      <c r="AE90" s="322"/>
      <c r="AF90" s="148"/>
    </row>
    <row r="91" spans="1:32" ht="12.75" customHeight="1">
      <c r="B91" s="147"/>
      <c r="C91" s="148"/>
      <c r="E91" s="148"/>
      <c r="G91" s="148"/>
      <c r="I91" s="148"/>
      <c r="K91" s="147"/>
      <c r="O91" s="148"/>
      <c r="Q91" s="148"/>
      <c r="S91" s="148"/>
      <c r="U91" s="148"/>
      <c r="W91" s="148"/>
      <c r="Y91" s="148"/>
      <c r="AA91" s="148"/>
      <c r="AC91" s="322"/>
      <c r="AE91" s="322"/>
      <c r="AF91" s="148"/>
    </row>
    <row r="92" spans="1:32" ht="12.75" customHeight="1">
      <c r="B92" s="147"/>
      <c r="C92" s="148"/>
      <c r="E92" s="148"/>
      <c r="G92" s="148"/>
      <c r="I92" s="148"/>
      <c r="K92" s="147"/>
      <c r="O92" s="148"/>
      <c r="Q92" s="148"/>
      <c r="S92" s="148"/>
      <c r="U92" s="148"/>
      <c r="W92" s="148"/>
      <c r="Y92" s="148"/>
      <c r="AA92" s="148"/>
      <c r="AC92" s="147"/>
      <c r="AE92" s="147"/>
      <c r="AF92" s="148"/>
    </row>
    <row r="93" spans="1:32" ht="12.75" customHeight="1">
      <c r="B93" s="147"/>
      <c r="C93" s="148"/>
      <c r="E93" s="148"/>
      <c r="G93" s="148"/>
      <c r="I93" s="148"/>
      <c r="K93" s="147"/>
      <c r="O93" s="148"/>
      <c r="Q93" s="148"/>
      <c r="S93" s="148"/>
      <c r="U93" s="148"/>
      <c r="W93" s="148"/>
      <c r="Y93" s="148"/>
      <c r="AA93" s="148"/>
      <c r="AC93" s="147"/>
      <c r="AE93" s="147"/>
      <c r="AF93" s="148"/>
    </row>
    <row r="94" spans="1:32" ht="12.75" customHeight="1">
      <c r="A94" s="53"/>
      <c r="B94" s="147"/>
      <c r="C94" s="148"/>
      <c r="E94" s="148"/>
      <c r="G94" s="148"/>
      <c r="I94" s="148"/>
      <c r="K94" s="147"/>
      <c r="O94" s="148"/>
      <c r="Q94" s="148"/>
      <c r="S94" s="148"/>
      <c r="U94" s="148"/>
      <c r="W94" s="148"/>
      <c r="Y94" s="148"/>
      <c r="AA94" s="148"/>
      <c r="AC94" s="147"/>
      <c r="AE94" s="147"/>
      <c r="AF94" s="148"/>
    </row>
    <row r="95" spans="1:32" ht="12.75" customHeight="1">
      <c r="B95" s="147"/>
      <c r="C95" s="148"/>
      <c r="E95" s="148"/>
      <c r="G95" s="148"/>
      <c r="I95" s="148"/>
      <c r="K95" s="147"/>
      <c r="O95" s="148"/>
      <c r="Q95" s="148"/>
      <c r="S95" s="148"/>
      <c r="U95" s="148"/>
      <c r="W95" s="148"/>
      <c r="Y95" s="148"/>
      <c r="AA95" s="148"/>
      <c r="AC95" s="147"/>
      <c r="AE95" s="147"/>
      <c r="AF95" s="148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0">
    <pageSetUpPr fitToPage="1"/>
  </sheetPr>
  <dimension ref="A1:AJ97"/>
  <sheetViews>
    <sheetView workbookViewId="0" xr3:uid="{0048B8E7-8DCA-5CD6-B67B-486C8B362ABD}">
      <pane xSplit="2" ySplit="5" topLeftCell="N42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3" width="12.7109375" style="132" customWidth="1"/>
    <col min="4" max="4" width="3.85546875" style="133" customWidth="1"/>
    <col min="5" max="5" width="12.7109375" style="132" customWidth="1"/>
    <col min="6" max="6" width="3.85546875" style="133" customWidth="1"/>
    <col min="7" max="7" width="10.140625" style="132" customWidth="1"/>
    <col min="8" max="8" width="3.85546875" style="133" customWidth="1"/>
    <col min="9" max="9" width="11.42578125" style="132" customWidth="1"/>
    <col min="10" max="10" width="3.85546875" style="133" customWidth="1"/>
    <col min="11" max="11" width="12.7109375" style="132" customWidth="1"/>
    <col min="12" max="12" width="3.85546875" style="133" customWidth="1"/>
    <col min="13" max="13" width="11.5703125" style="132" customWidth="1"/>
    <col min="14" max="14" width="3.85546875" style="133" customWidth="1"/>
    <col min="15" max="15" width="12.7109375" style="132" customWidth="1"/>
    <col min="16" max="16" width="3.85546875" style="133" customWidth="1"/>
    <col min="17" max="17" width="12.7109375" style="132" customWidth="1"/>
    <col min="18" max="18" width="3.85546875" style="133" customWidth="1"/>
    <col min="19" max="19" width="14.140625" style="132" customWidth="1"/>
    <col min="20" max="20" width="3.85546875" style="133" customWidth="1"/>
    <col min="21" max="21" width="12.7109375" style="132" customWidth="1"/>
    <col min="22" max="22" width="3.85546875" style="133" customWidth="1"/>
    <col min="23" max="23" width="11.5703125" style="132" customWidth="1"/>
    <col min="24" max="24" width="3.85546875" style="133" customWidth="1"/>
    <col min="25" max="25" width="10.42578125" style="132" customWidth="1"/>
    <col min="26" max="26" width="3.85546875" style="133" customWidth="1"/>
    <col min="27" max="27" width="12.7109375" style="132" customWidth="1"/>
    <col min="28" max="28" width="3.85546875" style="133" customWidth="1"/>
    <col min="29" max="29" width="12.7109375" style="132" customWidth="1"/>
    <col min="30" max="30" width="3.85546875" style="133" customWidth="1"/>
    <col min="31" max="31" width="12.7109375" style="132" customWidth="1"/>
    <col min="32" max="32" width="3.85546875" style="133" customWidth="1"/>
    <col min="33" max="33" width="12.7109375" style="132" customWidth="1"/>
    <col min="34" max="34" width="3.85546875" style="133" customWidth="1"/>
    <col min="35" max="35" width="12.7109375" style="132" customWidth="1"/>
    <col min="36" max="36" width="3.85546875" style="133" customWidth="1"/>
    <col min="37" max="16384" width="9.140625" style="132"/>
  </cols>
  <sheetData>
    <row r="1" spans="1:36" ht="12.75" customHeight="1">
      <c r="B1" s="133"/>
      <c r="C1" s="133"/>
      <c r="E1" s="133"/>
      <c r="G1" s="133"/>
      <c r="I1" s="133"/>
      <c r="K1" s="133"/>
      <c r="M1" s="133"/>
      <c r="O1" s="133"/>
      <c r="Q1" s="133"/>
      <c r="S1" s="133"/>
      <c r="U1" s="133"/>
      <c r="W1" s="133"/>
      <c r="Y1" s="133"/>
      <c r="AA1" s="133"/>
      <c r="AC1" s="133"/>
      <c r="AG1" s="133" t="str">
        <f>Summary!AF1</f>
        <v>QUARTER ENDED 30 JUNE 2006</v>
      </c>
      <c r="AI1" s="133"/>
    </row>
    <row r="2" spans="1:36" ht="12.75" customHeight="1">
      <c r="B2" s="133"/>
      <c r="C2" s="133"/>
      <c r="E2" s="133"/>
      <c r="G2" s="133"/>
      <c r="I2" s="133"/>
      <c r="K2" s="133"/>
      <c r="M2" s="133"/>
      <c r="O2" s="133"/>
      <c r="Q2" s="133"/>
      <c r="S2" s="133"/>
      <c r="U2" s="133"/>
      <c r="W2" s="133"/>
      <c r="Y2" s="239" t="s">
        <v>393</v>
      </c>
      <c r="AA2" s="133"/>
      <c r="AC2" s="133"/>
      <c r="AE2" s="133"/>
      <c r="AG2" s="133"/>
      <c r="AI2" s="133"/>
    </row>
    <row r="3" spans="1:36" s="554" customFormat="1" ht="12.75" customHeight="1">
      <c r="A3" s="658" t="s">
        <v>1410</v>
      </c>
      <c r="B3" s="508" t="s">
        <v>62</v>
      </c>
      <c r="C3" s="659" t="s">
        <v>424</v>
      </c>
      <c r="D3" s="508"/>
      <c r="E3" s="659" t="s">
        <v>1502</v>
      </c>
      <c r="F3" s="659"/>
      <c r="G3" s="659" t="s">
        <v>1503</v>
      </c>
      <c r="H3" s="508"/>
      <c r="I3" s="660" t="s">
        <v>1504</v>
      </c>
      <c r="J3" s="508"/>
      <c r="K3" s="508" t="s">
        <v>457</v>
      </c>
      <c r="L3" s="508"/>
      <c r="M3" s="659" t="s">
        <v>1416</v>
      </c>
      <c r="N3" s="659"/>
      <c r="O3" s="508" t="s">
        <v>586</v>
      </c>
      <c r="P3" s="508"/>
      <c r="Q3" s="659" t="s">
        <v>995</v>
      </c>
      <c r="R3" s="508"/>
      <c r="S3" s="508" t="s">
        <v>1505</v>
      </c>
      <c r="T3" s="659"/>
      <c r="U3" s="508" t="s">
        <v>1028</v>
      </c>
      <c r="V3" s="508"/>
      <c r="W3" s="660" t="s">
        <v>1506</v>
      </c>
      <c r="X3" s="508"/>
      <c r="Y3" s="659" t="s">
        <v>399</v>
      </c>
      <c r="Z3" s="508"/>
      <c r="AA3" s="659" t="s">
        <v>1507</v>
      </c>
      <c r="AB3" s="508"/>
      <c r="AC3" s="659" t="s">
        <v>1508</v>
      </c>
      <c r="AD3" s="508"/>
      <c r="AE3" s="659" t="s">
        <v>1509</v>
      </c>
      <c r="AF3" s="508"/>
      <c r="AG3" s="508" t="s">
        <v>486</v>
      </c>
      <c r="AH3" s="508"/>
      <c r="AI3" s="659" t="s">
        <v>1510</v>
      </c>
      <c r="AJ3" s="508"/>
    </row>
    <row r="4" spans="1:36" s="554" customFormat="1" ht="12.75" customHeight="1">
      <c r="A4" s="1295" t="s">
        <v>1511</v>
      </c>
      <c r="B4" s="662"/>
      <c r="C4" s="663" t="s">
        <v>1512</v>
      </c>
      <c r="D4" s="662"/>
      <c r="E4" s="663" t="s">
        <v>317</v>
      </c>
      <c r="F4" s="663"/>
      <c r="G4" s="663" t="s">
        <v>1513</v>
      </c>
      <c r="H4" s="662"/>
      <c r="I4" s="669" t="s">
        <v>1489</v>
      </c>
      <c r="J4" s="662"/>
      <c r="K4" s="662" t="s">
        <v>1489</v>
      </c>
      <c r="L4" s="662"/>
      <c r="M4" s="663" t="s">
        <v>1514</v>
      </c>
      <c r="N4" s="663"/>
      <c r="O4" s="662" t="s">
        <v>1515</v>
      </c>
      <c r="P4" s="662"/>
      <c r="Q4" s="676" t="s">
        <v>1516</v>
      </c>
      <c r="R4" s="662"/>
      <c r="S4" s="307" t="s">
        <v>1517</v>
      </c>
      <c r="T4" s="663"/>
      <c r="U4" s="307" t="s">
        <v>1518</v>
      </c>
      <c r="V4" s="662"/>
      <c r="W4" s="1264" t="s">
        <v>317</v>
      </c>
      <c r="X4" s="662"/>
      <c r="Y4" s="676" t="s">
        <v>689</v>
      </c>
      <c r="Z4" s="662"/>
      <c r="AA4" s="663" t="s">
        <v>1519</v>
      </c>
      <c r="AB4" s="662"/>
      <c r="AC4" s="663" t="s">
        <v>1519</v>
      </c>
      <c r="AD4" s="662"/>
      <c r="AE4" s="663" t="s">
        <v>1519</v>
      </c>
      <c r="AF4" s="662"/>
      <c r="AG4" s="662" t="s">
        <v>1520</v>
      </c>
      <c r="AH4" s="662"/>
      <c r="AI4" s="663" t="s">
        <v>1521</v>
      </c>
      <c r="AJ4" s="662"/>
    </row>
    <row r="5" spans="1:36" ht="12.75" customHeight="1">
      <c r="A5" s="151"/>
      <c r="B5" s="219" t="s">
        <v>108</v>
      </c>
      <c r="C5" s="219" t="s">
        <v>108</v>
      </c>
      <c r="D5" s="151" t="s">
        <v>14</v>
      </c>
      <c r="E5" s="219" t="s">
        <v>108</v>
      </c>
      <c r="F5" s="151" t="s">
        <v>14</v>
      </c>
      <c r="G5" s="219" t="s">
        <v>108</v>
      </c>
      <c r="H5" s="151" t="s">
        <v>14</v>
      </c>
      <c r="I5" s="219" t="s">
        <v>108</v>
      </c>
      <c r="J5" s="151" t="s">
        <v>14</v>
      </c>
      <c r="K5" s="219" t="s">
        <v>108</v>
      </c>
      <c r="L5" s="151" t="s">
        <v>14</v>
      </c>
      <c r="M5" s="219" t="s">
        <v>108</v>
      </c>
      <c r="N5" s="151" t="s">
        <v>14</v>
      </c>
      <c r="O5" s="219" t="s">
        <v>108</v>
      </c>
      <c r="P5" s="151" t="s">
        <v>14</v>
      </c>
      <c r="Q5" s="219" t="s">
        <v>108</v>
      </c>
      <c r="R5" s="151" t="s">
        <v>14</v>
      </c>
      <c r="S5" s="219" t="s">
        <v>108</v>
      </c>
      <c r="T5" s="151" t="s">
        <v>14</v>
      </c>
      <c r="U5" s="219" t="s">
        <v>108</v>
      </c>
      <c r="V5" s="151" t="s">
        <v>14</v>
      </c>
      <c r="W5" s="219" t="s">
        <v>108</v>
      </c>
      <c r="X5" s="151" t="s">
        <v>14</v>
      </c>
      <c r="Y5" s="219" t="s">
        <v>108</v>
      </c>
      <c r="Z5" s="151" t="s">
        <v>14</v>
      </c>
      <c r="AA5" s="219" t="s">
        <v>108</v>
      </c>
      <c r="AB5" s="151" t="s">
        <v>14</v>
      </c>
      <c r="AC5" s="219" t="s">
        <v>108</v>
      </c>
      <c r="AD5" s="151" t="s">
        <v>14</v>
      </c>
      <c r="AE5" s="219" t="s">
        <v>108</v>
      </c>
      <c r="AF5" s="151" t="s">
        <v>14</v>
      </c>
      <c r="AG5" s="219" t="s">
        <v>108</v>
      </c>
      <c r="AH5" s="151" t="s">
        <v>14</v>
      </c>
      <c r="AI5" s="219" t="s">
        <v>108</v>
      </c>
      <c r="AJ5" s="151" t="s">
        <v>14</v>
      </c>
    </row>
    <row r="6" spans="1:36" ht="12.75" customHeight="1">
      <c r="A6" s="53" t="s">
        <v>106</v>
      </c>
      <c r="B6" s="133"/>
      <c r="C6" s="133"/>
      <c r="D6" s="147"/>
      <c r="E6" s="133"/>
      <c r="F6" s="147"/>
      <c r="G6" s="133"/>
      <c r="H6" s="147"/>
      <c r="I6" s="133"/>
      <c r="J6" s="147"/>
      <c r="K6" s="133"/>
      <c r="L6" s="147"/>
      <c r="M6" s="133"/>
      <c r="N6" s="147"/>
      <c r="O6" s="133"/>
      <c r="P6" s="147"/>
      <c r="Q6" s="133"/>
      <c r="R6" s="147"/>
      <c r="S6" s="133"/>
      <c r="T6" s="147"/>
      <c r="U6" s="133"/>
      <c r="V6" s="147"/>
      <c r="W6" s="133"/>
      <c r="X6" s="147"/>
      <c r="Y6" s="133"/>
      <c r="Z6" s="147"/>
      <c r="AA6" s="133"/>
      <c r="AB6" s="147"/>
      <c r="AC6" s="133"/>
      <c r="AD6" s="147"/>
      <c r="AE6" s="133"/>
      <c r="AF6" s="147"/>
      <c r="AG6" s="133"/>
      <c r="AH6" s="147"/>
      <c r="AI6" s="133"/>
      <c r="AJ6" s="147"/>
    </row>
    <row r="7" spans="1:36" ht="12.75" customHeight="1">
      <c r="A7" s="133" t="s">
        <v>1429</v>
      </c>
      <c r="B7" s="302">
        <f>C7+E7+G7+I7+K7+M7+O7+Q7+S7+U7+W7+Y7+AA7+AC7+AE7+AG7+AI7</f>
        <v>3565.7888279200001</v>
      </c>
      <c r="C7" s="302">
        <v>161.4</v>
      </c>
      <c r="D7" s="148">
        <f>C7/C$10*100</f>
        <v>84.795628874645374</v>
      </c>
      <c r="E7" s="302">
        <v>8.6</v>
      </c>
      <c r="F7" s="148">
        <f>E7/E$10*100</f>
        <v>71.074380165289256</v>
      </c>
      <c r="G7" s="302">
        <v>130.6</v>
      </c>
      <c r="H7" s="148">
        <f>G7/G$10*100</f>
        <v>94.126126126126124</v>
      </c>
      <c r="I7" s="302">
        <v>569.79999999999995</v>
      </c>
      <c r="J7" s="148">
        <f>I7/I$10*100</f>
        <v>85.632702134054696</v>
      </c>
      <c r="K7" s="302">
        <v>206.14</v>
      </c>
      <c r="L7" s="148">
        <f>K7/K$10*100</f>
        <v>90.595060209193988</v>
      </c>
      <c r="M7" s="302">
        <v>0</v>
      </c>
      <c r="N7" s="148">
        <f>M7/M$10*100</f>
        <v>0</v>
      </c>
      <c r="O7" s="302">
        <v>81.7</v>
      </c>
      <c r="P7" s="148">
        <f>O7/O$10*100</f>
        <v>57.779349363507784</v>
      </c>
      <c r="Q7" s="302">
        <v>67.5</v>
      </c>
      <c r="R7" s="148">
        <f>Q7/Q$10*100</f>
        <v>84.905660377358487</v>
      </c>
      <c r="S7" s="302">
        <v>33.051000000000002</v>
      </c>
      <c r="T7" s="148">
        <f>S7/S$10*100</f>
        <v>52.821341413715238</v>
      </c>
      <c r="U7" s="302">
        <v>396.3</v>
      </c>
      <c r="V7" s="148">
        <f>U7/U$10*100</f>
        <v>84.534982935153579</v>
      </c>
      <c r="W7" s="302">
        <v>0</v>
      </c>
      <c r="X7" s="148">
        <f>W7/W$10*100</f>
        <v>0</v>
      </c>
      <c r="Y7" s="302">
        <f>SUM('FOF9'!AE9:AE12)</f>
        <v>5.7978279199999996</v>
      </c>
      <c r="Z7" s="148">
        <f>Y7/Y$10*100</f>
        <v>80.102868288385167</v>
      </c>
      <c r="AA7" s="302">
        <v>1666.8</v>
      </c>
      <c r="AB7" s="148">
        <f>AA7/AA$10*100</f>
        <v>91.743725231175688</v>
      </c>
      <c r="AC7" s="302">
        <v>0</v>
      </c>
      <c r="AD7" s="148">
        <f>AC7/AC$10*100</f>
        <v>0</v>
      </c>
      <c r="AE7" s="302">
        <v>0</v>
      </c>
      <c r="AF7" s="148">
        <f>AE7/AE$10*100</f>
        <v>0</v>
      </c>
      <c r="AG7" s="302">
        <v>155.30000000000001</v>
      </c>
      <c r="AH7" s="148">
        <f>AG7/AG$10*100</f>
        <v>59.89201696876205</v>
      </c>
      <c r="AI7" s="532">
        <v>82.8</v>
      </c>
      <c r="AJ7" s="148">
        <f>AI7/AI$10*100</f>
        <v>89.804772234273315</v>
      </c>
    </row>
    <row r="8" spans="1:36" ht="12.75" customHeight="1">
      <c r="A8" s="172" t="s">
        <v>112</v>
      </c>
      <c r="B8" s="302">
        <f>C8+E8+G8+I8+K8+M8+O8+Q8+S8+U8+W8+Y8+AA8+AC8+AE8+AG8+AI8</f>
        <v>2266.66615</v>
      </c>
      <c r="C8" s="302">
        <v>24.88</v>
      </c>
      <c r="D8" s="148">
        <f>C8/C$10*100</f>
        <v>13.071346012398866</v>
      </c>
      <c r="E8" s="302">
        <v>3.5</v>
      </c>
      <c r="F8" s="148">
        <f>E8/E$10*100</f>
        <v>28.925619834710748</v>
      </c>
      <c r="G8" s="302">
        <v>7.93</v>
      </c>
      <c r="H8" s="148">
        <f>G8/G$10*100</f>
        <v>5.7153153153153147</v>
      </c>
      <c r="I8" s="302">
        <v>95.6</v>
      </c>
      <c r="J8" s="148">
        <f>I8/I$10*100</f>
        <v>14.367297865945295</v>
      </c>
      <c r="K8" s="302">
        <v>10.8</v>
      </c>
      <c r="L8" s="148">
        <f>K8/K$10*100</f>
        <v>4.7464182121824736</v>
      </c>
      <c r="M8" s="302">
        <v>16.03</v>
      </c>
      <c r="N8" s="148">
        <f>M8/M$10*100</f>
        <v>100</v>
      </c>
      <c r="O8" s="302">
        <v>44.9</v>
      </c>
      <c r="P8" s="148">
        <f>O8/O$10*100</f>
        <v>31.753889674681751</v>
      </c>
      <c r="Q8" s="302">
        <v>12</v>
      </c>
      <c r="R8" s="148">
        <f>Q8/Q$10*100</f>
        <v>15.09433962264151</v>
      </c>
      <c r="S8" s="302">
        <v>29.378</v>
      </c>
      <c r="T8" s="148">
        <f>S8/S$10*100</f>
        <v>46.95123802765805</v>
      </c>
      <c r="U8" s="302">
        <v>72.5</v>
      </c>
      <c r="V8" s="148">
        <f>U8/U$10*100</f>
        <v>15.465017064846414</v>
      </c>
      <c r="W8" s="302">
        <v>1.1000000000000001</v>
      </c>
      <c r="X8" s="148">
        <f>W8/W$10*100</f>
        <v>100</v>
      </c>
      <c r="Y8" s="302">
        <f>'FOF9'!AE8</f>
        <v>1.44015</v>
      </c>
      <c r="Z8" s="148">
        <f>Y8/Y$10*100</f>
        <v>19.897131711614836</v>
      </c>
      <c r="AA8" s="302">
        <v>129.4</v>
      </c>
      <c r="AB8" s="148">
        <f>AA8/AA$10*100</f>
        <v>7.1224130339057696</v>
      </c>
      <c r="AC8" s="302">
        <v>1137.8</v>
      </c>
      <c r="AD8" s="148">
        <f>AC8/AC$10*100</f>
        <v>100</v>
      </c>
      <c r="AE8" s="302">
        <v>569.9079999999999</v>
      </c>
      <c r="AF8" s="148">
        <f>AE8/AE$10*100</f>
        <v>100</v>
      </c>
      <c r="AG8" s="302">
        <v>104</v>
      </c>
      <c r="AH8" s="148">
        <f>AG8/AG$10*100</f>
        <v>40.10798303123795</v>
      </c>
      <c r="AI8" s="532">
        <v>5.5</v>
      </c>
      <c r="AJ8" s="148">
        <f>AI8/AI$10*100</f>
        <v>5.9652928416485898</v>
      </c>
    </row>
    <row r="9" spans="1:36" ht="12.75" customHeight="1" thickBot="1">
      <c r="A9" s="173" t="s">
        <v>114</v>
      </c>
      <c r="B9" s="302">
        <f>C9+E9+G9+I9+K9+M9+O9+Q9+S9+U9+W9+Y9+AA9+AC9+AE9+AG9+AI9</f>
        <v>54.322299999999998</v>
      </c>
      <c r="C9" s="302">
        <v>4.0599999999999996</v>
      </c>
      <c r="D9" s="148">
        <f>C9/C$10*100</f>
        <v>2.1330251129557629</v>
      </c>
      <c r="E9" s="302"/>
      <c r="F9" s="148">
        <f>E9/E$10*100</f>
        <v>0</v>
      </c>
      <c r="G9" s="302">
        <v>0.22</v>
      </c>
      <c r="H9" s="148">
        <f>G9/G$10*100</f>
        <v>0.15855855855855858</v>
      </c>
      <c r="I9" s="302">
        <v>0</v>
      </c>
      <c r="J9" s="148">
        <f>I9/I$10*100</f>
        <v>0</v>
      </c>
      <c r="K9" s="302">
        <v>10.6</v>
      </c>
      <c r="L9" s="148">
        <f>K9/K$10*100</f>
        <v>4.6585215786235388</v>
      </c>
      <c r="M9" s="302">
        <v>0</v>
      </c>
      <c r="N9" s="148">
        <f>M9/M$10*100</f>
        <v>0</v>
      </c>
      <c r="O9" s="302">
        <v>14.8</v>
      </c>
      <c r="P9" s="148">
        <f>O9/O$10*100</f>
        <v>10.466760961810467</v>
      </c>
      <c r="Q9" s="302">
        <v>0</v>
      </c>
      <c r="R9" s="148">
        <f>Q9/Q$10*100</f>
        <v>0</v>
      </c>
      <c r="S9" s="302">
        <v>0.14230000000000001</v>
      </c>
      <c r="T9" s="148">
        <f>S9/S$10*100</f>
        <v>0.22742055862671864</v>
      </c>
      <c r="U9" s="302">
        <v>0</v>
      </c>
      <c r="V9" s="148">
        <f>U9/U$10*100</f>
        <v>0</v>
      </c>
      <c r="W9" s="302">
        <v>0</v>
      </c>
      <c r="X9" s="148">
        <f>W9/W$10*100</f>
        <v>0</v>
      </c>
      <c r="Y9" s="302">
        <v>0</v>
      </c>
      <c r="Z9" s="148">
        <f>Y9/Y$10*100</f>
        <v>0</v>
      </c>
      <c r="AA9" s="302">
        <v>20.6</v>
      </c>
      <c r="AB9" s="148">
        <f>AA9/AA$10*100</f>
        <v>1.1338617349185383</v>
      </c>
      <c r="AC9" s="302">
        <v>0</v>
      </c>
      <c r="AD9" s="148">
        <f>AC9/AC$10*100</f>
        <v>0</v>
      </c>
      <c r="AE9" s="302">
        <v>0</v>
      </c>
      <c r="AF9" s="148">
        <f>AE9/AE$10*100</f>
        <v>0</v>
      </c>
      <c r="AG9" s="302">
        <v>0</v>
      </c>
      <c r="AH9" s="148">
        <f>AG9/AG$10*100</f>
        <v>0</v>
      </c>
      <c r="AI9" s="532">
        <v>3.9</v>
      </c>
      <c r="AJ9" s="148">
        <f>AI9/AI$10*100</f>
        <v>4.2299349240780906</v>
      </c>
    </row>
    <row r="10" spans="1:36" ht="12.75" customHeight="1" thickBot="1">
      <c r="A10" s="657" t="s">
        <v>3</v>
      </c>
      <c r="B10" s="313">
        <f>C10+E10+G10+I10+K10+M10+O10+Q10+S10+U10+W10+Y10+AA10+AC10+AE10+AG10+AI10</f>
        <v>5886.7772779200004</v>
      </c>
      <c r="C10" s="67">
        <f>SUM(C7:C9)</f>
        <v>190.34</v>
      </c>
      <c r="D10" s="209">
        <f>C10/C$10*100</f>
        <v>100</v>
      </c>
      <c r="E10" s="67">
        <f>SUM(E7:E9)</f>
        <v>12.1</v>
      </c>
      <c r="F10" s="209">
        <f>E10/E$10*100</f>
        <v>100</v>
      </c>
      <c r="G10" s="67">
        <f>SUM(G7:G9)</f>
        <v>138.75</v>
      </c>
      <c r="H10" s="209">
        <f>G10/G$10*100</f>
        <v>100</v>
      </c>
      <c r="I10" s="67">
        <v>665.4</v>
      </c>
      <c r="J10" s="209">
        <f>I10/I$10*100</f>
        <v>100</v>
      </c>
      <c r="K10" s="313">
        <v>227.54</v>
      </c>
      <c r="L10" s="209">
        <f>K10/K$10*100</f>
        <v>100</v>
      </c>
      <c r="M10" s="67">
        <f>SUM(M7:M9)</f>
        <v>16.03</v>
      </c>
      <c r="N10" s="209">
        <f>M10/M$10*100</f>
        <v>100</v>
      </c>
      <c r="O10" s="67">
        <v>141.4</v>
      </c>
      <c r="P10" s="209">
        <f>O10/O$10*100</f>
        <v>100</v>
      </c>
      <c r="Q10" s="67">
        <v>79.5</v>
      </c>
      <c r="R10" s="209">
        <f>Q10/Q$10*100</f>
        <v>100</v>
      </c>
      <c r="S10" s="67">
        <v>62.571300000000001</v>
      </c>
      <c r="T10" s="209">
        <f>S10/S$10*100</f>
        <v>100</v>
      </c>
      <c r="U10" s="67">
        <v>468.8</v>
      </c>
      <c r="V10" s="209">
        <f>U10/U$10*100</f>
        <v>100</v>
      </c>
      <c r="W10" s="67">
        <v>1.1000000000000001</v>
      </c>
      <c r="X10" s="209">
        <f>W10/W$10*100</f>
        <v>100</v>
      </c>
      <c r="Y10" s="67">
        <f>SUM(Y7:Y9)</f>
        <v>7.2379779199999996</v>
      </c>
      <c r="Z10" s="209">
        <f>Y10/Y$10*100</f>
        <v>100</v>
      </c>
      <c r="AA10" s="67">
        <v>1816.8</v>
      </c>
      <c r="AB10" s="209">
        <f>AA10/AA$10*100</f>
        <v>100</v>
      </c>
      <c r="AC10" s="67">
        <v>1137.8</v>
      </c>
      <c r="AD10" s="209">
        <f>AC10/AC$10*100</f>
        <v>100</v>
      </c>
      <c r="AE10" s="67">
        <v>569.9079999999999</v>
      </c>
      <c r="AF10" s="209">
        <f>AE10/AE$10*100</f>
        <v>100</v>
      </c>
      <c r="AG10" s="67">
        <v>259.3</v>
      </c>
      <c r="AH10" s="209">
        <f>AG10/AG$10*100</f>
        <v>100</v>
      </c>
      <c r="AI10" s="1631">
        <f>SUM(AI7:AI9)</f>
        <v>92.2</v>
      </c>
      <c r="AJ10" s="209">
        <f>AI10/AI$10*100</f>
        <v>100</v>
      </c>
    </row>
    <row r="11" spans="1:36" ht="12.75" customHeight="1">
      <c r="A11" s="479" t="s">
        <v>118</v>
      </c>
      <c r="B11" s="147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302"/>
      <c r="N11" s="148"/>
      <c r="O11" s="302"/>
      <c r="P11" s="148"/>
      <c r="Q11" s="30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302"/>
      <c r="AD11" s="148"/>
      <c r="AE11" s="302"/>
      <c r="AF11" s="148"/>
      <c r="AG11" s="302"/>
      <c r="AH11" s="148"/>
      <c r="AI11" s="532"/>
      <c r="AJ11" s="148"/>
    </row>
    <row r="12" spans="1:36" ht="12.75" customHeight="1">
      <c r="A12" s="466" t="s">
        <v>120</v>
      </c>
      <c r="B12" s="302">
        <f t="shared" ref="B12:B26" si="0">C12+E12+G12+I12+K12+M12+O12+Q12+S12+U12+W12+Y12+AA12+AC12+AE12+AG12+AI12</f>
        <v>13.450000000000001</v>
      </c>
      <c r="C12" s="1804"/>
      <c r="D12" s="314">
        <f t="shared" ref="D12:F30" si="1">C12/C$10*100</f>
        <v>0</v>
      </c>
      <c r="E12" s="1804"/>
      <c r="F12" s="314">
        <f t="shared" si="1"/>
        <v>0</v>
      </c>
      <c r="G12" s="1804">
        <v>6.15</v>
      </c>
      <c r="H12" s="314">
        <f t="shared" ref="H12:H30" si="2">G12/G$10*100</f>
        <v>4.4324324324324333</v>
      </c>
      <c r="I12" s="1804">
        <v>0</v>
      </c>
      <c r="J12" s="314">
        <f t="shared" ref="J12:J30" si="3">I12/I$10*100</f>
        <v>0</v>
      </c>
      <c r="K12" s="532"/>
      <c r="L12" s="314">
        <f t="shared" ref="L12:L30" si="4">K12/K$10*100</f>
        <v>0</v>
      </c>
      <c r="M12" s="1804"/>
      <c r="N12" s="314">
        <f t="shared" ref="N12:N30" si="5">M12/M$10*100</f>
        <v>0</v>
      </c>
      <c r="O12" s="1804">
        <v>0.2</v>
      </c>
      <c r="P12" s="314">
        <f t="shared" ref="P12:P30" si="6">O12/O$10*100</f>
        <v>0.14144271570014144</v>
      </c>
      <c r="Q12" s="1804">
        <v>0.7</v>
      </c>
      <c r="R12" s="314">
        <f t="shared" ref="R12:R30" si="7">Q12/Q$10*100</f>
        <v>0.88050314465408808</v>
      </c>
      <c r="S12" s="1804">
        <v>0</v>
      </c>
      <c r="T12" s="314">
        <f t="shared" ref="T12:T30" si="8">S12/S$10*100</f>
        <v>0</v>
      </c>
      <c r="U12" s="1804">
        <v>0</v>
      </c>
      <c r="V12" s="314">
        <f t="shared" ref="V12:V30" si="9">U12/U$10*100</f>
        <v>0</v>
      </c>
      <c r="W12" s="1804">
        <v>0</v>
      </c>
      <c r="X12" s="314">
        <f t="shared" ref="X12:X30" si="10">W12/W$10*100</f>
        <v>0</v>
      </c>
      <c r="Y12" s="302"/>
      <c r="Z12" s="314"/>
      <c r="AA12" s="1804">
        <v>6.4</v>
      </c>
      <c r="AB12" s="314">
        <f t="shared" ref="AB12:AB30" si="11">AA12/AA$10*100</f>
        <v>0.35226772346983709</v>
      </c>
      <c r="AC12" s="1804">
        <v>0</v>
      </c>
      <c r="AD12" s="314">
        <f t="shared" ref="AD12:AD30" si="12">AC12/AC$10*100</f>
        <v>0</v>
      </c>
      <c r="AE12" s="1804">
        <v>0</v>
      </c>
      <c r="AF12" s="314">
        <f t="shared" ref="AF12:AF30" si="13">AE12/AE$10*100</f>
        <v>0</v>
      </c>
      <c r="AG12" s="1804">
        <v>0</v>
      </c>
      <c r="AH12" s="314">
        <f t="shared" ref="AH12:AH30" si="14">AG12/AG$10*100</f>
        <v>0</v>
      </c>
      <c r="AI12" s="532">
        <v>0</v>
      </c>
      <c r="AJ12" s="314">
        <f t="shared" ref="AJ12:AJ30" si="15">AI12/AI$10*100</f>
        <v>0</v>
      </c>
    </row>
    <row r="13" spans="1:36" ht="12.75" customHeight="1">
      <c r="A13" s="466" t="s">
        <v>122</v>
      </c>
      <c r="B13" s="302">
        <f t="shared" si="0"/>
        <v>929.42000000000007</v>
      </c>
      <c r="C13" s="1805">
        <v>107.4</v>
      </c>
      <c r="D13" s="314">
        <f t="shared" si="1"/>
        <v>56.42534412104655</v>
      </c>
      <c r="E13" s="1805">
        <v>2.0499999999999998</v>
      </c>
      <c r="F13" s="314">
        <f t="shared" si="1"/>
        <v>16.942148760330578</v>
      </c>
      <c r="G13" s="1805">
        <v>49.2</v>
      </c>
      <c r="H13" s="314">
        <f t="shared" si="2"/>
        <v>35.459459459459467</v>
      </c>
      <c r="I13" s="1805">
        <v>153.69999999999999</v>
      </c>
      <c r="J13" s="314">
        <f t="shared" si="3"/>
        <v>23.098887886985271</v>
      </c>
      <c r="K13" s="302">
        <v>54.5</v>
      </c>
      <c r="L13" s="314">
        <f t="shared" si="4"/>
        <v>23.951832644809702</v>
      </c>
      <c r="M13" s="1805"/>
      <c r="N13" s="314">
        <f t="shared" si="5"/>
        <v>0</v>
      </c>
      <c r="O13" s="1805">
        <v>16.399999999999999</v>
      </c>
      <c r="P13" s="314">
        <f t="shared" si="6"/>
        <v>11.598302687411596</v>
      </c>
      <c r="Q13" s="1805">
        <v>22.5</v>
      </c>
      <c r="R13" s="314">
        <f t="shared" si="7"/>
        <v>28.30188679245283</v>
      </c>
      <c r="S13" s="1805">
        <v>16.37</v>
      </c>
      <c r="T13" s="314">
        <f t="shared" si="8"/>
        <v>26.162154214472132</v>
      </c>
      <c r="U13" s="1805">
        <v>72.7</v>
      </c>
      <c r="V13" s="314">
        <f t="shared" si="9"/>
        <v>15.50767918088737</v>
      </c>
      <c r="W13" s="1805">
        <v>0</v>
      </c>
      <c r="X13" s="314">
        <f t="shared" si="10"/>
        <v>0</v>
      </c>
      <c r="Y13" s="302"/>
      <c r="Z13" s="314"/>
      <c r="AA13" s="1805">
        <v>385.7</v>
      </c>
      <c r="AB13" s="314">
        <f t="shared" si="11"/>
        <v>21.2296345222369</v>
      </c>
      <c r="AC13" s="1805">
        <v>0</v>
      </c>
      <c r="AD13" s="314">
        <f t="shared" si="12"/>
        <v>0</v>
      </c>
      <c r="AE13" s="1805">
        <v>0</v>
      </c>
      <c r="AF13" s="314">
        <f t="shared" si="13"/>
        <v>0</v>
      </c>
      <c r="AG13" s="1805">
        <v>33.700000000000003</v>
      </c>
      <c r="AH13" s="314">
        <f t="shared" si="14"/>
        <v>12.996529116853067</v>
      </c>
      <c r="AI13" s="532">
        <v>15.2</v>
      </c>
      <c r="AJ13" s="314">
        <f t="shared" si="15"/>
        <v>16.485900216919738</v>
      </c>
    </row>
    <row r="14" spans="1:36" ht="12.75" customHeight="1">
      <c r="A14" s="466" t="s">
        <v>123</v>
      </c>
      <c r="B14" s="302">
        <f t="shared" si="0"/>
        <v>336.94</v>
      </c>
      <c r="C14" s="1805">
        <v>12.31</v>
      </c>
      <c r="D14" s="314">
        <f t="shared" si="1"/>
        <v>6.4673741725333622</v>
      </c>
      <c r="E14" s="1805">
        <v>2.04</v>
      </c>
      <c r="F14" s="314">
        <f t="shared" si="1"/>
        <v>16.859504132231407</v>
      </c>
      <c r="G14" s="1805">
        <v>10.69</v>
      </c>
      <c r="H14" s="314">
        <f t="shared" si="2"/>
        <v>7.704504504504504</v>
      </c>
      <c r="I14" s="1805">
        <v>18.100000000000001</v>
      </c>
      <c r="J14" s="314">
        <f t="shared" si="3"/>
        <v>2.7201683198076347</v>
      </c>
      <c r="K14" s="302">
        <v>4</v>
      </c>
      <c r="L14" s="314">
        <f t="shared" si="4"/>
        <v>1.7579326711786938</v>
      </c>
      <c r="M14" s="1805"/>
      <c r="N14" s="314">
        <f t="shared" si="5"/>
        <v>0</v>
      </c>
      <c r="O14" s="1805">
        <v>12.6</v>
      </c>
      <c r="P14" s="314">
        <f t="shared" si="6"/>
        <v>8.9108910891089099</v>
      </c>
      <c r="Q14" s="1805">
        <v>19</v>
      </c>
      <c r="R14" s="314">
        <f t="shared" si="7"/>
        <v>23.89937106918239</v>
      </c>
      <c r="S14" s="1805">
        <v>2.6</v>
      </c>
      <c r="T14" s="314">
        <f t="shared" si="8"/>
        <v>4.1552596797573331</v>
      </c>
      <c r="U14" s="1805">
        <v>42.1</v>
      </c>
      <c r="V14" s="314">
        <f t="shared" si="9"/>
        <v>8.9803754266211602</v>
      </c>
      <c r="W14" s="1805">
        <v>0</v>
      </c>
      <c r="X14" s="314">
        <f t="shared" si="10"/>
        <v>0</v>
      </c>
      <c r="Y14" s="302"/>
      <c r="Z14" s="314"/>
      <c r="AA14" s="1805">
        <v>176.4</v>
      </c>
      <c r="AB14" s="314">
        <f t="shared" si="11"/>
        <v>9.7093791281373854</v>
      </c>
      <c r="AC14" s="1805">
        <v>0</v>
      </c>
      <c r="AD14" s="314">
        <f t="shared" si="12"/>
        <v>0</v>
      </c>
      <c r="AE14" s="1805">
        <v>0</v>
      </c>
      <c r="AF14" s="314">
        <f t="shared" si="13"/>
        <v>0</v>
      </c>
      <c r="AG14" s="1805">
        <v>24.7</v>
      </c>
      <c r="AH14" s="314">
        <f t="shared" si="14"/>
        <v>9.5256459699190117</v>
      </c>
      <c r="AI14" s="532">
        <v>12.4</v>
      </c>
      <c r="AJ14" s="314">
        <f t="shared" si="15"/>
        <v>13.449023861171366</v>
      </c>
    </row>
    <row r="15" spans="1:36" ht="12.75" customHeight="1">
      <c r="A15" s="466" t="s">
        <v>124</v>
      </c>
      <c r="B15" s="302">
        <f t="shared" si="0"/>
        <v>381.10900000000004</v>
      </c>
      <c r="C15" s="1805">
        <v>3.15</v>
      </c>
      <c r="D15" s="314">
        <f t="shared" si="1"/>
        <v>1.6549332772932646</v>
      </c>
      <c r="E15" s="1805">
        <v>0.35</v>
      </c>
      <c r="F15" s="314">
        <f t="shared" si="1"/>
        <v>2.8925619834710741</v>
      </c>
      <c r="G15" s="1805">
        <v>7.65</v>
      </c>
      <c r="H15" s="314">
        <f t="shared" si="2"/>
        <v>5.513513513513514</v>
      </c>
      <c r="I15" s="1805">
        <v>54.4</v>
      </c>
      <c r="J15" s="314">
        <f t="shared" si="3"/>
        <v>8.1755335136759832</v>
      </c>
      <c r="K15" s="302">
        <v>21.3</v>
      </c>
      <c r="L15" s="314">
        <f t="shared" si="4"/>
        <v>9.3609914740265445</v>
      </c>
      <c r="M15" s="1805"/>
      <c r="N15" s="314">
        <f t="shared" si="5"/>
        <v>0</v>
      </c>
      <c r="O15" s="1805">
        <v>3.2</v>
      </c>
      <c r="P15" s="314">
        <f t="shared" si="6"/>
        <v>2.2630834512022631</v>
      </c>
      <c r="Q15" s="1805">
        <v>2.1</v>
      </c>
      <c r="R15" s="314">
        <f t="shared" si="7"/>
        <v>2.6415094339622645</v>
      </c>
      <c r="S15" s="1805">
        <v>3.4590000000000001</v>
      </c>
      <c r="T15" s="314">
        <f t="shared" si="8"/>
        <v>5.5280935508771591</v>
      </c>
      <c r="U15" s="1805">
        <v>65.400000000000006</v>
      </c>
      <c r="V15" s="314">
        <f t="shared" si="9"/>
        <v>13.950511945392494</v>
      </c>
      <c r="W15" s="1805">
        <v>0</v>
      </c>
      <c r="X15" s="314">
        <f t="shared" si="10"/>
        <v>0</v>
      </c>
      <c r="Y15" s="302"/>
      <c r="Z15" s="314"/>
      <c r="AA15" s="1805">
        <v>184.8</v>
      </c>
      <c r="AB15" s="314">
        <f t="shared" si="11"/>
        <v>10.171730515191546</v>
      </c>
      <c r="AC15" s="1805">
        <v>0</v>
      </c>
      <c r="AD15" s="314">
        <f t="shared" si="12"/>
        <v>0</v>
      </c>
      <c r="AE15" s="1805">
        <v>0</v>
      </c>
      <c r="AF15" s="314">
        <f t="shared" si="13"/>
        <v>0</v>
      </c>
      <c r="AG15" s="1805">
        <v>22.7</v>
      </c>
      <c r="AH15" s="314">
        <f t="shared" si="14"/>
        <v>8.7543386039336681</v>
      </c>
      <c r="AI15" s="532">
        <v>12.6</v>
      </c>
      <c r="AJ15" s="314">
        <f t="shared" si="15"/>
        <v>13.665943600867678</v>
      </c>
    </row>
    <row r="16" spans="1:36" ht="12.75" customHeight="1">
      <c r="A16" s="200" t="s">
        <v>127</v>
      </c>
      <c r="B16" s="302">
        <f t="shared" si="0"/>
        <v>892.46249999999998</v>
      </c>
      <c r="C16" s="1805">
        <v>19.43</v>
      </c>
      <c r="D16" s="314">
        <f t="shared" si="1"/>
        <v>10.208048754859725</v>
      </c>
      <c r="E16" s="1805">
        <v>1.34</v>
      </c>
      <c r="F16" s="314">
        <f t="shared" si="1"/>
        <v>11.074380165289258</v>
      </c>
      <c r="G16" s="1805">
        <v>26.53</v>
      </c>
      <c r="H16" s="314">
        <f t="shared" si="2"/>
        <v>19.120720720720723</v>
      </c>
      <c r="I16" s="1805">
        <v>154.80000000000001</v>
      </c>
      <c r="J16" s="314">
        <f t="shared" si="3"/>
        <v>23.264201983769166</v>
      </c>
      <c r="K16" s="302">
        <v>41.7</v>
      </c>
      <c r="L16" s="314">
        <f t="shared" si="4"/>
        <v>18.326448097037883</v>
      </c>
      <c r="M16" s="1805"/>
      <c r="N16" s="314">
        <f t="shared" si="5"/>
        <v>0</v>
      </c>
      <c r="O16" s="1805">
        <v>21</v>
      </c>
      <c r="P16" s="314">
        <f t="shared" si="6"/>
        <v>14.85148514851485</v>
      </c>
      <c r="Q16" s="1805">
        <v>11.3</v>
      </c>
      <c r="R16" s="314">
        <f t="shared" si="7"/>
        <v>14.213836477987421</v>
      </c>
      <c r="S16" s="1805">
        <v>1.4624999999999999</v>
      </c>
      <c r="T16" s="314">
        <f t="shared" si="8"/>
        <v>2.3373335698634996</v>
      </c>
      <c r="U16" s="1805">
        <v>138.5</v>
      </c>
      <c r="V16" s="314">
        <f t="shared" si="9"/>
        <v>29.543515358361773</v>
      </c>
      <c r="W16" s="1805">
        <v>0</v>
      </c>
      <c r="X16" s="314">
        <f t="shared" si="10"/>
        <v>0</v>
      </c>
      <c r="Y16" s="302"/>
      <c r="Z16" s="314"/>
      <c r="AA16" s="1805">
        <v>446.4</v>
      </c>
      <c r="AB16" s="314">
        <f t="shared" si="11"/>
        <v>24.570673712021136</v>
      </c>
      <c r="AC16" s="1805">
        <v>0</v>
      </c>
      <c r="AD16" s="314">
        <f t="shared" si="12"/>
        <v>0</v>
      </c>
      <c r="AE16" s="1805">
        <v>0</v>
      </c>
      <c r="AF16" s="314">
        <f t="shared" si="13"/>
        <v>0</v>
      </c>
      <c r="AG16" s="1805">
        <v>15.1</v>
      </c>
      <c r="AH16" s="314">
        <f t="shared" si="14"/>
        <v>5.8233706131893559</v>
      </c>
      <c r="AI16" s="532">
        <f>18.8-3.9</f>
        <v>14.9</v>
      </c>
      <c r="AJ16" s="314">
        <f t="shared" si="15"/>
        <v>16.160520607375268</v>
      </c>
    </row>
    <row r="17" spans="1:36" ht="12.75" customHeight="1">
      <c r="A17" s="200" t="s">
        <v>130</v>
      </c>
      <c r="B17" s="302">
        <f t="shared" si="0"/>
        <v>37.419200000000004</v>
      </c>
      <c r="C17" s="1805">
        <v>5.36</v>
      </c>
      <c r="D17" s="314">
        <f t="shared" si="1"/>
        <v>2.8160134496164759</v>
      </c>
      <c r="E17" s="1805"/>
      <c r="F17" s="314">
        <f t="shared" si="1"/>
        <v>0</v>
      </c>
      <c r="G17" s="1805">
        <v>3.49</v>
      </c>
      <c r="H17" s="314">
        <f t="shared" si="2"/>
        <v>2.5153153153153154</v>
      </c>
      <c r="I17" s="1805">
        <v>3.3</v>
      </c>
      <c r="J17" s="314">
        <f t="shared" si="3"/>
        <v>0.49594229035166815</v>
      </c>
      <c r="K17" s="302"/>
      <c r="L17" s="314">
        <f t="shared" si="4"/>
        <v>0</v>
      </c>
      <c r="M17" s="1805"/>
      <c r="N17" s="314">
        <f t="shared" si="5"/>
        <v>0</v>
      </c>
      <c r="O17" s="1805">
        <v>4.5999999999999996</v>
      </c>
      <c r="P17" s="314">
        <f t="shared" si="6"/>
        <v>3.2531824611032532</v>
      </c>
      <c r="Q17" s="1805">
        <v>1</v>
      </c>
      <c r="R17" s="314">
        <f t="shared" si="7"/>
        <v>1.257861635220126</v>
      </c>
      <c r="S17" s="1805">
        <v>0.16919999999999999</v>
      </c>
      <c r="T17" s="314">
        <f t="shared" si="8"/>
        <v>0.27041151454420792</v>
      </c>
      <c r="U17" s="1805">
        <v>8.5</v>
      </c>
      <c r="V17" s="314">
        <f t="shared" si="9"/>
        <v>1.8131399317406143</v>
      </c>
      <c r="W17" s="1805">
        <v>0</v>
      </c>
      <c r="X17" s="314">
        <f t="shared" si="10"/>
        <v>0</v>
      </c>
      <c r="Y17" s="302"/>
      <c r="Z17" s="314"/>
      <c r="AA17" s="1805">
        <v>11</v>
      </c>
      <c r="AB17" s="314">
        <f t="shared" si="11"/>
        <v>0.60546014971378248</v>
      </c>
      <c r="AC17" s="1805">
        <v>0</v>
      </c>
      <c r="AD17" s="314">
        <f t="shared" si="12"/>
        <v>0</v>
      </c>
      <c r="AE17" s="1805">
        <v>0</v>
      </c>
      <c r="AF17" s="314">
        <f t="shared" si="13"/>
        <v>0</v>
      </c>
      <c r="AG17" s="1805">
        <v>0</v>
      </c>
      <c r="AH17" s="314">
        <f t="shared" si="14"/>
        <v>0</v>
      </c>
      <c r="AI17" s="532">
        <v>0</v>
      </c>
      <c r="AJ17" s="314">
        <f t="shared" si="15"/>
        <v>0</v>
      </c>
    </row>
    <row r="18" spans="1:36" ht="12.75" customHeight="1">
      <c r="A18" s="200" t="s">
        <v>132</v>
      </c>
      <c r="B18" s="302">
        <f t="shared" si="0"/>
        <v>380.29139999999995</v>
      </c>
      <c r="C18" s="1805">
        <v>11.79</v>
      </c>
      <c r="D18" s="314">
        <f t="shared" si="1"/>
        <v>6.1941788378690754</v>
      </c>
      <c r="E18" s="1805">
        <v>2.33</v>
      </c>
      <c r="F18" s="314"/>
      <c r="G18" s="1805">
        <v>8.66</v>
      </c>
      <c r="H18" s="314">
        <f t="shared" si="2"/>
        <v>6.2414414414414416</v>
      </c>
      <c r="I18" s="1805">
        <v>121.1</v>
      </c>
      <c r="J18" s="314">
        <f t="shared" si="3"/>
        <v>18.199579200480915</v>
      </c>
      <c r="K18" s="302">
        <v>19.5</v>
      </c>
      <c r="L18" s="314">
        <f t="shared" si="4"/>
        <v>8.5699217719961336</v>
      </c>
      <c r="M18" s="1805"/>
      <c r="N18" s="314">
        <f t="shared" si="5"/>
        <v>0</v>
      </c>
      <c r="O18" s="1805">
        <v>13.4</v>
      </c>
      <c r="P18" s="314">
        <f t="shared" si="6"/>
        <v>9.4766619519094757</v>
      </c>
      <c r="Q18" s="1805">
        <v>6.9</v>
      </c>
      <c r="R18" s="314">
        <f t="shared" si="7"/>
        <v>8.6792452830188687</v>
      </c>
      <c r="S18" s="1805">
        <v>0.91139999999999999</v>
      </c>
      <c r="T18" s="314">
        <f t="shared" si="8"/>
        <v>1.4565783354349358</v>
      </c>
      <c r="U18" s="1805">
        <v>27.6</v>
      </c>
      <c r="V18" s="314">
        <f t="shared" si="9"/>
        <v>5.887372013651877</v>
      </c>
      <c r="W18" s="1805">
        <v>0</v>
      </c>
      <c r="X18" s="314">
        <f t="shared" si="10"/>
        <v>0</v>
      </c>
      <c r="Y18" s="302"/>
      <c r="Z18" s="314"/>
      <c r="AA18" s="1805">
        <v>127</v>
      </c>
      <c r="AB18" s="314">
        <f t="shared" si="11"/>
        <v>6.9903126376045801</v>
      </c>
      <c r="AC18" s="1805">
        <v>0</v>
      </c>
      <c r="AD18" s="314">
        <f t="shared" si="12"/>
        <v>0</v>
      </c>
      <c r="AE18" s="1805">
        <v>0</v>
      </c>
      <c r="AF18" s="314">
        <f t="shared" si="13"/>
        <v>0</v>
      </c>
      <c r="AG18" s="1805">
        <v>28.4</v>
      </c>
      <c r="AH18" s="314">
        <f t="shared" si="14"/>
        <v>10.9525645969919</v>
      </c>
      <c r="AI18" s="532">
        <v>12.7</v>
      </c>
      <c r="AJ18" s="314">
        <f t="shared" si="15"/>
        <v>13.774403470715836</v>
      </c>
    </row>
    <row r="19" spans="1:36" ht="12.75" customHeight="1">
      <c r="A19" s="200" t="s">
        <v>134</v>
      </c>
      <c r="B19" s="302">
        <f t="shared" si="0"/>
        <v>124.89200000000001</v>
      </c>
      <c r="C19" s="1805"/>
      <c r="D19" s="314">
        <f t="shared" si="1"/>
        <v>0</v>
      </c>
      <c r="E19" s="1805">
        <v>0.49</v>
      </c>
      <c r="F19" s="314">
        <f t="shared" si="1"/>
        <v>4.0495867768595044</v>
      </c>
      <c r="G19" s="1805">
        <v>10.89</v>
      </c>
      <c r="H19" s="314">
        <f t="shared" si="2"/>
        <v>7.8486486486486484</v>
      </c>
      <c r="I19" s="1805">
        <v>27.5</v>
      </c>
      <c r="J19" s="314">
        <f t="shared" si="3"/>
        <v>4.1328524195972349</v>
      </c>
      <c r="K19" s="302">
        <v>8.8000000000000007</v>
      </c>
      <c r="L19" s="314">
        <f t="shared" si="4"/>
        <v>3.8674518765931269</v>
      </c>
      <c r="M19" s="1805"/>
      <c r="N19" s="314">
        <f t="shared" si="5"/>
        <v>0</v>
      </c>
      <c r="O19" s="1805">
        <v>8.6</v>
      </c>
      <c r="P19" s="314">
        <f t="shared" si="6"/>
        <v>6.082036775106082</v>
      </c>
      <c r="Q19" s="1805">
        <v>4</v>
      </c>
      <c r="R19" s="314">
        <f t="shared" si="7"/>
        <v>5.0314465408805038</v>
      </c>
      <c r="S19" s="1805">
        <v>5.9119999999999999</v>
      </c>
      <c r="T19" s="314">
        <f t="shared" si="8"/>
        <v>9.4484212410482122</v>
      </c>
      <c r="U19" s="1805">
        <v>0</v>
      </c>
      <c r="V19" s="314">
        <f t="shared" si="9"/>
        <v>0</v>
      </c>
      <c r="W19" s="1805">
        <v>0</v>
      </c>
      <c r="X19" s="314">
        <f t="shared" si="10"/>
        <v>0</v>
      </c>
      <c r="Y19" s="302"/>
      <c r="Z19" s="314"/>
      <c r="AA19" s="1805">
        <v>58.7</v>
      </c>
      <c r="AB19" s="314">
        <f t="shared" si="11"/>
        <v>3.2309555261999119</v>
      </c>
      <c r="AC19" s="1805">
        <v>0</v>
      </c>
      <c r="AD19" s="314">
        <f t="shared" si="12"/>
        <v>0</v>
      </c>
      <c r="AE19" s="1805">
        <v>0</v>
      </c>
      <c r="AF19" s="314">
        <f t="shared" si="13"/>
        <v>0</v>
      </c>
      <c r="AG19" s="1805">
        <v>0</v>
      </c>
      <c r="AH19" s="314">
        <f t="shared" si="14"/>
        <v>0</v>
      </c>
      <c r="AI19" s="532">
        <v>0</v>
      </c>
      <c r="AJ19" s="314">
        <f t="shared" si="15"/>
        <v>0</v>
      </c>
    </row>
    <row r="20" spans="1:36" ht="12.75" customHeight="1">
      <c r="A20" s="200" t="s">
        <v>136</v>
      </c>
      <c r="B20" s="302">
        <f t="shared" si="0"/>
        <v>123.8</v>
      </c>
      <c r="C20" s="1805"/>
      <c r="D20" s="314">
        <f t="shared" si="1"/>
        <v>0</v>
      </c>
      <c r="E20" s="1805"/>
      <c r="F20" s="314">
        <f t="shared" si="1"/>
        <v>0</v>
      </c>
      <c r="G20" s="1805">
        <v>7.6</v>
      </c>
      <c r="H20" s="314">
        <f t="shared" si="2"/>
        <v>5.4774774774774766</v>
      </c>
      <c r="I20" s="1805">
        <v>13.2</v>
      </c>
      <c r="J20" s="314">
        <f t="shared" si="3"/>
        <v>1.9837691614066726</v>
      </c>
      <c r="K20" s="302">
        <v>14.5</v>
      </c>
      <c r="L20" s="314">
        <f t="shared" si="4"/>
        <v>6.3725059330227651</v>
      </c>
      <c r="M20" s="1805"/>
      <c r="N20" s="314">
        <f t="shared" si="5"/>
        <v>0</v>
      </c>
      <c r="O20" s="1805">
        <v>0.8</v>
      </c>
      <c r="P20" s="314">
        <f t="shared" si="6"/>
        <v>0.56577086280056577</v>
      </c>
      <c r="Q20" s="1805">
        <v>0</v>
      </c>
      <c r="R20" s="314">
        <f t="shared" si="7"/>
        <v>0</v>
      </c>
      <c r="S20" s="1805">
        <v>0</v>
      </c>
      <c r="T20" s="314">
        <f t="shared" si="8"/>
        <v>0</v>
      </c>
      <c r="U20" s="1805">
        <v>33.799999999999997</v>
      </c>
      <c r="V20" s="314">
        <f t="shared" si="9"/>
        <v>7.2098976109215007</v>
      </c>
      <c r="W20" s="1805">
        <v>0</v>
      </c>
      <c r="X20" s="314">
        <f t="shared" si="10"/>
        <v>0</v>
      </c>
      <c r="Y20" s="302"/>
      <c r="Z20" s="314"/>
      <c r="AA20" s="1805">
        <v>51.2</v>
      </c>
      <c r="AB20" s="314">
        <f t="shared" si="11"/>
        <v>2.8181417877586967</v>
      </c>
      <c r="AC20" s="1805">
        <v>0</v>
      </c>
      <c r="AD20" s="314">
        <f t="shared" si="12"/>
        <v>0</v>
      </c>
      <c r="AE20" s="1805">
        <v>0</v>
      </c>
      <c r="AF20" s="314">
        <f t="shared" si="13"/>
        <v>0</v>
      </c>
      <c r="AG20" s="1805">
        <v>0</v>
      </c>
      <c r="AH20" s="314">
        <f t="shared" si="14"/>
        <v>0</v>
      </c>
      <c r="AI20" s="532">
        <v>2.7</v>
      </c>
      <c r="AJ20" s="314">
        <f t="shared" si="15"/>
        <v>2.9284164859002169</v>
      </c>
    </row>
    <row r="21" spans="1:36" ht="12.75" customHeight="1">
      <c r="A21" s="200" t="s">
        <v>138</v>
      </c>
      <c r="B21" s="302">
        <f t="shared" si="0"/>
        <v>44.723999999999997</v>
      </c>
      <c r="C21" s="1805">
        <v>1.96</v>
      </c>
      <c r="D21" s="314">
        <f t="shared" si="1"/>
        <v>1.0297362614269203</v>
      </c>
      <c r="E21" s="1805"/>
      <c r="F21" s="314">
        <f t="shared" si="1"/>
        <v>0</v>
      </c>
      <c r="G21" s="1805"/>
      <c r="H21" s="314">
        <f t="shared" si="2"/>
        <v>0</v>
      </c>
      <c r="I21" s="1805">
        <v>23.7</v>
      </c>
      <c r="J21" s="314">
        <f t="shared" si="3"/>
        <v>3.5617673579801625</v>
      </c>
      <c r="K21" s="302"/>
      <c r="L21" s="314">
        <f t="shared" si="4"/>
        <v>0</v>
      </c>
      <c r="M21" s="1805"/>
      <c r="N21" s="314">
        <f t="shared" si="5"/>
        <v>0</v>
      </c>
      <c r="O21" s="1805">
        <v>0.9</v>
      </c>
      <c r="P21" s="314">
        <f t="shared" si="6"/>
        <v>0.63649222065063649</v>
      </c>
      <c r="Q21" s="1805">
        <v>0</v>
      </c>
      <c r="R21" s="314">
        <f t="shared" si="7"/>
        <v>0</v>
      </c>
      <c r="S21" s="1805">
        <v>2.1640000000000001</v>
      </c>
      <c r="T21" s="314">
        <f t="shared" si="8"/>
        <v>3.4584545949980261</v>
      </c>
      <c r="U21" s="1805">
        <v>0</v>
      </c>
      <c r="V21" s="314">
        <f t="shared" si="9"/>
        <v>0</v>
      </c>
      <c r="W21" s="1805">
        <v>0</v>
      </c>
      <c r="X21" s="314">
        <f t="shared" si="10"/>
        <v>0</v>
      </c>
      <c r="Y21" s="302"/>
      <c r="Z21" s="314"/>
      <c r="AA21" s="1805">
        <v>10.199999999999999</v>
      </c>
      <c r="AB21" s="314">
        <f t="shared" si="11"/>
        <v>0.56142668428005282</v>
      </c>
      <c r="AC21" s="1805">
        <v>0</v>
      </c>
      <c r="AD21" s="314">
        <f t="shared" si="12"/>
        <v>0</v>
      </c>
      <c r="AE21" s="1805">
        <v>0</v>
      </c>
      <c r="AF21" s="314">
        <f t="shared" si="13"/>
        <v>0</v>
      </c>
      <c r="AG21" s="1805">
        <v>5.8</v>
      </c>
      <c r="AH21" s="314">
        <f t="shared" si="14"/>
        <v>2.2367913613575006</v>
      </c>
      <c r="AI21" s="532">
        <v>0</v>
      </c>
      <c r="AJ21" s="314">
        <f t="shared" si="15"/>
        <v>0</v>
      </c>
    </row>
    <row r="22" spans="1:36" ht="12.75" customHeight="1">
      <c r="A22" s="200" t="s">
        <v>140</v>
      </c>
      <c r="B22" s="302">
        <f t="shared" si="0"/>
        <v>0</v>
      </c>
      <c r="C22" s="1805"/>
      <c r="D22" s="314">
        <f t="shared" si="1"/>
        <v>0</v>
      </c>
      <c r="E22" s="1805"/>
      <c r="F22" s="314">
        <f t="shared" si="1"/>
        <v>0</v>
      </c>
      <c r="G22" s="1805"/>
      <c r="H22" s="314">
        <f t="shared" si="2"/>
        <v>0</v>
      </c>
      <c r="I22" s="1805">
        <v>0</v>
      </c>
      <c r="J22" s="314"/>
      <c r="K22" s="302"/>
      <c r="L22" s="314"/>
      <c r="M22" s="1805"/>
      <c r="N22" s="314">
        <f t="shared" si="5"/>
        <v>0</v>
      </c>
      <c r="O22" s="1805">
        <v>0</v>
      </c>
      <c r="P22" s="314">
        <f t="shared" si="6"/>
        <v>0</v>
      </c>
      <c r="Q22" s="1805">
        <v>0</v>
      </c>
      <c r="R22" s="314">
        <f t="shared" si="7"/>
        <v>0</v>
      </c>
      <c r="S22" s="1805">
        <v>0</v>
      </c>
      <c r="T22" s="314">
        <f t="shared" si="8"/>
        <v>0</v>
      </c>
      <c r="U22" s="1805">
        <v>0</v>
      </c>
      <c r="V22" s="314">
        <f t="shared" si="9"/>
        <v>0</v>
      </c>
      <c r="W22" s="1805">
        <v>0</v>
      </c>
      <c r="X22" s="314">
        <f t="shared" si="10"/>
        <v>0</v>
      </c>
      <c r="Y22" s="302"/>
      <c r="Z22" s="314"/>
      <c r="AA22" s="1805">
        <v>0</v>
      </c>
      <c r="AB22" s="314">
        <f t="shared" si="11"/>
        <v>0</v>
      </c>
      <c r="AC22" s="1805">
        <v>0</v>
      </c>
      <c r="AD22" s="314">
        <f t="shared" si="12"/>
        <v>0</v>
      </c>
      <c r="AE22" s="1805">
        <v>0</v>
      </c>
      <c r="AF22" s="314">
        <f t="shared" si="13"/>
        <v>0</v>
      </c>
      <c r="AG22" s="1805">
        <v>0</v>
      </c>
      <c r="AH22" s="314">
        <f t="shared" si="14"/>
        <v>0</v>
      </c>
      <c r="AI22" s="532">
        <v>0</v>
      </c>
      <c r="AJ22" s="314">
        <f t="shared" si="15"/>
        <v>0</v>
      </c>
    </row>
    <row r="23" spans="1:36" ht="12.75" customHeight="1">
      <c r="A23" s="200" t="s">
        <v>142</v>
      </c>
      <c r="B23" s="302">
        <f t="shared" si="0"/>
        <v>31.739999999999995</v>
      </c>
      <c r="C23" s="1805"/>
      <c r="D23" s="314">
        <f t="shared" si="1"/>
        <v>0</v>
      </c>
      <c r="E23" s="1805"/>
      <c r="F23" s="314">
        <f t="shared" si="1"/>
        <v>0</v>
      </c>
      <c r="G23" s="1805"/>
      <c r="H23" s="314">
        <f t="shared" si="2"/>
        <v>0</v>
      </c>
      <c r="I23" s="1805">
        <v>0</v>
      </c>
      <c r="J23" s="314">
        <f t="shared" si="3"/>
        <v>0</v>
      </c>
      <c r="K23" s="302">
        <v>0.24</v>
      </c>
      <c r="L23" s="314">
        <f t="shared" si="4"/>
        <v>0.10547596027072163</v>
      </c>
      <c r="M23" s="1805"/>
      <c r="N23" s="314">
        <f t="shared" si="5"/>
        <v>0</v>
      </c>
      <c r="O23" s="1805">
        <v>0</v>
      </c>
      <c r="P23" s="314">
        <f t="shared" si="6"/>
        <v>0</v>
      </c>
      <c r="Q23" s="1805">
        <v>0</v>
      </c>
      <c r="R23" s="314">
        <f t="shared" si="7"/>
        <v>0</v>
      </c>
      <c r="S23" s="1805">
        <v>0</v>
      </c>
      <c r="T23" s="314">
        <f t="shared" si="8"/>
        <v>0</v>
      </c>
      <c r="U23" s="1805">
        <v>0</v>
      </c>
      <c r="V23" s="314">
        <f t="shared" si="9"/>
        <v>0</v>
      </c>
      <c r="W23" s="1805">
        <v>0</v>
      </c>
      <c r="X23" s="314">
        <f t="shared" si="10"/>
        <v>0</v>
      </c>
      <c r="Y23" s="302"/>
      <c r="Z23" s="314"/>
      <c r="AA23" s="1805">
        <v>0</v>
      </c>
      <c r="AB23" s="314">
        <f t="shared" si="11"/>
        <v>0</v>
      </c>
      <c r="AC23" s="1805">
        <v>0</v>
      </c>
      <c r="AD23" s="314">
        <f t="shared" si="12"/>
        <v>0</v>
      </c>
      <c r="AE23" s="1805">
        <v>0</v>
      </c>
      <c r="AF23" s="314">
        <f t="shared" si="13"/>
        <v>0</v>
      </c>
      <c r="AG23" s="1805">
        <v>24.9</v>
      </c>
      <c r="AH23" s="314">
        <f t="shared" si="14"/>
        <v>9.6027767065175453</v>
      </c>
      <c r="AI23" s="532">
        <v>6.6</v>
      </c>
      <c r="AJ23" s="314">
        <f t="shared" si="15"/>
        <v>7.158351409978307</v>
      </c>
    </row>
    <row r="24" spans="1:36" ht="12.75" customHeight="1" thickBot="1">
      <c r="A24" s="200" t="s">
        <v>144</v>
      </c>
      <c r="B24" s="302">
        <f t="shared" si="0"/>
        <v>216.55</v>
      </c>
      <c r="C24" s="1805"/>
      <c r="D24" s="314">
        <f t="shared" si="1"/>
        <v>0</v>
      </c>
      <c r="E24" s="1805"/>
      <c r="F24" s="314">
        <f t="shared" si="1"/>
        <v>0</v>
      </c>
      <c r="G24" s="1805">
        <v>-0.25</v>
      </c>
      <c r="H24" s="314">
        <f t="shared" si="2"/>
        <v>-0.18018018018018017</v>
      </c>
      <c r="I24" s="1805">
        <v>0</v>
      </c>
      <c r="J24" s="314">
        <f t="shared" si="3"/>
        <v>0</v>
      </c>
      <c r="K24" s="302">
        <v>0.1</v>
      </c>
      <c r="L24" s="314">
        <f t="shared" si="4"/>
        <v>4.3948316779467353E-2</v>
      </c>
      <c r="M24" s="1805"/>
      <c r="N24" s="314">
        <f t="shared" si="5"/>
        <v>0</v>
      </c>
      <c r="O24" s="1805">
        <v>0</v>
      </c>
      <c r="P24" s="314">
        <f t="shared" si="6"/>
        <v>0</v>
      </c>
      <c r="Q24" s="1805">
        <v>0</v>
      </c>
      <c r="R24" s="314">
        <f t="shared" si="7"/>
        <v>0</v>
      </c>
      <c r="S24" s="1805">
        <v>0</v>
      </c>
      <c r="T24" s="314">
        <f t="shared" si="8"/>
        <v>0</v>
      </c>
      <c r="U24" s="1805">
        <v>7.7</v>
      </c>
      <c r="V24" s="314">
        <f t="shared" si="9"/>
        <v>1.6424914675767919</v>
      </c>
      <c r="W24" s="1805">
        <v>0</v>
      </c>
      <c r="X24" s="314">
        <f t="shared" si="10"/>
        <v>0</v>
      </c>
      <c r="Y24" s="302"/>
      <c r="Z24" s="314"/>
      <c r="AA24" s="1805">
        <v>209</v>
      </c>
      <c r="AB24" s="314">
        <f t="shared" si="11"/>
        <v>11.503742844561868</v>
      </c>
      <c r="AC24" s="1805">
        <v>0</v>
      </c>
      <c r="AD24" s="314">
        <f t="shared" si="12"/>
        <v>0</v>
      </c>
      <c r="AE24" s="1805">
        <v>0</v>
      </c>
      <c r="AF24" s="314">
        <f t="shared" si="13"/>
        <v>0</v>
      </c>
      <c r="AG24" s="1805">
        <v>0</v>
      </c>
      <c r="AH24" s="314">
        <f t="shared" si="14"/>
        <v>0</v>
      </c>
      <c r="AI24" s="532">
        <v>0</v>
      </c>
      <c r="AJ24" s="314">
        <f t="shared" si="15"/>
        <v>0</v>
      </c>
    </row>
    <row r="25" spans="1:36" ht="12.75" customHeight="1" thickBot="1">
      <c r="A25" s="198" t="s">
        <v>147</v>
      </c>
      <c r="B25" s="67">
        <f>SUM(B12:B24)</f>
        <v>3512.7981000000004</v>
      </c>
      <c r="C25" s="1806">
        <f>SUM(C12:C24)</f>
        <v>161.40000000000003</v>
      </c>
      <c r="D25" s="209">
        <f t="shared" si="1"/>
        <v>84.795628874645388</v>
      </c>
      <c r="E25" s="1806">
        <f>SUM(E12:E24)</f>
        <v>8.6</v>
      </c>
      <c r="F25" s="209">
        <f t="shared" si="1"/>
        <v>71.074380165289256</v>
      </c>
      <c r="G25" s="1806">
        <f>SUM(G12:G24)</f>
        <v>130.61000000000001</v>
      </c>
      <c r="H25" s="209">
        <f t="shared" si="2"/>
        <v>94.13333333333334</v>
      </c>
      <c r="I25" s="1806">
        <v>569.79999999999995</v>
      </c>
      <c r="J25" s="209">
        <f t="shared" si="3"/>
        <v>85.632702134054696</v>
      </c>
      <c r="K25" s="313">
        <v>164.64</v>
      </c>
      <c r="L25" s="209">
        <f t="shared" si="4"/>
        <v>72.356508745715033</v>
      </c>
      <c r="M25" s="1806">
        <f>SUM(M12:M24)</f>
        <v>0</v>
      </c>
      <c r="N25" s="209">
        <f t="shared" si="5"/>
        <v>0</v>
      </c>
      <c r="O25" s="1806">
        <v>81.7</v>
      </c>
      <c r="P25" s="209">
        <f t="shared" si="6"/>
        <v>57.779349363507784</v>
      </c>
      <c r="Q25" s="1806">
        <v>67.5</v>
      </c>
      <c r="R25" s="209">
        <f t="shared" si="7"/>
        <v>84.905660377358487</v>
      </c>
      <c r="S25" s="1806">
        <v>33.048099999999998</v>
      </c>
      <c r="T25" s="209">
        <f t="shared" si="8"/>
        <v>52.816706700995496</v>
      </c>
      <c r="U25" s="1806">
        <v>396.3</v>
      </c>
      <c r="V25" s="209">
        <f t="shared" si="9"/>
        <v>84.534982935153579</v>
      </c>
      <c r="W25" s="1806">
        <v>0</v>
      </c>
      <c r="X25" s="209">
        <f t="shared" si="10"/>
        <v>0</v>
      </c>
      <c r="Y25" s="67"/>
      <c r="Z25" s="209"/>
      <c r="AA25" s="1806">
        <v>1666.8</v>
      </c>
      <c r="AB25" s="209">
        <f t="shared" si="11"/>
        <v>91.743725231175688</v>
      </c>
      <c r="AC25" s="1806">
        <v>0</v>
      </c>
      <c r="AD25" s="209">
        <f t="shared" si="12"/>
        <v>0</v>
      </c>
      <c r="AE25" s="1806">
        <v>0</v>
      </c>
      <c r="AF25" s="209">
        <f t="shared" si="13"/>
        <v>0</v>
      </c>
      <c r="AG25" s="1806">
        <v>155.30000000000001</v>
      </c>
      <c r="AH25" s="209">
        <f t="shared" si="14"/>
        <v>59.89201696876205</v>
      </c>
      <c r="AI25" s="1631">
        <f>SUM(AI12:AI24)</f>
        <v>77.099999999999994</v>
      </c>
      <c r="AJ25" s="209">
        <f t="shared" si="15"/>
        <v>83.622559652928402</v>
      </c>
    </row>
    <row r="26" spans="1:36" ht="12.75" customHeight="1" thickBot="1">
      <c r="A26" s="198" t="s">
        <v>149</v>
      </c>
      <c r="B26" s="302">
        <f t="shared" si="0"/>
        <v>5.7</v>
      </c>
      <c r="C26" s="1806"/>
      <c r="D26" s="315">
        <f t="shared" si="1"/>
        <v>0</v>
      </c>
      <c r="E26" s="1806"/>
      <c r="F26" s="315">
        <f t="shared" si="1"/>
        <v>0</v>
      </c>
      <c r="G26" s="1806"/>
      <c r="H26" s="315">
        <f t="shared" si="2"/>
        <v>0</v>
      </c>
      <c r="I26" s="1806">
        <v>0</v>
      </c>
      <c r="J26" s="315">
        <f t="shared" si="3"/>
        <v>0</v>
      </c>
      <c r="K26" s="313"/>
      <c r="L26" s="315">
        <f t="shared" si="4"/>
        <v>0</v>
      </c>
      <c r="M26" s="1806"/>
      <c r="N26" s="315">
        <f t="shared" si="5"/>
        <v>0</v>
      </c>
      <c r="O26" s="1806">
        <v>0</v>
      </c>
      <c r="P26" s="315">
        <f t="shared" si="6"/>
        <v>0</v>
      </c>
      <c r="Q26" s="1806">
        <v>0</v>
      </c>
      <c r="R26" s="315">
        <f t="shared" si="7"/>
        <v>0</v>
      </c>
      <c r="S26" s="1806">
        <v>0</v>
      </c>
      <c r="T26" s="315">
        <f t="shared" si="8"/>
        <v>0</v>
      </c>
      <c r="U26" s="1806">
        <v>0</v>
      </c>
      <c r="V26" s="315">
        <f t="shared" si="9"/>
        <v>0</v>
      </c>
      <c r="W26" s="1806">
        <v>0</v>
      </c>
      <c r="X26" s="315">
        <f t="shared" si="10"/>
        <v>0</v>
      </c>
      <c r="Y26" s="313"/>
      <c r="Z26" s="315"/>
      <c r="AA26" s="1806"/>
      <c r="AB26" s="315">
        <f t="shared" si="11"/>
        <v>0</v>
      </c>
      <c r="AC26" s="1806">
        <v>0</v>
      </c>
      <c r="AD26" s="315">
        <f t="shared" si="12"/>
        <v>0</v>
      </c>
      <c r="AE26" s="1806">
        <v>0</v>
      </c>
      <c r="AF26" s="315">
        <f t="shared" si="13"/>
        <v>0</v>
      </c>
      <c r="AG26" s="1806">
        <v>0</v>
      </c>
      <c r="AH26" s="315">
        <f t="shared" si="14"/>
        <v>0</v>
      </c>
      <c r="AI26" s="1631">
        <v>5.7</v>
      </c>
      <c r="AJ26" s="315">
        <f t="shared" si="15"/>
        <v>6.1822125813449018</v>
      </c>
    </row>
    <row r="27" spans="1:36" ht="12.75" customHeight="1" thickBot="1">
      <c r="A27" s="198" t="s">
        <v>151</v>
      </c>
      <c r="B27" s="67">
        <f>SUM(B25:B26)</f>
        <v>3518.4981000000002</v>
      </c>
      <c r="C27" s="1806">
        <f>SUM(C25:C26)</f>
        <v>161.40000000000003</v>
      </c>
      <c r="D27" s="209">
        <f t="shared" si="1"/>
        <v>84.795628874645388</v>
      </c>
      <c r="E27" s="1806">
        <f>SUM(E25:E26)</f>
        <v>8.6</v>
      </c>
      <c r="F27" s="209">
        <f t="shared" si="1"/>
        <v>71.074380165289256</v>
      </c>
      <c r="G27" s="1806">
        <f>SUM(G25:G26)</f>
        <v>130.61000000000001</v>
      </c>
      <c r="H27" s="209">
        <f t="shared" si="2"/>
        <v>94.13333333333334</v>
      </c>
      <c r="I27" s="1806">
        <v>569.79999999999995</v>
      </c>
      <c r="J27" s="209">
        <f t="shared" si="3"/>
        <v>85.632702134054696</v>
      </c>
      <c r="K27" s="313">
        <v>164.64</v>
      </c>
      <c r="L27" s="209">
        <f t="shared" si="4"/>
        <v>72.356508745715033</v>
      </c>
      <c r="M27" s="1806">
        <f>SUM(M25:M26)</f>
        <v>0</v>
      </c>
      <c r="N27" s="209">
        <f t="shared" si="5"/>
        <v>0</v>
      </c>
      <c r="O27" s="1806">
        <v>81.7</v>
      </c>
      <c r="P27" s="209">
        <f t="shared" si="6"/>
        <v>57.779349363507784</v>
      </c>
      <c r="Q27" s="1806">
        <v>67.5</v>
      </c>
      <c r="R27" s="209">
        <f t="shared" si="7"/>
        <v>84.905660377358487</v>
      </c>
      <c r="S27" s="1806">
        <v>33.048099999999998</v>
      </c>
      <c r="T27" s="209">
        <f t="shared" si="8"/>
        <v>52.816706700995496</v>
      </c>
      <c r="U27" s="1806">
        <v>396.3</v>
      </c>
      <c r="V27" s="209">
        <f t="shared" si="9"/>
        <v>84.534982935153579</v>
      </c>
      <c r="W27" s="1806">
        <v>0</v>
      </c>
      <c r="X27" s="209">
        <f t="shared" si="10"/>
        <v>0</v>
      </c>
      <c r="Y27" s="67"/>
      <c r="Z27" s="209"/>
      <c r="AA27" s="1806">
        <v>1666.8</v>
      </c>
      <c r="AB27" s="209">
        <f t="shared" si="11"/>
        <v>91.743725231175688</v>
      </c>
      <c r="AC27" s="1806">
        <v>0</v>
      </c>
      <c r="AD27" s="209">
        <f t="shared" si="12"/>
        <v>0</v>
      </c>
      <c r="AE27" s="1806">
        <v>0</v>
      </c>
      <c r="AF27" s="209">
        <f t="shared" si="13"/>
        <v>0</v>
      </c>
      <c r="AG27" s="1806">
        <v>155.30000000000001</v>
      </c>
      <c r="AH27" s="209">
        <f t="shared" si="14"/>
        <v>59.89201696876205</v>
      </c>
      <c r="AI27" s="1631">
        <f>SUM(AI25:AI26)</f>
        <v>82.8</v>
      </c>
      <c r="AJ27" s="209">
        <f t="shared" si="15"/>
        <v>89.804772234273315</v>
      </c>
    </row>
    <row r="28" spans="1:36" ht="12.75" customHeight="1">
      <c r="A28" s="200" t="s">
        <v>154</v>
      </c>
      <c r="B28" s="302">
        <f>C28+E28+G28+I28+K28+M28+O28+Q28+S28+U28+W28+Y28+AA28+AC28+AE28+AG28+AI28</f>
        <v>0</v>
      </c>
      <c r="C28" s="1805"/>
      <c r="D28" s="314">
        <f t="shared" si="1"/>
        <v>0</v>
      </c>
      <c r="E28" s="1805"/>
      <c r="F28" s="314">
        <f t="shared" si="1"/>
        <v>0</v>
      </c>
      <c r="G28" s="1805"/>
      <c r="H28" s="314">
        <f t="shared" si="2"/>
        <v>0</v>
      </c>
      <c r="I28" s="1805">
        <v>0</v>
      </c>
      <c r="J28" s="314">
        <f t="shared" si="3"/>
        <v>0</v>
      </c>
      <c r="K28" s="302"/>
      <c r="L28" s="314">
        <f t="shared" si="4"/>
        <v>0</v>
      </c>
      <c r="M28" s="1805"/>
      <c r="N28" s="314">
        <f t="shared" si="5"/>
        <v>0</v>
      </c>
      <c r="O28" s="1805">
        <v>0</v>
      </c>
      <c r="P28" s="314">
        <f t="shared" si="6"/>
        <v>0</v>
      </c>
      <c r="Q28" s="1805">
        <v>0</v>
      </c>
      <c r="R28" s="314">
        <f t="shared" si="7"/>
        <v>0</v>
      </c>
      <c r="S28" s="1805">
        <v>0</v>
      </c>
      <c r="T28" s="314">
        <f t="shared" si="8"/>
        <v>0</v>
      </c>
      <c r="U28" s="1805">
        <v>0</v>
      </c>
      <c r="V28" s="314">
        <f t="shared" si="9"/>
        <v>0</v>
      </c>
      <c r="W28" s="1805">
        <v>0</v>
      </c>
      <c r="X28" s="314">
        <f t="shared" si="10"/>
        <v>0</v>
      </c>
      <c r="Y28" s="302"/>
      <c r="Z28" s="314"/>
      <c r="AA28" s="1805"/>
      <c r="AB28" s="314">
        <f t="shared" si="11"/>
        <v>0</v>
      </c>
      <c r="AC28" s="1805">
        <v>0</v>
      </c>
      <c r="AD28" s="314">
        <f t="shared" si="12"/>
        <v>0</v>
      </c>
      <c r="AE28" s="1805">
        <v>0</v>
      </c>
      <c r="AF28" s="314">
        <f t="shared" si="13"/>
        <v>0</v>
      </c>
      <c r="AG28" s="1805">
        <v>0</v>
      </c>
      <c r="AH28" s="314">
        <f t="shared" si="14"/>
        <v>0</v>
      </c>
      <c r="AI28" s="532">
        <v>0</v>
      </c>
      <c r="AJ28" s="314">
        <f t="shared" si="15"/>
        <v>0</v>
      </c>
    </row>
    <row r="29" spans="1:36" ht="12.75" customHeight="1" thickBot="1">
      <c r="A29" s="200" t="s">
        <v>157</v>
      </c>
      <c r="B29" s="302">
        <f>C29+E29+G29+I29+K29+M29+O29+Q29+S29+U29+W29+Y29+AA29+AC29+AE29+AG29+AI29</f>
        <v>54.102350000000001</v>
      </c>
      <c r="C29" s="1805">
        <v>4.0599999999999996</v>
      </c>
      <c r="D29" s="314">
        <f t="shared" si="1"/>
        <v>2.1330251129557629</v>
      </c>
      <c r="E29" s="1805"/>
      <c r="F29" s="314">
        <f t="shared" si="1"/>
        <v>0</v>
      </c>
      <c r="G29" s="1805"/>
      <c r="H29" s="314">
        <f t="shared" si="2"/>
        <v>0</v>
      </c>
      <c r="I29" s="1805">
        <v>0</v>
      </c>
      <c r="J29" s="314">
        <f t="shared" si="3"/>
        <v>0</v>
      </c>
      <c r="K29" s="302">
        <v>10.6</v>
      </c>
      <c r="L29" s="314">
        <f t="shared" si="4"/>
        <v>4.6585215786235388</v>
      </c>
      <c r="M29" s="1805"/>
      <c r="N29" s="314">
        <f t="shared" si="5"/>
        <v>0</v>
      </c>
      <c r="O29" s="1805">
        <v>14.8</v>
      </c>
      <c r="P29" s="314">
        <f t="shared" si="6"/>
        <v>10.466760961810467</v>
      </c>
      <c r="Q29" s="1805">
        <v>0</v>
      </c>
      <c r="R29" s="314">
        <f t="shared" si="7"/>
        <v>0</v>
      </c>
      <c r="S29" s="1805">
        <v>0.14235</v>
      </c>
      <c r="T29" s="314">
        <f t="shared" si="8"/>
        <v>0.22750046746671396</v>
      </c>
      <c r="U29" s="1805">
        <v>0</v>
      </c>
      <c r="V29" s="314">
        <f t="shared" si="9"/>
        <v>0</v>
      </c>
      <c r="W29" s="1805">
        <v>0</v>
      </c>
      <c r="X29" s="314">
        <f t="shared" si="10"/>
        <v>0</v>
      </c>
      <c r="Y29" s="302"/>
      <c r="Z29" s="314"/>
      <c r="AA29" s="1805">
        <v>20.6</v>
      </c>
      <c r="AB29" s="314">
        <f t="shared" si="11"/>
        <v>1.1338617349185383</v>
      </c>
      <c r="AC29" s="1805">
        <v>0</v>
      </c>
      <c r="AD29" s="314">
        <f t="shared" si="12"/>
        <v>0</v>
      </c>
      <c r="AE29" s="1805">
        <v>0</v>
      </c>
      <c r="AF29" s="314">
        <f t="shared" si="13"/>
        <v>0</v>
      </c>
      <c r="AG29" s="1805">
        <v>0</v>
      </c>
      <c r="AH29" s="314">
        <f t="shared" si="14"/>
        <v>0</v>
      </c>
      <c r="AI29" s="532">
        <v>3.9</v>
      </c>
      <c r="AJ29" s="314">
        <f t="shared" si="15"/>
        <v>4.2299349240780906</v>
      </c>
    </row>
    <row r="30" spans="1:36" ht="12.75" customHeight="1" thickBot="1">
      <c r="A30" s="198" t="s">
        <v>160</v>
      </c>
      <c r="B30" s="67">
        <f>SUM(B28:B29)</f>
        <v>54.102350000000001</v>
      </c>
      <c r="C30" s="1806">
        <f>+C29+C28</f>
        <v>4.0599999999999996</v>
      </c>
      <c r="D30" s="209">
        <f t="shared" si="1"/>
        <v>2.1330251129557629</v>
      </c>
      <c r="E30" s="1806">
        <f>+E29+E28</f>
        <v>0</v>
      </c>
      <c r="F30" s="209">
        <f t="shared" si="1"/>
        <v>0</v>
      </c>
      <c r="G30" s="1806">
        <f>+G29+G28</f>
        <v>0</v>
      </c>
      <c r="H30" s="209">
        <f t="shared" si="2"/>
        <v>0</v>
      </c>
      <c r="I30" s="1806">
        <v>0</v>
      </c>
      <c r="J30" s="209">
        <f t="shared" si="3"/>
        <v>0</v>
      </c>
      <c r="K30" s="313">
        <v>10.6</v>
      </c>
      <c r="L30" s="209">
        <f t="shared" si="4"/>
        <v>4.6585215786235388</v>
      </c>
      <c r="M30" s="1806">
        <f>+M29+M28</f>
        <v>0</v>
      </c>
      <c r="N30" s="209">
        <f t="shared" si="5"/>
        <v>0</v>
      </c>
      <c r="O30" s="1806">
        <v>14.8</v>
      </c>
      <c r="P30" s="209">
        <f t="shared" si="6"/>
        <v>10.466760961810467</v>
      </c>
      <c r="Q30" s="1806">
        <v>0</v>
      </c>
      <c r="R30" s="209">
        <f t="shared" si="7"/>
        <v>0</v>
      </c>
      <c r="S30" s="1806">
        <v>0.14235</v>
      </c>
      <c r="T30" s="209">
        <f t="shared" si="8"/>
        <v>0.22750046746671396</v>
      </c>
      <c r="U30" s="1806">
        <v>0</v>
      </c>
      <c r="V30" s="209">
        <f t="shared" si="9"/>
        <v>0</v>
      </c>
      <c r="W30" s="1806">
        <v>0</v>
      </c>
      <c r="X30" s="209">
        <f t="shared" si="10"/>
        <v>0</v>
      </c>
      <c r="Y30" s="67"/>
      <c r="Z30" s="209"/>
      <c r="AA30" s="1806">
        <v>20.6</v>
      </c>
      <c r="AB30" s="209">
        <f t="shared" si="11"/>
        <v>1.1338617349185383</v>
      </c>
      <c r="AC30" s="1806">
        <v>0</v>
      </c>
      <c r="AD30" s="209">
        <f t="shared" si="12"/>
        <v>0</v>
      </c>
      <c r="AE30" s="1806">
        <v>0</v>
      </c>
      <c r="AF30" s="209">
        <f t="shared" si="13"/>
        <v>0</v>
      </c>
      <c r="AG30" s="1806">
        <v>0</v>
      </c>
      <c r="AH30" s="209">
        <f t="shared" si="14"/>
        <v>0</v>
      </c>
      <c r="AI30" s="1631">
        <f>+AI29+AI28</f>
        <v>3.9</v>
      </c>
      <c r="AJ30" s="209">
        <f t="shared" si="15"/>
        <v>4.2299349240780906</v>
      </c>
    </row>
    <row r="31" spans="1:36" ht="12.75" customHeight="1">
      <c r="A31" s="63" t="s">
        <v>155</v>
      </c>
      <c r="B31" s="302"/>
      <c r="C31" s="1807"/>
      <c r="D31" s="314"/>
      <c r="E31" s="1807"/>
      <c r="F31" s="314"/>
      <c r="G31" s="1807"/>
      <c r="H31" s="314"/>
      <c r="I31" s="1807"/>
      <c r="J31" s="314"/>
      <c r="K31" s="302"/>
      <c r="L31" s="314"/>
      <c r="M31" s="1807"/>
      <c r="N31" s="314"/>
      <c r="O31" s="1807"/>
      <c r="P31" s="314"/>
      <c r="Q31" s="1807"/>
      <c r="R31" s="314"/>
      <c r="S31" s="1807"/>
      <c r="T31" s="314"/>
      <c r="U31" s="1807"/>
      <c r="V31" s="314"/>
      <c r="W31" s="1807"/>
      <c r="X31" s="314"/>
      <c r="Y31" s="302"/>
      <c r="Z31" s="314"/>
      <c r="AA31" s="1807"/>
      <c r="AB31" s="314"/>
      <c r="AC31" s="1807"/>
      <c r="AD31" s="314"/>
      <c r="AE31" s="1807"/>
      <c r="AF31" s="314"/>
      <c r="AG31" s="1807">
        <v>0</v>
      </c>
      <c r="AH31" s="314"/>
      <c r="AI31" s="532">
        <v>0</v>
      </c>
      <c r="AJ31" s="314"/>
    </row>
    <row r="32" spans="1:36" ht="12.75" customHeight="1">
      <c r="A32" s="200" t="s">
        <v>158</v>
      </c>
      <c r="B32" s="302">
        <f t="shared" ref="B32:B38" si="16">C32+E32+G32+I32+K32+M32+O32+Q32+S32+U32+W32+Y32+AA32+AC32+AE32+AG32+AI32</f>
        <v>404.67456137000005</v>
      </c>
      <c r="C32" s="1805"/>
      <c r="D32" s="314">
        <f t="shared" ref="D32:F45" si="17">C32/C$10*100</f>
        <v>0</v>
      </c>
      <c r="E32" s="1805"/>
      <c r="F32" s="314">
        <f t="shared" si="17"/>
        <v>0</v>
      </c>
      <c r="G32" s="1805"/>
      <c r="H32" s="314">
        <f t="shared" ref="H32:H45" si="18">G32/G$10*100</f>
        <v>0</v>
      </c>
      <c r="I32" s="1805">
        <v>0</v>
      </c>
      <c r="J32" s="314">
        <f t="shared" ref="J32:J45" si="19">I32/I$10*100</f>
        <v>0</v>
      </c>
      <c r="K32" s="302"/>
      <c r="L32" s="314">
        <f t="shared" ref="L32:L45" si="20">K32/K$10*100</f>
        <v>0</v>
      </c>
      <c r="M32" s="1805">
        <v>15.666561369999998</v>
      </c>
      <c r="N32" s="314">
        <f t="shared" ref="N32:N45" si="21">M32/M$10*100</f>
        <v>97.732759638178408</v>
      </c>
      <c r="O32" s="1805">
        <v>0</v>
      </c>
      <c r="P32" s="314">
        <f t="shared" ref="P32:P45" si="22">O32/O$10*100</f>
        <v>0</v>
      </c>
      <c r="Q32" s="1805">
        <v>0</v>
      </c>
      <c r="R32" s="314">
        <f t="shared" ref="R32:R45" si="23">Q32/Q$10*100</f>
        <v>0</v>
      </c>
      <c r="S32" s="1805">
        <v>0</v>
      </c>
      <c r="T32" s="314">
        <f t="shared" ref="T32:T45" si="24">S32/S$10*100</f>
        <v>0</v>
      </c>
      <c r="U32" s="1805">
        <v>0</v>
      </c>
      <c r="V32" s="314">
        <f t="shared" ref="V32:V45" si="25">U32/U$10*100</f>
        <v>0</v>
      </c>
      <c r="W32" s="1805">
        <v>0</v>
      </c>
      <c r="X32" s="314">
        <f t="shared" ref="X32:X45" si="26">W32/W$10*100</f>
        <v>0</v>
      </c>
      <c r="Y32" s="302"/>
      <c r="Z32" s="314"/>
      <c r="AA32" s="1805">
        <v>0</v>
      </c>
      <c r="AB32" s="314">
        <f t="shared" ref="AB32:AB45" si="27">AA32/AA$10*100</f>
        <v>0</v>
      </c>
      <c r="AC32" s="1805">
        <v>388.6</v>
      </c>
      <c r="AD32" s="314">
        <f t="shared" ref="AD32:AD45" si="28">AC32/AC$10*100</f>
        <v>34.153629811917739</v>
      </c>
      <c r="AE32" s="1805">
        <v>0.40799999999999997</v>
      </c>
      <c r="AF32" s="314">
        <f t="shared" ref="AF32:AF45" si="29">AE32/AE$10*100</f>
        <v>7.1590502326691327E-2</v>
      </c>
      <c r="AG32" s="1805">
        <v>0</v>
      </c>
      <c r="AH32" s="314">
        <f t="shared" ref="AH32:AH45" si="30">AG32/AG$10*100</f>
        <v>0</v>
      </c>
      <c r="AI32" s="532">
        <v>0</v>
      </c>
      <c r="AJ32" s="314">
        <f t="shared" ref="AJ32:AJ45" si="31">AI32/AI$10*100</f>
        <v>0</v>
      </c>
    </row>
    <row r="33" spans="1:36" ht="12.75" customHeight="1">
      <c r="A33" s="200" t="s">
        <v>161</v>
      </c>
      <c r="B33" s="302">
        <f t="shared" si="16"/>
        <v>76.5</v>
      </c>
      <c r="C33" s="1805"/>
      <c r="D33" s="314">
        <f t="shared" si="17"/>
        <v>0</v>
      </c>
      <c r="E33" s="1805"/>
      <c r="F33" s="314">
        <f t="shared" si="17"/>
        <v>0</v>
      </c>
      <c r="G33" s="1805"/>
      <c r="H33" s="314">
        <f t="shared" si="18"/>
        <v>0</v>
      </c>
      <c r="I33" s="1805">
        <v>0</v>
      </c>
      <c r="J33" s="314">
        <f t="shared" si="19"/>
        <v>0</v>
      </c>
      <c r="K33" s="302"/>
      <c r="L33" s="314">
        <f t="shared" si="20"/>
        <v>0</v>
      </c>
      <c r="M33" s="1805">
        <v>0</v>
      </c>
      <c r="N33" s="314">
        <f t="shared" si="21"/>
        <v>0</v>
      </c>
      <c r="O33" s="1805">
        <v>0</v>
      </c>
      <c r="P33" s="314">
        <f t="shared" si="22"/>
        <v>0</v>
      </c>
      <c r="Q33" s="1805">
        <v>0</v>
      </c>
      <c r="R33" s="314">
        <f t="shared" si="23"/>
        <v>0</v>
      </c>
      <c r="S33" s="1805">
        <v>0</v>
      </c>
      <c r="T33" s="314">
        <f t="shared" si="24"/>
        <v>0</v>
      </c>
      <c r="U33" s="1805">
        <v>0</v>
      </c>
      <c r="V33" s="314">
        <f t="shared" si="25"/>
        <v>0</v>
      </c>
      <c r="W33" s="1805">
        <v>0</v>
      </c>
      <c r="X33" s="314">
        <f t="shared" si="26"/>
        <v>0</v>
      </c>
      <c r="Y33" s="302"/>
      <c r="Z33" s="314"/>
      <c r="AA33" s="1805">
        <v>0</v>
      </c>
      <c r="AB33" s="314">
        <f t="shared" si="27"/>
        <v>0</v>
      </c>
      <c r="AC33" s="1805">
        <v>72.7</v>
      </c>
      <c r="AD33" s="314">
        <f t="shared" si="28"/>
        <v>6.389523642116365</v>
      </c>
      <c r="AE33" s="1805">
        <v>3.8</v>
      </c>
      <c r="AF33" s="314">
        <f t="shared" si="29"/>
        <v>0.66677428637604674</v>
      </c>
      <c r="AG33" s="1805">
        <v>0</v>
      </c>
      <c r="AH33" s="314">
        <f t="shared" si="30"/>
        <v>0</v>
      </c>
      <c r="AI33" s="532">
        <v>0</v>
      </c>
      <c r="AJ33" s="314">
        <f t="shared" si="31"/>
        <v>0</v>
      </c>
    </row>
    <row r="34" spans="1:36" ht="12.75" customHeight="1">
      <c r="A34" s="200" t="s">
        <v>163</v>
      </c>
      <c r="B34" s="302">
        <f t="shared" si="16"/>
        <v>0</v>
      </c>
      <c r="C34" s="1805"/>
      <c r="D34" s="314">
        <f t="shared" si="17"/>
        <v>0</v>
      </c>
      <c r="E34" s="1805"/>
      <c r="F34" s="314">
        <f t="shared" si="17"/>
        <v>0</v>
      </c>
      <c r="G34" s="1805"/>
      <c r="H34" s="314">
        <f t="shared" si="18"/>
        <v>0</v>
      </c>
      <c r="I34" s="1805">
        <v>0</v>
      </c>
      <c r="J34" s="314">
        <f t="shared" si="19"/>
        <v>0</v>
      </c>
      <c r="K34" s="302"/>
      <c r="L34" s="314">
        <f t="shared" si="20"/>
        <v>0</v>
      </c>
      <c r="M34" s="1805">
        <v>0</v>
      </c>
      <c r="N34" s="314">
        <f t="shared" si="21"/>
        <v>0</v>
      </c>
      <c r="O34" s="1805">
        <v>0</v>
      </c>
      <c r="P34" s="314">
        <f t="shared" si="22"/>
        <v>0</v>
      </c>
      <c r="Q34" s="1805">
        <v>0</v>
      </c>
      <c r="R34" s="314">
        <f t="shared" si="23"/>
        <v>0</v>
      </c>
      <c r="S34" s="1805">
        <v>0</v>
      </c>
      <c r="T34" s="314">
        <f t="shared" si="24"/>
        <v>0</v>
      </c>
      <c r="U34" s="1805">
        <v>0</v>
      </c>
      <c r="V34" s="314">
        <f t="shared" si="25"/>
        <v>0</v>
      </c>
      <c r="W34" s="1805">
        <v>0</v>
      </c>
      <c r="X34" s="314">
        <f t="shared" si="26"/>
        <v>0</v>
      </c>
      <c r="Y34" s="302"/>
      <c r="Z34" s="314"/>
      <c r="AA34" s="1805">
        <v>0</v>
      </c>
      <c r="AB34" s="314">
        <f t="shared" si="27"/>
        <v>0</v>
      </c>
      <c r="AC34" s="1805">
        <v>0</v>
      </c>
      <c r="AD34" s="314">
        <f t="shared" si="28"/>
        <v>0</v>
      </c>
      <c r="AE34" s="1805">
        <v>0</v>
      </c>
      <c r="AF34" s="314">
        <f t="shared" si="29"/>
        <v>0</v>
      </c>
      <c r="AG34" s="1805">
        <v>0</v>
      </c>
      <c r="AH34" s="314">
        <f t="shared" si="30"/>
        <v>0</v>
      </c>
      <c r="AI34" s="532">
        <v>0</v>
      </c>
      <c r="AJ34" s="314">
        <f t="shared" si="31"/>
        <v>0</v>
      </c>
    </row>
    <row r="35" spans="1:36" ht="12.75" customHeight="1">
      <c r="A35" s="200" t="s">
        <v>165</v>
      </c>
      <c r="B35" s="302">
        <f t="shared" si="16"/>
        <v>0</v>
      </c>
      <c r="C35" s="1805"/>
      <c r="D35" s="314">
        <f t="shared" si="17"/>
        <v>0</v>
      </c>
      <c r="E35" s="1805"/>
      <c r="F35" s="314">
        <f t="shared" si="17"/>
        <v>0</v>
      </c>
      <c r="G35" s="1805"/>
      <c r="H35" s="314">
        <f t="shared" si="18"/>
        <v>0</v>
      </c>
      <c r="I35" s="1805">
        <v>0</v>
      </c>
      <c r="J35" s="314">
        <f t="shared" si="19"/>
        <v>0</v>
      </c>
      <c r="K35" s="302"/>
      <c r="L35" s="314">
        <f t="shared" si="20"/>
        <v>0</v>
      </c>
      <c r="M35" s="1805">
        <v>0</v>
      </c>
      <c r="N35" s="314">
        <f t="shared" si="21"/>
        <v>0</v>
      </c>
      <c r="O35" s="1805">
        <v>0</v>
      </c>
      <c r="P35" s="314">
        <f t="shared" si="22"/>
        <v>0</v>
      </c>
      <c r="Q35" s="1805">
        <v>0</v>
      </c>
      <c r="R35" s="314">
        <f t="shared" si="23"/>
        <v>0</v>
      </c>
      <c r="S35" s="1805">
        <v>0</v>
      </c>
      <c r="T35" s="314">
        <f t="shared" si="24"/>
        <v>0</v>
      </c>
      <c r="U35" s="1805">
        <v>0</v>
      </c>
      <c r="V35" s="314">
        <f t="shared" si="25"/>
        <v>0</v>
      </c>
      <c r="W35" s="1805">
        <v>0</v>
      </c>
      <c r="X35" s="314">
        <f t="shared" si="26"/>
        <v>0</v>
      </c>
      <c r="Y35" s="302"/>
      <c r="Z35" s="314"/>
      <c r="AA35" s="1805">
        <v>0</v>
      </c>
      <c r="AB35" s="314">
        <f t="shared" si="27"/>
        <v>0</v>
      </c>
      <c r="AC35" s="1805">
        <v>0</v>
      </c>
      <c r="AD35" s="314">
        <f t="shared" si="28"/>
        <v>0</v>
      </c>
      <c r="AE35" s="1805">
        <v>0</v>
      </c>
      <c r="AF35" s="314">
        <f t="shared" si="29"/>
        <v>0</v>
      </c>
      <c r="AG35" s="1805">
        <v>0</v>
      </c>
      <c r="AH35" s="314">
        <f t="shared" si="30"/>
        <v>0</v>
      </c>
      <c r="AI35" s="532">
        <v>0</v>
      </c>
      <c r="AJ35" s="314">
        <f t="shared" si="31"/>
        <v>0</v>
      </c>
    </row>
    <row r="36" spans="1:36" ht="12.75" customHeight="1">
      <c r="A36" s="200" t="s">
        <v>167</v>
      </c>
      <c r="B36" s="302">
        <f t="shared" si="16"/>
        <v>335.66300000000001</v>
      </c>
      <c r="C36" s="1805"/>
      <c r="D36" s="314">
        <f t="shared" si="17"/>
        <v>0</v>
      </c>
      <c r="E36" s="1805"/>
      <c r="F36" s="314">
        <f t="shared" si="17"/>
        <v>0</v>
      </c>
      <c r="G36" s="1805"/>
      <c r="H36" s="314">
        <f t="shared" si="18"/>
        <v>0</v>
      </c>
      <c r="I36" s="1805">
        <v>0</v>
      </c>
      <c r="J36" s="314">
        <f t="shared" si="19"/>
        <v>0</v>
      </c>
      <c r="K36" s="302"/>
      <c r="L36" s="314">
        <f t="shared" si="20"/>
        <v>0</v>
      </c>
      <c r="M36" s="1805">
        <v>0</v>
      </c>
      <c r="N36" s="314">
        <f t="shared" si="21"/>
        <v>0</v>
      </c>
      <c r="O36" s="1805">
        <v>44.9</v>
      </c>
      <c r="P36" s="314">
        <f t="shared" si="22"/>
        <v>31.753889674681751</v>
      </c>
      <c r="Q36" s="1805">
        <v>12</v>
      </c>
      <c r="R36" s="314">
        <f t="shared" si="23"/>
        <v>15.09433962264151</v>
      </c>
      <c r="S36" s="1805">
        <v>29.378</v>
      </c>
      <c r="T36" s="314">
        <f t="shared" si="24"/>
        <v>46.95123802765805</v>
      </c>
      <c r="U36" s="1805">
        <v>153.9</v>
      </c>
      <c r="V36" s="314">
        <f t="shared" si="25"/>
        <v>32.828498293515359</v>
      </c>
      <c r="W36" s="1805">
        <v>1.1000000000000001</v>
      </c>
      <c r="X36" s="314">
        <f t="shared" si="26"/>
        <v>100</v>
      </c>
      <c r="Y36" s="302"/>
      <c r="Z36" s="314"/>
      <c r="AA36" s="1805">
        <v>0</v>
      </c>
      <c r="AB36" s="314">
        <f t="shared" si="27"/>
        <v>0</v>
      </c>
      <c r="AC36" s="1805">
        <v>52.6</v>
      </c>
      <c r="AD36" s="314">
        <f t="shared" si="28"/>
        <v>4.6229565828792412</v>
      </c>
      <c r="AE36" s="1805">
        <v>31.3</v>
      </c>
      <c r="AF36" s="314">
        <f t="shared" si="29"/>
        <v>5.4921145167290168</v>
      </c>
      <c r="AG36" s="1805">
        <v>5.0279999999999996</v>
      </c>
      <c r="AH36" s="314">
        <f t="shared" si="30"/>
        <v>1.9390667180871575</v>
      </c>
      <c r="AI36" s="532">
        <f>2+1.6-0.093+1.95</f>
        <v>5.4569999999999999</v>
      </c>
      <c r="AJ36" s="314">
        <f t="shared" si="31"/>
        <v>5.9186550976138825</v>
      </c>
    </row>
    <row r="37" spans="1:36" ht="12.75" customHeight="1">
      <c r="A37" s="200" t="s">
        <v>169</v>
      </c>
      <c r="B37" s="302">
        <f t="shared" si="16"/>
        <v>129.61000000000001</v>
      </c>
      <c r="C37" s="1805">
        <v>6.32</v>
      </c>
      <c r="D37" s="314">
        <f t="shared" si="17"/>
        <v>3.3203740674582329</v>
      </c>
      <c r="E37" s="1805"/>
      <c r="F37" s="314">
        <f t="shared" si="17"/>
        <v>0</v>
      </c>
      <c r="G37" s="1805">
        <v>5.69</v>
      </c>
      <c r="H37" s="314">
        <f t="shared" si="18"/>
        <v>4.1009009009009016</v>
      </c>
      <c r="I37" s="1805">
        <v>0</v>
      </c>
      <c r="J37" s="314">
        <f t="shared" si="19"/>
        <v>0</v>
      </c>
      <c r="K37" s="302"/>
      <c r="L37" s="314">
        <f t="shared" si="20"/>
        <v>0</v>
      </c>
      <c r="M37" s="1805">
        <v>0</v>
      </c>
      <c r="N37" s="314">
        <f t="shared" si="21"/>
        <v>0</v>
      </c>
      <c r="O37" s="1805">
        <v>0</v>
      </c>
      <c r="P37" s="314">
        <f t="shared" si="22"/>
        <v>0</v>
      </c>
      <c r="Q37" s="1805">
        <v>0</v>
      </c>
      <c r="R37" s="314">
        <f t="shared" si="23"/>
        <v>0</v>
      </c>
      <c r="S37" s="1805">
        <v>0</v>
      </c>
      <c r="T37" s="314">
        <f t="shared" si="24"/>
        <v>0</v>
      </c>
      <c r="U37" s="1805">
        <v>0</v>
      </c>
      <c r="V37" s="314">
        <f t="shared" si="25"/>
        <v>0</v>
      </c>
      <c r="W37" s="1805">
        <v>0</v>
      </c>
      <c r="X37" s="314">
        <f t="shared" si="26"/>
        <v>0</v>
      </c>
      <c r="Y37" s="302"/>
      <c r="Z37" s="314"/>
      <c r="AA37" s="1805">
        <v>0</v>
      </c>
      <c r="AB37" s="314">
        <f t="shared" si="27"/>
        <v>0</v>
      </c>
      <c r="AC37" s="1805">
        <v>0</v>
      </c>
      <c r="AD37" s="314">
        <f t="shared" si="28"/>
        <v>0</v>
      </c>
      <c r="AE37" s="1805">
        <v>18.600000000000001</v>
      </c>
      <c r="AF37" s="314">
        <f t="shared" si="29"/>
        <v>3.2636846648932822</v>
      </c>
      <c r="AG37" s="1805">
        <v>99</v>
      </c>
      <c r="AH37" s="314">
        <f t="shared" si="30"/>
        <v>38.179714616274588</v>
      </c>
      <c r="AI37" s="532"/>
      <c r="AJ37" s="314">
        <f t="shared" si="31"/>
        <v>0</v>
      </c>
    </row>
    <row r="38" spans="1:36" ht="12.75" customHeight="1" thickBot="1">
      <c r="A38" s="200" t="s">
        <v>171</v>
      </c>
      <c r="B38" s="302">
        <f t="shared" si="16"/>
        <v>1293.7663947699998</v>
      </c>
      <c r="C38" s="1805">
        <v>18.559999999999999</v>
      </c>
      <c r="D38" s="314">
        <f t="shared" si="17"/>
        <v>9.7509719449406305</v>
      </c>
      <c r="E38" s="1805">
        <v>3.5</v>
      </c>
      <c r="F38" s="314">
        <f t="shared" si="17"/>
        <v>28.925619834710748</v>
      </c>
      <c r="G38" s="1805">
        <v>2.2400000000000002</v>
      </c>
      <c r="H38" s="314">
        <f t="shared" si="18"/>
        <v>1.6144144144144148</v>
      </c>
      <c r="I38" s="1805">
        <v>0</v>
      </c>
      <c r="J38" s="314">
        <f t="shared" si="19"/>
        <v>0</v>
      </c>
      <c r="K38" s="302"/>
      <c r="L38" s="314">
        <f t="shared" si="20"/>
        <v>0</v>
      </c>
      <c r="M38" s="1805">
        <v>0.36639477000000004</v>
      </c>
      <c r="N38" s="314">
        <f t="shared" si="21"/>
        <v>2.2856816593886462</v>
      </c>
      <c r="O38" s="1805">
        <v>0</v>
      </c>
      <c r="P38" s="314">
        <f t="shared" si="22"/>
        <v>0</v>
      </c>
      <c r="Q38" s="1805">
        <v>0</v>
      </c>
      <c r="R38" s="314">
        <f t="shared" si="23"/>
        <v>0</v>
      </c>
      <c r="S38" s="1805">
        <v>0</v>
      </c>
      <c r="T38" s="314">
        <f t="shared" si="24"/>
        <v>0</v>
      </c>
      <c r="U38" s="1805">
        <v>0</v>
      </c>
      <c r="V38" s="314">
        <f t="shared" si="25"/>
        <v>0</v>
      </c>
      <c r="W38" s="1805">
        <v>0</v>
      </c>
      <c r="X38" s="314">
        <f t="shared" si="26"/>
        <v>0</v>
      </c>
      <c r="Y38" s="302"/>
      <c r="Z38" s="314"/>
      <c r="AA38" s="1805">
        <v>129.4</v>
      </c>
      <c r="AB38" s="314">
        <f t="shared" si="27"/>
        <v>7.1224130339057696</v>
      </c>
      <c r="AC38" s="1805">
        <v>623.9</v>
      </c>
      <c r="AD38" s="314">
        <f t="shared" si="28"/>
        <v>54.833889963086655</v>
      </c>
      <c r="AE38" s="1805">
        <v>515.79999999999995</v>
      </c>
      <c r="AF38" s="314">
        <f t="shared" si="29"/>
        <v>90.505836029674967</v>
      </c>
      <c r="AG38" s="1805">
        <v>0</v>
      </c>
      <c r="AH38" s="314">
        <f t="shared" si="30"/>
        <v>0</v>
      </c>
      <c r="AI38" s="532">
        <v>0</v>
      </c>
      <c r="AJ38" s="314">
        <f t="shared" si="31"/>
        <v>0</v>
      </c>
    </row>
    <row r="39" spans="1:36" ht="12.75" customHeight="1" thickBot="1">
      <c r="A39" s="198" t="s">
        <v>173</v>
      </c>
      <c r="B39" s="67">
        <f>SUM(B32:B38)</f>
        <v>2240.2139561399999</v>
      </c>
      <c r="C39" s="1806">
        <f>SUM(C31:C38)</f>
        <v>24.88</v>
      </c>
      <c r="D39" s="209">
        <f t="shared" si="17"/>
        <v>13.071346012398866</v>
      </c>
      <c r="E39" s="1806">
        <f>SUM(E31:E38)</f>
        <v>3.5</v>
      </c>
      <c r="F39" s="209">
        <f t="shared" si="17"/>
        <v>28.925619834710748</v>
      </c>
      <c r="G39" s="1806">
        <f>SUM(G31:G38)</f>
        <v>7.9300000000000006</v>
      </c>
      <c r="H39" s="209">
        <f t="shared" si="18"/>
        <v>5.7153153153153156</v>
      </c>
      <c r="I39" s="1806">
        <v>0</v>
      </c>
      <c r="J39" s="209">
        <f t="shared" si="19"/>
        <v>0</v>
      </c>
      <c r="K39" s="313">
        <v>0</v>
      </c>
      <c r="L39" s="209">
        <f t="shared" si="20"/>
        <v>0</v>
      </c>
      <c r="M39" s="1806">
        <f>SUM(M31:M38)</f>
        <v>16.03295614</v>
      </c>
      <c r="N39" s="209">
        <f t="shared" si="21"/>
        <v>100.01844129756705</v>
      </c>
      <c r="O39" s="1806">
        <v>44.9</v>
      </c>
      <c r="P39" s="209">
        <f t="shared" si="22"/>
        <v>31.753889674681751</v>
      </c>
      <c r="Q39" s="1806">
        <v>12</v>
      </c>
      <c r="R39" s="209">
        <f t="shared" si="23"/>
        <v>15.09433962264151</v>
      </c>
      <c r="S39" s="1806">
        <v>29.378</v>
      </c>
      <c r="T39" s="209">
        <f t="shared" si="24"/>
        <v>46.95123802765805</v>
      </c>
      <c r="U39" s="1806">
        <v>153.9</v>
      </c>
      <c r="V39" s="209">
        <f t="shared" si="25"/>
        <v>32.828498293515359</v>
      </c>
      <c r="W39" s="1806">
        <v>1.1000000000000001</v>
      </c>
      <c r="X39" s="209">
        <f t="shared" si="26"/>
        <v>100</v>
      </c>
      <c r="Y39" s="67"/>
      <c r="Z39" s="209"/>
      <c r="AA39" s="1806">
        <v>129.4</v>
      </c>
      <c r="AB39" s="209">
        <f t="shared" si="27"/>
        <v>7.1224130339057696</v>
      </c>
      <c r="AC39" s="1806">
        <v>1137.8</v>
      </c>
      <c r="AD39" s="209">
        <f t="shared" si="28"/>
        <v>100</v>
      </c>
      <c r="AE39" s="1806">
        <v>569.9079999999999</v>
      </c>
      <c r="AF39" s="209">
        <f t="shared" si="29"/>
        <v>100</v>
      </c>
      <c r="AG39" s="1806">
        <v>104.02800000000001</v>
      </c>
      <c r="AH39" s="209">
        <f t="shared" si="30"/>
        <v>40.118781334361742</v>
      </c>
      <c r="AI39" s="1631">
        <f>SUM(AI31:AI38)</f>
        <v>5.4569999999999999</v>
      </c>
      <c r="AJ39" s="209">
        <f t="shared" si="31"/>
        <v>5.9186550976138825</v>
      </c>
    </row>
    <row r="40" spans="1:36" ht="12.75" customHeight="1" thickBot="1">
      <c r="A40" s="198" t="s">
        <v>174</v>
      </c>
      <c r="B40" s="302">
        <f>C40+E40+G40+I40+K40+M40+O40+Q40+S40+U40+W40+Y40+AA40+AC40+AE40+AG40+AI40</f>
        <v>0</v>
      </c>
      <c r="C40" s="1806"/>
      <c r="D40" s="209">
        <f t="shared" si="17"/>
        <v>0</v>
      </c>
      <c r="E40" s="1806"/>
      <c r="F40" s="209">
        <f t="shared" si="17"/>
        <v>0</v>
      </c>
      <c r="G40" s="1806"/>
      <c r="H40" s="209">
        <f t="shared" si="18"/>
        <v>0</v>
      </c>
      <c r="I40" s="1806">
        <v>0</v>
      </c>
      <c r="J40" s="209">
        <f t="shared" si="19"/>
        <v>0</v>
      </c>
      <c r="K40" s="313"/>
      <c r="L40" s="209">
        <f t="shared" si="20"/>
        <v>0</v>
      </c>
      <c r="M40" s="1806"/>
      <c r="N40" s="209">
        <f t="shared" si="21"/>
        <v>0</v>
      </c>
      <c r="O40" s="1806">
        <v>0</v>
      </c>
      <c r="P40" s="209">
        <f t="shared" si="22"/>
        <v>0</v>
      </c>
      <c r="Q40" s="1806">
        <v>0</v>
      </c>
      <c r="R40" s="209">
        <f t="shared" si="23"/>
        <v>0</v>
      </c>
      <c r="S40" s="1806">
        <v>0</v>
      </c>
      <c r="T40" s="209">
        <f t="shared" si="24"/>
        <v>0</v>
      </c>
      <c r="U40" s="1806">
        <v>0</v>
      </c>
      <c r="V40" s="209">
        <f t="shared" si="25"/>
        <v>0</v>
      </c>
      <c r="W40" s="1806">
        <v>0</v>
      </c>
      <c r="X40" s="209">
        <f t="shared" si="26"/>
        <v>0</v>
      </c>
      <c r="Y40" s="67"/>
      <c r="Z40" s="209"/>
      <c r="AA40" s="1806"/>
      <c r="AB40" s="209">
        <f t="shared" si="27"/>
        <v>0</v>
      </c>
      <c r="AC40" s="1806">
        <v>0</v>
      </c>
      <c r="AD40" s="209">
        <f t="shared" si="28"/>
        <v>0</v>
      </c>
      <c r="AE40" s="1806">
        <v>0</v>
      </c>
      <c r="AF40" s="209">
        <f t="shared" si="29"/>
        <v>0</v>
      </c>
      <c r="AG40" s="1806">
        <v>0</v>
      </c>
      <c r="AH40" s="209">
        <f t="shared" si="30"/>
        <v>0</v>
      </c>
      <c r="AI40" s="1631">
        <v>0</v>
      </c>
      <c r="AJ40" s="209">
        <f t="shared" si="31"/>
        <v>0</v>
      </c>
    </row>
    <row r="41" spans="1:36" ht="12.75" customHeight="1" thickBot="1">
      <c r="A41" s="198" t="s">
        <v>176</v>
      </c>
      <c r="B41" s="67">
        <f>SUM(B39:B40)</f>
        <v>2240.2139561399999</v>
      </c>
      <c r="C41" s="1806">
        <f>SUM(C39:C40)</f>
        <v>24.88</v>
      </c>
      <c r="D41" s="209">
        <f t="shared" si="17"/>
        <v>13.071346012398866</v>
      </c>
      <c r="E41" s="1806">
        <f>SUM(E39:E40)</f>
        <v>3.5</v>
      </c>
      <c r="F41" s="209">
        <f t="shared" si="17"/>
        <v>28.925619834710748</v>
      </c>
      <c r="G41" s="1806">
        <f>SUM(G39:G40)</f>
        <v>7.9300000000000006</v>
      </c>
      <c r="H41" s="209">
        <f t="shared" si="18"/>
        <v>5.7153153153153156</v>
      </c>
      <c r="I41" s="1806">
        <v>0</v>
      </c>
      <c r="J41" s="209">
        <f t="shared" si="19"/>
        <v>0</v>
      </c>
      <c r="K41" s="313">
        <v>0</v>
      </c>
      <c r="L41" s="209">
        <f t="shared" si="20"/>
        <v>0</v>
      </c>
      <c r="M41" s="1806">
        <f>SUM(M39:M40)</f>
        <v>16.03295614</v>
      </c>
      <c r="N41" s="209">
        <f t="shared" si="21"/>
        <v>100.01844129756705</v>
      </c>
      <c r="O41" s="1806">
        <v>44.9</v>
      </c>
      <c r="P41" s="209">
        <f t="shared" si="22"/>
        <v>31.753889674681751</v>
      </c>
      <c r="Q41" s="1806">
        <v>12</v>
      </c>
      <c r="R41" s="209">
        <f t="shared" si="23"/>
        <v>15.09433962264151</v>
      </c>
      <c r="S41" s="1806">
        <v>29.378</v>
      </c>
      <c r="T41" s="209">
        <f t="shared" si="24"/>
        <v>46.95123802765805</v>
      </c>
      <c r="U41" s="1806">
        <v>153.9</v>
      </c>
      <c r="V41" s="209">
        <f t="shared" si="25"/>
        <v>32.828498293515359</v>
      </c>
      <c r="W41" s="1806">
        <v>1.1000000000000001</v>
      </c>
      <c r="X41" s="209">
        <f t="shared" si="26"/>
        <v>100</v>
      </c>
      <c r="Y41" s="67"/>
      <c r="Z41" s="209"/>
      <c r="AA41" s="1806">
        <v>129.4</v>
      </c>
      <c r="AB41" s="209">
        <f t="shared" si="27"/>
        <v>7.1224130339057696</v>
      </c>
      <c r="AC41" s="1806">
        <v>1137.8</v>
      </c>
      <c r="AD41" s="209">
        <f t="shared" si="28"/>
        <v>100</v>
      </c>
      <c r="AE41" s="1806">
        <v>569.9079999999999</v>
      </c>
      <c r="AF41" s="209">
        <f t="shared" si="29"/>
        <v>100</v>
      </c>
      <c r="AG41" s="1806">
        <v>104.02800000000001</v>
      </c>
      <c r="AH41" s="209">
        <f t="shared" si="30"/>
        <v>40.118781334361742</v>
      </c>
      <c r="AI41" s="1631">
        <f>SUM(AI39:AI40)</f>
        <v>5.4569999999999999</v>
      </c>
      <c r="AJ41" s="209">
        <f t="shared" si="31"/>
        <v>5.9186550976138825</v>
      </c>
    </row>
    <row r="42" spans="1:36" ht="12.75" customHeight="1">
      <c r="A42" s="147" t="s">
        <v>177</v>
      </c>
      <c r="B42" s="302">
        <f>C42+E42+G42+I42+K42+M42+O42+Q42+S42+U42+W42+Y42+AA42+AC42+AE42+AG42+AI42</f>
        <v>342.2</v>
      </c>
      <c r="C42" s="1805"/>
      <c r="D42" s="314">
        <f t="shared" si="17"/>
        <v>0</v>
      </c>
      <c r="E42" s="1805"/>
      <c r="F42" s="314">
        <f t="shared" si="17"/>
        <v>0</v>
      </c>
      <c r="G42" s="1805"/>
      <c r="H42" s="314">
        <f t="shared" si="18"/>
        <v>0</v>
      </c>
      <c r="I42" s="1805">
        <v>0</v>
      </c>
      <c r="J42" s="314">
        <f t="shared" si="19"/>
        <v>0</v>
      </c>
      <c r="K42" s="302">
        <v>41.5</v>
      </c>
      <c r="L42" s="314">
        <f t="shared" si="20"/>
        <v>18.238551463478949</v>
      </c>
      <c r="M42" s="1805"/>
      <c r="N42" s="314">
        <f t="shared" si="21"/>
        <v>0</v>
      </c>
      <c r="O42" s="1805">
        <v>0</v>
      </c>
      <c r="P42" s="314">
        <f t="shared" si="22"/>
        <v>0</v>
      </c>
      <c r="Q42" s="1805">
        <v>0</v>
      </c>
      <c r="R42" s="314">
        <f t="shared" si="23"/>
        <v>0</v>
      </c>
      <c r="S42" s="1805">
        <v>0</v>
      </c>
      <c r="T42" s="314">
        <f t="shared" si="24"/>
        <v>0</v>
      </c>
      <c r="U42" s="1805">
        <v>0</v>
      </c>
      <c r="V42" s="314">
        <f t="shared" si="25"/>
        <v>0</v>
      </c>
      <c r="W42" s="1805">
        <v>0</v>
      </c>
      <c r="X42" s="314">
        <f t="shared" si="26"/>
        <v>0</v>
      </c>
      <c r="Y42" s="302"/>
      <c r="Z42" s="314"/>
      <c r="AA42" s="1805">
        <v>201.7</v>
      </c>
      <c r="AB42" s="314">
        <f t="shared" si="27"/>
        <v>11.101937472479085</v>
      </c>
      <c r="AC42" s="1805">
        <v>0</v>
      </c>
      <c r="AD42" s="314">
        <f t="shared" si="28"/>
        <v>0</v>
      </c>
      <c r="AE42" s="1805">
        <v>0</v>
      </c>
      <c r="AF42" s="314">
        <f t="shared" si="29"/>
        <v>0</v>
      </c>
      <c r="AG42" s="1805">
        <v>99</v>
      </c>
      <c r="AH42" s="314">
        <f t="shared" si="30"/>
        <v>38.179714616274588</v>
      </c>
      <c r="AI42" s="532">
        <v>0</v>
      </c>
      <c r="AJ42" s="314">
        <f t="shared" si="31"/>
        <v>0</v>
      </c>
    </row>
    <row r="43" spans="1:36" ht="12.75" customHeight="1">
      <c r="A43" s="147" t="s">
        <v>178</v>
      </c>
      <c r="B43" s="302">
        <f>C43+E43+G43+I43+K43+M43+O43+Q43+S43+U43+W43+Y43+AA43+AC43+AE43+AG43+AI43</f>
        <v>0</v>
      </c>
      <c r="C43" s="1805"/>
      <c r="D43" s="314">
        <f t="shared" si="17"/>
        <v>0</v>
      </c>
      <c r="E43" s="1805"/>
      <c r="F43" s="314">
        <f t="shared" si="17"/>
        <v>0</v>
      </c>
      <c r="G43" s="1805"/>
      <c r="H43" s="314">
        <f t="shared" si="18"/>
        <v>0</v>
      </c>
      <c r="I43" s="1805">
        <v>0</v>
      </c>
      <c r="J43" s="314">
        <f t="shared" si="19"/>
        <v>0</v>
      </c>
      <c r="K43" s="302"/>
      <c r="L43" s="314">
        <f t="shared" si="20"/>
        <v>0</v>
      </c>
      <c r="M43" s="1805"/>
      <c r="N43" s="314">
        <f t="shared" si="21"/>
        <v>0</v>
      </c>
      <c r="O43" s="1805">
        <v>0</v>
      </c>
      <c r="P43" s="314">
        <f t="shared" si="22"/>
        <v>0</v>
      </c>
      <c r="Q43" s="1805">
        <v>0</v>
      </c>
      <c r="R43" s="314">
        <f t="shared" si="23"/>
        <v>0</v>
      </c>
      <c r="S43" s="1805">
        <v>0</v>
      </c>
      <c r="T43" s="314">
        <f t="shared" si="24"/>
        <v>0</v>
      </c>
      <c r="U43" s="1805">
        <v>0</v>
      </c>
      <c r="V43" s="314">
        <f t="shared" si="25"/>
        <v>0</v>
      </c>
      <c r="W43" s="1805">
        <v>0</v>
      </c>
      <c r="X43" s="314">
        <f t="shared" si="26"/>
        <v>0</v>
      </c>
      <c r="Y43" s="302"/>
      <c r="Z43" s="314"/>
      <c r="AA43" s="1805"/>
      <c r="AB43" s="314">
        <f t="shared" si="27"/>
        <v>0</v>
      </c>
      <c r="AC43" s="1805">
        <v>0</v>
      </c>
      <c r="AD43" s="314">
        <f t="shared" si="28"/>
        <v>0</v>
      </c>
      <c r="AE43" s="1805">
        <v>0</v>
      </c>
      <c r="AF43" s="314">
        <f t="shared" si="29"/>
        <v>0</v>
      </c>
      <c r="AG43" s="1805">
        <v>0</v>
      </c>
      <c r="AH43" s="314">
        <f t="shared" si="30"/>
        <v>0</v>
      </c>
      <c r="AI43" s="532">
        <v>0</v>
      </c>
      <c r="AJ43" s="314">
        <f t="shared" si="31"/>
        <v>0</v>
      </c>
    </row>
    <row r="44" spans="1:36" ht="12.75" customHeight="1" thickBot="1">
      <c r="A44" s="147" t="s">
        <v>179</v>
      </c>
      <c r="B44" s="302">
        <f>C44+E44+G44+I44+K44+M44+O44+Q44+S44+U44+W44+Y44+AA44+AC44+AE44+AG44+AI44</f>
        <v>56.2</v>
      </c>
      <c r="C44" s="1805"/>
      <c r="D44" s="314">
        <f t="shared" si="17"/>
        <v>0</v>
      </c>
      <c r="E44" s="1805"/>
      <c r="F44" s="314">
        <f t="shared" si="17"/>
        <v>0</v>
      </c>
      <c r="G44" s="1805"/>
      <c r="H44" s="314">
        <f t="shared" si="18"/>
        <v>0</v>
      </c>
      <c r="I44" s="1805">
        <v>50.5</v>
      </c>
      <c r="J44" s="314">
        <f t="shared" si="19"/>
        <v>7.5894198978058309</v>
      </c>
      <c r="K44" s="302"/>
      <c r="L44" s="314">
        <f t="shared" si="20"/>
        <v>0</v>
      </c>
      <c r="M44" s="1805"/>
      <c r="N44" s="314">
        <f t="shared" si="21"/>
        <v>0</v>
      </c>
      <c r="O44" s="1805">
        <v>0</v>
      </c>
      <c r="P44" s="314">
        <f t="shared" si="22"/>
        <v>0</v>
      </c>
      <c r="Q44" s="1805">
        <v>0</v>
      </c>
      <c r="R44" s="314">
        <f t="shared" si="23"/>
        <v>0</v>
      </c>
      <c r="S44" s="1805">
        <v>0</v>
      </c>
      <c r="T44" s="314">
        <f t="shared" si="24"/>
        <v>0</v>
      </c>
      <c r="U44" s="1805">
        <v>0</v>
      </c>
      <c r="V44" s="314">
        <f t="shared" si="25"/>
        <v>0</v>
      </c>
      <c r="W44" s="1805">
        <v>0</v>
      </c>
      <c r="X44" s="314">
        <f t="shared" si="26"/>
        <v>0</v>
      </c>
      <c r="Y44" s="302"/>
      <c r="Z44" s="314"/>
      <c r="AA44" s="1805"/>
      <c r="AB44" s="314">
        <f t="shared" si="27"/>
        <v>0</v>
      </c>
      <c r="AC44" s="1805">
        <v>0</v>
      </c>
      <c r="AD44" s="314">
        <f t="shared" si="28"/>
        <v>0</v>
      </c>
      <c r="AE44" s="1805">
        <v>0</v>
      </c>
      <c r="AF44" s="314">
        <f t="shared" si="29"/>
        <v>0</v>
      </c>
      <c r="AG44" s="1805">
        <v>0</v>
      </c>
      <c r="AH44" s="314">
        <f t="shared" si="30"/>
        <v>0</v>
      </c>
      <c r="AI44" s="532">
        <f>5.7</f>
        <v>5.7</v>
      </c>
      <c r="AJ44" s="314">
        <f t="shared" si="31"/>
        <v>6.1822125813449018</v>
      </c>
    </row>
    <row r="45" spans="1:36" ht="12.75" customHeight="1" thickBot="1">
      <c r="A45" s="198" t="s">
        <v>180</v>
      </c>
      <c r="B45" s="67">
        <f>SUM(B42:B44)</f>
        <v>398.4</v>
      </c>
      <c r="C45" s="1806">
        <f>SUM(C42:C44)</f>
        <v>0</v>
      </c>
      <c r="D45" s="209">
        <f t="shared" si="17"/>
        <v>0</v>
      </c>
      <c r="E45" s="1806">
        <f>SUM(E42:E44)</f>
        <v>0</v>
      </c>
      <c r="F45" s="209">
        <f t="shared" si="17"/>
        <v>0</v>
      </c>
      <c r="G45" s="1806">
        <f>SUM(G42:G44)</f>
        <v>0</v>
      </c>
      <c r="H45" s="209">
        <f t="shared" si="18"/>
        <v>0</v>
      </c>
      <c r="I45" s="1806">
        <v>50.5</v>
      </c>
      <c r="J45" s="209">
        <f t="shared" si="19"/>
        <v>7.5894198978058309</v>
      </c>
      <c r="K45" s="313">
        <v>41.5</v>
      </c>
      <c r="L45" s="209">
        <f t="shared" si="20"/>
        <v>18.238551463478949</v>
      </c>
      <c r="M45" s="1806">
        <f>SUM(M42:M44)</f>
        <v>0</v>
      </c>
      <c r="N45" s="209">
        <f t="shared" si="21"/>
        <v>0</v>
      </c>
      <c r="O45" s="1806">
        <v>0</v>
      </c>
      <c r="P45" s="209">
        <f t="shared" si="22"/>
        <v>0</v>
      </c>
      <c r="Q45" s="1806">
        <v>0</v>
      </c>
      <c r="R45" s="209">
        <f t="shared" si="23"/>
        <v>0</v>
      </c>
      <c r="S45" s="1806">
        <v>0</v>
      </c>
      <c r="T45" s="209">
        <f t="shared" si="24"/>
        <v>0</v>
      </c>
      <c r="U45" s="1806">
        <v>0</v>
      </c>
      <c r="V45" s="209">
        <f t="shared" si="25"/>
        <v>0</v>
      </c>
      <c r="W45" s="1806">
        <v>0</v>
      </c>
      <c r="X45" s="209">
        <f t="shared" si="26"/>
        <v>0</v>
      </c>
      <c r="Y45" s="67"/>
      <c r="Z45" s="209"/>
      <c r="AA45" s="1806">
        <v>201.7</v>
      </c>
      <c r="AB45" s="209">
        <f t="shared" si="27"/>
        <v>11.101937472479085</v>
      </c>
      <c r="AC45" s="1806">
        <v>0</v>
      </c>
      <c r="AD45" s="209">
        <f t="shared" si="28"/>
        <v>0</v>
      </c>
      <c r="AE45" s="1806">
        <v>0</v>
      </c>
      <c r="AF45" s="209">
        <f t="shared" si="29"/>
        <v>0</v>
      </c>
      <c r="AG45" s="1806">
        <v>99</v>
      </c>
      <c r="AH45" s="209">
        <f t="shared" si="30"/>
        <v>38.179714616274588</v>
      </c>
      <c r="AI45" s="1631">
        <f>SUM(AI42:AI44)</f>
        <v>5.7</v>
      </c>
      <c r="AJ45" s="209">
        <f t="shared" si="31"/>
        <v>6.1822125813449018</v>
      </c>
    </row>
    <row r="46" spans="1:36" ht="12.75" customHeight="1" thickBot="1">
      <c r="A46" s="147"/>
      <c r="B46" s="147"/>
      <c r="C46" s="1805"/>
      <c r="D46" s="213"/>
      <c r="E46" s="1805"/>
      <c r="F46" s="213"/>
      <c r="G46" s="1805"/>
      <c r="H46" s="213"/>
      <c r="I46" s="1805"/>
      <c r="J46" s="213"/>
      <c r="K46" s="1337"/>
      <c r="L46" s="213"/>
      <c r="M46" s="1805"/>
      <c r="N46" s="213"/>
      <c r="O46" s="1805"/>
      <c r="P46" s="213"/>
      <c r="Q46" s="1805"/>
      <c r="R46" s="213"/>
      <c r="S46" s="1805"/>
      <c r="T46" s="213"/>
      <c r="U46" s="1805"/>
      <c r="V46" s="213"/>
      <c r="W46" s="1805"/>
      <c r="X46" s="213"/>
      <c r="Y46" s="147"/>
      <c r="Z46" s="213"/>
      <c r="AA46" s="1805"/>
      <c r="AB46" s="213"/>
      <c r="AC46" s="1805"/>
      <c r="AD46" s="213"/>
      <c r="AE46" s="1805"/>
      <c r="AF46" s="213"/>
      <c r="AG46" s="1805"/>
      <c r="AH46" s="213"/>
      <c r="AI46" s="1622"/>
      <c r="AJ46" s="213"/>
    </row>
    <row r="47" spans="1:36" ht="12.75" customHeight="1">
      <c r="A47" s="152" t="s">
        <v>182</v>
      </c>
      <c r="B47" s="152">
        <f>C47+E47+G47+I47+K47+M47+O47+Q47+S47+U47+W47+Y47+AA47+AC47+AE47+AG47+AI47</f>
        <v>18973</v>
      </c>
      <c r="C47" s="1808">
        <v>7365</v>
      </c>
      <c r="D47" s="328"/>
      <c r="E47" s="1808">
        <v>11</v>
      </c>
      <c r="F47" s="328"/>
      <c r="G47" s="1808">
        <v>150</v>
      </c>
      <c r="H47" s="328"/>
      <c r="I47" s="1808">
        <v>134</v>
      </c>
      <c r="J47" s="328"/>
      <c r="K47" s="1621">
        <v>8173</v>
      </c>
      <c r="L47" s="328"/>
      <c r="M47" s="1808">
        <v>5</v>
      </c>
      <c r="N47" s="328"/>
      <c r="O47" s="1808">
        <v>202</v>
      </c>
      <c r="P47" s="328"/>
      <c r="Q47" s="1808">
        <v>6</v>
      </c>
      <c r="R47" s="328"/>
      <c r="S47" s="1808">
        <v>56</v>
      </c>
      <c r="T47" s="328"/>
      <c r="U47" s="1808">
        <v>1368</v>
      </c>
      <c r="V47" s="328"/>
      <c r="W47" s="1808">
        <v>1</v>
      </c>
      <c r="X47" s="328"/>
      <c r="Y47" s="152"/>
      <c r="Z47" s="328"/>
      <c r="AA47" s="1808">
        <v>24</v>
      </c>
      <c r="AB47" s="328"/>
      <c r="AC47" s="1808">
        <v>25</v>
      </c>
      <c r="AD47" s="328"/>
      <c r="AE47" s="1808">
        <v>25</v>
      </c>
      <c r="AF47" s="328"/>
      <c r="AG47" s="1808">
        <v>1138</v>
      </c>
      <c r="AH47" s="328"/>
      <c r="AI47" s="1632">
        <v>290</v>
      </c>
      <c r="AJ47" s="328"/>
    </row>
    <row r="48" spans="1:36" ht="12.75" customHeight="1" thickBot="1">
      <c r="A48" s="154" t="s">
        <v>184</v>
      </c>
      <c r="B48" s="154">
        <f>B10/B47*1000000</f>
        <v>310271.29488852585</v>
      </c>
      <c r="C48" s="154">
        <f>C10/C47*1000000</f>
        <v>25843.856076035303</v>
      </c>
      <c r="D48" s="213"/>
      <c r="E48" s="154">
        <f>E10/E47*1000000</f>
        <v>1099999.9999999998</v>
      </c>
      <c r="F48" s="213"/>
      <c r="G48" s="154">
        <f>G10/G47*1000000</f>
        <v>925000</v>
      </c>
      <c r="H48" s="213"/>
      <c r="I48" s="154">
        <f>I10/I47*1000000</f>
        <v>4965671.6417910447</v>
      </c>
      <c r="J48" s="213"/>
      <c r="K48" s="154">
        <f>K10/K47*1000000</f>
        <v>27840.450263061299</v>
      </c>
      <c r="L48" s="213"/>
      <c r="M48" s="154">
        <f>M10/M47*1000000</f>
        <v>3206000.0000000005</v>
      </c>
      <c r="N48" s="213"/>
      <c r="O48" s="154">
        <f>O10/O47*1000000</f>
        <v>700000.00000000012</v>
      </c>
      <c r="P48" s="213"/>
      <c r="Q48" s="154">
        <f>Q10/Q47*1000000</f>
        <v>13250000</v>
      </c>
      <c r="R48" s="213"/>
      <c r="S48" s="154">
        <f>S10/S47*1000000</f>
        <v>1117344.642857143</v>
      </c>
      <c r="T48" s="213"/>
      <c r="U48" s="154">
        <f>U10/U47*1000000</f>
        <v>342690.05847953213</v>
      </c>
      <c r="V48" s="213"/>
      <c r="W48" s="154">
        <f>W10/W47*1000000</f>
        <v>1100000</v>
      </c>
      <c r="X48" s="213"/>
      <c r="Y48" s="154"/>
      <c r="Z48" s="213"/>
      <c r="AA48" s="154">
        <f>AA10/AA47*1000000</f>
        <v>75700000</v>
      </c>
      <c r="AB48" s="213"/>
      <c r="AC48" s="154">
        <f>AC10/AC47*1000000</f>
        <v>45512000</v>
      </c>
      <c r="AD48" s="213"/>
      <c r="AE48" s="154">
        <f>AE10/AE47*1000000</f>
        <v>22796319.999999993</v>
      </c>
      <c r="AF48" s="213"/>
      <c r="AG48" s="154">
        <f>AG10/AG47*1000000</f>
        <v>227855.88752196837</v>
      </c>
      <c r="AH48" s="213"/>
      <c r="AI48" s="154">
        <f>AI10/AI47*1000000</f>
        <v>317931.03448275861</v>
      </c>
      <c r="AJ48" s="213"/>
    </row>
    <row r="49" spans="1:36" ht="12.75" customHeight="1">
      <c r="A49" s="147"/>
      <c r="B49" s="147"/>
      <c r="C49" s="147"/>
      <c r="D49" s="148"/>
      <c r="E49" s="147"/>
      <c r="F49" s="148"/>
      <c r="G49" s="147"/>
      <c r="H49" s="148"/>
      <c r="I49" s="147"/>
      <c r="J49" s="148"/>
      <c r="K49" s="147"/>
      <c r="L49" s="148"/>
      <c r="M49" s="147"/>
      <c r="N49" s="148"/>
      <c r="O49" s="147"/>
      <c r="P49" s="148"/>
      <c r="Q49" s="147"/>
      <c r="R49" s="148"/>
      <c r="S49" s="147"/>
      <c r="T49" s="148"/>
      <c r="U49" s="147"/>
      <c r="V49" s="148"/>
      <c r="W49" s="147"/>
      <c r="X49" s="148"/>
      <c r="Y49" s="133"/>
      <c r="Z49" s="148"/>
      <c r="AA49" s="147"/>
      <c r="AB49" s="148"/>
      <c r="AC49" s="147"/>
      <c r="AD49" s="148"/>
      <c r="AE49" s="147"/>
      <c r="AF49" s="148"/>
      <c r="AG49" s="147"/>
      <c r="AH49" s="148"/>
      <c r="AI49" s="147"/>
      <c r="AJ49" s="148"/>
    </row>
    <row r="50" spans="1:36" s="554" customFormat="1" ht="12.75" customHeight="1">
      <c r="A50" s="658" t="s">
        <v>185</v>
      </c>
      <c r="B50" s="149" t="s">
        <v>62</v>
      </c>
      <c r="C50" s="150" t="str">
        <f>C3</f>
        <v>INTERNEURON</v>
      </c>
      <c r="D50" s="1292"/>
      <c r="E50" s="150" t="str">
        <f>E3</f>
        <v>IMALIVEST</v>
      </c>
      <c r="F50" s="1292"/>
      <c r="G50" s="150" t="str">
        <f>G3</f>
        <v>RCI</v>
      </c>
      <c r="H50" s="201"/>
      <c r="I50" s="150" t="str">
        <f>I3</f>
        <v xml:space="preserve">OSBORNE </v>
      </c>
      <c r="J50" s="201"/>
      <c r="K50" s="150" t="str">
        <f>K3</f>
        <v>OLD MUTUAL</v>
      </c>
      <c r="L50" s="201"/>
      <c r="M50" s="150" t="str">
        <f>M3</f>
        <v>OMEGA</v>
      </c>
      <c r="N50" s="201"/>
      <c r="O50" s="150" t="str">
        <f>O3</f>
        <v>PSG</v>
      </c>
      <c r="P50" s="201"/>
      <c r="Q50" s="150" t="str">
        <f>Q3</f>
        <v>QUANTUM</v>
      </c>
      <c r="R50" s="201"/>
      <c r="S50" s="150" t="str">
        <f>S3</f>
        <v>REZCO</v>
      </c>
      <c r="T50" s="201"/>
      <c r="U50" s="150" t="str">
        <f>U3</f>
        <v xml:space="preserve">RMB </v>
      </c>
      <c r="V50" s="201"/>
      <c r="W50" s="150" t="str">
        <f>W3</f>
        <v>RMB INSTITUTIONAL</v>
      </c>
      <c r="X50" s="201"/>
      <c r="Y50" s="659"/>
      <c r="Z50" s="201"/>
      <c r="AA50" s="150" t="str">
        <f>AA3</f>
        <v>CAM OPTIMA</v>
      </c>
      <c r="AB50" s="1292"/>
      <c r="AC50" s="150" t="str">
        <f>AC3</f>
        <v>CAM UNIVERSUM</v>
      </c>
      <c r="AD50" s="201"/>
      <c r="AE50" s="150" t="str">
        <f>AE3</f>
        <v>CAM FORTIS</v>
      </c>
      <c r="AF50" s="201"/>
      <c r="AG50" s="150" t="str">
        <f>AG3</f>
        <v>STANLIB</v>
      </c>
      <c r="AH50" s="201"/>
      <c r="AI50" s="150" t="str">
        <f>AI3</f>
        <v>MELVILLE DOUGLAS</v>
      </c>
      <c r="AJ50" s="201"/>
    </row>
    <row r="51" spans="1:36" s="554" customFormat="1" ht="12.75" customHeight="1">
      <c r="A51" s="661"/>
      <c r="B51" s="661"/>
      <c r="C51" s="200" t="str">
        <f>C4</f>
        <v>FREESTYLE PORTFOLIO</v>
      </c>
      <c r="D51" s="1293"/>
      <c r="E51" s="200" t="str">
        <f>E4</f>
        <v>FLEXIBLE</v>
      </c>
      <c r="F51" s="1293"/>
      <c r="G51" s="200" t="str">
        <f>G4</f>
        <v>FLEX MANAGED</v>
      </c>
      <c r="H51" s="204"/>
      <c r="I51" s="200" t="str">
        <f>I4</f>
        <v xml:space="preserve">FLEXIBLE </v>
      </c>
      <c r="J51" s="204"/>
      <c r="K51" s="200" t="str">
        <f>K4</f>
        <v xml:space="preserve">FLEXIBLE </v>
      </c>
      <c r="L51" s="204"/>
      <c r="M51" s="200" t="str">
        <f>M4</f>
        <v xml:space="preserve">FLEXIBLE MANAGED </v>
      </c>
      <c r="N51" s="204"/>
      <c r="O51" s="200" t="str">
        <f>O4</f>
        <v>TANZANITE FLEXIBLE</v>
      </c>
      <c r="P51" s="204"/>
      <c r="Q51" s="200" t="str">
        <f>Q4</f>
        <v>ACTIVE</v>
      </c>
      <c r="R51" s="204"/>
      <c r="S51" s="200" t="str">
        <f>S4</f>
        <v>VALUE TREND</v>
      </c>
      <c r="T51" s="204"/>
      <c r="U51" s="200" t="str">
        <f>U4</f>
        <v>HIGH TIDE</v>
      </c>
      <c r="V51" s="204"/>
      <c r="W51" s="200" t="str">
        <f>W4</f>
        <v>FLEXIBLE</v>
      </c>
      <c r="X51" s="204"/>
      <c r="Y51" s="664"/>
      <c r="Z51" s="204"/>
      <c r="AA51" s="200" t="str">
        <f>AA4</f>
        <v>INSTITUTIONAL</v>
      </c>
      <c r="AB51" s="1293"/>
      <c r="AC51" s="200" t="str">
        <f>AC4</f>
        <v>INSTITUTIONAL</v>
      </c>
      <c r="AD51" s="204"/>
      <c r="AE51" s="200" t="str">
        <f>AE4</f>
        <v>INSTITUTIONAL</v>
      </c>
      <c r="AF51" s="204"/>
      <c r="AG51" s="200" t="str">
        <f>AG4</f>
        <v>QUANTS</v>
      </c>
      <c r="AH51" s="204"/>
      <c r="AI51" s="200" t="str">
        <f>AI4</f>
        <v>DYNAMIC STRATEGY</v>
      </c>
      <c r="AJ51" s="204"/>
    </row>
    <row r="52" spans="1:36" ht="12.75" customHeight="1">
      <c r="A52" s="151"/>
      <c r="B52" s="151" t="s">
        <v>108</v>
      </c>
      <c r="C52" s="151" t="s">
        <v>108</v>
      </c>
      <c r="D52" s="207" t="s">
        <v>14</v>
      </c>
      <c r="E52" s="151" t="s">
        <v>108</v>
      </c>
      <c r="F52" s="207" t="s">
        <v>14</v>
      </c>
      <c r="G52" s="151" t="s">
        <v>108</v>
      </c>
      <c r="H52" s="207" t="s">
        <v>14</v>
      </c>
      <c r="I52" s="151" t="s">
        <v>108</v>
      </c>
      <c r="J52" s="207" t="s">
        <v>14</v>
      </c>
      <c r="K52" s="151" t="s">
        <v>108</v>
      </c>
      <c r="L52" s="207" t="s">
        <v>14</v>
      </c>
      <c r="M52" s="151" t="s">
        <v>108</v>
      </c>
      <c r="N52" s="207" t="s">
        <v>14</v>
      </c>
      <c r="O52" s="151" t="s">
        <v>108</v>
      </c>
      <c r="P52" s="207" t="s">
        <v>14</v>
      </c>
      <c r="Q52" s="151" t="s">
        <v>108</v>
      </c>
      <c r="R52" s="207" t="s">
        <v>14</v>
      </c>
      <c r="S52" s="151" t="s">
        <v>108</v>
      </c>
      <c r="T52" s="207" t="s">
        <v>14</v>
      </c>
      <c r="U52" s="151" t="s">
        <v>108</v>
      </c>
      <c r="V52" s="207" t="s">
        <v>14</v>
      </c>
      <c r="W52" s="151" t="s">
        <v>108</v>
      </c>
      <c r="X52" s="207" t="s">
        <v>14</v>
      </c>
      <c r="Y52" s="151"/>
      <c r="Z52" s="207"/>
      <c r="AA52" s="151" t="s">
        <v>108</v>
      </c>
      <c r="AB52" s="207" t="s">
        <v>14</v>
      </c>
      <c r="AC52" s="151" t="s">
        <v>108</v>
      </c>
      <c r="AD52" s="207" t="s">
        <v>14</v>
      </c>
      <c r="AE52" s="151" t="s">
        <v>108</v>
      </c>
      <c r="AF52" s="207" t="s">
        <v>14</v>
      </c>
      <c r="AG52" s="151" t="s">
        <v>108</v>
      </c>
      <c r="AH52" s="207" t="s">
        <v>14</v>
      </c>
      <c r="AI52" s="151" t="s">
        <v>108</v>
      </c>
      <c r="AJ52" s="207" t="s">
        <v>14</v>
      </c>
    </row>
    <row r="53" spans="1:36" ht="12.75" customHeight="1">
      <c r="A53" s="147" t="s">
        <v>186</v>
      </c>
      <c r="B53" s="137">
        <f t="shared" ref="B53:B60" si="32">C53+E53+G53+I53+K53+M53+O53+Q53+S53+U53+W53+Y53+AA53+AC53+AE53+AG53+AI53</f>
        <v>314.58000000000004</v>
      </c>
      <c r="C53" s="1809">
        <v>24.88</v>
      </c>
      <c r="D53" s="148">
        <f t="shared" ref="D53:F61" si="33">C53/C$10*100</f>
        <v>13.071346012398866</v>
      </c>
      <c r="E53" s="1809">
        <v>3.5</v>
      </c>
      <c r="F53" s="148">
        <f t="shared" si="33"/>
        <v>28.925619834710748</v>
      </c>
      <c r="G53" s="1809">
        <v>7.93</v>
      </c>
      <c r="H53" s="148">
        <f t="shared" ref="H53:H61" si="34">G53/G$10*100</f>
        <v>5.7153153153153147</v>
      </c>
      <c r="I53" s="1809"/>
      <c r="J53" s="148">
        <f t="shared" ref="J53:J61" si="35">I53/I$10*100</f>
        <v>0</v>
      </c>
      <c r="K53" s="1809"/>
      <c r="L53" s="148">
        <f t="shared" ref="L53:L61" si="36">K53/K$10*100</f>
        <v>0</v>
      </c>
      <c r="M53" s="1809">
        <v>0.37</v>
      </c>
      <c r="N53" s="148">
        <f t="shared" ref="N53:N61" si="37">M53/M$10*100</f>
        <v>2.3081721771678101</v>
      </c>
      <c r="O53" s="1809">
        <v>12.5</v>
      </c>
      <c r="P53" s="148">
        <f t="shared" ref="P53:P61" si="38">O53/O$10*100</f>
        <v>8.8401697312588396</v>
      </c>
      <c r="Q53" s="1809">
        <v>0.9</v>
      </c>
      <c r="R53" s="148">
        <f t="shared" ref="R53:R61" si="39">Q53/Q$10*100</f>
        <v>1.1320754716981134</v>
      </c>
      <c r="S53" s="1809"/>
      <c r="T53" s="148">
        <f t="shared" ref="T53:T61" si="40">S53/S$10*100</f>
        <v>0</v>
      </c>
      <c r="U53" s="1809">
        <v>153.9</v>
      </c>
      <c r="V53" s="148">
        <f t="shared" ref="V53:V61" si="41">U53/U$10*100</f>
        <v>32.828498293515359</v>
      </c>
      <c r="W53" s="1809">
        <v>1.1000000000000001</v>
      </c>
      <c r="X53" s="148">
        <f t="shared" ref="X53:X61" si="42">W53/W$10*100</f>
        <v>100</v>
      </c>
      <c r="Y53" s="147"/>
      <c r="Z53" s="148"/>
      <c r="AA53" s="1809"/>
      <c r="AB53" s="148">
        <f t="shared" ref="AB53:AB61" si="43">AA53/AA$10*100</f>
        <v>0</v>
      </c>
      <c r="AC53" s="1809"/>
      <c r="AD53" s="148">
        <f t="shared" ref="AD53:AD61" si="44">AC53/AC$10*100</f>
        <v>0</v>
      </c>
      <c r="AE53" s="1809"/>
      <c r="AF53" s="148">
        <f t="shared" ref="AF53:AF61" si="45">AE53/AE$10*100</f>
        <v>0</v>
      </c>
      <c r="AG53" s="1630">
        <v>104</v>
      </c>
      <c r="AH53" s="148">
        <f t="shared" ref="AH53:AH61" si="46">AG53/AG$10*100</f>
        <v>40.10798303123795</v>
      </c>
      <c r="AI53" s="1630">
        <v>5.5</v>
      </c>
      <c r="AJ53" s="148">
        <f t="shared" ref="AJ53:AJ61" si="47">AI53/AI$10*100</f>
        <v>5.9652928416485898</v>
      </c>
    </row>
    <row r="54" spans="1:36" ht="12.75" customHeight="1">
      <c r="A54" s="147" t="s">
        <v>187</v>
      </c>
      <c r="B54" s="137">
        <f t="shared" si="32"/>
        <v>1189.278</v>
      </c>
      <c r="C54" s="1809"/>
      <c r="D54" s="148">
        <f t="shared" si="33"/>
        <v>0</v>
      </c>
      <c r="E54" s="1809"/>
      <c r="F54" s="148">
        <f t="shared" si="33"/>
        <v>0</v>
      </c>
      <c r="G54" s="1809"/>
      <c r="H54" s="148">
        <f t="shared" si="34"/>
        <v>0</v>
      </c>
      <c r="I54" s="1809">
        <v>45.1</v>
      </c>
      <c r="J54" s="148">
        <f t="shared" si="35"/>
        <v>6.7778779681394656</v>
      </c>
      <c r="K54" s="1297">
        <v>10.8</v>
      </c>
      <c r="L54" s="148">
        <f t="shared" si="36"/>
        <v>4.7464182121824736</v>
      </c>
      <c r="M54" s="1809"/>
      <c r="N54" s="148">
        <f t="shared" si="37"/>
        <v>0</v>
      </c>
      <c r="O54" s="1809">
        <v>32.4</v>
      </c>
      <c r="P54" s="148">
        <f t="shared" si="38"/>
        <v>22.913719943422912</v>
      </c>
      <c r="Q54" s="1809">
        <v>11.1</v>
      </c>
      <c r="R54" s="148">
        <f t="shared" si="39"/>
        <v>13.962264150943396</v>
      </c>
      <c r="S54" s="1809">
        <v>29.378</v>
      </c>
      <c r="T54" s="148">
        <f t="shared" si="40"/>
        <v>46.95123802765805</v>
      </c>
      <c r="U54" s="1809">
        <v>0</v>
      </c>
      <c r="V54" s="148">
        <f t="shared" si="41"/>
        <v>0</v>
      </c>
      <c r="W54" s="1809">
        <v>0</v>
      </c>
      <c r="X54" s="148">
        <f t="shared" si="42"/>
        <v>0</v>
      </c>
      <c r="Y54" s="147"/>
      <c r="Z54" s="148"/>
      <c r="AA54" s="1809">
        <v>129.4</v>
      </c>
      <c r="AB54" s="148">
        <f t="shared" si="43"/>
        <v>7.1224130339057696</v>
      </c>
      <c r="AC54" s="1297">
        <v>623.9</v>
      </c>
      <c r="AD54" s="148">
        <f t="shared" si="44"/>
        <v>54.833889963086655</v>
      </c>
      <c r="AE54" s="1297">
        <v>307.2</v>
      </c>
      <c r="AF54" s="148">
        <f t="shared" si="45"/>
        <v>53.903437045979366</v>
      </c>
      <c r="AG54" s="1809"/>
      <c r="AH54" s="148">
        <f t="shared" si="46"/>
        <v>0</v>
      </c>
      <c r="AI54" s="1809"/>
      <c r="AJ54" s="148">
        <f t="shared" si="47"/>
        <v>0</v>
      </c>
    </row>
    <row r="55" spans="1:36" ht="12.75" customHeight="1">
      <c r="A55" s="147" t="s">
        <v>189</v>
      </c>
      <c r="B55" s="137">
        <f t="shared" si="32"/>
        <v>43.8</v>
      </c>
      <c r="C55" s="1809"/>
      <c r="D55" s="148">
        <f t="shared" si="33"/>
        <v>0</v>
      </c>
      <c r="E55" s="1809"/>
      <c r="F55" s="148">
        <f t="shared" si="33"/>
        <v>0</v>
      </c>
      <c r="G55" s="1809"/>
      <c r="H55" s="148">
        <f t="shared" si="34"/>
        <v>0</v>
      </c>
      <c r="I55" s="1809">
        <v>0</v>
      </c>
      <c r="J55" s="148">
        <f t="shared" si="35"/>
        <v>0</v>
      </c>
      <c r="K55" s="1809"/>
      <c r="L55" s="148">
        <f t="shared" si="36"/>
        <v>0</v>
      </c>
      <c r="M55" s="1809"/>
      <c r="N55" s="148">
        <f t="shared" si="37"/>
        <v>0</v>
      </c>
      <c r="O55" s="1809">
        <v>0</v>
      </c>
      <c r="P55" s="148">
        <f t="shared" si="38"/>
        <v>0</v>
      </c>
      <c r="Q55" s="1809">
        <v>0</v>
      </c>
      <c r="R55" s="148">
        <f t="shared" si="39"/>
        <v>0</v>
      </c>
      <c r="S55" s="1809">
        <v>0</v>
      </c>
      <c r="T55" s="148">
        <f t="shared" si="40"/>
        <v>0</v>
      </c>
      <c r="U55" s="1809">
        <v>0</v>
      </c>
      <c r="V55" s="148">
        <f t="shared" si="41"/>
        <v>0</v>
      </c>
      <c r="W55" s="1809">
        <v>0</v>
      </c>
      <c r="X55" s="148">
        <f t="shared" si="42"/>
        <v>0</v>
      </c>
      <c r="Y55" s="147"/>
      <c r="Z55" s="148"/>
      <c r="AA55" s="1809">
        <v>0</v>
      </c>
      <c r="AB55" s="148">
        <f t="shared" si="43"/>
        <v>0</v>
      </c>
      <c r="AC55" s="1297">
        <v>0</v>
      </c>
      <c r="AD55" s="148">
        <f t="shared" si="44"/>
        <v>0</v>
      </c>
      <c r="AE55" s="1297">
        <v>43.8</v>
      </c>
      <c r="AF55" s="148">
        <f t="shared" si="45"/>
        <v>7.6854509850712756</v>
      </c>
      <c r="AG55" s="1809"/>
      <c r="AH55" s="148">
        <f t="shared" si="46"/>
        <v>0</v>
      </c>
      <c r="AI55" s="1809"/>
      <c r="AJ55" s="148">
        <f t="shared" si="47"/>
        <v>0</v>
      </c>
    </row>
    <row r="56" spans="1:36" ht="12.75" customHeight="1">
      <c r="A56" s="147" t="s">
        <v>190</v>
      </c>
      <c r="B56" s="137">
        <f t="shared" si="32"/>
        <v>91.1</v>
      </c>
      <c r="C56" s="1809"/>
      <c r="D56" s="148">
        <f t="shared" si="33"/>
        <v>0</v>
      </c>
      <c r="E56" s="1809"/>
      <c r="F56" s="148">
        <f t="shared" si="33"/>
        <v>0</v>
      </c>
      <c r="G56" s="1809"/>
      <c r="H56" s="148">
        <f t="shared" si="34"/>
        <v>0</v>
      </c>
      <c r="I56" s="1809">
        <v>0</v>
      </c>
      <c r="J56" s="148">
        <f t="shared" si="35"/>
        <v>0</v>
      </c>
      <c r="K56" s="1809"/>
      <c r="L56" s="148">
        <f t="shared" si="36"/>
        <v>0</v>
      </c>
      <c r="M56" s="1809"/>
      <c r="N56" s="148">
        <f t="shared" si="37"/>
        <v>0</v>
      </c>
      <c r="O56" s="1809">
        <v>0</v>
      </c>
      <c r="P56" s="148">
        <f t="shared" si="38"/>
        <v>0</v>
      </c>
      <c r="Q56" s="1809">
        <v>0</v>
      </c>
      <c r="R56" s="148">
        <f t="shared" si="39"/>
        <v>0</v>
      </c>
      <c r="S56" s="1809">
        <v>0</v>
      </c>
      <c r="T56" s="148">
        <f t="shared" si="40"/>
        <v>0</v>
      </c>
      <c r="U56" s="1809">
        <v>0</v>
      </c>
      <c r="V56" s="148">
        <f t="shared" si="41"/>
        <v>0</v>
      </c>
      <c r="W56" s="1809">
        <v>0</v>
      </c>
      <c r="X56" s="148">
        <f t="shared" si="42"/>
        <v>0</v>
      </c>
      <c r="Y56" s="147"/>
      <c r="Z56" s="148"/>
      <c r="AA56" s="1809">
        <v>0</v>
      </c>
      <c r="AB56" s="148">
        <f t="shared" si="43"/>
        <v>0</v>
      </c>
      <c r="AC56" s="1297">
        <v>0</v>
      </c>
      <c r="AD56" s="148">
        <f t="shared" si="44"/>
        <v>0</v>
      </c>
      <c r="AE56" s="1297">
        <v>91.1</v>
      </c>
      <c r="AF56" s="148">
        <f t="shared" si="45"/>
        <v>15.985036181278383</v>
      </c>
      <c r="AG56" s="1809"/>
      <c r="AH56" s="148">
        <f t="shared" si="46"/>
        <v>0</v>
      </c>
      <c r="AI56" s="1809"/>
      <c r="AJ56" s="148">
        <f t="shared" si="47"/>
        <v>0</v>
      </c>
    </row>
    <row r="57" spans="1:36" ht="12.75" customHeight="1">
      <c r="A57" s="147" t="s">
        <v>191</v>
      </c>
      <c r="B57" s="137">
        <f t="shared" si="32"/>
        <v>156.91</v>
      </c>
      <c r="C57" s="1809"/>
      <c r="D57" s="148">
        <f t="shared" si="33"/>
        <v>0</v>
      </c>
      <c r="E57" s="1809"/>
      <c r="F57" s="148">
        <f t="shared" si="33"/>
        <v>0</v>
      </c>
      <c r="G57" s="1809"/>
      <c r="H57" s="148">
        <f t="shared" si="34"/>
        <v>0</v>
      </c>
      <c r="I57" s="1809">
        <v>0</v>
      </c>
      <c r="J57" s="148">
        <f t="shared" si="35"/>
        <v>0</v>
      </c>
      <c r="K57" s="1809"/>
      <c r="L57" s="148">
        <f t="shared" si="36"/>
        <v>0</v>
      </c>
      <c r="M57" s="1809">
        <v>3.61</v>
      </c>
      <c r="N57" s="148">
        <f t="shared" si="37"/>
        <v>22.520274485339986</v>
      </c>
      <c r="O57" s="1809">
        <v>0</v>
      </c>
      <c r="P57" s="148">
        <f t="shared" si="38"/>
        <v>0</v>
      </c>
      <c r="Q57" s="1809">
        <v>0</v>
      </c>
      <c r="R57" s="148">
        <f t="shared" si="39"/>
        <v>0</v>
      </c>
      <c r="S57" s="1809">
        <v>0</v>
      </c>
      <c r="T57" s="148">
        <f t="shared" si="40"/>
        <v>0</v>
      </c>
      <c r="U57" s="1809">
        <v>0</v>
      </c>
      <c r="V57" s="148">
        <f t="shared" si="41"/>
        <v>0</v>
      </c>
      <c r="W57" s="1809">
        <v>0</v>
      </c>
      <c r="X57" s="148">
        <f t="shared" si="42"/>
        <v>0</v>
      </c>
      <c r="Y57" s="147"/>
      <c r="Z57" s="148"/>
      <c r="AA57" s="1809">
        <v>0</v>
      </c>
      <c r="AB57" s="148">
        <f t="shared" si="43"/>
        <v>0</v>
      </c>
      <c r="AC57" s="1297">
        <v>52.2</v>
      </c>
      <c r="AD57" s="148">
        <f t="shared" si="44"/>
        <v>4.5878010195113381</v>
      </c>
      <c r="AE57" s="1297">
        <v>101.1</v>
      </c>
      <c r="AF57" s="148">
        <f t="shared" si="45"/>
        <v>17.739705355952189</v>
      </c>
      <c r="AG57" s="1809"/>
      <c r="AH57" s="148">
        <f t="shared" si="46"/>
        <v>0</v>
      </c>
      <c r="AI57" s="1809"/>
      <c r="AJ57" s="148">
        <f t="shared" si="47"/>
        <v>0</v>
      </c>
    </row>
    <row r="58" spans="1:36" ht="12.75" customHeight="1">
      <c r="A58" s="147" t="s">
        <v>192</v>
      </c>
      <c r="B58" s="137">
        <f t="shared" si="32"/>
        <v>241.89000000000001</v>
      </c>
      <c r="C58" s="1809"/>
      <c r="D58" s="148">
        <f t="shared" si="33"/>
        <v>0</v>
      </c>
      <c r="E58" s="1809"/>
      <c r="F58" s="148">
        <f t="shared" si="33"/>
        <v>0</v>
      </c>
      <c r="G58" s="1809"/>
      <c r="H58" s="148">
        <f t="shared" si="34"/>
        <v>0</v>
      </c>
      <c r="I58" s="1809">
        <v>0</v>
      </c>
      <c r="J58" s="148">
        <f t="shared" si="35"/>
        <v>0</v>
      </c>
      <c r="K58" s="1809"/>
      <c r="L58" s="148">
        <f t="shared" si="36"/>
        <v>0</v>
      </c>
      <c r="M58" s="1809">
        <v>4.99</v>
      </c>
      <c r="N58" s="148">
        <f t="shared" si="37"/>
        <v>31.129132875857767</v>
      </c>
      <c r="O58" s="1809">
        <v>0</v>
      </c>
      <c r="P58" s="148">
        <f t="shared" si="38"/>
        <v>0</v>
      </c>
      <c r="Q58" s="1809">
        <v>0</v>
      </c>
      <c r="R58" s="148">
        <f t="shared" si="39"/>
        <v>0</v>
      </c>
      <c r="S58" s="1809">
        <v>0</v>
      </c>
      <c r="T58" s="148">
        <f t="shared" si="40"/>
        <v>0</v>
      </c>
      <c r="U58" s="1809">
        <v>0</v>
      </c>
      <c r="V58" s="148">
        <f t="shared" si="41"/>
        <v>0</v>
      </c>
      <c r="W58" s="1809">
        <v>0</v>
      </c>
      <c r="X58" s="148">
        <f t="shared" si="42"/>
        <v>0</v>
      </c>
      <c r="Y58" s="147"/>
      <c r="Z58" s="148"/>
      <c r="AA58" s="1809">
        <v>0</v>
      </c>
      <c r="AB58" s="148">
        <f t="shared" si="43"/>
        <v>0</v>
      </c>
      <c r="AC58" s="1297">
        <v>220.3</v>
      </c>
      <c r="AD58" s="148">
        <f t="shared" si="44"/>
        <v>19.361926524872565</v>
      </c>
      <c r="AE58" s="1297">
        <v>16.600000000000001</v>
      </c>
      <c r="AF58" s="148">
        <f t="shared" si="45"/>
        <v>2.9127508299585205</v>
      </c>
      <c r="AG58" s="1809"/>
      <c r="AH58" s="148">
        <f t="shared" si="46"/>
        <v>0</v>
      </c>
      <c r="AI58" s="1809"/>
      <c r="AJ58" s="148">
        <f t="shared" si="47"/>
        <v>0</v>
      </c>
    </row>
    <row r="59" spans="1:36" ht="12.75" customHeight="1">
      <c r="A59" s="147" t="s">
        <v>193</v>
      </c>
      <c r="B59" s="137">
        <f t="shared" si="32"/>
        <v>173.7</v>
      </c>
      <c r="C59" s="1809"/>
      <c r="D59" s="148">
        <f t="shared" si="33"/>
        <v>0</v>
      </c>
      <c r="E59" s="1809"/>
      <c r="F59" s="148">
        <f t="shared" si="33"/>
        <v>0</v>
      </c>
      <c r="G59" s="1809"/>
      <c r="H59" s="148">
        <f t="shared" si="34"/>
        <v>0</v>
      </c>
      <c r="I59" s="1809">
        <v>0</v>
      </c>
      <c r="J59" s="148">
        <f t="shared" si="35"/>
        <v>0</v>
      </c>
      <c r="K59" s="1809"/>
      <c r="L59" s="148">
        <f t="shared" si="36"/>
        <v>0</v>
      </c>
      <c r="M59" s="1809">
        <v>4.9000000000000004</v>
      </c>
      <c r="N59" s="148">
        <f t="shared" si="37"/>
        <v>30.567685589519648</v>
      </c>
      <c r="O59" s="1809">
        <v>0</v>
      </c>
      <c r="P59" s="148">
        <f t="shared" si="38"/>
        <v>0</v>
      </c>
      <c r="Q59" s="1809">
        <v>0</v>
      </c>
      <c r="R59" s="148">
        <f t="shared" si="39"/>
        <v>0</v>
      </c>
      <c r="S59" s="1809">
        <v>0</v>
      </c>
      <c r="T59" s="148">
        <f t="shared" si="40"/>
        <v>0</v>
      </c>
      <c r="U59" s="1809">
        <v>0</v>
      </c>
      <c r="V59" s="148">
        <f t="shared" si="41"/>
        <v>0</v>
      </c>
      <c r="W59" s="1809">
        <v>0</v>
      </c>
      <c r="X59" s="148">
        <f t="shared" si="42"/>
        <v>0</v>
      </c>
      <c r="Y59" s="147"/>
      <c r="Z59" s="148"/>
      <c r="AA59" s="1809">
        <v>0</v>
      </c>
      <c r="AB59" s="148">
        <f t="shared" si="43"/>
        <v>0</v>
      </c>
      <c r="AC59" s="1297">
        <v>167.7</v>
      </c>
      <c r="AD59" s="148">
        <f t="shared" si="44"/>
        <v>14.738969941993322</v>
      </c>
      <c r="AE59" s="1297">
        <v>1.1000000000000001</v>
      </c>
      <c r="AF59" s="148">
        <f t="shared" si="45"/>
        <v>0.19301360921411881</v>
      </c>
      <c r="AG59" s="1809"/>
      <c r="AH59" s="148">
        <f t="shared" si="46"/>
        <v>0</v>
      </c>
      <c r="AI59" s="1809"/>
      <c r="AJ59" s="148">
        <f t="shared" si="47"/>
        <v>0</v>
      </c>
    </row>
    <row r="60" spans="1:36" ht="12.75" customHeight="1" thickBot="1">
      <c r="A60" s="147" t="s">
        <v>194</v>
      </c>
      <c r="B60" s="137">
        <f t="shared" si="32"/>
        <v>84.66</v>
      </c>
      <c r="C60" s="1809"/>
      <c r="D60" s="148">
        <f t="shared" si="33"/>
        <v>0</v>
      </c>
      <c r="E60" s="1809"/>
      <c r="F60" s="148">
        <f t="shared" si="33"/>
        <v>0</v>
      </c>
      <c r="G60" s="1809"/>
      <c r="H60" s="148">
        <f t="shared" si="34"/>
        <v>0</v>
      </c>
      <c r="I60" s="1809">
        <v>0</v>
      </c>
      <c r="J60" s="148">
        <f t="shared" si="35"/>
        <v>0</v>
      </c>
      <c r="K60" s="1809"/>
      <c r="L60" s="148">
        <f t="shared" si="36"/>
        <v>0</v>
      </c>
      <c r="M60" s="1809">
        <v>2.16</v>
      </c>
      <c r="N60" s="148">
        <f t="shared" si="37"/>
        <v>13.474734872114785</v>
      </c>
      <c r="O60" s="1809">
        <v>0</v>
      </c>
      <c r="P60" s="148">
        <f t="shared" si="38"/>
        <v>0</v>
      </c>
      <c r="Q60" s="1809">
        <v>0</v>
      </c>
      <c r="R60" s="148">
        <f t="shared" si="39"/>
        <v>0</v>
      </c>
      <c r="S60" s="1809">
        <v>0</v>
      </c>
      <c r="T60" s="148">
        <f t="shared" si="40"/>
        <v>0</v>
      </c>
      <c r="U60" s="1809">
        <v>0</v>
      </c>
      <c r="V60" s="148">
        <f t="shared" si="41"/>
        <v>0</v>
      </c>
      <c r="W60" s="1809">
        <v>0</v>
      </c>
      <c r="X60" s="148">
        <f t="shared" si="42"/>
        <v>0</v>
      </c>
      <c r="Y60" s="147"/>
      <c r="Z60" s="148"/>
      <c r="AA60" s="1809">
        <v>0</v>
      </c>
      <c r="AB60" s="148">
        <f t="shared" si="43"/>
        <v>0</v>
      </c>
      <c r="AC60" s="1297">
        <v>73.5</v>
      </c>
      <c r="AD60" s="148">
        <f t="shared" si="44"/>
        <v>6.4598347688521711</v>
      </c>
      <c r="AE60" s="1297">
        <v>9</v>
      </c>
      <c r="AF60" s="148">
        <f t="shared" si="45"/>
        <v>1.5792022572064266</v>
      </c>
      <c r="AG60" s="1809"/>
      <c r="AH60" s="148">
        <f t="shared" si="46"/>
        <v>0</v>
      </c>
      <c r="AI60" s="1809"/>
      <c r="AJ60" s="148">
        <f t="shared" si="47"/>
        <v>0</v>
      </c>
    </row>
    <row r="61" spans="1:36" ht="12.75" customHeight="1" thickBot="1">
      <c r="A61" s="198" t="s">
        <v>19</v>
      </c>
      <c r="B61" s="67">
        <f>SUM(B53:B60)</f>
        <v>2295.9180000000001</v>
      </c>
      <c r="C61" s="67">
        <f>SUM(C53:C60)</f>
        <v>24.88</v>
      </c>
      <c r="D61" s="209">
        <f t="shared" si="33"/>
        <v>13.071346012398866</v>
      </c>
      <c r="E61" s="67">
        <f>SUM(E53:E60)</f>
        <v>3.5</v>
      </c>
      <c r="F61" s="209">
        <f t="shared" si="33"/>
        <v>28.925619834710748</v>
      </c>
      <c r="G61" s="67">
        <f>SUM(G53:G60)</f>
        <v>7.93</v>
      </c>
      <c r="H61" s="209">
        <f t="shared" si="34"/>
        <v>5.7153153153153147</v>
      </c>
      <c r="I61" s="67">
        <f>SUM(I53:I60)</f>
        <v>45.1</v>
      </c>
      <c r="J61" s="209">
        <f t="shared" si="35"/>
        <v>6.7778779681394656</v>
      </c>
      <c r="K61" s="67">
        <f>SUM(K53:K60)</f>
        <v>10.8</v>
      </c>
      <c r="L61" s="209">
        <f t="shared" si="36"/>
        <v>4.7464182121824736</v>
      </c>
      <c r="M61" s="67">
        <f>SUM(M53:M60)</f>
        <v>16.03</v>
      </c>
      <c r="N61" s="209">
        <f t="shared" si="37"/>
        <v>100</v>
      </c>
      <c r="O61" s="67">
        <f>SUM(O53:O60)</f>
        <v>44.9</v>
      </c>
      <c r="P61" s="209">
        <f t="shared" si="38"/>
        <v>31.753889674681751</v>
      </c>
      <c r="Q61" s="67">
        <f>SUM(Q53:Q60)</f>
        <v>12</v>
      </c>
      <c r="R61" s="209">
        <f t="shared" si="39"/>
        <v>15.09433962264151</v>
      </c>
      <c r="S61" s="67">
        <f>SUM(S53:S60)</f>
        <v>29.378</v>
      </c>
      <c r="T61" s="209">
        <f t="shared" si="40"/>
        <v>46.95123802765805</v>
      </c>
      <c r="U61" s="67">
        <f>SUM(U53:U60)</f>
        <v>153.9</v>
      </c>
      <c r="V61" s="209">
        <f t="shared" si="41"/>
        <v>32.828498293515359</v>
      </c>
      <c r="W61" s="67">
        <f>SUM(W53:W60)</f>
        <v>1.1000000000000001</v>
      </c>
      <c r="X61" s="209">
        <f t="shared" si="42"/>
        <v>100</v>
      </c>
      <c r="Y61" s="67"/>
      <c r="Z61" s="209"/>
      <c r="AA61" s="67">
        <f>SUM(AA53:AA60)</f>
        <v>129.4</v>
      </c>
      <c r="AB61" s="209">
        <f t="shared" si="43"/>
        <v>7.1224130339057696</v>
      </c>
      <c r="AC61" s="67">
        <f>SUM(AC53:AC60)</f>
        <v>1137.6000000000001</v>
      </c>
      <c r="AD61" s="209">
        <f t="shared" si="44"/>
        <v>99.982422218316074</v>
      </c>
      <c r="AE61" s="67">
        <f>SUM(AE53:AE60)</f>
        <v>569.90000000000009</v>
      </c>
      <c r="AF61" s="209">
        <f t="shared" si="45"/>
        <v>99.998596264660293</v>
      </c>
      <c r="AG61" s="67">
        <f>SUM(AG53:AG60)</f>
        <v>104</v>
      </c>
      <c r="AH61" s="209">
        <f t="shared" si="46"/>
        <v>40.10798303123795</v>
      </c>
      <c r="AI61" s="67">
        <f>SUM(AI53:AI60)</f>
        <v>5.5</v>
      </c>
      <c r="AJ61" s="209">
        <f t="shared" si="47"/>
        <v>5.9652928416485898</v>
      </c>
    </row>
    <row r="62" spans="1:36" ht="12.75" customHeight="1">
      <c r="A62" s="185"/>
      <c r="B62" s="147"/>
      <c r="C62" s="147"/>
      <c r="D62" s="148"/>
      <c r="E62" s="147"/>
      <c r="F62" s="148"/>
      <c r="G62" s="147"/>
      <c r="H62" s="148"/>
      <c r="I62" s="147"/>
      <c r="J62" s="148"/>
      <c r="K62" s="147"/>
      <c r="L62" s="148"/>
      <c r="M62" s="147"/>
      <c r="N62" s="148"/>
      <c r="O62" s="147"/>
      <c r="P62" s="148"/>
      <c r="Q62" s="147"/>
      <c r="R62" s="148"/>
      <c r="S62" s="147"/>
      <c r="T62" s="148"/>
      <c r="U62" s="147"/>
      <c r="V62" s="148"/>
      <c r="W62" s="147"/>
      <c r="X62" s="148"/>
      <c r="Y62" s="314"/>
      <c r="Z62" s="314"/>
      <c r="AA62" s="147"/>
      <c r="AB62" s="148"/>
      <c r="AC62" s="147"/>
      <c r="AD62" s="148"/>
      <c r="AE62" s="147"/>
      <c r="AF62" s="148"/>
      <c r="AG62" s="147"/>
      <c r="AH62" s="148"/>
      <c r="AI62" s="147"/>
      <c r="AJ62" s="148"/>
    </row>
    <row r="63" spans="1:36" ht="12.75" customHeight="1">
      <c r="A63" s="134"/>
      <c r="B63" s="147"/>
      <c r="C63" s="147"/>
      <c r="D63" s="148"/>
      <c r="E63" s="147"/>
      <c r="F63" s="148"/>
      <c r="G63" s="147"/>
      <c r="H63" s="148"/>
      <c r="I63" s="147"/>
      <c r="J63" s="148"/>
      <c r="K63" s="147"/>
      <c r="L63" s="148"/>
      <c r="M63" s="147"/>
      <c r="N63" s="148"/>
      <c r="O63" s="147"/>
      <c r="P63" s="148"/>
      <c r="Q63" s="147"/>
      <c r="R63" s="148"/>
      <c r="S63" s="147"/>
      <c r="T63" s="148"/>
      <c r="U63" s="147"/>
      <c r="V63" s="148"/>
      <c r="W63" s="147"/>
      <c r="X63" s="148"/>
      <c r="Y63" s="302"/>
      <c r="AA63" s="147"/>
      <c r="AB63" s="148"/>
      <c r="AC63" s="147"/>
      <c r="AD63" s="148"/>
      <c r="AE63" s="147"/>
      <c r="AF63" s="148"/>
      <c r="AG63" s="147"/>
      <c r="AH63" s="148"/>
      <c r="AI63" s="147"/>
      <c r="AJ63" s="148"/>
    </row>
    <row r="64" spans="1:36" ht="12.75" customHeight="1">
      <c r="A64" s="147" t="s">
        <v>439</v>
      </c>
      <c r="B64" s="302"/>
      <c r="C64" s="314"/>
      <c r="E64" s="314"/>
      <c r="G64" s="314"/>
      <c r="I64" s="314"/>
      <c r="K64" s="314"/>
      <c r="M64" s="314"/>
      <c r="O64" s="314"/>
      <c r="Q64" s="314"/>
      <c r="S64" s="314"/>
      <c r="U64" s="314">
        <v>183.2</v>
      </c>
      <c r="W64" s="314"/>
      <c r="Y64" s="314"/>
      <c r="AA64" s="314"/>
      <c r="AC64" s="314"/>
      <c r="AE64" s="314"/>
      <c r="AG64" s="314"/>
      <c r="AI64" s="314"/>
    </row>
    <row r="65" spans="1:35" ht="12.75" customHeight="1">
      <c r="A65" s="53"/>
      <c r="B65" s="302"/>
      <c r="C65" s="322"/>
      <c r="E65" s="322"/>
      <c r="G65" s="322"/>
      <c r="I65" s="322"/>
      <c r="K65" s="322"/>
      <c r="M65" s="322"/>
      <c r="O65" s="322"/>
      <c r="Q65" s="322"/>
      <c r="S65" s="322"/>
      <c r="U65" s="322"/>
      <c r="W65" s="322"/>
      <c r="Y65" s="148"/>
      <c r="AA65" s="322"/>
      <c r="AC65" s="322"/>
      <c r="AE65" s="322"/>
      <c r="AG65" s="322"/>
      <c r="AI65" s="322"/>
    </row>
    <row r="66" spans="1:35" ht="12.75" customHeight="1">
      <c r="A66" s="53"/>
      <c r="B66" s="302"/>
      <c r="C66" s="322"/>
      <c r="E66" s="322"/>
      <c r="G66" s="322"/>
      <c r="I66" s="322"/>
      <c r="K66" s="322"/>
      <c r="M66" s="322"/>
      <c r="O66" s="322"/>
      <c r="Q66" s="322"/>
      <c r="S66" s="322"/>
      <c r="U66" s="322"/>
      <c r="W66" s="322"/>
      <c r="Y66" s="314"/>
      <c r="AA66" s="322"/>
      <c r="AC66" s="322"/>
      <c r="AE66" s="322"/>
      <c r="AG66" s="322"/>
      <c r="AI66" s="322"/>
    </row>
    <row r="67" spans="1:35" ht="12.75" customHeight="1">
      <c r="A67" s="53"/>
      <c r="B67" s="302"/>
      <c r="C67" s="322"/>
      <c r="E67" s="322"/>
      <c r="G67" s="322"/>
      <c r="I67" s="322"/>
      <c r="K67" s="322"/>
      <c r="M67" s="322"/>
      <c r="O67" s="322"/>
      <c r="Q67" s="322"/>
      <c r="S67" s="322"/>
      <c r="U67" s="322"/>
      <c r="W67" s="322"/>
      <c r="Y67" s="314"/>
      <c r="AA67" s="322"/>
      <c r="AC67" s="322"/>
      <c r="AE67" s="322"/>
      <c r="AG67" s="322"/>
      <c r="AI67" s="322"/>
    </row>
    <row r="68" spans="1:35" ht="12.75" customHeight="1">
      <c r="A68" s="53"/>
      <c r="B68" s="302"/>
      <c r="C68" s="322"/>
      <c r="E68" s="322"/>
      <c r="G68" s="314"/>
      <c r="I68" s="314"/>
      <c r="K68" s="302"/>
      <c r="M68" s="314"/>
      <c r="O68" s="302"/>
      <c r="Q68" s="302"/>
      <c r="S68" s="314"/>
      <c r="U68" s="302"/>
      <c r="W68" s="314"/>
      <c r="Y68" s="314"/>
      <c r="AA68" s="322"/>
      <c r="AC68" s="322"/>
      <c r="AE68" s="322"/>
      <c r="AG68" s="322"/>
      <c r="AI68" s="322"/>
    </row>
    <row r="69" spans="1:35" ht="12.75" customHeight="1">
      <c r="A69" s="134"/>
      <c r="B69" s="302"/>
      <c r="C69" s="322"/>
      <c r="E69" s="322"/>
      <c r="G69" s="314"/>
      <c r="I69" s="314"/>
      <c r="K69" s="302"/>
      <c r="M69" s="314"/>
      <c r="O69" s="302"/>
      <c r="Q69" s="302"/>
      <c r="S69" s="314"/>
      <c r="U69" s="302"/>
      <c r="W69" s="314"/>
      <c r="Y69" s="314"/>
      <c r="AA69" s="322"/>
      <c r="AC69" s="322"/>
      <c r="AE69" s="322"/>
      <c r="AG69" s="322"/>
      <c r="AI69" s="322"/>
    </row>
    <row r="70" spans="1:35" ht="12.75" customHeight="1">
      <c r="A70" s="134"/>
      <c r="B70" s="302"/>
      <c r="C70" s="322"/>
      <c r="E70" s="322"/>
      <c r="G70" s="314"/>
      <c r="I70" s="314"/>
      <c r="K70" s="302"/>
      <c r="M70" s="314"/>
      <c r="O70" s="302"/>
      <c r="Q70" s="302"/>
      <c r="S70" s="314"/>
      <c r="U70" s="302"/>
      <c r="W70" s="314"/>
      <c r="Y70" s="314"/>
      <c r="AA70" s="322"/>
      <c r="AC70" s="322"/>
      <c r="AE70" s="322"/>
      <c r="AG70" s="322"/>
      <c r="AI70" s="322"/>
    </row>
    <row r="71" spans="1:35" ht="12.75" customHeight="1">
      <c r="A71" s="134"/>
      <c r="B71" s="302"/>
      <c r="C71" s="322"/>
      <c r="E71" s="322"/>
      <c r="G71" s="314"/>
      <c r="I71" s="314"/>
      <c r="K71" s="302"/>
      <c r="M71" s="314"/>
      <c r="O71" s="302"/>
      <c r="Q71" s="302"/>
      <c r="S71" s="314"/>
      <c r="U71" s="302"/>
      <c r="W71" s="314"/>
      <c r="Y71" s="314"/>
      <c r="AA71" s="322"/>
      <c r="AC71" s="322"/>
      <c r="AE71" s="322"/>
      <c r="AG71" s="322"/>
      <c r="AI71" s="322"/>
    </row>
    <row r="72" spans="1:35" ht="12.75" customHeight="1">
      <c r="A72" s="134"/>
      <c r="B72" s="302"/>
      <c r="C72" s="322"/>
      <c r="E72" s="322"/>
      <c r="G72" s="314"/>
      <c r="I72" s="314"/>
      <c r="K72" s="302"/>
      <c r="M72" s="314"/>
      <c r="O72" s="302"/>
      <c r="Q72" s="302"/>
      <c r="S72" s="314"/>
      <c r="U72" s="302"/>
      <c r="W72" s="314"/>
      <c r="Y72" s="314"/>
      <c r="AA72" s="322"/>
      <c r="AC72" s="322"/>
      <c r="AE72" s="322"/>
      <c r="AG72" s="322"/>
      <c r="AI72" s="322"/>
    </row>
    <row r="73" spans="1:35" ht="12.75" customHeight="1">
      <c r="A73" s="134"/>
      <c r="B73" s="302"/>
      <c r="C73" s="322"/>
      <c r="E73" s="322"/>
      <c r="G73" s="314"/>
      <c r="I73" s="314"/>
      <c r="K73" s="302"/>
      <c r="M73" s="314"/>
      <c r="O73" s="302"/>
      <c r="Q73" s="302"/>
      <c r="S73" s="314"/>
      <c r="U73" s="302"/>
      <c r="W73" s="314"/>
      <c r="Y73" s="314"/>
      <c r="AA73" s="322"/>
      <c r="AC73" s="322"/>
      <c r="AE73" s="322"/>
      <c r="AG73" s="322"/>
      <c r="AI73" s="322"/>
    </row>
    <row r="74" spans="1:35" ht="12.75" customHeight="1">
      <c r="A74" s="134"/>
      <c r="B74" s="302"/>
      <c r="C74" s="322"/>
      <c r="E74" s="322"/>
      <c r="G74" s="314"/>
      <c r="I74" s="314"/>
      <c r="K74" s="302"/>
      <c r="M74" s="314"/>
      <c r="O74" s="302"/>
      <c r="Q74" s="302"/>
      <c r="S74" s="314"/>
      <c r="U74" s="302"/>
      <c r="W74" s="314"/>
      <c r="Y74" s="314"/>
      <c r="AA74" s="322"/>
      <c r="AC74" s="322"/>
      <c r="AE74" s="322"/>
      <c r="AG74" s="322"/>
      <c r="AI74" s="322"/>
    </row>
    <row r="75" spans="1:35" ht="12.75" customHeight="1">
      <c r="A75" s="134"/>
      <c r="B75" s="302"/>
      <c r="C75" s="322"/>
      <c r="E75" s="322"/>
      <c r="G75" s="314"/>
      <c r="I75" s="314"/>
      <c r="K75" s="302"/>
      <c r="M75" s="314"/>
      <c r="O75" s="302"/>
      <c r="Q75" s="302"/>
      <c r="S75" s="314"/>
      <c r="U75" s="302"/>
      <c r="W75" s="314"/>
      <c r="Y75" s="314"/>
      <c r="AA75" s="322"/>
      <c r="AC75" s="322"/>
      <c r="AE75" s="322"/>
      <c r="AG75" s="322"/>
      <c r="AI75" s="322"/>
    </row>
    <row r="76" spans="1:35" ht="12.75" customHeight="1">
      <c r="A76" s="53"/>
      <c r="B76" s="302"/>
      <c r="C76" s="322"/>
      <c r="E76" s="322"/>
      <c r="G76" s="147"/>
      <c r="I76" s="147"/>
      <c r="K76" s="302"/>
      <c r="M76" s="147"/>
      <c r="O76" s="302"/>
      <c r="Q76" s="302"/>
      <c r="S76" s="147"/>
      <c r="U76" s="302"/>
      <c r="W76" s="147"/>
      <c r="Y76" s="147"/>
      <c r="AA76" s="322"/>
      <c r="AC76" s="322"/>
      <c r="AE76" s="322"/>
      <c r="AG76" s="322"/>
      <c r="AI76" s="322"/>
    </row>
    <row r="77" spans="1:35" ht="12.75" customHeight="1">
      <c r="A77" s="53"/>
      <c r="B77" s="302"/>
      <c r="C77" s="322"/>
      <c r="E77" s="322"/>
      <c r="G77" s="210"/>
      <c r="I77" s="210"/>
      <c r="K77" s="319"/>
      <c r="M77" s="210"/>
      <c r="O77" s="319"/>
      <c r="Q77" s="319"/>
      <c r="S77" s="210"/>
      <c r="U77" s="319"/>
      <c r="W77" s="210"/>
      <c r="Y77" s="210"/>
      <c r="AA77" s="322"/>
      <c r="AC77" s="322"/>
      <c r="AE77" s="322"/>
      <c r="AG77" s="322"/>
      <c r="AI77" s="322"/>
    </row>
    <row r="78" spans="1:35" ht="12.75" customHeight="1">
      <c r="A78" s="53"/>
      <c r="B78" s="319"/>
      <c r="C78" s="319"/>
      <c r="E78" s="319"/>
      <c r="G78" s="210"/>
      <c r="I78" s="210"/>
      <c r="K78" s="319"/>
      <c r="M78" s="210"/>
      <c r="O78" s="319"/>
      <c r="Q78" s="319"/>
      <c r="S78" s="210"/>
      <c r="U78" s="319"/>
      <c r="W78" s="210"/>
      <c r="Y78" s="210"/>
      <c r="AA78" s="319"/>
      <c r="AC78" s="319"/>
      <c r="AE78" s="319"/>
      <c r="AG78" s="319"/>
      <c r="AI78" s="319"/>
    </row>
    <row r="79" spans="1:35" ht="12.75" customHeight="1">
      <c r="B79" s="133"/>
      <c r="C79" s="322"/>
      <c r="E79" s="322"/>
      <c r="G79" s="133"/>
      <c r="I79" s="133"/>
      <c r="K79" s="133"/>
      <c r="M79" s="133"/>
      <c r="O79" s="133"/>
      <c r="Q79" s="133"/>
      <c r="S79" s="133"/>
      <c r="U79" s="133"/>
      <c r="W79" s="133"/>
      <c r="Y79" s="133"/>
      <c r="AA79" s="133"/>
      <c r="AC79" s="133"/>
      <c r="AE79" s="133"/>
      <c r="AG79" s="133"/>
      <c r="AI79" s="133"/>
    </row>
    <row r="80" spans="1:35" ht="12.75" customHeight="1">
      <c r="B80" s="239"/>
      <c r="C80" s="239"/>
      <c r="E80" s="239"/>
      <c r="G80" s="133"/>
      <c r="I80" s="133"/>
      <c r="K80" s="134"/>
      <c r="M80" s="134"/>
      <c r="O80" s="134"/>
      <c r="Q80" s="134"/>
      <c r="S80" s="134"/>
      <c r="U80" s="134"/>
      <c r="W80" s="134"/>
      <c r="Y80" s="134"/>
      <c r="AA80" s="134"/>
      <c r="AC80" s="134"/>
      <c r="AE80" s="134"/>
      <c r="AG80" s="134"/>
      <c r="AI80" s="134"/>
    </row>
    <row r="81" spans="1:35" ht="12.75" customHeight="1">
      <c r="B81" s="134"/>
      <c r="C81" s="134"/>
      <c r="E81" s="134"/>
      <c r="G81" s="133"/>
      <c r="I81" s="133"/>
      <c r="K81" s="134"/>
      <c r="M81" s="134"/>
      <c r="O81" s="134"/>
      <c r="Q81" s="134"/>
      <c r="S81" s="134"/>
      <c r="U81" s="134"/>
      <c r="W81" s="134"/>
      <c r="Y81" s="134"/>
      <c r="AA81" s="133"/>
      <c r="AC81" s="133"/>
      <c r="AE81" s="133"/>
      <c r="AG81" s="134"/>
      <c r="AI81" s="134"/>
    </row>
    <row r="82" spans="1:35" ht="12.75" customHeight="1">
      <c r="B82" s="239"/>
      <c r="C82" s="322"/>
      <c r="E82" s="322"/>
      <c r="G82" s="239"/>
      <c r="I82" s="239"/>
      <c r="K82" s="239"/>
      <c r="M82" s="239"/>
      <c r="O82" s="239"/>
      <c r="Q82" s="239"/>
      <c r="S82" s="239"/>
      <c r="U82" s="239"/>
      <c r="W82" s="239"/>
      <c r="Y82" s="239"/>
      <c r="AA82" s="239"/>
      <c r="AC82" s="239"/>
      <c r="AE82" s="239"/>
      <c r="AG82" s="239"/>
      <c r="AI82" s="239"/>
    </row>
    <row r="83" spans="1:35" ht="12.75" customHeight="1">
      <c r="A83" s="53"/>
      <c r="B83" s="302"/>
      <c r="C83" s="322"/>
      <c r="E83" s="322"/>
      <c r="G83" s="148"/>
      <c r="I83" s="148"/>
      <c r="K83" s="240"/>
      <c r="M83" s="148"/>
      <c r="O83" s="147"/>
      <c r="Q83" s="147"/>
      <c r="S83" s="148"/>
      <c r="U83" s="147"/>
      <c r="W83" s="148"/>
      <c r="Y83" s="148"/>
      <c r="AA83" s="147"/>
      <c r="AC83" s="147"/>
      <c r="AE83" s="147"/>
      <c r="AG83" s="147"/>
      <c r="AI83" s="147"/>
    </row>
    <row r="84" spans="1:35" ht="12.75" customHeight="1">
      <c r="B84" s="302"/>
      <c r="C84" s="322"/>
      <c r="E84" s="322"/>
      <c r="G84" s="148"/>
      <c r="I84" s="148"/>
      <c r="K84" s="240"/>
      <c r="M84" s="148"/>
      <c r="O84" s="147"/>
      <c r="Q84" s="147"/>
      <c r="S84" s="148"/>
      <c r="U84" s="147"/>
      <c r="W84" s="148"/>
      <c r="Y84" s="148"/>
      <c r="AA84" s="147"/>
      <c r="AC84" s="147"/>
      <c r="AE84" s="147"/>
      <c r="AG84" s="147"/>
      <c r="AI84" s="147"/>
    </row>
    <row r="85" spans="1:35" ht="12.75" customHeight="1">
      <c r="B85" s="302"/>
      <c r="C85" s="322"/>
      <c r="E85" s="322"/>
      <c r="G85" s="148"/>
      <c r="I85" s="148"/>
      <c r="K85" s="240"/>
      <c r="M85" s="148"/>
      <c r="O85" s="147"/>
      <c r="Q85" s="147"/>
      <c r="S85" s="148"/>
      <c r="U85" s="147"/>
      <c r="W85" s="148"/>
      <c r="Y85" s="148"/>
      <c r="AA85" s="147"/>
      <c r="AC85" s="147"/>
      <c r="AE85" s="147"/>
      <c r="AG85" s="147"/>
      <c r="AI85" s="147"/>
    </row>
    <row r="86" spans="1:35" ht="12.75" customHeight="1">
      <c r="A86" s="53"/>
      <c r="B86" s="302"/>
      <c r="C86" s="322"/>
      <c r="E86" s="322"/>
      <c r="G86" s="148"/>
      <c r="I86" s="148"/>
      <c r="K86" s="240"/>
      <c r="M86" s="148"/>
      <c r="O86" s="147"/>
      <c r="Q86" s="147"/>
      <c r="S86" s="148"/>
      <c r="U86" s="147"/>
      <c r="W86" s="148"/>
      <c r="Y86" s="148"/>
      <c r="AA86" s="147"/>
      <c r="AC86" s="147"/>
      <c r="AE86" s="147"/>
      <c r="AG86" s="147"/>
      <c r="AI86" s="147"/>
    </row>
    <row r="87" spans="1:35" ht="12.75" customHeight="1">
      <c r="B87" s="302"/>
      <c r="C87" s="322"/>
      <c r="E87" s="322"/>
      <c r="G87" s="148"/>
      <c r="I87" s="148"/>
      <c r="K87" s="240"/>
      <c r="M87" s="148"/>
      <c r="O87" s="147"/>
      <c r="Q87" s="147"/>
      <c r="S87" s="148"/>
      <c r="U87" s="147"/>
      <c r="W87" s="148"/>
      <c r="Y87" s="148"/>
      <c r="AA87" s="147"/>
      <c r="AC87" s="147"/>
      <c r="AE87" s="147"/>
      <c r="AG87" s="147"/>
      <c r="AI87" s="147"/>
    </row>
    <row r="88" spans="1:35" ht="12.75" customHeight="1">
      <c r="B88" s="302"/>
      <c r="C88" s="322"/>
      <c r="E88" s="322"/>
      <c r="G88" s="148"/>
      <c r="I88" s="148"/>
      <c r="K88" s="240"/>
      <c r="M88" s="148"/>
      <c r="O88" s="147"/>
      <c r="Q88" s="147"/>
      <c r="S88" s="148"/>
      <c r="U88" s="147"/>
      <c r="W88" s="148"/>
      <c r="Y88" s="148"/>
      <c r="AA88" s="147"/>
      <c r="AC88" s="147"/>
      <c r="AE88" s="147"/>
      <c r="AG88" s="147"/>
      <c r="AI88" s="147"/>
    </row>
    <row r="89" spans="1:35" ht="12.75" customHeight="1">
      <c r="B89" s="302"/>
      <c r="C89" s="322"/>
      <c r="E89" s="322"/>
      <c r="G89" s="148"/>
      <c r="I89" s="148"/>
      <c r="K89" s="240"/>
      <c r="M89" s="148"/>
      <c r="O89" s="147"/>
      <c r="Q89" s="147"/>
      <c r="S89" s="148"/>
      <c r="U89" s="147"/>
      <c r="W89" s="148"/>
      <c r="Y89" s="148"/>
      <c r="AA89" s="147"/>
      <c r="AC89" s="147"/>
      <c r="AE89" s="147"/>
      <c r="AG89" s="147"/>
      <c r="AI89" s="147"/>
    </row>
    <row r="90" spans="1:35" ht="12.75" customHeight="1">
      <c r="B90" s="302"/>
      <c r="C90" s="322"/>
      <c r="E90" s="322"/>
      <c r="G90" s="148"/>
      <c r="I90" s="148"/>
      <c r="K90" s="240"/>
      <c r="M90" s="148"/>
      <c r="O90" s="147"/>
      <c r="Q90" s="147"/>
      <c r="S90" s="148"/>
      <c r="U90" s="147"/>
      <c r="W90" s="148"/>
      <c r="Y90" s="148"/>
      <c r="AA90" s="147"/>
      <c r="AC90" s="147"/>
      <c r="AE90" s="147"/>
      <c r="AG90" s="147"/>
      <c r="AI90" s="147"/>
    </row>
    <row r="91" spans="1:35" ht="12.75" customHeight="1">
      <c r="B91" s="147"/>
      <c r="C91" s="322"/>
      <c r="E91" s="322"/>
      <c r="G91" s="148"/>
      <c r="I91" s="148"/>
      <c r="K91" s="147"/>
      <c r="M91" s="148"/>
      <c r="O91" s="147"/>
      <c r="Q91" s="147"/>
      <c r="S91" s="148"/>
      <c r="U91" s="147"/>
      <c r="W91" s="148"/>
      <c r="Y91" s="148"/>
      <c r="AA91" s="147"/>
      <c r="AC91" s="147"/>
      <c r="AE91" s="147"/>
      <c r="AG91" s="147"/>
      <c r="AI91" s="147"/>
    </row>
    <row r="92" spans="1:35" ht="12.75" customHeight="1">
      <c r="B92" s="147"/>
      <c r="C92" s="68"/>
      <c r="E92" s="68"/>
      <c r="G92" s="140"/>
      <c r="I92" s="140"/>
      <c r="K92" s="68"/>
      <c r="M92" s="140"/>
      <c r="O92" s="68"/>
      <c r="Q92" s="68"/>
      <c r="S92" s="140"/>
      <c r="U92" s="68"/>
      <c r="W92" s="140"/>
      <c r="Y92" s="140"/>
      <c r="AA92" s="68"/>
      <c r="AC92" s="68"/>
      <c r="AE92" s="68"/>
      <c r="AG92" s="68"/>
      <c r="AI92" s="68"/>
    </row>
    <row r="93" spans="1:35" ht="12.75" customHeight="1">
      <c r="B93" s="147"/>
      <c r="C93" s="147"/>
      <c r="E93" s="147"/>
      <c r="G93" s="148"/>
      <c r="I93" s="148"/>
      <c r="K93" s="147"/>
      <c r="M93" s="148"/>
      <c r="O93" s="147"/>
      <c r="Q93" s="147"/>
      <c r="S93" s="148"/>
      <c r="U93" s="147"/>
      <c r="W93" s="148"/>
      <c r="Y93" s="148"/>
      <c r="AA93" s="147"/>
      <c r="AC93" s="147"/>
      <c r="AE93" s="147"/>
      <c r="AG93" s="147"/>
      <c r="AI93" s="147"/>
    </row>
    <row r="94" spans="1:35" ht="12.75" customHeight="1">
      <c r="A94" s="53"/>
      <c r="B94" s="147"/>
      <c r="C94" s="147"/>
      <c r="E94" s="147"/>
      <c r="G94" s="148"/>
      <c r="I94" s="148"/>
      <c r="K94" s="147"/>
      <c r="M94" s="148"/>
      <c r="O94" s="147"/>
      <c r="Q94" s="147"/>
      <c r="S94" s="148"/>
      <c r="U94" s="147"/>
      <c r="W94" s="148"/>
      <c r="Y94" s="148"/>
      <c r="AA94" s="147"/>
      <c r="AC94" s="147"/>
      <c r="AE94" s="147"/>
      <c r="AG94" s="147"/>
      <c r="AI94" s="147"/>
    </row>
    <row r="95" spans="1:35" ht="12.75" customHeight="1">
      <c r="B95" s="147"/>
      <c r="C95" s="147"/>
      <c r="E95" s="147"/>
      <c r="G95" s="148"/>
      <c r="I95" s="148"/>
      <c r="K95" s="147"/>
      <c r="M95" s="148"/>
      <c r="O95" s="147"/>
      <c r="Q95" s="147"/>
      <c r="S95" s="148"/>
      <c r="U95" s="147"/>
      <c r="W95" s="148"/>
      <c r="Y95" s="148"/>
      <c r="AA95" s="147"/>
      <c r="AC95" s="147"/>
      <c r="AE95" s="147"/>
      <c r="AG95" s="147"/>
      <c r="AI95" s="147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38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1">
    <pageSetUpPr fitToPage="1"/>
  </sheetPr>
  <dimension ref="A1:AD97"/>
  <sheetViews>
    <sheetView workbookViewId="0" xr3:uid="{19D6837B-414E-59DE-8400-B0C0387C2173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2.7109375" style="133" customWidth="1"/>
    <col min="3" max="3" width="10.7109375" style="133" customWidth="1"/>
    <col min="4" max="4" width="3.85546875" style="133" customWidth="1"/>
    <col min="5" max="5" width="11.28515625" style="133" customWidth="1"/>
    <col min="6" max="6" width="3.85546875" style="133" customWidth="1"/>
    <col min="7" max="7" width="11.28515625" style="133" customWidth="1"/>
    <col min="8" max="8" width="3.85546875" style="133" customWidth="1"/>
    <col min="9" max="9" width="11.28515625" style="133" customWidth="1"/>
    <col min="10" max="10" width="3.85546875" style="133" customWidth="1"/>
    <col min="11" max="11" width="9.5703125" style="133" customWidth="1"/>
    <col min="12" max="12" width="3.85546875" style="133" customWidth="1"/>
    <col min="13" max="13" width="11.28515625" style="133" customWidth="1"/>
    <col min="14" max="14" width="3.85546875" style="133" customWidth="1"/>
    <col min="15" max="15" width="9.42578125" style="133" customWidth="1"/>
    <col min="16" max="16" width="3.85546875" style="133" customWidth="1"/>
    <col min="17" max="17" width="15.140625" style="147" customWidth="1"/>
    <col min="18" max="18" width="4.7109375" style="147" customWidth="1"/>
    <col min="19" max="19" width="10.140625" style="133" customWidth="1"/>
    <col min="20" max="20" width="3.85546875" style="133" customWidth="1"/>
    <col min="21" max="21" width="11.42578125" style="133" customWidth="1"/>
    <col min="22" max="22" width="3.85546875" style="133" customWidth="1"/>
    <col min="23" max="23" width="12.7109375" style="133" customWidth="1"/>
    <col min="24" max="24" width="3.85546875" style="133" customWidth="1"/>
    <col min="25" max="25" width="11.5703125" style="133" customWidth="1"/>
    <col min="26" max="26" width="3.85546875" style="133" customWidth="1"/>
    <col min="27" max="27" width="12.7109375" style="133" customWidth="1"/>
    <col min="28" max="28" width="3.85546875" style="133" customWidth="1"/>
    <col min="29" max="29" width="12.7109375" style="133" customWidth="1"/>
    <col min="30" max="30" width="3.85546875" style="133" customWidth="1"/>
    <col min="31" max="16384" width="9.140625" style="133"/>
  </cols>
  <sheetData>
    <row r="1" spans="1:30" ht="12.75" customHeight="1">
      <c r="AA1" s="133" t="str">
        <f>Summary!AF1</f>
        <v>QUARTER ENDED 30 JUNE 2006</v>
      </c>
    </row>
    <row r="2" spans="1:30" ht="12.75" customHeight="1">
      <c r="C2" s="208" t="s">
        <v>393</v>
      </c>
      <c r="E2" s="208" t="s">
        <v>393</v>
      </c>
      <c r="I2" s="208" t="s">
        <v>393</v>
      </c>
      <c r="K2" s="208" t="s">
        <v>393</v>
      </c>
      <c r="O2" s="208" t="s">
        <v>393</v>
      </c>
      <c r="Q2" s="208" t="s">
        <v>393</v>
      </c>
      <c r="S2" s="208" t="s">
        <v>393</v>
      </c>
      <c r="U2" s="208" t="s">
        <v>393</v>
      </c>
      <c r="W2" s="208" t="s">
        <v>393</v>
      </c>
      <c r="Y2" s="208" t="s">
        <v>393</v>
      </c>
      <c r="AA2" s="208" t="s">
        <v>393</v>
      </c>
    </row>
    <row r="3" spans="1:30" s="307" customFormat="1" ht="12.75" customHeight="1">
      <c r="A3" s="658" t="s">
        <v>1410</v>
      </c>
      <c r="B3" s="508" t="s">
        <v>62</v>
      </c>
      <c r="C3" s="659" t="s">
        <v>1393</v>
      </c>
      <c r="D3" s="508"/>
      <c r="E3" s="508" t="s">
        <v>1522</v>
      </c>
      <c r="F3" s="659"/>
      <c r="G3" s="508" t="s">
        <v>1523</v>
      </c>
      <c r="H3" s="508"/>
      <c r="I3" s="508" t="s">
        <v>1524</v>
      </c>
      <c r="J3" s="508"/>
      <c r="K3" s="659" t="s">
        <v>1246</v>
      </c>
      <c r="L3" s="508"/>
      <c r="M3" s="660" t="s">
        <v>401</v>
      </c>
      <c r="N3" s="659"/>
      <c r="O3" s="660" t="s">
        <v>401</v>
      </c>
      <c r="P3" s="508"/>
      <c r="Q3" s="666" t="s">
        <v>1525</v>
      </c>
      <c r="R3" s="666"/>
      <c r="S3" s="665" t="s">
        <v>486</v>
      </c>
      <c r="T3" s="659"/>
      <c r="U3" s="665" t="s">
        <v>486</v>
      </c>
      <c r="V3" s="508"/>
      <c r="W3" s="665" t="s">
        <v>486</v>
      </c>
      <c r="X3" s="508"/>
      <c r="Y3" s="665" t="s">
        <v>486</v>
      </c>
      <c r="Z3" s="508"/>
      <c r="AA3" s="665" t="s">
        <v>486</v>
      </c>
      <c r="AB3" s="508"/>
      <c r="AC3" s="665" t="s">
        <v>486</v>
      </c>
      <c r="AD3" s="508"/>
    </row>
    <row r="4" spans="1:30" s="307" customFormat="1" ht="12.75" customHeight="1">
      <c r="A4" s="1295" t="s">
        <v>1526</v>
      </c>
      <c r="B4" s="662"/>
      <c r="C4" s="663" t="s">
        <v>689</v>
      </c>
      <c r="D4" s="662"/>
      <c r="E4" s="662" t="s">
        <v>1527</v>
      </c>
      <c r="F4" s="663"/>
      <c r="G4" s="662" t="s">
        <v>1528</v>
      </c>
      <c r="H4" s="662"/>
      <c r="I4" s="662" t="s">
        <v>1527</v>
      </c>
      <c r="J4" s="662"/>
      <c r="K4" s="663" t="s">
        <v>719</v>
      </c>
      <c r="L4" s="662"/>
      <c r="M4" s="669" t="s">
        <v>317</v>
      </c>
      <c r="N4" s="663"/>
      <c r="O4" s="669" t="s">
        <v>1529</v>
      </c>
      <c r="P4" s="662"/>
      <c r="Q4" s="668" t="s">
        <v>1530</v>
      </c>
      <c r="R4" s="668"/>
      <c r="S4" s="667" t="s">
        <v>692</v>
      </c>
      <c r="T4" s="663"/>
      <c r="U4" s="667" t="s">
        <v>684</v>
      </c>
      <c r="V4" s="662"/>
      <c r="W4" s="667" t="s">
        <v>720</v>
      </c>
      <c r="X4" s="662"/>
      <c r="Y4" s="667" t="s">
        <v>1249</v>
      </c>
      <c r="Z4" s="662"/>
      <c r="AA4" s="667" t="s">
        <v>1250</v>
      </c>
      <c r="AB4" s="662"/>
      <c r="AC4" s="630" t="s">
        <v>1531</v>
      </c>
      <c r="AD4" s="662"/>
    </row>
    <row r="5" spans="1:30" ht="12.75" customHeight="1">
      <c r="A5" s="151"/>
      <c r="B5" s="219" t="s">
        <v>108</v>
      </c>
      <c r="C5" s="219" t="s">
        <v>108</v>
      </c>
      <c r="D5" s="151" t="s">
        <v>14</v>
      </c>
      <c r="E5" s="219" t="s">
        <v>108</v>
      </c>
      <c r="F5" s="151" t="s">
        <v>14</v>
      </c>
      <c r="G5" s="219" t="s">
        <v>108</v>
      </c>
      <c r="H5" s="151" t="s">
        <v>14</v>
      </c>
      <c r="I5" s="219" t="s">
        <v>108</v>
      </c>
      <c r="J5" s="151" t="s">
        <v>14</v>
      </c>
      <c r="K5" s="219" t="s">
        <v>108</v>
      </c>
      <c r="L5" s="151" t="s">
        <v>14</v>
      </c>
      <c r="M5" s="219" t="s">
        <v>108</v>
      </c>
      <c r="N5" s="151" t="s">
        <v>14</v>
      </c>
      <c r="O5" s="219" t="s">
        <v>108</v>
      </c>
      <c r="P5" s="151" t="s">
        <v>14</v>
      </c>
      <c r="Q5" s="219" t="s">
        <v>108</v>
      </c>
      <c r="R5" s="151" t="s">
        <v>14</v>
      </c>
      <c r="S5" s="219" t="s">
        <v>108</v>
      </c>
      <c r="T5" s="151" t="s">
        <v>14</v>
      </c>
      <c r="U5" s="219" t="s">
        <v>108</v>
      </c>
      <c r="V5" s="151" t="s">
        <v>14</v>
      </c>
      <c r="W5" s="219" t="s">
        <v>108</v>
      </c>
      <c r="X5" s="151" t="s">
        <v>14</v>
      </c>
      <c r="Y5" s="219" t="s">
        <v>108</v>
      </c>
      <c r="Z5" s="151" t="s">
        <v>14</v>
      </c>
      <c r="AA5" s="219" t="s">
        <v>108</v>
      </c>
      <c r="AB5" s="151" t="s">
        <v>14</v>
      </c>
      <c r="AC5" s="219" t="s">
        <v>108</v>
      </c>
      <c r="AD5" s="151" t="s">
        <v>14</v>
      </c>
    </row>
    <row r="6" spans="1:30" ht="12.75" customHeight="1">
      <c r="A6" s="53" t="s">
        <v>106</v>
      </c>
      <c r="D6" s="147"/>
      <c r="F6" s="147"/>
      <c r="H6" s="147"/>
      <c r="J6" s="147"/>
      <c r="L6" s="147"/>
      <c r="N6" s="147"/>
      <c r="P6" s="147"/>
      <c r="Q6" s="133"/>
      <c r="T6" s="147"/>
      <c r="V6" s="147"/>
      <c r="X6" s="147"/>
      <c r="Z6" s="147"/>
      <c r="AB6" s="147"/>
      <c r="AD6" s="147"/>
    </row>
    <row r="7" spans="1:30" ht="12.75" customHeight="1">
      <c r="A7" s="133" t="s">
        <v>1429</v>
      </c>
      <c r="B7" s="302">
        <f>C7+E7+G7+I7+K7+M7+O7+Q7+++S7+U7+W7+Y7+AA7+AC7</f>
        <v>735.7</v>
      </c>
      <c r="C7" s="302">
        <f>SUM('FOF11'!J9:J12)</f>
        <v>0</v>
      </c>
      <c r="D7" s="148">
        <f>C7/C$10*100</f>
        <v>0</v>
      </c>
      <c r="E7" s="302">
        <f>SUM('FOF6'!P49:P52)</f>
        <v>0</v>
      </c>
      <c r="F7" s="148" t="e">
        <f>E7/E$10*100</f>
        <v>#DIV/0!</v>
      </c>
      <c r="G7" s="302">
        <v>0</v>
      </c>
      <c r="H7" s="148">
        <f>G7/G$10*100</f>
        <v>0</v>
      </c>
      <c r="I7" s="302">
        <f>SUM('FOF6'!S49:S52)</f>
        <v>0</v>
      </c>
      <c r="J7" s="148">
        <f>I7/I$10*100</f>
        <v>0</v>
      </c>
      <c r="K7" s="302">
        <f>SUM('FOF9'!V9:V12)</f>
        <v>0</v>
      </c>
      <c r="L7" s="148">
        <f>K7/K$10*100</f>
        <v>0</v>
      </c>
      <c r="M7" s="302">
        <v>732</v>
      </c>
      <c r="N7" s="148">
        <f>M7/M$10*100</f>
        <v>68.693693693693703</v>
      </c>
      <c r="O7" s="302">
        <f>SUM('FOF1'!V49:V52)</f>
        <v>0</v>
      </c>
      <c r="P7" s="148">
        <f>O7/O$10*100</f>
        <v>0</v>
      </c>
      <c r="Q7" s="302">
        <f>SUM('FOF7'!AH49:AH52)</f>
        <v>3.7</v>
      </c>
      <c r="R7" s="148">
        <f>Q7/Q$10*100</f>
        <v>58.73015873015872</v>
      </c>
      <c r="S7" s="302">
        <f>SUM('FOF9'!D9:D12)</f>
        <v>0</v>
      </c>
      <c r="T7" s="148">
        <f>S7/S$10*100</f>
        <v>0</v>
      </c>
      <c r="U7" s="302">
        <f>SUM('FOF9'!G9:G12)</f>
        <v>0</v>
      </c>
      <c r="V7" s="148">
        <f>U7/U$10*100</f>
        <v>0</v>
      </c>
      <c r="W7" s="302">
        <f>SUM('FOF9'!J9:J12)</f>
        <v>0</v>
      </c>
      <c r="X7" s="148">
        <f>W7/W$10*100</f>
        <v>0</v>
      </c>
      <c r="Y7" s="302">
        <f>SUM('FOF9'!M9:M12)</f>
        <v>0</v>
      </c>
      <c r="Z7" s="148">
        <f>Y7/Y$10*100</f>
        <v>0</v>
      </c>
      <c r="AA7" s="302">
        <f>SUM('FOF9'!P9:P12)</f>
        <v>0</v>
      </c>
      <c r="AB7" s="148">
        <f>AA7/AA$10*100</f>
        <v>0</v>
      </c>
      <c r="AC7" s="302"/>
      <c r="AD7" s="148">
        <f>AC7/AC$10*100</f>
        <v>0</v>
      </c>
    </row>
    <row r="8" spans="1:30" ht="12.75" customHeight="1">
      <c r="A8" s="133" t="s">
        <v>112</v>
      </c>
      <c r="B8" s="302">
        <f>C8+E8+G8+I8+K8+M8+O8+Q8+++S8+U8+W8+Y8+AA8+AC8</f>
        <v>1684.681337</v>
      </c>
      <c r="C8" s="302">
        <f>'FOF11'!J8</f>
        <v>0.10299999999999999</v>
      </c>
      <c r="D8" s="148">
        <f>C8/C$10*100</f>
        <v>100</v>
      </c>
      <c r="E8" s="302">
        <f>'FOF6'!P48</f>
        <v>0</v>
      </c>
      <c r="F8" s="148" t="e">
        <f>E8/E$10*100</f>
        <v>#DIV/0!</v>
      </c>
      <c r="G8" s="302">
        <v>1.8</v>
      </c>
      <c r="H8" s="148">
        <f>G8/G$10*100</f>
        <v>100</v>
      </c>
      <c r="I8" s="302">
        <f>'FOF6'!S8</f>
        <v>0.16300000000000001</v>
      </c>
      <c r="J8" s="148">
        <f>I8/I$10*100</f>
        <v>100</v>
      </c>
      <c r="K8" s="302">
        <f>'FOF9'!V8</f>
        <v>1.986</v>
      </c>
      <c r="L8" s="148">
        <f>K8/K$10*100</f>
        <v>100</v>
      </c>
      <c r="M8" s="302">
        <v>333.6</v>
      </c>
      <c r="N8" s="148">
        <f>M8/M$10*100</f>
        <v>31.306306306306308</v>
      </c>
      <c r="O8" s="302">
        <f>'FOF1'!V48</f>
        <v>13.9</v>
      </c>
      <c r="P8" s="148">
        <f>O8/O$10*100</f>
        <v>100</v>
      </c>
      <c r="Q8" s="302">
        <f>'FOF7'!AH48</f>
        <v>2.6</v>
      </c>
      <c r="R8" s="148">
        <f>Q8/Q$10*100</f>
        <v>41.269841269841265</v>
      </c>
      <c r="S8" s="302">
        <f>'FOF9'!D8</f>
        <v>29.678138000000001</v>
      </c>
      <c r="T8" s="148">
        <f>S8/S$10*100</f>
        <v>100</v>
      </c>
      <c r="U8" s="302">
        <f>'FOF9'!G8</f>
        <v>102.97175799999999</v>
      </c>
      <c r="V8" s="148">
        <f>U8/U$10*100</f>
        <v>100</v>
      </c>
      <c r="W8" s="302">
        <f>'FOF9'!J8</f>
        <v>2.1049129999999998</v>
      </c>
      <c r="X8" s="148">
        <f>W8/W$10*100</f>
        <v>100</v>
      </c>
      <c r="Y8" s="302">
        <f>'FOF9'!M8</f>
        <v>64.018878999999998</v>
      </c>
      <c r="Z8" s="148">
        <f>Y8/Y$10*100</f>
        <v>100</v>
      </c>
      <c r="AA8" s="302">
        <f>'FOF9'!P8</f>
        <v>5.316649</v>
      </c>
      <c r="AB8" s="148">
        <f>AA8/AA$10*100</f>
        <v>100</v>
      </c>
      <c r="AC8" s="302">
        <f>AC41</f>
        <v>1126.4390000000001</v>
      </c>
      <c r="AD8" s="148">
        <f>AC8/AC$10*100</f>
        <v>100</v>
      </c>
    </row>
    <row r="9" spans="1:30" ht="12.75" customHeight="1" thickBot="1">
      <c r="A9" s="173" t="s">
        <v>114</v>
      </c>
      <c r="B9" s="302">
        <f>C9+E9+G9+I9+K9+M9+O9+Q9+++S9+U9+W9+Y9+AA9+AC9</f>
        <v>0</v>
      </c>
      <c r="C9" s="302">
        <v>0</v>
      </c>
      <c r="D9" s="148">
        <f>C9/C$10*100</f>
        <v>0</v>
      </c>
      <c r="E9" s="302">
        <v>0</v>
      </c>
      <c r="F9" s="148" t="e">
        <f>E9/E$10*100</f>
        <v>#DIV/0!</v>
      </c>
      <c r="G9" s="302">
        <v>0</v>
      </c>
      <c r="H9" s="148">
        <f>G9/G$10*100</f>
        <v>0</v>
      </c>
      <c r="I9" s="302">
        <v>0</v>
      </c>
      <c r="J9" s="148">
        <f>I9/I$10*100</f>
        <v>0</v>
      </c>
      <c r="K9" s="302">
        <v>0</v>
      </c>
      <c r="L9" s="148">
        <f>K9/K$10*100</f>
        <v>0</v>
      </c>
      <c r="M9" s="302">
        <v>0</v>
      </c>
      <c r="N9" s="148">
        <f>M9/M$10*100</f>
        <v>0</v>
      </c>
      <c r="O9" s="302">
        <v>0</v>
      </c>
      <c r="P9" s="148">
        <f>O9/O$10*100</f>
        <v>0</v>
      </c>
      <c r="Q9" s="302">
        <v>0</v>
      </c>
      <c r="R9" s="148">
        <f>Q9/Q$10*100</f>
        <v>0</v>
      </c>
      <c r="S9" s="302">
        <v>0</v>
      </c>
      <c r="T9" s="148">
        <f>S9/S$10*100</f>
        <v>0</v>
      </c>
      <c r="U9" s="302">
        <v>0</v>
      </c>
      <c r="V9" s="148">
        <f>U9/U$10*100</f>
        <v>0</v>
      </c>
      <c r="W9" s="302">
        <v>0</v>
      </c>
      <c r="X9" s="148">
        <f>W9/W$10*100</f>
        <v>0</v>
      </c>
      <c r="Y9" s="302">
        <v>0</v>
      </c>
      <c r="Z9" s="148">
        <f>Y9/Y$10*100</f>
        <v>0</v>
      </c>
      <c r="AA9" s="302">
        <v>0</v>
      </c>
      <c r="AB9" s="148">
        <f>AA9/AA$10*100</f>
        <v>0</v>
      </c>
      <c r="AC9" s="302"/>
      <c r="AD9" s="148">
        <f>AC9/AC$10*100</f>
        <v>0</v>
      </c>
    </row>
    <row r="10" spans="1:30" ht="12.75" customHeight="1" thickBot="1">
      <c r="A10" s="657" t="s">
        <v>3</v>
      </c>
      <c r="B10" s="67">
        <f>C10+E10+G10+I10+K10+M10+O10+Q10+++S10+U10+W10+Y10+AA10+AC10</f>
        <v>2420.3813369999998</v>
      </c>
      <c r="C10" s="67">
        <f>SUM(C7:C9)</f>
        <v>0.10299999999999999</v>
      </c>
      <c r="D10" s="209">
        <f>C10/C$10*100</f>
        <v>100</v>
      </c>
      <c r="E10" s="67">
        <f>SUM(E7:E9)</f>
        <v>0</v>
      </c>
      <c r="F10" s="209" t="e">
        <f>E10/E$10*100</f>
        <v>#DIV/0!</v>
      </c>
      <c r="G10" s="67">
        <v>1.8</v>
      </c>
      <c r="H10" s="209">
        <f>G10/G$10*100</f>
        <v>100</v>
      </c>
      <c r="I10" s="67">
        <f>SUM(I7:I9)</f>
        <v>0.16300000000000001</v>
      </c>
      <c r="J10" s="209">
        <f>I10/I$10*100</f>
        <v>100</v>
      </c>
      <c r="K10" s="67">
        <f>SUM(K7:K9)</f>
        <v>1.986</v>
      </c>
      <c r="L10" s="209">
        <f>K10/K$10*100</f>
        <v>100</v>
      </c>
      <c r="M10" s="67">
        <v>1065.5999999999999</v>
      </c>
      <c r="N10" s="209">
        <f>M10/M$10*100</f>
        <v>100</v>
      </c>
      <c r="O10" s="67">
        <f>SUM(O7:O9)</f>
        <v>13.9</v>
      </c>
      <c r="P10" s="209">
        <f>O10/O$10*100</f>
        <v>100</v>
      </c>
      <c r="Q10" s="67">
        <f>SUM(Q7:Q9)</f>
        <v>6.3000000000000007</v>
      </c>
      <c r="R10" s="209">
        <f>Q10/Q$10*100</f>
        <v>100</v>
      </c>
      <c r="S10" s="67">
        <f>SUM(S7:S9)</f>
        <v>29.678138000000001</v>
      </c>
      <c r="T10" s="209">
        <f>S10/S$10*100</f>
        <v>100</v>
      </c>
      <c r="U10" s="67">
        <f>SUM(U7:U9)</f>
        <v>102.97175799999999</v>
      </c>
      <c r="V10" s="209">
        <f>U10/U$10*100</f>
        <v>100</v>
      </c>
      <c r="W10" s="67">
        <f>SUM(W7:W9)</f>
        <v>2.1049129999999998</v>
      </c>
      <c r="X10" s="209">
        <f>W10/W$10*100</f>
        <v>100</v>
      </c>
      <c r="Y10" s="67">
        <f>SUM(Y7:Y9)</f>
        <v>64.018878999999998</v>
      </c>
      <c r="Z10" s="209">
        <f>Y10/Y$10*100</f>
        <v>100</v>
      </c>
      <c r="AA10" s="67">
        <f>SUM(AA7:AA9)</f>
        <v>5.316649</v>
      </c>
      <c r="AB10" s="209">
        <f>AA10/AA$10*100</f>
        <v>100</v>
      </c>
      <c r="AC10" s="67">
        <f>SUM(AC7:AC9)</f>
        <v>1126.4390000000001</v>
      </c>
      <c r="AD10" s="209">
        <f>AC10/AC$10*100</f>
        <v>100</v>
      </c>
    </row>
    <row r="11" spans="1:30" ht="12.75" customHeight="1">
      <c r="A11" s="479" t="s">
        <v>118</v>
      </c>
      <c r="B11" s="302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302"/>
      <c r="N11" s="148"/>
      <c r="O11" s="302"/>
      <c r="P11" s="148"/>
      <c r="Q11" s="30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302"/>
      <c r="AD11" s="148"/>
    </row>
    <row r="12" spans="1:30" ht="12.75" customHeight="1">
      <c r="A12" s="466" t="s">
        <v>120</v>
      </c>
      <c r="B12" s="302">
        <f t="shared" ref="B12:B24" si="0">C12+E12+G12+I12+K12+M12+O12+Q12+++S12+U12+W12+Y12+AA12+AC12</f>
        <v>0</v>
      </c>
      <c r="C12" s="302"/>
      <c r="D12" s="314"/>
      <c r="E12" s="302"/>
      <c r="F12" s="314"/>
      <c r="G12" s="1804">
        <v>0</v>
      </c>
      <c r="H12" s="314">
        <f t="shared" ref="H12:H30" si="1">G12/G$10*100</f>
        <v>0</v>
      </c>
      <c r="I12" s="302"/>
      <c r="J12" s="314"/>
      <c r="K12" s="302"/>
      <c r="L12" s="314"/>
      <c r="M12" s="1804">
        <v>0</v>
      </c>
      <c r="N12" s="314">
        <f t="shared" ref="N12:N30" si="2">M12/M$10*100</f>
        <v>0</v>
      </c>
      <c r="O12" s="302"/>
      <c r="P12" s="314"/>
      <c r="Q12" s="302"/>
      <c r="R12" s="314"/>
      <c r="S12" s="302"/>
      <c r="T12" s="314"/>
      <c r="U12" s="302"/>
      <c r="V12" s="314"/>
      <c r="W12" s="302"/>
      <c r="X12" s="314"/>
      <c r="Y12" s="302"/>
      <c r="Z12" s="314"/>
      <c r="AA12" s="302"/>
      <c r="AB12" s="314"/>
      <c r="AC12" s="1804"/>
      <c r="AD12" s="314">
        <f t="shared" ref="AD12:AD30" si="3">AC12/AC$10*100</f>
        <v>0</v>
      </c>
    </row>
    <row r="13" spans="1:30" ht="12.75" customHeight="1">
      <c r="A13" s="466" t="s">
        <v>122</v>
      </c>
      <c r="B13" s="302">
        <f t="shared" si="0"/>
        <v>325.8</v>
      </c>
      <c r="C13" s="302"/>
      <c r="D13" s="314"/>
      <c r="E13" s="302"/>
      <c r="F13" s="314"/>
      <c r="G13" s="1805">
        <v>0</v>
      </c>
      <c r="H13" s="314">
        <f t="shared" si="1"/>
        <v>0</v>
      </c>
      <c r="I13" s="302"/>
      <c r="J13" s="314"/>
      <c r="K13" s="302"/>
      <c r="L13" s="314"/>
      <c r="M13" s="1805">
        <v>325.8</v>
      </c>
      <c r="N13" s="314">
        <f t="shared" si="2"/>
        <v>30.574324324324326</v>
      </c>
      <c r="O13" s="302"/>
      <c r="P13" s="314"/>
      <c r="Q13" s="302"/>
      <c r="R13" s="314"/>
      <c r="S13" s="302"/>
      <c r="T13" s="314"/>
      <c r="U13" s="302"/>
      <c r="V13" s="314"/>
      <c r="W13" s="302"/>
      <c r="X13" s="314"/>
      <c r="Y13" s="302"/>
      <c r="Z13" s="314"/>
      <c r="AA13" s="302"/>
      <c r="AB13" s="314"/>
      <c r="AC13" s="1805"/>
      <c r="AD13" s="314">
        <f t="shared" si="3"/>
        <v>0</v>
      </c>
    </row>
    <row r="14" spans="1:30" ht="12.75" customHeight="1">
      <c r="A14" s="466" t="s">
        <v>123</v>
      </c>
      <c r="B14" s="302">
        <f t="shared" si="0"/>
        <v>100.5</v>
      </c>
      <c r="C14" s="302"/>
      <c r="D14" s="314"/>
      <c r="E14" s="302"/>
      <c r="F14" s="314"/>
      <c r="G14" s="1805">
        <v>0</v>
      </c>
      <c r="H14" s="314">
        <f t="shared" si="1"/>
        <v>0</v>
      </c>
      <c r="I14" s="302"/>
      <c r="J14" s="314"/>
      <c r="K14" s="302"/>
      <c r="L14" s="314"/>
      <c r="M14" s="1805">
        <v>100.5</v>
      </c>
      <c r="N14" s="314">
        <f t="shared" si="2"/>
        <v>9.4313063063063076</v>
      </c>
      <c r="O14" s="302"/>
      <c r="P14" s="314"/>
      <c r="Q14" s="302"/>
      <c r="R14" s="314"/>
      <c r="S14" s="302"/>
      <c r="T14" s="314"/>
      <c r="U14" s="302"/>
      <c r="V14" s="314"/>
      <c r="W14" s="302"/>
      <c r="X14" s="314"/>
      <c r="Y14" s="302"/>
      <c r="Z14" s="314"/>
      <c r="AA14" s="302"/>
      <c r="AB14" s="314"/>
      <c r="AC14" s="1805"/>
      <c r="AD14" s="314">
        <f t="shared" si="3"/>
        <v>0</v>
      </c>
    </row>
    <row r="15" spans="1:30" ht="12.75" customHeight="1">
      <c r="A15" s="466" t="s">
        <v>124</v>
      </c>
      <c r="B15" s="302">
        <f t="shared" si="0"/>
        <v>23.8</v>
      </c>
      <c r="C15" s="302"/>
      <c r="D15" s="314"/>
      <c r="E15" s="302"/>
      <c r="F15" s="314"/>
      <c r="G15" s="1805">
        <v>0</v>
      </c>
      <c r="H15" s="314">
        <f t="shared" si="1"/>
        <v>0</v>
      </c>
      <c r="I15" s="302"/>
      <c r="J15" s="314"/>
      <c r="K15" s="302"/>
      <c r="L15" s="314"/>
      <c r="M15" s="1805">
        <v>23.8</v>
      </c>
      <c r="N15" s="314">
        <f t="shared" si="2"/>
        <v>2.233483483483484</v>
      </c>
      <c r="O15" s="302"/>
      <c r="P15" s="314"/>
      <c r="Q15" s="302"/>
      <c r="R15" s="314"/>
      <c r="S15" s="302"/>
      <c r="T15" s="314"/>
      <c r="U15" s="302"/>
      <c r="V15" s="314"/>
      <c r="W15" s="302"/>
      <c r="X15" s="314"/>
      <c r="Y15" s="302"/>
      <c r="Z15" s="314"/>
      <c r="AA15" s="302"/>
      <c r="AB15" s="314"/>
      <c r="AC15" s="1805"/>
      <c r="AD15" s="314">
        <f t="shared" si="3"/>
        <v>0</v>
      </c>
    </row>
    <row r="16" spans="1:30" ht="12.75" customHeight="1">
      <c r="A16" s="200" t="s">
        <v>127</v>
      </c>
      <c r="B16" s="302">
        <f t="shared" si="0"/>
        <v>161.1</v>
      </c>
      <c r="C16" s="302"/>
      <c r="D16" s="314"/>
      <c r="E16" s="302"/>
      <c r="F16" s="314"/>
      <c r="G16" s="1805">
        <v>0</v>
      </c>
      <c r="H16" s="314">
        <f t="shared" si="1"/>
        <v>0</v>
      </c>
      <c r="I16" s="302"/>
      <c r="J16" s="314"/>
      <c r="K16" s="302"/>
      <c r="L16" s="314"/>
      <c r="M16" s="1805">
        <v>161.1</v>
      </c>
      <c r="N16" s="314">
        <f t="shared" si="2"/>
        <v>15.118243243243242</v>
      </c>
      <c r="O16" s="302"/>
      <c r="P16" s="314"/>
      <c r="Q16" s="302"/>
      <c r="R16" s="314"/>
      <c r="S16" s="302"/>
      <c r="T16" s="314"/>
      <c r="U16" s="302"/>
      <c r="V16" s="314"/>
      <c r="W16" s="302"/>
      <c r="X16" s="314"/>
      <c r="Y16" s="302"/>
      <c r="Z16" s="314"/>
      <c r="AA16" s="302"/>
      <c r="AB16" s="314"/>
      <c r="AC16" s="1805"/>
      <c r="AD16" s="314">
        <f t="shared" si="3"/>
        <v>0</v>
      </c>
    </row>
    <row r="17" spans="1:30" ht="12.75" customHeight="1">
      <c r="A17" s="200" t="s">
        <v>130</v>
      </c>
      <c r="B17" s="302">
        <f t="shared" si="0"/>
        <v>8.6999999999999993</v>
      </c>
      <c r="C17" s="302"/>
      <c r="D17" s="314"/>
      <c r="E17" s="302"/>
      <c r="F17" s="314"/>
      <c r="G17" s="1805">
        <v>0</v>
      </c>
      <c r="H17" s="314">
        <f t="shared" si="1"/>
        <v>0</v>
      </c>
      <c r="I17" s="302"/>
      <c r="J17" s="314"/>
      <c r="K17" s="302"/>
      <c r="L17" s="314"/>
      <c r="M17" s="1805">
        <v>8.6999999999999993</v>
      </c>
      <c r="N17" s="314">
        <f t="shared" si="2"/>
        <v>0.81644144144144137</v>
      </c>
      <c r="O17" s="302"/>
      <c r="P17" s="314"/>
      <c r="Q17" s="302"/>
      <c r="R17" s="314"/>
      <c r="S17" s="302"/>
      <c r="T17" s="314"/>
      <c r="U17" s="302"/>
      <c r="V17" s="314"/>
      <c r="W17" s="302"/>
      <c r="X17" s="314"/>
      <c r="Y17" s="302"/>
      <c r="Z17" s="314"/>
      <c r="AA17" s="302"/>
      <c r="AB17" s="314"/>
      <c r="AC17" s="1805"/>
      <c r="AD17" s="314">
        <f t="shared" si="3"/>
        <v>0</v>
      </c>
    </row>
    <row r="18" spans="1:30" ht="12.75" customHeight="1">
      <c r="A18" s="200" t="s">
        <v>132</v>
      </c>
      <c r="B18" s="302">
        <f t="shared" si="0"/>
        <v>25.9</v>
      </c>
      <c r="C18" s="302"/>
      <c r="D18" s="314"/>
      <c r="E18" s="302"/>
      <c r="F18" s="314"/>
      <c r="G18" s="1805">
        <v>0</v>
      </c>
      <c r="H18" s="314">
        <f t="shared" si="1"/>
        <v>0</v>
      </c>
      <c r="I18" s="302"/>
      <c r="J18" s="314"/>
      <c r="K18" s="302"/>
      <c r="L18" s="314"/>
      <c r="M18" s="1805">
        <v>25.9</v>
      </c>
      <c r="N18" s="314">
        <f t="shared" si="2"/>
        <v>2.4305555555555558</v>
      </c>
      <c r="O18" s="302"/>
      <c r="P18" s="314"/>
      <c r="Q18" s="302"/>
      <c r="R18" s="314"/>
      <c r="S18" s="302"/>
      <c r="T18" s="314"/>
      <c r="U18" s="302"/>
      <c r="V18" s="314"/>
      <c r="W18" s="302"/>
      <c r="X18" s="314"/>
      <c r="Y18" s="302"/>
      <c r="Z18" s="314"/>
      <c r="AA18" s="302"/>
      <c r="AB18" s="314"/>
      <c r="AC18" s="1805"/>
      <c r="AD18" s="314">
        <f t="shared" si="3"/>
        <v>0</v>
      </c>
    </row>
    <row r="19" spans="1:30" ht="12.75" customHeight="1">
      <c r="A19" s="200" t="s">
        <v>134</v>
      </c>
      <c r="B19" s="302">
        <f t="shared" si="0"/>
        <v>51.9</v>
      </c>
      <c r="C19" s="302"/>
      <c r="D19" s="314"/>
      <c r="E19" s="302"/>
      <c r="F19" s="314"/>
      <c r="G19" s="1805">
        <v>0</v>
      </c>
      <c r="H19" s="314">
        <f t="shared" si="1"/>
        <v>0</v>
      </c>
      <c r="I19" s="302"/>
      <c r="J19" s="314"/>
      <c r="K19" s="302"/>
      <c r="L19" s="314"/>
      <c r="M19" s="1805">
        <v>51.9</v>
      </c>
      <c r="N19" s="314">
        <f t="shared" si="2"/>
        <v>4.8704954954954953</v>
      </c>
      <c r="O19" s="302"/>
      <c r="P19" s="314"/>
      <c r="Q19" s="302"/>
      <c r="R19" s="314"/>
      <c r="S19" s="302"/>
      <c r="T19" s="314"/>
      <c r="U19" s="302"/>
      <c r="V19" s="314"/>
      <c r="W19" s="302"/>
      <c r="X19" s="314"/>
      <c r="Y19" s="302"/>
      <c r="Z19" s="314"/>
      <c r="AA19" s="302"/>
      <c r="AB19" s="314"/>
      <c r="AC19" s="1805"/>
      <c r="AD19" s="314">
        <f t="shared" si="3"/>
        <v>0</v>
      </c>
    </row>
    <row r="20" spans="1:30" ht="12.75" customHeight="1">
      <c r="A20" s="200" t="s">
        <v>136</v>
      </c>
      <c r="B20" s="302">
        <f t="shared" si="0"/>
        <v>34.299999999999997</v>
      </c>
      <c r="C20" s="302"/>
      <c r="D20" s="314"/>
      <c r="E20" s="302"/>
      <c r="F20" s="314"/>
      <c r="G20" s="1805">
        <v>0</v>
      </c>
      <c r="H20" s="314">
        <f t="shared" si="1"/>
        <v>0</v>
      </c>
      <c r="I20" s="302"/>
      <c r="J20" s="314"/>
      <c r="K20" s="302"/>
      <c r="L20" s="314"/>
      <c r="M20" s="1805">
        <v>34.299999999999997</v>
      </c>
      <c r="N20" s="314">
        <f t="shared" si="2"/>
        <v>3.2188438438438438</v>
      </c>
      <c r="O20" s="302"/>
      <c r="P20" s="314"/>
      <c r="Q20" s="302"/>
      <c r="R20" s="314"/>
      <c r="S20" s="302"/>
      <c r="T20" s="314"/>
      <c r="U20" s="302"/>
      <c r="V20" s="314"/>
      <c r="W20" s="302"/>
      <c r="X20" s="314"/>
      <c r="Y20" s="302"/>
      <c r="Z20" s="314"/>
      <c r="AA20" s="302"/>
      <c r="AB20" s="314"/>
      <c r="AC20" s="1805"/>
      <c r="AD20" s="314">
        <f t="shared" si="3"/>
        <v>0</v>
      </c>
    </row>
    <row r="21" spans="1:30" ht="12.75" customHeight="1">
      <c r="A21" s="200" t="s">
        <v>138</v>
      </c>
      <c r="B21" s="302">
        <f t="shared" si="0"/>
        <v>0</v>
      </c>
      <c r="C21" s="302"/>
      <c r="D21" s="314"/>
      <c r="E21" s="302"/>
      <c r="F21" s="314"/>
      <c r="G21" s="1805">
        <v>0</v>
      </c>
      <c r="H21" s="314">
        <f t="shared" si="1"/>
        <v>0</v>
      </c>
      <c r="I21" s="302"/>
      <c r="J21" s="314"/>
      <c r="K21" s="302"/>
      <c r="L21" s="314"/>
      <c r="M21" s="1805">
        <v>0</v>
      </c>
      <c r="N21" s="314">
        <f t="shared" si="2"/>
        <v>0</v>
      </c>
      <c r="O21" s="302"/>
      <c r="P21" s="314"/>
      <c r="Q21" s="302"/>
      <c r="R21" s="314"/>
      <c r="S21" s="302"/>
      <c r="T21" s="1288"/>
      <c r="U21" s="302"/>
      <c r="V21" s="314"/>
      <c r="W21" s="302"/>
      <c r="X21" s="314"/>
      <c r="Y21" s="302"/>
      <c r="Z21" s="314"/>
      <c r="AA21" s="302"/>
      <c r="AB21" s="314"/>
      <c r="AC21" s="1805"/>
      <c r="AD21" s="314">
        <f t="shared" si="3"/>
        <v>0</v>
      </c>
    </row>
    <row r="22" spans="1:30" ht="12.75" customHeight="1">
      <c r="A22" s="200" t="s">
        <v>140</v>
      </c>
      <c r="B22" s="302">
        <f t="shared" si="0"/>
        <v>0</v>
      </c>
      <c r="C22" s="302"/>
      <c r="D22" s="314"/>
      <c r="E22" s="302"/>
      <c r="F22" s="314"/>
      <c r="G22" s="1805">
        <v>0</v>
      </c>
      <c r="H22" s="314">
        <f t="shared" si="1"/>
        <v>0</v>
      </c>
      <c r="I22" s="302"/>
      <c r="J22" s="314"/>
      <c r="K22" s="302"/>
      <c r="L22" s="314"/>
      <c r="M22" s="1805">
        <v>0</v>
      </c>
      <c r="N22" s="314">
        <f t="shared" si="2"/>
        <v>0</v>
      </c>
      <c r="O22" s="302"/>
      <c r="P22" s="314"/>
      <c r="Q22" s="302"/>
      <c r="R22" s="314"/>
      <c r="S22" s="302"/>
      <c r="T22" s="1288"/>
      <c r="U22" s="302"/>
      <c r="V22" s="314"/>
      <c r="W22" s="302"/>
      <c r="X22" s="314"/>
      <c r="Y22" s="302"/>
      <c r="Z22" s="314"/>
      <c r="AA22" s="302"/>
      <c r="AB22" s="314"/>
      <c r="AC22" s="1805"/>
      <c r="AD22" s="314">
        <f t="shared" si="3"/>
        <v>0</v>
      </c>
    </row>
    <row r="23" spans="1:30" ht="12.75" customHeight="1">
      <c r="A23" s="200" t="s">
        <v>142</v>
      </c>
      <c r="B23" s="302">
        <f t="shared" si="0"/>
        <v>0</v>
      </c>
      <c r="C23" s="302"/>
      <c r="D23" s="314"/>
      <c r="E23" s="302"/>
      <c r="F23" s="314"/>
      <c r="G23" s="1805">
        <v>0</v>
      </c>
      <c r="H23" s="314">
        <f t="shared" si="1"/>
        <v>0</v>
      </c>
      <c r="I23" s="302"/>
      <c r="J23" s="314"/>
      <c r="K23" s="302"/>
      <c r="L23" s="314"/>
      <c r="M23" s="1805">
        <v>0</v>
      </c>
      <c r="N23" s="314">
        <f t="shared" si="2"/>
        <v>0</v>
      </c>
      <c r="O23" s="302"/>
      <c r="P23" s="314"/>
      <c r="Q23" s="302"/>
      <c r="R23" s="314"/>
      <c r="S23" s="302"/>
      <c r="T23" s="314"/>
      <c r="U23" s="302"/>
      <c r="V23" s="314"/>
      <c r="W23" s="302"/>
      <c r="X23" s="314"/>
      <c r="Y23" s="302"/>
      <c r="Z23" s="314"/>
      <c r="AA23" s="302"/>
      <c r="AB23" s="314"/>
      <c r="AC23" s="1805"/>
      <c r="AD23" s="314">
        <f t="shared" si="3"/>
        <v>0</v>
      </c>
    </row>
    <row r="24" spans="1:30" ht="12.75" customHeight="1" thickBot="1">
      <c r="A24" s="200" t="s">
        <v>144</v>
      </c>
      <c r="B24" s="302">
        <f t="shared" si="0"/>
        <v>0</v>
      </c>
      <c r="C24" s="302"/>
      <c r="D24" s="314"/>
      <c r="E24" s="302"/>
      <c r="F24" s="314"/>
      <c r="G24" s="1805">
        <v>0</v>
      </c>
      <c r="H24" s="314">
        <f t="shared" si="1"/>
        <v>0</v>
      </c>
      <c r="I24" s="302"/>
      <c r="J24" s="314"/>
      <c r="K24" s="302"/>
      <c r="L24" s="314"/>
      <c r="M24" s="1805">
        <v>0</v>
      </c>
      <c r="N24" s="314">
        <f t="shared" si="2"/>
        <v>0</v>
      </c>
      <c r="O24" s="302"/>
      <c r="P24" s="314"/>
      <c r="Q24" s="302"/>
      <c r="R24" s="314"/>
      <c r="S24" s="302"/>
      <c r="T24" s="314"/>
      <c r="U24" s="302"/>
      <c r="V24" s="314"/>
      <c r="W24" s="302"/>
      <c r="X24" s="314"/>
      <c r="Y24" s="302"/>
      <c r="Z24" s="314"/>
      <c r="AA24" s="302"/>
      <c r="AB24" s="314"/>
      <c r="AC24" s="1805"/>
      <c r="AD24" s="314">
        <f t="shared" si="3"/>
        <v>0</v>
      </c>
    </row>
    <row r="25" spans="1:30" ht="12.75" customHeight="1" thickBot="1">
      <c r="A25" s="198" t="s">
        <v>147</v>
      </c>
      <c r="B25" s="67">
        <f>SUM(B12:B24)</f>
        <v>732</v>
      </c>
      <c r="C25" s="67"/>
      <c r="D25" s="209"/>
      <c r="E25" s="67"/>
      <c r="F25" s="209"/>
      <c r="G25" s="1806">
        <v>0</v>
      </c>
      <c r="H25" s="209">
        <f t="shared" si="1"/>
        <v>0</v>
      </c>
      <c r="I25" s="67"/>
      <c r="J25" s="209"/>
      <c r="K25" s="67"/>
      <c r="L25" s="209"/>
      <c r="M25" s="1806">
        <v>732</v>
      </c>
      <c r="N25" s="209">
        <f t="shared" si="2"/>
        <v>68.693693693693703</v>
      </c>
      <c r="O25" s="67"/>
      <c r="P25" s="209"/>
      <c r="Q25" s="67"/>
      <c r="R25" s="209"/>
      <c r="S25" s="67"/>
      <c r="T25" s="209"/>
      <c r="U25" s="67"/>
      <c r="V25" s="209"/>
      <c r="W25" s="67"/>
      <c r="X25" s="209"/>
      <c r="Y25" s="67"/>
      <c r="Z25" s="209"/>
      <c r="AA25" s="67"/>
      <c r="AB25" s="209"/>
      <c r="AC25" s="1806">
        <f>SUM(AC12:AC24)</f>
        <v>0</v>
      </c>
      <c r="AD25" s="209">
        <f t="shared" si="3"/>
        <v>0</v>
      </c>
    </row>
    <row r="26" spans="1:30" ht="12.75" customHeight="1" thickBot="1">
      <c r="A26" s="198" t="s">
        <v>149</v>
      </c>
      <c r="B26" s="313">
        <f>C26+E26+G26+I26+K26+M26+O26+Q26+++S26+U26+W26+Y26+AA26+AC26</f>
        <v>0</v>
      </c>
      <c r="C26" s="313"/>
      <c r="D26" s="315"/>
      <c r="E26" s="313"/>
      <c r="F26" s="315"/>
      <c r="G26" s="1806">
        <v>0</v>
      </c>
      <c r="H26" s="315">
        <f t="shared" si="1"/>
        <v>0</v>
      </c>
      <c r="I26" s="313"/>
      <c r="J26" s="315"/>
      <c r="K26" s="313"/>
      <c r="L26" s="315"/>
      <c r="M26" s="1806">
        <v>0</v>
      </c>
      <c r="N26" s="315">
        <f t="shared" si="2"/>
        <v>0</v>
      </c>
      <c r="O26" s="313"/>
      <c r="P26" s="315"/>
      <c r="Q26" s="313"/>
      <c r="R26" s="315"/>
      <c r="S26" s="313"/>
      <c r="T26" s="315"/>
      <c r="U26" s="313"/>
      <c r="V26" s="315"/>
      <c r="W26" s="313"/>
      <c r="X26" s="315"/>
      <c r="Y26" s="313"/>
      <c r="Z26" s="315"/>
      <c r="AA26" s="313"/>
      <c r="AB26" s="315"/>
      <c r="AC26" s="1806"/>
      <c r="AD26" s="315">
        <f t="shared" si="3"/>
        <v>0</v>
      </c>
    </row>
    <row r="27" spans="1:30" ht="12.75" customHeight="1" thickBot="1">
      <c r="A27" s="198" t="s">
        <v>151</v>
      </c>
      <c r="B27" s="67">
        <f>SUM(B25:B26)</f>
        <v>732</v>
      </c>
      <c r="C27" s="67"/>
      <c r="D27" s="209"/>
      <c r="E27" s="67"/>
      <c r="F27" s="209"/>
      <c r="G27" s="1806">
        <v>0</v>
      </c>
      <c r="H27" s="209">
        <f t="shared" si="1"/>
        <v>0</v>
      </c>
      <c r="I27" s="67"/>
      <c r="J27" s="209"/>
      <c r="K27" s="67"/>
      <c r="L27" s="209"/>
      <c r="M27" s="1806">
        <v>732</v>
      </c>
      <c r="N27" s="209">
        <f t="shared" si="2"/>
        <v>68.693693693693703</v>
      </c>
      <c r="O27" s="67"/>
      <c r="P27" s="209"/>
      <c r="Q27" s="67"/>
      <c r="R27" s="209"/>
      <c r="S27" s="67"/>
      <c r="T27" s="209"/>
      <c r="U27" s="67"/>
      <c r="V27" s="209"/>
      <c r="W27" s="67"/>
      <c r="X27" s="209"/>
      <c r="Y27" s="67"/>
      <c r="Z27" s="209"/>
      <c r="AA27" s="67"/>
      <c r="AB27" s="209"/>
      <c r="AC27" s="1806">
        <f>SUM(AC25:AC26)</f>
        <v>0</v>
      </c>
      <c r="AD27" s="209">
        <f t="shared" si="3"/>
        <v>0</v>
      </c>
    </row>
    <row r="28" spans="1:30" ht="12.75" customHeight="1">
      <c r="A28" s="200" t="s">
        <v>154</v>
      </c>
      <c r="B28" s="302">
        <f>C28+E28+G28+I28+K28+M28+O28+Q28+++S28+U28+W28+Y28+AA28+AC28</f>
        <v>0</v>
      </c>
      <c r="C28" s="302"/>
      <c r="D28" s="314"/>
      <c r="E28" s="302"/>
      <c r="F28" s="314"/>
      <c r="G28" s="1805">
        <v>0</v>
      </c>
      <c r="H28" s="314">
        <f t="shared" si="1"/>
        <v>0</v>
      </c>
      <c r="I28" s="302"/>
      <c r="J28" s="314"/>
      <c r="K28" s="302"/>
      <c r="L28" s="314"/>
      <c r="M28" s="1805">
        <v>0</v>
      </c>
      <c r="N28" s="314">
        <f t="shared" si="2"/>
        <v>0</v>
      </c>
      <c r="O28" s="302"/>
      <c r="P28" s="314"/>
      <c r="Q28" s="302"/>
      <c r="R28" s="314"/>
      <c r="S28" s="302"/>
      <c r="T28" s="314"/>
      <c r="U28" s="302"/>
      <c r="V28" s="314"/>
      <c r="W28" s="302"/>
      <c r="X28" s="314"/>
      <c r="Y28" s="302"/>
      <c r="Z28" s="314"/>
      <c r="AA28" s="302"/>
      <c r="AB28" s="314"/>
      <c r="AC28" s="1805"/>
      <c r="AD28" s="314">
        <f t="shared" si="3"/>
        <v>0</v>
      </c>
    </row>
    <row r="29" spans="1:30" ht="12.75" customHeight="1" thickBot="1">
      <c r="A29" s="200" t="s">
        <v>157</v>
      </c>
      <c r="B29" s="302">
        <f>C29+E29+G29+I29+K29+M29+O29+Q29+++S29+U29+W29+Y29+AA29+AC29</f>
        <v>0</v>
      </c>
      <c r="C29" s="302"/>
      <c r="D29" s="314"/>
      <c r="E29" s="302"/>
      <c r="F29" s="314"/>
      <c r="G29" s="1805">
        <v>0</v>
      </c>
      <c r="H29" s="314">
        <f t="shared" si="1"/>
        <v>0</v>
      </c>
      <c r="I29" s="302"/>
      <c r="J29" s="314"/>
      <c r="K29" s="302"/>
      <c r="L29" s="314"/>
      <c r="M29" s="1805">
        <v>0</v>
      </c>
      <c r="N29" s="314">
        <f t="shared" si="2"/>
        <v>0</v>
      </c>
      <c r="O29" s="302"/>
      <c r="P29" s="314"/>
      <c r="Q29" s="302"/>
      <c r="R29" s="314"/>
      <c r="S29" s="302"/>
      <c r="T29" s="314"/>
      <c r="U29" s="302"/>
      <c r="V29" s="314"/>
      <c r="W29" s="302"/>
      <c r="X29" s="314"/>
      <c r="Y29" s="302"/>
      <c r="Z29" s="314"/>
      <c r="AA29" s="302"/>
      <c r="AB29" s="314"/>
      <c r="AC29" s="1805"/>
      <c r="AD29" s="314">
        <f t="shared" si="3"/>
        <v>0</v>
      </c>
    </row>
    <row r="30" spans="1:30" ht="12.75" customHeight="1" thickBot="1">
      <c r="A30" s="198" t="s">
        <v>160</v>
      </c>
      <c r="B30" s="67">
        <f>SUM(B28:B29)</f>
        <v>0</v>
      </c>
      <c r="C30" s="67"/>
      <c r="D30" s="209"/>
      <c r="E30" s="67"/>
      <c r="F30" s="209"/>
      <c r="G30" s="1806">
        <v>0</v>
      </c>
      <c r="H30" s="209">
        <f t="shared" si="1"/>
        <v>0</v>
      </c>
      <c r="I30" s="67"/>
      <c r="J30" s="209"/>
      <c r="K30" s="67"/>
      <c r="L30" s="209"/>
      <c r="M30" s="1806">
        <v>0</v>
      </c>
      <c r="N30" s="209">
        <f t="shared" si="2"/>
        <v>0</v>
      </c>
      <c r="O30" s="67"/>
      <c r="P30" s="209"/>
      <c r="Q30" s="67"/>
      <c r="R30" s="209"/>
      <c r="S30" s="67"/>
      <c r="T30" s="209"/>
      <c r="U30" s="67"/>
      <c r="V30" s="209"/>
      <c r="W30" s="67"/>
      <c r="X30" s="209"/>
      <c r="Y30" s="67"/>
      <c r="Z30" s="209"/>
      <c r="AA30" s="67"/>
      <c r="AB30" s="209"/>
      <c r="AC30" s="1806">
        <f>+AC29+AC28</f>
        <v>0</v>
      </c>
      <c r="AD30" s="209">
        <f t="shared" si="3"/>
        <v>0</v>
      </c>
    </row>
    <row r="31" spans="1:30" ht="12.75" customHeight="1">
      <c r="A31" s="63" t="s">
        <v>155</v>
      </c>
      <c r="B31" s="302"/>
      <c r="C31" s="302"/>
      <c r="D31" s="314"/>
      <c r="E31" s="302"/>
      <c r="F31" s="314"/>
      <c r="G31" s="1807"/>
      <c r="H31" s="314"/>
      <c r="I31" s="302"/>
      <c r="J31" s="314"/>
      <c r="K31" s="302"/>
      <c r="L31" s="314"/>
      <c r="M31" s="1807"/>
      <c r="N31" s="314"/>
      <c r="O31" s="302"/>
      <c r="P31" s="314"/>
      <c r="Q31" s="302"/>
      <c r="R31" s="314"/>
      <c r="S31" s="302"/>
      <c r="T31" s="314"/>
      <c r="U31" s="302"/>
      <c r="V31" s="314"/>
      <c r="W31" s="302"/>
      <c r="X31" s="314"/>
      <c r="Y31" s="302"/>
      <c r="Z31" s="314"/>
      <c r="AA31" s="302"/>
      <c r="AB31" s="314"/>
      <c r="AC31" s="1807"/>
      <c r="AD31" s="314"/>
    </row>
    <row r="32" spans="1:30" ht="12.75" customHeight="1">
      <c r="A32" s="200" t="s">
        <v>158</v>
      </c>
      <c r="B32" s="302">
        <f t="shared" ref="B32:B38" si="4">C32+E32+G32+I32+K32+M32+O32+Q32+++S32+U32+W32+Y32+AA32+AC32</f>
        <v>8.4870000000000001</v>
      </c>
      <c r="C32" s="302"/>
      <c r="D32" s="314"/>
      <c r="E32" s="302"/>
      <c r="F32" s="314"/>
      <c r="G32" s="1805">
        <v>1.1000000000000001</v>
      </c>
      <c r="H32" s="314">
        <f t="shared" ref="H32:H45" si="5">G32/G$10*100</f>
        <v>61.111111111111114</v>
      </c>
      <c r="I32" s="302"/>
      <c r="J32" s="314"/>
      <c r="K32" s="302"/>
      <c r="L32" s="314"/>
      <c r="M32" s="1805">
        <v>0</v>
      </c>
      <c r="N32" s="314">
        <f t="shared" ref="N32:N45" si="6">M32/M$10*100</f>
        <v>0</v>
      </c>
      <c r="O32" s="302"/>
      <c r="P32" s="314"/>
      <c r="Q32" s="302"/>
      <c r="R32" s="314"/>
      <c r="S32" s="302"/>
      <c r="T32" s="314"/>
      <c r="U32" s="302"/>
      <c r="V32" s="314"/>
      <c r="W32" s="302"/>
      <c r="X32" s="314"/>
      <c r="Y32" s="302"/>
      <c r="Z32" s="314"/>
      <c r="AA32" s="302"/>
      <c r="AB32" s="314"/>
      <c r="AC32" s="1337">
        <v>7.3869999999999996</v>
      </c>
      <c r="AD32" s="314">
        <f t="shared" ref="AD32:AD45" si="7">AC32/AC$10*100</f>
        <v>0.65578340238574828</v>
      </c>
    </row>
    <row r="33" spans="1:30" ht="12.75" customHeight="1">
      <c r="A33" s="200" t="s">
        <v>161</v>
      </c>
      <c r="B33" s="302">
        <f t="shared" si="4"/>
        <v>7.5250000000000004</v>
      </c>
      <c r="C33" s="302"/>
      <c r="D33" s="314"/>
      <c r="E33" s="302"/>
      <c r="F33" s="314"/>
      <c r="G33" s="1805">
        <v>0</v>
      </c>
      <c r="H33" s="314">
        <f t="shared" si="5"/>
        <v>0</v>
      </c>
      <c r="I33" s="302"/>
      <c r="J33" s="314"/>
      <c r="K33" s="302"/>
      <c r="L33" s="314"/>
      <c r="M33" s="1805">
        <v>0</v>
      </c>
      <c r="N33" s="314">
        <f t="shared" si="6"/>
        <v>0</v>
      </c>
      <c r="O33" s="302"/>
      <c r="P33" s="314"/>
      <c r="Q33" s="302"/>
      <c r="R33" s="314"/>
      <c r="S33" s="302"/>
      <c r="T33" s="314"/>
      <c r="U33" s="302"/>
      <c r="V33" s="314"/>
      <c r="W33" s="302"/>
      <c r="X33" s="314"/>
      <c r="Y33" s="302"/>
      <c r="Z33" s="314"/>
      <c r="AA33" s="302"/>
      <c r="AB33" s="314"/>
      <c r="AC33" s="1337">
        <v>7.5250000000000004</v>
      </c>
      <c r="AD33" s="314">
        <f t="shared" si="7"/>
        <v>0.66803439866694958</v>
      </c>
    </row>
    <row r="34" spans="1:30" ht="12.75" customHeight="1">
      <c r="A34" s="200" t="s">
        <v>163</v>
      </c>
      <c r="B34" s="302">
        <f t="shared" si="4"/>
        <v>447.1</v>
      </c>
      <c r="C34" s="302"/>
      <c r="D34" s="314"/>
      <c r="E34" s="302"/>
      <c r="F34" s="314"/>
      <c r="G34" s="1805">
        <v>0</v>
      </c>
      <c r="H34" s="314">
        <f t="shared" si="5"/>
        <v>0</v>
      </c>
      <c r="I34" s="302"/>
      <c r="J34" s="314"/>
      <c r="K34" s="302"/>
      <c r="L34" s="314"/>
      <c r="M34" s="1805">
        <v>0</v>
      </c>
      <c r="N34" s="314">
        <f t="shared" si="6"/>
        <v>0</v>
      </c>
      <c r="O34" s="302"/>
      <c r="P34" s="314"/>
      <c r="Q34" s="302"/>
      <c r="R34" s="314"/>
      <c r="S34" s="302"/>
      <c r="T34" s="314"/>
      <c r="U34" s="302"/>
      <c r="V34" s="314"/>
      <c r="W34" s="302"/>
      <c r="X34" s="314"/>
      <c r="Y34" s="302"/>
      <c r="Z34" s="314"/>
      <c r="AA34" s="302"/>
      <c r="AB34" s="314"/>
      <c r="AC34" s="1337">
        <v>447.1</v>
      </c>
      <c r="AD34" s="314">
        <f t="shared" si="7"/>
        <v>39.691452444384474</v>
      </c>
    </row>
    <row r="35" spans="1:30" ht="12.75" customHeight="1">
      <c r="A35" s="200" t="s">
        <v>165</v>
      </c>
      <c r="B35" s="302">
        <f t="shared" si="4"/>
        <v>0</v>
      </c>
      <c r="C35" s="302"/>
      <c r="D35" s="314"/>
      <c r="E35" s="302"/>
      <c r="F35" s="314"/>
      <c r="G35" s="1805">
        <v>0</v>
      </c>
      <c r="H35" s="314">
        <f t="shared" si="5"/>
        <v>0</v>
      </c>
      <c r="I35" s="302"/>
      <c r="J35" s="314"/>
      <c r="K35" s="302"/>
      <c r="L35" s="314"/>
      <c r="M35" s="1805">
        <v>0</v>
      </c>
      <c r="N35" s="314">
        <f t="shared" si="6"/>
        <v>0</v>
      </c>
      <c r="O35" s="302"/>
      <c r="P35" s="314"/>
      <c r="Q35" s="302"/>
      <c r="R35" s="314"/>
      <c r="S35" s="302"/>
      <c r="T35" s="314"/>
      <c r="U35" s="302"/>
      <c r="V35" s="314"/>
      <c r="W35" s="302"/>
      <c r="X35" s="314"/>
      <c r="Y35" s="302"/>
      <c r="Z35" s="314"/>
      <c r="AA35" s="302"/>
      <c r="AB35" s="314"/>
      <c r="AC35" s="1337">
        <v>0</v>
      </c>
      <c r="AD35" s="314">
        <f t="shared" si="7"/>
        <v>0</v>
      </c>
    </row>
    <row r="36" spans="1:30" ht="12.75" customHeight="1">
      <c r="A36" s="200" t="s">
        <v>167</v>
      </c>
      <c r="B36" s="302">
        <f t="shared" si="4"/>
        <v>745.73399999999992</v>
      </c>
      <c r="C36" s="302"/>
      <c r="D36" s="314"/>
      <c r="E36" s="302"/>
      <c r="F36" s="314"/>
      <c r="G36" s="1805">
        <v>0.4</v>
      </c>
      <c r="H36" s="314">
        <f t="shared" si="5"/>
        <v>22.222222222222225</v>
      </c>
      <c r="I36" s="302"/>
      <c r="J36" s="314"/>
      <c r="K36" s="302"/>
      <c r="L36" s="314"/>
      <c r="M36" s="1805">
        <v>333.6</v>
      </c>
      <c r="N36" s="314">
        <f t="shared" si="6"/>
        <v>31.306306306306308</v>
      </c>
      <c r="O36" s="302"/>
      <c r="P36" s="314"/>
      <c r="Q36" s="302"/>
      <c r="R36" s="314"/>
      <c r="S36" s="302"/>
      <c r="T36" s="314"/>
      <c r="U36" s="302"/>
      <c r="V36" s="314"/>
      <c r="W36" s="302"/>
      <c r="X36" s="314"/>
      <c r="Y36" s="302"/>
      <c r="Z36" s="314"/>
      <c r="AA36" s="302"/>
      <c r="AB36" s="314"/>
      <c r="AC36" s="1337">
        <v>411.73399999999998</v>
      </c>
      <c r="AD36" s="314">
        <f t="shared" si="7"/>
        <v>36.551823933652862</v>
      </c>
    </row>
    <row r="37" spans="1:30" ht="12.75" customHeight="1">
      <c r="A37" s="200" t="s">
        <v>169</v>
      </c>
      <c r="B37" s="302">
        <f t="shared" si="4"/>
        <v>252.69300000000001</v>
      </c>
      <c r="C37" s="302"/>
      <c r="D37" s="314"/>
      <c r="E37" s="302"/>
      <c r="F37" s="314"/>
      <c r="G37" s="1805">
        <v>0</v>
      </c>
      <c r="H37" s="314">
        <f t="shared" si="5"/>
        <v>0</v>
      </c>
      <c r="I37" s="302"/>
      <c r="J37" s="314"/>
      <c r="K37" s="302"/>
      <c r="L37" s="314"/>
      <c r="M37" s="1805">
        <v>0</v>
      </c>
      <c r="N37" s="314">
        <f t="shared" si="6"/>
        <v>0</v>
      </c>
      <c r="O37" s="302"/>
      <c r="P37" s="314"/>
      <c r="Q37" s="302"/>
      <c r="R37" s="314"/>
      <c r="S37" s="302"/>
      <c r="T37" s="314"/>
      <c r="U37" s="302"/>
      <c r="V37" s="314"/>
      <c r="W37" s="302"/>
      <c r="X37" s="314"/>
      <c r="Y37" s="302"/>
      <c r="Z37" s="314"/>
      <c r="AA37" s="302"/>
      <c r="AB37" s="314"/>
      <c r="AC37" s="1337">
        <v>252.69300000000001</v>
      </c>
      <c r="AD37" s="314">
        <f t="shared" si="7"/>
        <v>22.432905820909966</v>
      </c>
    </row>
    <row r="38" spans="1:30" ht="12.75" customHeight="1" thickBot="1">
      <c r="A38" s="200" t="s">
        <v>171</v>
      </c>
      <c r="B38" s="302">
        <f t="shared" si="4"/>
        <v>0</v>
      </c>
      <c r="C38" s="302"/>
      <c r="D38" s="314"/>
      <c r="E38" s="302"/>
      <c r="F38" s="314"/>
      <c r="G38" s="1805">
        <v>0</v>
      </c>
      <c r="H38" s="314">
        <f t="shared" si="5"/>
        <v>0</v>
      </c>
      <c r="I38" s="302"/>
      <c r="J38" s="314"/>
      <c r="K38" s="302"/>
      <c r="L38" s="314"/>
      <c r="M38" s="1805">
        <v>0</v>
      </c>
      <c r="N38" s="314">
        <f t="shared" si="6"/>
        <v>0</v>
      </c>
      <c r="O38" s="302"/>
      <c r="P38" s="314"/>
      <c r="Q38" s="302"/>
      <c r="R38" s="314"/>
      <c r="S38" s="302"/>
      <c r="T38" s="314"/>
      <c r="U38" s="302"/>
      <c r="V38" s="314"/>
      <c r="W38" s="302"/>
      <c r="X38" s="314"/>
      <c r="Y38" s="302"/>
      <c r="Z38" s="314"/>
      <c r="AA38" s="302"/>
      <c r="AB38" s="314"/>
      <c r="AC38" s="1337">
        <v>0</v>
      </c>
      <c r="AD38" s="314">
        <f t="shared" si="7"/>
        <v>0</v>
      </c>
    </row>
    <row r="39" spans="1:30" ht="12.75" customHeight="1" thickBot="1">
      <c r="A39" s="198" t="s">
        <v>173</v>
      </c>
      <c r="B39" s="67">
        <f>SUM(B32:B38)</f>
        <v>1461.539</v>
      </c>
      <c r="C39" s="67"/>
      <c r="D39" s="209"/>
      <c r="E39" s="67"/>
      <c r="F39" s="209"/>
      <c r="G39" s="1806">
        <v>1.5</v>
      </c>
      <c r="H39" s="209">
        <f t="shared" si="5"/>
        <v>83.333333333333329</v>
      </c>
      <c r="I39" s="67"/>
      <c r="J39" s="209"/>
      <c r="K39" s="67"/>
      <c r="L39" s="209"/>
      <c r="M39" s="1806">
        <v>333.6</v>
      </c>
      <c r="N39" s="209">
        <f t="shared" si="6"/>
        <v>31.306306306306308</v>
      </c>
      <c r="O39" s="67"/>
      <c r="P39" s="209"/>
      <c r="Q39" s="67"/>
      <c r="R39" s="209"/>
      <c r="S39" s="67"/>
      <c r="T39" s="209"/>
      <c r="U39" s="67"/>
      <c r="V39" s="209"/>
      <c r="W39" s="67"/>
      <c r="X39" s="209"/>
      <c r="Y39" s="67"/>
      <c r="Z39" s="209"/>
      <c r="AA39" s="67"/>
      <c r="AB39" s="209"/>
      <c r="AC39" s="1339">
        <f>SUM(AC32:AC38)</f>
        <v>1126.4390000000001</v>
      </c>
      <c r="AD39" s="209">
        <f t="shared" si="7"/>
        <v>100</v>
      </c>
    </row>
    <row r="40" spans="1:30" ht="12.75" customHeight="1" thickBot="1">
      <c r="A40" s="198" t="s">
        <v>174</v>
      </c>
      <c r="B40" s="67">
        <f>C40+E40+G40+I40+K40+M40+O40+Q40+++S40+U40+W40+Y40+AA40+AC40</f>
        <v>0</v>
      </c>
      <c r="C40" s="67"/>
      <c r="D40" s="209"/>
      <c r="E40" s="67"/>
      <c r="F40" s="209"/>
      <c r="G40" s="1806">
        <v>0</v>
      </c>
      <c r="H40" s="209">
        <f t="shared" si="5"/>
        <v>0</v>
      </c>
      <c r="I40" s="67"/>
      <c r="J40" s="209"/>
      <c r="K40" s="67"/>
      <c r="L40" s="209"/>
      <c r="M40" s="1806">
        <v>0</v>
      </c>
      <c r="N40" s="209">
        <f t="shared" si="6"/>
        <v>0</v>
      </c>
      <c r="O40" s="67"/>
      <c r="P40" s="209"/>
      <c r="Q40" s="67"/>
      <c r="R40" s="209"/>
      <c r="S40" s="67"/>
      <c r="T40" s="209"/>
      <c r="U40" s="67"/>
      <c r="V40" s="209"/>
      <c r="W40" s="67"/>
      <c r="X40" s="209"/>
      <c r="Y40" s="67"/>
      <c r="Z40" s="209"/>
      <c r="AA40" s="67"/>
      <c r="AB40" s="209"/>
      <c r="AC40" s="1339">
        <v>0</v>
      </c>
      <c r="AD40" s="209">
        <f t="shared" si="7"/>
        <v>0</v>
      </c>
    </row>
    <row r="41" spans="1:30" ht="12.75" customHeight="1" thickBot="1">
      <c r="A41" s="198" t="s">
        <v>176</v>
      </c>
      <c r="B41" s="67">
        <f>SUM(B39:B40)</f>
        <v>1461.539</v>
      </c>
      <c r="C41" s="67"/>
      <c r="D41" s="209"/>
      <c r="E41" s="67"/>
      <c r="F41" s="209"/>
      <c r="G41" s="1806">
        <v>1.5</v>
      </c>
      <c r="H41" s="209">
        <f t="shared" si="5"/>
        <v>83.333333333333329</v>
      </c>
      <c r="I41" s="67"/>
      <c r="J41" s="209"/>
      <c r="K41" s="67"/>
      <c r="L41" s="209"/>
      <c r="M41" s="1806">
        <v>333.6</v>
      </c>
      <c r="N41" s="209">
        <f t="shared" si="6"/>
        <v>31.306306306306308</v>
      </c>
      <c r="O41" s="67"/>
      <c r="P41" s="209"/>
      <c r="Q41" s="67"/>
      <c r="R41" s="209"/>
      <c r="S41" s="67"/>
      <c r="T41" s="209"/>
      <c r="U41" s="67"/>
      <c r="V41" s="209"/>
      <c r="W41" s="67"/>
      <c r="X41" s="209"/>
      <c r="Y41" s="67"/>
      <c r="Z41" s="209"/>
      <c r="AA41" s="67"/>
      <c r="AB41" s="209"/>
      <c r="AC41" s="1339">
        <f>SUM(AC39:AC40)</f>
        <v>1126.4390000000001</v>
      </c>
      <c r="AD41" s="209">
        <f t="shared" si="7"/>
        <v>100</v>
      </c>
    </row>
    <row r="42" spans="1:30" ht="12.75" customHeight="1">
      <c r="A42" s="147" t="s">
        <v>177</v>
      </c>
      <c r="B42" s="302">
        <f>C42+E42+G42+I42+K42+M42+O42+Q42+++S42+U42+W42+Y42+AA42+AC42</f>
        <v>438.09300000000002</v>
      </c>
      <c r="C42" s="302"/>
      <c r="D42" s="314"/>
      <c r="E42" s="302"/>
      <c r="F42" s="314"/>
      <c r="G42" s="1805">
        <v>0.3</v>
      </c>
      <c r="H42" s="314">
        <f t="shared" si="5"/>
        <v>16.666666666666664</v>
      </c>
      <c r="I42" s="302"/>
      <c r="J42" s="314"/>
      <c r="K42" s="302"/>
      <c r="L42" s="314"/>
      <c r="M42" s="1805">
        <v>185.1</v>
      </c>
      <c r="N42" s="314">
        <f t="shared" si="6"/>
        <v>17.370495495495497</v>
      </c>
      <c r="O42" s="302"/>
      <c r="P42" s="314"/>
      <c r="Q42" s="302"/>
      <c r="R42" s="314"/>
      <c r="S42" s="302"/>
      <c r="T42" s="314"/>
      <c r="U42" s="302"/>
      <c r="V42" s="314"/>
      <c r="W42" s="302"/>
      <c r="X42" s="314"/>
      <c r="Y42" s="302"/>
      <c r="Z42" s="314"/>
      <c r="AA42" s="302"/>
      <c r="AB42" s="314"/>
      <c r="AC42" s="1297">
        <v>252.69300000000001</v>
      </c>
      <c r="AD42" s="314">
        <f t="shared" si="7"/>
        <v>22.432905820909966</v>
      </c>
    </row>
    <row r="43" spans="1:30" ht="12.75" customHeight="1">
      <c r="A43" s="147" t="s">
        <v>178</v>
      </c>
      <c r="B43" s="302">
        <f>C43+E43+G43+I43+K43+M43+O43+Q43+++S43+U43+W43+Y43+AA43+AC43</f>
        <v>0</v>
      </c>
      <c r="C43" s="302"/>
      <c r="D43" s="314"/>
      <c r="E43" s="302"/>
      <c r="F43" s="314"/>
      <c r="G43" s="1805">
        <v>0</v>
      </c>
      <c r="H43" s="314">
        <f t="shared" si="5"/>
        <v>0</v>
      </c>
      <c r="I43" s="302"/>
      <c r="J43" s="314"/>
      <c r="K43" s="302"/>
      <c r="L43" s="314"/>
      <c r="M43" s="1805">
        <v>0</v>
      </c>
      <c r="N43" s="314">
        <f t="shared" si="6"/>
        <v>0</v>
      </c>
      <c r="O43" s="302"/>
      <c r="P43" s="314"/>
      <c r="Q43" s="302"/>
      <c r="R43" s="314"/>
      <c r="S43" s="302"/>
      <c r="T43" s="314"/>
      <c r="U43" s="302"/>
      <c r="V43" s="314"/>
      <c r="W43" s="302"/>
      <c r="X43" s="314"/>
      <c r="Y43" s="302"/>
      <c r="Z43" s="314"/>
      <c r="AA43" s="302"/>
      <c r="AB43" s="314"/>
      <c r="AC43" s="1297">
        <v>0</v>
      </c>
      <c r="AD43" s="314">
        <f t="shared" si="7"/>
        <v>0</v>
      </c>
    </row>
    <row r="44" spans="1:30" ht="12.75" customHeight="1" thickBot="1">
      <c r="A44" s="147" t="s">
        <v>179</v>
      </c>
      <c r="B44" s="302">
        <f>C44+E44+G44+I44+K44+M44+O44+Q44+++S44+U44+W44+Y44+AA44+AC44</f>
        <v>0</v>
      </c>
      <c r="C44" s="302"/>
      <c r="D44" s="314"/>
      <c r="E44" s="302"/>
      <c r="F44" s="314"/>
      <c r="G44" s="1805">
        <v>0</v>
      </c>
      <c r="H44" s="314">
        <f t="shared" si="5"/>
        <v>0</v>
      </c>
      <c r="I44" s="302"/>
      <c r="J44" s="314"/>
      <c r="K44" s="302"/>
      <c r="L44" s="314"/>
      <c r="M44" s="1805">
        <v>0</v>
      </c>
      <c r="N44" s="314">
        <f t="shared" si="6"/>
        <v>0</v>
      </c>
      <c r="O44" s="302"/>
      <c r="P44" s="314"/>
      <c r="Q44" s="302"/>
      <c r="R44" s="314"/>
      <c r="S44" s="302"/>
      <c r="T44" s="314"/>
      <c r="U44" s="302"/>
      <c r="V44" s="314"/>
      <c r="W44" s="302"/>
      <c r="X44" s="314"/>
      <c r="Y44" s="302"/>
      <c r="Z44" s="314"/>
      <c r="AA44" s="302"/>
      <c r="AB44" s="314"/>
      <c r="AC44" s="1297">
        <v>0</v>
      </c>
      <c r="AD44" s="314">
        <f t="shared" si="7"/>
        <v>0</v>
      </c>
    </row>
    <row r="45" spans="1:30" ht="12.75" customHeight="1" thickBot="1">
      <c r="A45" s="198" t="s">
        <v>180</v>
      </c>
      <c r="B45" s="67">
        <f>SUM(B42:B44)</f>
        <v>438.09300000000002</v>
      </c>
      <c r="C45" s="67"/>
      <c r="D45" s="209"/>
      <c r="E45" s="67"/>
      <c r="F45" s="209"/>
      <c r="G45" s="1806">
        <v>0.3</v>
      </c>
      <c r="H45" s="209">
        <f t="shared" si="5"/>
        <v>16.666666666666664</v>
      </c>
      <c r="I45" s="67"/>
      <c r="J45" s="209"/>
      <c r="K45" s="67"/>
      <c r="L45" s="209"/>
      <c r="M45" s="1806">
        <v>185.1</v>
      </c>
      <c r="N45" s="209">
        <f t="shared" si="6"/>
        <v>17.370495495495497</v>
      </c>
      <c r="O45" s="67"/>
      <c r="P45" s="209"/>
      <c r="Q45" s="67"/>
      <c r="R45" s="209"/>
      <c r="S45" s="67"/>
      <c r="T45" s="209"/>
      <c r="U45" s="67"/>
      <c r="V45" s="209"/>
      <c r="W45" s="67"/>
      <c r="X45" s="209"/>
      <c r="Y45" s="67"/>
      <c r="Z45" s="209"/>
      <c r="AA45" s="67"/>
      <c r="AB45" s="209"/>
      <c r="AC45" s="1618">
        <f>SUM(AC42:AC44)</f>
        <v>252.69300000000001</v>
      </c>
      <c r="AD45" s="209">
        <f t="shared" si="7"/>
        <v>22.432905820909966</v>
      </c>
    </row>
    <row r="46" spans="1:30" ht="12.75" customHeight="1" thickBot="1">
      <c r="A46" s="147"/>
      <c r="B46" s="147"/>
      <c r="C46" s="147"/>
      <c r="D46" s="213"/>
      <c r="E46" s="147"/>
      <c r="F46" s="213"/>
      <c r="G46" s="1805"/>
      <c r="H46" s="213"/>
      <c r="I46" s="147"/>
      <c r="J46" s="213"/>
      <c r="K46" s="147"/>
      <c r="L46" s="213"/>
      <c r="M46" s="1805"/>
      <c r="N46" s="213"/>
      <c r="O46" s="147"/>
      <c r="P46" s="213"/>
      <c r="R46" s="213"/>
      <c r="S46" s="147"/>
      <c r="T46" s="213"/>
      <c r="U46" s="147"/>
      <c r="V46" s="213"/>
      <c r="W46" s="147"/>
      <c r="X46" s="213"/>
      <c r="Y46" s="147"/>
      <c r="Z46" s="213"/>
      <c r="AA46" s="147"/>
      <c r="AB46" s="213"/>
      <c r="AC46" s="1297"/>
      <c r="AD46" s="213"/>
    </row>
    <row r="47" spans="1:30" ht="12.75" customHeight="1">
      <c r="A47" s="152" t="s">
        <v>182</v>
      </c>
      <c r="B47" s="152">
        <f>C47+E47+G47+I47+K47+M47+O47+Q47+++S47+U47+W47+Y47+AA47+AC47</f>
        <v>3119</v>
      </c>
      <c r="C47" s="152"/>
      <c r="D47" s="328"/>
      <c r="E47" s="152"/>
      <c r="F47" s="328"/>
      <c r="G47" s="1808">
        <v>6</v>
      </c>
      <c r="H47" s="328"/>
      <c r="I47" s="152"/>
      <c r="J47" s="328"/>
      <c r="K47" s="152"/>
      <c r="L47" s="328"/>
      <c r="M47" s="1808">
        <v>6</v>
      </c>
      <c r="N47" s="328"/>
      <c r="O47" s="152"/>
      <c r="P47" s="328"/>
      <c r="Q47" s="152"/>
      <c r="R47" s="328"/>
      <c r="S47" s="152"/>
      <c r="T47" s="328"/>
      <c r="U47" s="152"/>
      <c r="V47" s="328"/>
      <c r="W47" s="152"/>
      <c r="X47" s="328"/>
      <c r="Y47" s="152"/>
      <c r="Z47" s="328"/>
      <c r="AA47" s="152"/>
      <c r="AB47" s="328"/>
      <c r="AC47" s="1632">
        <v>3107</v>
      </c>
      <c r="AD47" s="328"/>
    </row>
    <row r="48" spans="1:30" ht="12.75" customHeight="1" thickBot="1">
      <c r="A48" s="154" t="s">
        <v>184</v>
      </c>
      <c r="B48" s="154">
        <f>B10/B47*1000000</f>
        <v>776011.97082398203</v>
      </c>
      <c r="C48" s="154"/>
      <c r="D48" s="213"/>
      <c r="E48" s="154"/>
      <c r="F48" s="213"/>
      <c r="G48" s="154">
        <f>G10/G47*1000000</f>
        <v>300000</v>
      </c>
      <c r="H48" s="213"/>
      <c r="I48" s="154"/>
      <c r="J48" s="213"/>
      <c r="K48" s="154"/>
      <c r="L48" s="213"/>
      <c r="M48" s="154">
        <f>M10/M47*1000000</f>
        <v>177600000</v>
      </c>
      <c r="N48" s="213"/>
      <c r="O48" s="154"/>
      <c r="P48" s="213"/>
      <c r="Q48" s="154"/>
      <c r="R48" s="213"/>
      <c r="S48" s="154"/>
      <c r="T48" s="213"/>
      <c r="U48" s="154"/>
      <c r="V48" s="213"/>
      <c r="W48" s="154"/>
      <c r="X48" s="213"/>
      <c r="Y48" s="154"/>
      <c r="Z48" s="213"/>
      <c r="AA48" s="154"/>
      <c r="AB48" s="213"/>
      <c r="AC48" s="154">
        <f>AC10/AC47*1000000</f>
        <v>362548.76086256845</v>
      </c>
      <c r="AD48" s="213"/>
    </row>
    <row r="49" spans="1:30" ht="12.75" customHeight="1">
      <c r="A49" s="147"/>
      <c r="D49" s="148"/>
      <c r="F49" s="148"/>
      <c r="G49" s="147"/>
      <c r="H49" s="148"/>
      <c r="J49" s="148"/>
      <c r="L49" s="148"/>
      <c r="M49" s="147"/>
      <c r="N49" s="148"/>
      <c r="P49" s="148"/>
      <c r="Q49" s="133"/>
      <c r="R49" s="148"/>
      <c r="T49" s="148"/>
      <c r="V49" s="148"/>
      <c r="X49" s="148"/>
      <c r="Z49" s="148"/>
      <c r="AB49" s="148"/>
      <c r="AC49" s="147"/>
      <c r="AD49" s="148"/>
    </row>
    <row r="50" spans="1:30" ht="12.75" customHeight="1">
      <c r="A50" s="71" t="s">
        <v>185</v>
      </c>
      <c r="B50" s="508" t="s">
        <v>62</v>
      </c>
      <c r="C50" s="659"/>
      <c r="D50" s="201"/>
      <c r="E50" s="216"/>
      <c r="F50" s="201"/>
      <c r="G50" s="150" t="str">
        <f>G3</f>
        <v>PRESCIENT 7%</v>
      </c>
      <c r="H50" s="1292"/>
      <c r="I50" s="216"/>
      <c r="J50" s="201"/>
      <c r="K50" s="215"/>
      <c r="L50" s="201"/>
      <c r="M50" s="150" t="str">
        <f>M3</f>
        <v>SIS</v>
      </c>
      <c r="N50" s="1292"/>
      <c r="O50" s="1265"/>
      <c r="P50" s="201"/>
      <c r="Q50" s="215"/>
      <c r="R50" s="201"/>
      <c r="S50" s="237"/>
      <c r="T50" s="201"/>
      <c r="U50" s="237"/>
      <c r="V50" s="201"/>
      <c r="W50" s="237"/>
      <c r="X50" s="201"/>
      <c r="Y50" s="237"/>
      <c r="Z50" s="201"/>
      <c r="AA50" s="237"/>
      <c r="AB50" s="201"/>
      <c r="AC50" s="150" t="str">
        <f>AC3</f>
        <v>STANLIB</v>
      </c>
      <c r="AD50" s="1292"/>
    </row>
    <row r="51" spans="1:30" ht="12.75" customHeight="1">
      <c r="A51" s="181"/>
      <c r="B51" s="663"/>
      <c r="C51" s="663"/>
      <c r="D51" s="204"/>
      <c r="E51" s="218"/>
      <c r="F51" s="204"/>
      <c r="G51" s="200" t="str">
        <f>G4</f>
        <v>INCOME OPTIMISED LIFESPAN</v>
      </c>
      <c r="H51" s="1293"/>
      <c r="I51" s="218"/>
      <c r="J51" s="204"/>
      <c r="K51" s="217"/>
      <c r="L51" s="204"/>
      <c r="M51" s="200" t="str">
        <f>M4</f>
        <v>FLEXIBLE</v>
      </c>
      <c r="N51" s="1293"/>
      <c r="O51" s="235"/>
      <c r="P51" s="204"/>
      <c r="Q51" s="217"/>
      <c r="R51" s="204"/>
      <c r="S51" s="238"/>
      <c r="T51" s="204"/>
      <c r="U51" s="238"/>
      <c r="V51" s="204"/>
      <c r="W51" s="238"/>
      <c r="X51" s="204"/>
      <c r="Y51" s="238"/>
      <c r="Z51" s="204"/>
      <c r="AA51" s="238"/>
      <c r="AB51" s="204"/>
      <c r="AC51" s="200" t="str">
        <f>AC4</f>
        <v xml:space="preserve">AGG INCOME </v>
      </c>
      <c r="AD51" s="1293"/>
    </row>
    <row r="52" spans="1:30" ht="12.75" customHeight="1">
      <c r="A52" s="151"/>
      <c r="B52" s="151" t="s">
        <v>108</v>
      </c>
      <c r="C52" s="151"/>
      <c r="D52" s="207"/>
      <c r="E52" s="151"/>
      <c r="F52" s="207"/>
      <c r="G52" s="151" t="s">
        <v>108</v>
      </c>
      <c r="H52" s="207" t="s">
        <v>14</v>
      </c>
      <c r="I52" s="151"/>
      <c r="J52" s="207"/>
      <c r="K52" s="151"/>
      <c r="L52" s="207"/>
      <c r="M52" s="151" t="s">
        <v>108</v>
      </c>
      <c r="N52" s="207" t="s">
        <v>14</v>
      </c>
      <c r="O52" s="151"/>
      <c r="P52" s="207"/>
      <c r="Q52" s="151"/>
      <c r="R52" s="207"/>
      <c r="S52" s="151"/>
      <c r="T52" s="207"/>
      <c r="U52" s="151"/>
      <c r="V52" s="207"/>
      <c r="W52" s="151"/>
      <c r="X52" s="207"/>
      <c r="Y52" s="151"/>
      <c r="Z52" s="207"/>
      <c r="AA52" s="151"/>
      <c r="AB52" s="207"/>
      <c r="AC52" s="151" t="s">
        <v>108</v>
      </c>
      <c r="AD52" s="207" t="s">
        <v>14</v>
      </c>
    </row>
    <row r="53" spans="1:30" ht="12.75" customHeight="1">
      <c r="A53" s="147" t="s">
        <v>186</v>
      </c>
      <c r="B53" s="147">
        <f t="shared" ref="B53:B60" si="8">C53+E53+G53+I53+K53+M53+O53+Q53+++S53+U53+W53+Y53+AA53+AC53</f>
        <v>612.50333579000005</v>
      </c>
      <c r="C53" s="147"/>
      <c r="D53" s="148"/>
      <c r="E53" s="147"/>
      <c r="F53" s="148"/>
      <c r="G53" s="1809"/>
      <c r="H53" s="148">
        <f t="shared" ref="H53:H61" si="9">G53/G$10*100</f>
        <v>0</v>
      </c>
      <c r="I53" s="147"/>
      <c r="J53" s="148"/>
      <c r="K53" s="147"/>
      <c r="L53" s="148"/>
      <c r="M53" s="1809"/>
      <c r="N53" s="148">
        <f t="shared" ref="N53:N61" si="10">M53/M$10*100</f>
        <v>0</v>
      </c>
      <c r="O53" s="147"/>
      <c r="P53" s="148"/>
      <c r="R53" s="148"/>
      <c r="S53" s="147"/>
      <c r="T53" s="148"/>
      <c r="U53" s="147"/>
      <c r="V53" s="148"/>
      <c r="W53" s="147"/>
      <c r="X53" s="148"/>
      <c r="Y53" s="147"/>
      <c r="Z53" s="148"/>
      <c r="AA53" s="147"/>
      <c r="AB53" s="148"/>
      <c r="AC53" s="1297">
        <f>273.03729379+267.540752+71.92529</f>
        <v>612.50333579000005</v>
      </c>
      <c r="AD53" s="148">
        <f t="shared" ref="AD53:AD61" si="11">AC53/AC$10*100</f>
        <v>54.375189050627682</v>
      </c>
    </row>
    <row r="54" spans="1:30" ht="12.75" customHeight="1">
      <c r="A54" s="147" t="s">
        <v>187</v>
      </c>
      <c r="B54" s="147">
        <f t="shared" si="8"/>
        <v>326.62680740999997</v>
      </c>
      <c r="C54" s="147"/>
      <c r="D54" s="148"/>
      <c r="E54" s="147"/>
      <c r="F54" s="148"/>
      <c r="G54" s="1809"/>
      <c r="H54" s="148">
        <f t="shared" si="9"/>
        <v>0</v>
      </c>
      <c r="I54" s="147"/>
      <c r="J54" s="148"/>
      <c r="K54" s="147"/>
      <c r="L54" s="148"/>
      <c r="M54" s="1809">
        <v>278</v>
      </c>
      <c r="N54" s="148">
        <f t="shared" si="10"/>
        <v>26.088588588588589</v>
      </c>
      <c r="O54" s="147"/>
      <c r="P54" s="148"/>
      <c r="R54" s="148"/>
      <c r="S54" s="147"/>
      <c r="T54" s="148"/>
      <c r="U54" s="147"/>
      <c r="V54" s="148"/>
      <c r="W54" s="147"/>
      <c r="X54" s="148"/>
      <c r="Y54" s="147"/>
      <c r="Z54" s="148"/>
      <c r="AA54" s="147"/>
      <c r="AB54" s="148"/>
      <c r="AC54" s="1297">
        <v>48.626807409999998</v>
      </c>
      <c r="AD54" s="148">
        <f t="shared" si="11"/>
        <v>4.3168611358449054</v>
      </c>
    </row>
    <row r="55" spans="1:30" ht="12.75" customHeight="1">
      <c r="A55" s="147" t="s">
        <v>189</v>
      </c>
      <c r="B55" s="147">
        <f t="shared" si="8"/>
        <v>166.64697881999999</v>
      </c>
      <c r="C55" s="147"/>
      <c r="D55" s="148"/>
      <c r="E55" s="147"/>
      <c r="F55" s="148"/>
      <c r="G55" s="1809"/>
      <c r="H55" s="148">
        <f t="shared" si="9"/>
        <v>0</v>
      </c>
      <c r="I55" s="147"/>
      <c r="J55" s="148"/>
      <c r="K55" s="147"/>
      <c r="L55" s="148"/>
      <c r="M55" s="1809">
        <v>0</v>
      </c>
      <c r="N55" s="148">
        <f t="shared" si="10"/>
        <v>0</v>
      </c>
      <c r="O55" s="147"/>
      <c r="P55" s="148"/>
      <c r="R55" s="148"/>
      <c r="S55" s="147"/>
      <c r="T55" s="148"/>
      <c r="U55" s="147"/>
      <c r="V55" s="148"/>
      <c r="W55" s="147"/>
      <c r="X55" s="148"/>
      <c r="Y55" s="147"/>
      <c r="Z55" s="148"/>
      <c r="AA55" s="147"/>
      <c r="AB55" s="148"/>
      <c r="AC55" s="1297">
        <f>166.64697882</f>
        <v>166.64697881999999</v>
      </c>
      <c r="AD55" s="148">
        <f t="shared" si="11"/>
        <v>14.794141433313298</v>
      </c>
    </row>
    <row r="56" spans="1:30" ht="12.75" customHeight="1">
      <c r="A56" s="147" t="s">
        <v>190</v>
      </c>
      <c r="B56" s="147">
        <f t="shared" si="8"/>
        <v>92.402858410000007</v>
      </c>
      <c r="C56" s="147"/>
      <c r="D56" s="148"/>
      <c r="E56" s="147"/>
      <c r="F56" s="148"/>
      <c r="G56" s="1809"/>
      <c r="H56" s="148">
        <f t="shared" si="9"/>
        <v>0</v>
      </c>
      <c r="I56" s="147"/>
      <c r="J56" s="148"/>
      <c r="K56" s="147"/>
      <c r="L56" s="148"/>
      <c r="M56" s="1809">
        <v>55.6</v>
      </c>
      <c r="N56" s="148">
        <f t="shared" si="10"/>
        <v>5.2177177177177185</v>
      </c>
      <c r="O56" s="147"/>
      <c r="P56" s="148"/>
      <c r="R56" s="148"/>
      <c r="S56" s="147"/>
      <c r="T56" s="148"/>
      <c r="U56" s="147"/>
      <c r="V56" s="148"/>
      <c r="W56" s="147"/>
      <c r="X56" s="148"/>
      <c r="Y56" s="147"/>
      <c r="Z56" s="148"/>
      <c r="AA56" s="147"/>
      <c r="AB56" s="148"/>
      <c r="AC56" s="1297">
        <v>36.802858410000006</v>
      </c>
      <c r="AD56" s="148">
        <f t="shared" si="11"/>
        <v>3.2671860979600322</v>
      </c>
    </row>
    <row r="57" spans="1:30" ht="12.75" customHeight="1">
      <c r="A57" s="147" t="s">
        <v>191</v>
      </c>
      <c r="B57" s="147">
        <f t="shared" si="8"/>
        <v>50.455531640000004</v>
      </c>
      <c r="C57" s="147"/>
      <c r="D57" s="148"/>
      <c r="E57" s="147"/>
      <c r="F57" s="148"/>
      <c r="G57" s="1809"/>
      <c r="H57" s="148">
        <f t="shared" si="9"/>
        <v>0</v>
      </c>
      <c r="I57" s="147"/>
      <c r="J57" s="148"/>
      <c r="K57" s="147"/>
      <c r="L57" s="148"/>
      <c r="M57" s="1809">
        <v>0</v>
      </c>
      <c r="N57" s="148">
        <f t="shared" si="10"/>
        <v>0</v>
      </c>
      <c r="O57" s="147"/>
      <c r="P57" s="148"/>
      <c r="R57" s="148"/>
      <c r="S57" s="147"/>
      <c r="T57" s="148"/>
      <c r="U57" s="147"/>
      <c r="V57" s="148"/>
      <c r="W57" s="147"/>
      <c r="X57" s="148"/>
      <c r="Y57" s="147"/>
      <c r="Z57" s="148"/>
      <c r="AA57" s="147"/>
      <c r="AB57" s="148"/>
      <c r="AC57" s="1297">
        <v>50.455531640000004</v>
      </c>
      <c r="AD57" s="148">
        <f t="shared" si="11"/>
        <v>4.4792067426642719</v>
      </c>
    </row>
    <row r="58" spans="1:30" ht="12.75" customHeight="1">
      <c r="A58" s="147" t="s">
        <v>192</v>
      </c>
      <c r="B58" s="147">
        <f t="shared" si="8"/>
        <v>163.36930027999998</v>
      </c>
      <c r="C58" s="147"/>
      <c r="D58" s="148"/>
      <c r="E58" s="147"/>
      <c r="F58" s="148"/>
      <c r="G58" s="1809"/>
      <c r="H58" s="148">
        <f t="shared" si="9"/>
        <v>0</v>
      </c>
      <c r="I58" s="147"/>
      <c r="J58" s="148"/>
      <c r="K58" s="147"/>
      <c r="L58" s="148"/>
      <c r="M58" s="1809">
        <v>0</v>
      </c>
      <c r="N58" s="148">
        <f t="shared" si="10"/>
        <v>0</v>
      </c>
      <c r="O58" s="147"/>
      <c r="P58" s="148"/>
      <c r="R58" s="148"/>
      <c r="S58" s="147"/>
      <c r="T58" s="148"/>
      <c r="U58" s="147"/>
      <c r="V58" s="148"/>
      <c r="W58" s="147"/>
      <c r="X58" s="148"/>
      <c r="Y58" s="147"/>
      <c r="Z58" s="148"/>
      <c r="AA58" s="147"/>
      <c r="AB58" s="148"/>
      <c r="AC58" s="1297">
        <v>163.36930027999998</v>
      </c>
      <c r="AD58" s="148">
        <f t="shared" si="11"/>
        <v>14.503164421686391</v>
      </c>
    </row>
    <row r="59" spans="1:30" ht="12.75" customHeight="1">
      <c r="A59" s="147" t="s">
        <v>193</v>
      </c>
      <c r="B59" s="147">
        <f t="shared" si="8"/>
        <v>48.021279540000002</v>
      </c>
      <c r="C59" s="147"/>
      <c r="D59" s="148"/>
      <c r="E59" s="147"/>
      <c r="F59" s="148"/>
      <c r="G59" s="1809"/>
      <c r="H59" s="148">
        <f t="shared" si="9"/>
        <v>0</v>
      </c>
      <c r="I59" s="147"/>
      <c r="J59" s="148"/>
      <c r="K59" s="147"/>
      <c r="L59" s="148"/>
      <c r="M59" s="1809">
        <v>0</v>
      </c>
      <c r="N59" s="148">
        <f t="shared" si="10"/>
        <v>0</v>
      </c>
      <c r="O59" s="147"/>
      <c r="P59" s="148"/>
      <c r="R59" s="148"/>
      <c r="S59" s="147"/>
      <c r="T59" s="148"/>
      <c r="U59" s="147"/>
      <c r="V59" s="148"/>
      <c r="W59" s="147"/>
      <c r="X59" s="148"/>
      <c r="Y59" s="147"/>
      <c r="Z59" s="148"/>
      <c r="AA59" s="147"/>
      <c r="AB59" s="148"/>
      <c r="AC59" s="1297">
        <v>48.021279540000002</v>
      </c>
      <c r="AD59" s="148">
        <f t="shared" si="11"/>
        <v>4.2631051961091542</v>
      </c>
    </row>
    <row r="60" spans="1:30" ht="12.75" customHeight="1" thickBot="1">
      <c r="A60" s="147" t="s">
        <v>194</v>
      </c>
      <c r="B60" s="147">
        <f t="shared" si="8"/>
        <v>0</v>
      </c>
      <c r="C60" s="147"/>
      <c r="D60" s="148"/>
      <c r="E60" s="147"/>
      <c r="F60" s="148"/>
      <c r="G60" s="1809"/>
      <c r="H60" s="148">
        <f t="shared" si="9"/>
        <v>0</v>
      </c>
      <c r="I60" s="147"/>
      <c r="J60" s="148"/>
      <c r="K60" s="147"/>
      <c r="L60" s="148"/>
      <c r="M60" s="1809">
        <v>0</v>
      </c>
      <c r="N60" s="148">
        <f t="shared" si="10"/>
        <v>0</v>
      </c>
      <c r="O60" s="147"/>
      <c r="P60" s="148"/>
      <c r="R60" s="148"/>
      <c r="S60" s="147"/>
      <c r="T60" s="148"/>
      <c r="U60" s="147"/>
      <c r="V60" s="148"/>
      <c r="W60" s="147"/>
      <c r="X60" s="148"/>
      <c r="Y60" s="147"/>
      <c r="Z60" s="148"/>
      <c r="AA60" s="147"/>
      <c r="AB60" s="148"/>
      <c r="AC60" s="1809"/>
      <c r="AD60" s="148">
        <f t="shared" si="11"/>
        <v>0</v>
      </c>
    </row>
    <row r="61" spans="1:30" ht="12.75" customHeight="1" thickBot="1">
      <c r="A61" s="198" t="s">
        <v>19</v>
      </c>
      <c r="B61" s="67">
        <f>SUM(B53:B60)</f>
        <v>1460.0260918900001</v>
      </c>
      <c r="C61" s="67"/>
      <c r="D61" s="209"/>
      <c r="E61" s="67"/>
      <c r="F61" s="209"/>
      <c r="G61" s="67">
        <f>SUM(G53:G60)</f>
        <v>0</v>
      </c>
      <c r="H61" s="209">
        <f t="shared" si="9"/>
        <v>0</v>
      </c>
      <c r="I61" s="67"/>
      <c r="J61" s="209"/>
      <c r="K61" s="67"/>
      <c r="L61" s="209"/>
      <c r="M61" s="67">
        <f>SUM(M53:M60)</f>
        <v>333.6</v>
      </c>
      <c r="N61" s="209">
        <f t="shared" si="10"/>
        <v>31.306306306306308</v>
      </c>
      <c r="O61" s="67"/>
      <c r="P61" s="209"/>
      <c r="Q61" s="67"/>
      <c r="R61" s="209"/>
      <c r="S61" s="67"/>
      <c r="T61" s="209"/>
      <c r="U61" s="67"/>
      <c r="V61" s="209"/>
      <c r="W61" s="67"/>
      <c r="X61" s="209"/>
      <c r="Y61" s="67"/>
      <c r="Z61" s="209"/>
      <c r="AA61" s="67"/>
      <c r="AB61" s="209"/>
      <c r="AC61" s="67">
        <f>SUM(AC53:AC60)</f>
        <v>1126.42609189</v>
      </c>
      <c r="AD61" s="209">
        <f t="shared" si="11"/>
        <v>99.998854078205738</v>
      </c>
    </row>
    <row r="62" spans="1:30" ht="12.75" customHeight="1">
      <c r="A62" s="185"/>
      <c r="B62" s="147"/>
      <c r="C62" s="314"/>
      <c r="D62" s="314"/>
      <c r="E62" s="314"/>
      <c r="F62" s="314"/>
      <c r="G62" s="147"/>
      <c r="H62" s="148"/>
      <c r="I62" s="314"/>
      <c r="J62" s="314"/>
      <c r="K62" s="314"/>
      <c r="L62" s="314"/>
      <c r="M62" s="147"/>
      <c r="N62" s="148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147"/>
      <c r="AD62" s="148"/>
    </row>
    <row r="63" spans="1:30" ht="12.75" customHeight="1">
      <c r="A63" s="134"/>
      <c r="B63" s="147"/>
      <c r="C63" s="302"/>
      <c r="E63" s="302"/>
      <c r="G63" s="147"/>
      <c r="H63" s="148"/>
      <c r="I63" s="302"/>
      <c r="K63" s="302"/>
      <c r="M63" s="147"/>
      <c r="N63" s="148"/>
      <c r="O63" s="302"/>
      <c r="Q63" s="314"/>
      <c r="R63" s="314"/>
      <c r="S63" s="302"/>
      <c r="U63" s="302"/>
      <c r="W63" s="302"/>
      <c r="Y63" s="302"/>
      <c r="AA63" s="302"/>
      <c r="AC63" s="147"/>
      <c r="AD63" s="148"/>
    </row>
    <row r="64" spans="1:30" ht="12.75" customHeight="1">
      <c r="A64" s="147" t="s">
        <v>439</v>
      </c>
      <c r="B64" s="302"/>
      <c r="C64" s="314"/>
      <c r="E64" s="314"/>
      <c r="G64" s="314"/>
      <c r="I64" s="314"/>
      <c r="K64" s="322"/>
      <c r="M64" s="314"/>
      <c r="O64" s="314"/>
      <c r="Q64" s="314"/>
      <c r="R64" s="314"/>
      <c r="S64" s="314"/>
      <c r="U64" s="314"/>
      <c r="W64" s="302"/>
      <c r="Y64" s="314"/>
      <c r="AA64" s="302"/>
      <c r="AC64" s="314"/>
    </row>
    <row r="65" spans="1:29" ht="12.75" customHeight="1">
      <c r="A65" s="53"/>
      <c r="B65" s="302"/>
      <c r="C65" s="148"/>
      <c r="E65" s="148"/>
      <c r="G65" s="322"/>
      <c r="I65" s="148"/>
      <c r="K65" s="322"/>
      <c r="M65" s="322"/>
      <c r="O65" s="148"/>
      <c r="Q65" s="314"/>
      <c r="R65" s="314"/>
      <c r="S65" s="148"/>
      <c r="U65" s="148"/>
      <c r="W65" s="302"/>
      <c r="Y65" s="148"/>
      <c r="AA65" s="302"/>
      <c r="AC65" s="322"/>
    </row>
    <row r="66" spans="1:29" ht="12.75" customHeight="1">
      <c r="A66" s="53"/>
      <c r="B66" s="302"/>
      <c r="C66" s="314"/>
      <c r="E66" s="314"/>
      <c r="G66" s="322"/>
      <c r="I66" s="314"/>
      <c r="K66" s="322"/>
      <c r="M66" s="322"/>
      <c r="O66" s="314"/>
      <c r="Q66" s="314"/>
      <c r="R66" s="314"/>
      <c r="S66" s="314"/>
      <c r="U66" s="314"/>
      <c r="W66" s="302"/>
      <c r="Y66" s="314"/>
      <c r="AA66" s="302"/>
      <c r="AC66" s="322"/>
    </row>
    <row r="67" spans="1:29" ht="12.75" customHeight="1">
      <c r="A67" s="53"/>
      <c r="B67" s="302"/>
      <c r="C67" s="314"/>
      <c r="E67" s="314"/>
      <c r="G67" s="322"/>
      <c r="I67" s="314"/>
      <c r="K67" s="322"/>
      <c r="M67" s="322"/>
      <c r="O67" s="314"/>
      <c r="Q67" s="314"/>
      <c r="R67" s="314"/>
      <c r="S67" s="314"/>
      <c r="U67" s="314"/>
      <c r="W67" s="302"/>
      <c r="Y67" s="314"/>
      <c r="AA67" s="302"/>
      <c r="AC67" s="322"/>
    </row>
    <row r="68" spans="1:29" ht="12.75" customHeight="1">
      <c r="A68" s="53"/>
      <c r="B68" s="302"/>
      <c r="C68" s="314"/>
      <c r="E68" s="314"/>
      <c r="G68" s="322"/>
      <c r="I68" s="314"/>
      <c r="K68" s="322"/>
      <c r="M68" s="322"/>
      <c r="O68" s="314"/>
      <c r="Q68" s="314"/>
      <c r="R68" s="314"/>
      <c r="S68" s="314"/>
      <c r="U68" s="314"/>
      <c r="W68" s="302"/>
      <c r="Y68" s="314"/>
      <c r="AA68" s="302"/>
      <c r="AC68" s="322"/>
    </row>
    <row r="69" spans="1:29" ht="12.75" customHeight="1">
      <c r="A69" s="134"/>
      <c r="B69" s="302"/>
      <c r="C69" s="314"/>
      <c r="E69" s="314"/>
      <c r="G69" s="322"/>
      <c r="I69" s="314"/>
      <c r="K69" s="322"/>
      <c r="M69" s="322"/>
      <c r="O69" s="314"/>
      <c r="Q69" s="314"/>
      <c r="R69" s="314"/>
      <c r="S69" s="314"/>
      <c r="U69" s="314"/>
      <c r="W69" s="302"/>
      <c r="Y69" s="314"/>
      <c r="AA69" s="302"/>
      <c r="AC69" s="322"/>
    </row>
    <row r="70" spans="1:29" ht="12.75" customHeight="1">
      <c r="A70" s="134"/>
      <c r="B70" s="302"/>
      <c r="C70" s="314"/>
      <c r="E70" s="314"/>
      <c r="G70" s="314"/>
      <c r="I70" s="314"/>
      <c r="K70" s="322"/>
      <c r="M70" s="314"/>
      <c r="O70" s="314"/>
      <c r="Q70" s="314"/>
      <c r="R70" s="314"/>
      <c r="S70" s="314"/>
      <c r="U70" s="314"/>
      <c r="W70" s="302"/>
      <c r="Y70" s="314"/>
      <c r="AA70" s="302"/>
      <c r="AC70" s="314"/>
    </row>
    <row r="71" spans="1:29" ht="12.75" customHeight="1">
      <c r="A71" s="134"/>
      <c r="B71" s="302"/>
      <c r="C71" s="314"/>
      <c r="E71" s="314"/>
      <c r="G71" s="314"/>
      <c r="I71" s="314"/>
      <c r="K71" s="322"/>
      <c r="M71" s="314"/>
      <c r="O71" s="314"/>
      <c r="Q71" s="314"/>
      <c r="R71" s="314"/>
      <c r="S71" s="314"/>
      <c r="U71" s="314"/>
      <c r="W71" s="302"/>
      <c r="Y71" s="314"/>
      <c r="AA71" s="302"/>
      <c r="AC71" s="314"/>
    </row>
    <row r="72" spans="1:29" ht="12.75" customHeight="1">
      <c r="A72" s="134"/>
      <c r="B72" s="302"/>
      <c r="C72" s="314"/>
      <c r="E72" s="314"/>
      <c r="G72" s="314"/>
      <c r="I72" s="314"/>
      <c r="K72" s="322"/>
      <c r="M72" s="314"/>
      <c r="O72" s="314"/>
      <c r="Q72" s="314"/>
      <c r="R72" s="314"/>
      <c r="S72" s="314"/>
      <c r="U72" s="314"/>
      <c r="W72" s="302"/>
      <c r="Y72" s="314"/>
      <c r="AA72" s="302"/>
      <c r="AC72" s="314"/>
    </row>
    <row r="73" spans="1:29" ht="12.75" customHeight="1">
      <c r="A73" s="134"/>
      <c r="B73" s="302"/>
      <c r="C73" s="314"/>
      <c r="E73" s="314"/>
      <c r="G73" s="314"/>
      <c r="I73" s="314"/>
      <c r="K73" s="322"/>
      <c r="M73" s="314"/>
      <c r="O73" s="314"/>
      <c r="Q73" s="314"/>
      <c r="R73" s="314"/>
      <c r="S73" s="314"/>
      <c r="U73" s="314"/>
      <c r="W73" s="302"/>
      <c r="Y73" s="314"/>
      <c r="AA73" s="302"/>
      <c r="AC73" s="314"/>
    </row>
    <row r="74" spans="1:29" ht="12.75" customHeight="1">
      <c r="A74" s="134"/>
      <c r="B74" s="302"/>
      <c r="C74" s="314"/>
      <c r="E74" s="314"/>
      <c r="G74" s="314"/>
      <c r="I74" s="314"/>
      <c r="K74" s="322"/>
      <c r="M74" s="314"/>
      <c r="O74" s="314"/>
      <c r="Q74" s="314"/>
      <c r="R74" s="314"/>
      <c r="S74" s="314"/>
      <c r="U74" s="314"/>
      <c r="W74" s="302"/>
      <c r="Y74" s="314"/>
      <c r="AA74" s="302"/>
      <c r="AC74" s="314"/>
    </row>
    <row r="75" spans="1:29" ht="12.75" customHeight="1">
      <c r="A75" s="134"/>
      <c r="B75" s="302"/>
      <c r="C75" s="314"/>
      <c r="E75" s="314"/>
      <c r="G75" s="314"/>
      <c r="I75" s="314"/>
      <c r="K75" s="322"/>
      <c r="M75" s="314"/>
      <c r="O75" s="314"/>
      <c r="Q75" s="314"/>
      <c r="R75" s="314"/>
      <c r="S75" s="314"/>
      <c r="U75" s="314"/>
      <c r="W75" s="302"/>
      <c r="Y75" s="314"/>
      <c r="AA75" s="302"/>
      <c r="AC75" s="314"/>
    </row>
    <row r="76" spans="1:29" ht="12.75" customHeight="1">
      <c r="A76" s="53"/>
      <c r="B76" s="302"/>
      <c r="C76" s="147"/>
      <c r="E76" s="147"/>
      <c r="G76" s="147"/>
      <c r="I76" s="147"/>
      <c r="K76" s="322"/>
      <c r="M76" s="147"/>
      <c r="O76" s="147"/>
      <c r="Q76" s="314"/>
      <c r="R76" s="314"/>
      <c r="S76" s="147"/>
      <c r="U76" s="147"/>
      <c r="W76" s="302"/>
      <c r="Y76" s="147"/>
      <c r="AA76" s="302"/>
      <c r="AC76" s="147"/>
    </row>
    <row r="77" spans="1:29" ht="12.75" customHeight="1">
      <c r="A77" s="53"/>
      <c r="B77" s="302"/>
      <c r="C77" s="210"/>
      <c r="E77" s="210"/>
      <c r="G77" s="210"/>
      <c r="I77" s="210"/>
      <c r="K77" s="322"/>
      <c r="M77" s="210"/>
      <c r="O77" s="210"/>
      <c r="Q77" s="314"/>
      <c r="R77" s="314"/>
      <c r="S77" s="210"/>
      <c r="U77" s="210"/>
      <c r="W77" s="319"/>
      <c r="Y77" s="210"/>
      <c r="AA77" s="319"/>
      <c r="AC77" s="210"/>
    </row>
    <row r="78" spans="1:29" ht="12.75" customHeight="1">
      <c r="A78" s="53"/>
      <c r="B78" s="319"/>
      <c r="C78" s="210"/>
      <c r="E78" s="210"/>
      <c r="G78" s="210"/>
      <c r="I78" s="210"/>
      <c r="K78" s="319"/>
      <c r="M78" s="210"/>
      <c r="O78" s="210"/>
      <c r="Q78" s="314"/>
      <c r="R78" s="314"/>
      <c r="S78" s="210"/>
      <c r="U78" s="210"/>
      <c r="W78" s="319"/>
      <c r="Y78" s="210"/>
      <c r="AA78" s="319"/>
      <c r="AC78" s="210"/>
    </row>
    <row r="79" spans="1:29" ht="12.75" customHeight="1">
      <c r="K79" s="322"/>
      <c r="Q79" s="314"/>
      <c r="R79" s="314"/>
    </row>
    <row r="80" spans="1:29" ht="12.75" customHeight="1">
      <c r="B80" s="239"/>
      <c r="K80" s="239"/>
      <c r="Q80" s="314"/>
      <c r="R80" s="314"/>
      <c r="W80" s="134"/>
      <c r="Y80" s="134"/>
      <c r="AA80" s="134"/>
    </row>
    <row r="81" spans="1:29" ht="12.75" customHeight="1">
      <c r="K81" s="134"/>
      <c r="W81" s="134"/>
      <c r="Y81" s="134"/>
      <c r="AA81" s="134"/>
    </row>
    <row r="82" spans="1:29" ht="12.75" customHeight="1">
      <c r="B82" s="239"/>
      <c r="C82" s="239"/>
      <c r="E82" s="239"/>
      <c r="G82" s="239"/>
      <c r="I82" s="239"/>
      <c r="K82" s="322"/>
      <c r="M82" s="239"/>
      <c r="O82" s="239"/>
      <c r="S82" s="239"/>
      <c r="U82" s="239"/>
      <c r="W82" s="239"/>
      <c r="Y82" s="239"/>
      <c r="AA82" s="239"/>
      <c r="AC82" s="239"/>
    </row>
    <row r="83" spans="1:29" ht="12.75" customHeight="1">
      <c r="A83" s="53"/>
      <c r="B83" s="302"/>
      <c r="C83" s="148"/>
      <c r="E83" s="148"/>
      <c r="G83" s="148"/>
      <c r="I83" s="148"/>
      <c r="K83" s="322"/>
      <c r="M83" s="148"/>
      <c r="O83" s="148"/>
      <c r="S83" s="148"/>
      <c r="U83" s="148"/>
      <c r="W83" s="240"/>
      <c r="Y83" s="148"/>
      <c r="AA83" s="147"/>
      <c r="AC83" s="147"/>
    </row>
    <row r="84" spans="1:29" ht="12.75" customHeight="1">
      <c r="B84" s="302"/>
      <c r="C84" s="148"/>
      <c r="E84" s="148"/>
      <c r="G84" s="148"/>
      <c r="I84" s="148"/>
      <c r="K84" s="322"/>
      <c r="M84" s="148"/>
      <c r="O84" s="148"/>
      <c r="Q84" s="208"/>
      <c r="R84" s="208"/>
      <c r="S84" s="148"/>
      <c r="U84" s="148"/>
      <c r="W84" s="240"/>
      <c r="Y84" s="148"/>
      <c r="AA84" s="147"/>
      <c r="AC84" s="147"/>
    </row>
    <row r="85" spans="1:29" ht="12.75" customHeight="1">
      <c r="B85" s="302"/>
      <c r="C85" s="148"/>
      <c r="E85" s="148"/>
      <c r="G85" s="148"/>
      <c r="I85" s="148"/>
      <c r="K85" s="322"/>
      <c r="M85" s="148"/>
      <c r="O85" s="148"/>
      <c r="Q85" s="148"/>
      <c r="R85" s="148"/>
      <c r="S85" s="148"/>
      <c r="U85" s="148"/>
      <c r="W85" s="240"/>
      <c r="Y85" s="148"/>
      <c r="AA85" s="147"/>
      <c r="AC85" s="147"/>
    </row>
    <row r="86" spans="1:29" ht="12.75" customHeight="1">
      <c r="A86" s="53"/>
      <c r="B86" s="302"/>
      <c r="C86" s="148"/>
      <c r="E86" s="148"/>
      <c r="G86" s="148"/>
      <c r="I86" s="148"/>
      <c r="K86" s="322"/>
      <c r="M86" s="148"/>
      <c r="O86" s="148"/>
      <c r="Q86" s="148"/>
      <c r="R86" s="148"/>
      <c r="S86" s="148"/>
      <c r="U86" s="148"/>
      <c r="W86" s="240"/>
      <c r="Y86" s="148"/>
      <c r="AA86" s="147"/>
      <c r="AC86" s="147"/>
    </row>
    <row r="87" spans="1:29" ht="12.75" customHeight="1">
      <c r="B87" s="302"/>
      <c r="C87" s="148"/>
      <c r="E87" s="148"/>
      <c r="G87" s="148"/>
      <c r="I87" s="148"/>
      <c r="K87" s="322"/>
      <c r="M87" s="148"/>
      <c r="O87" s="148"/>
      <c r="Q87" s="148"/>
      <c r="R87" s="148"/>
      <c r="S87" s="148"/>
      <c r="U87" s="148"/>
      <c r="W87" s="240"/>
      <c r="Y87" s="148"/>
      <c r="AA87" s="147"/>
      <c r="AC87" s="147"/>
    </row>
    <row r="88" spans="1:29" ht="12.75" customHeight="1">
      <c r="B88" s="302"/>
      <c r="C88" s="148"/>
      <c r="E88" s="148"/>
      <c r="G88" s="148"/>
      <c r="I88" s="148"/>
      <c r="K88" s="322"/>
      <c r="M88" s="148"/>
      <c r="O88" s="148"/>
      <c r="Q88" s="148"/>
      <c r="R88" s="148"/>
      <c r="S88" s="148"/>
      <c r="U88" s="148"/>
      <c r="W88" s="240"/>
      <c r="Y88" s="148"/>
      <c r="AA88" s="147"/>
      <c r="AC88" s="147"/>
    </row>
    <row r="89" spans="1:29" ht="12.75" customHeight="1">
      <c r="B89" s="302"/>
      <c r="C89" s="148"/>
      <c r="E89" s="148"/>
      <c r="G89" s="148"/>
      <c r="I89" s="148"/>
      <c r="K89" s="322"/>
      <c r="M89" s="148"/>
      <c r="O89" s="148"/>
      <c r="Q89" s="148"/>
      <c r="R89" s="148"/>
      <c r="S89" s="148"/>
      <c r="U89" s="148"/>
      <c r="W89" s="240"/>
      <c r="Y89" s="148"/>
      <c r="AA89" s="147"/>
      <c r="AC89" s="147"/>
    </row>
    <row r="90" spans="1:29" ht="12.75" customHeight="1">
      <c r="B90" s="302"/>
      <c r="C90" s="148"/>
      <c r="E90" s="148"/>
      <c r="G90" s="148"/>
      <c r="I90" s="148"/>
      <c r="K90" s="322"/>
      <c r="M90" s="148"/>
      <c r="O90" s="148"/>
      <c r="Q90" s="148"/>
      <c r="R90" s="148"/>
      <c r="S90" s="148"/>
      <c r="U90" s="148"/>
      <c r="W90" s="240"/>
      <c r="Y90" s="148"/>
      <c r="AA90" s="147"/>
      <c r="AC90" s="147"/>
    </row>
    <row r="91" spans="1:29" ht="12.75" customHeight="1">
      <c r="B91" s="147"/>
      <c r="C91" s="148"/>
      <c r="E91" s="148"/>
      <c r="G91" s="148"/>
      <c r="I91" s="148"/>
      <c r="K91" s="322"/>
      <c r="M91" s="148"/>
      <c r="O91" s="148"/>
      <c r="Q91" s="148"/>
      <c r="R91" s="148"/>
      <c r="S91" s="148"/>
      <c r="U91" s="148"/>
      <c r="W91" s="147"/>
      <c r="Y91" s="148"/>
      <c r="AA91" s="147"/>
      <c r="AC91" s="147"/>
    </row>
    <row r="92" spans="1:29" ht="12.75" customHeight="1">
      <c r="B92" s="147"/>
      <c r="C92" s="148"/>
      <c r="E92" s="148"/>
      <c r="G92" s="148"/>
      <c r="I92" s="148"/>
      <c r="K92" s="147"/>
      <c r="M92" s="148"/>
      <c r="O92" s="148"/>
      <c r="Q92" s="148"/>
      <c r="R92" s="148"/>
      <c r="S92" s="148"/>
      <c r="U92" s="148"/>
      <c r="W92" s="147"/>
      <c r="Y92" s="148"/>
      <c r="AA92" s="147"/>
      <c r="AC92" s="147"/>
    </row>
    <row r="93" spans="1:29" ht="12.75" customHeight="1">
      <c r="B93" s="147"/>
      <c r="C93" s="148"/>
      <c r="E93" s="148"/>
      <c r="G93" s="148"/>
      <c r="I93" s="148"/>
      <c r="K93" s="147"/>
      <c r="M93" s="148"/>
      <c r="O93" s="148"/>
      <c r="Q93" s="148"/>
      <c r="R93" s="148"/>
      <c r="S93" s="148"/>
      <c r="U93" s="148"/>
      <c r="W93" s="147"/>
      <c r="Y93" s="148"/>
      <c r="AA93" s="147"/>
      <c r="AC93" s="147"/>
    </row>
    <row r="94" spans="1:29" ht="12.75" customHeight="1">
      <c r="A94" s="53"/>
      <c r="B94" s="147"/>
      <c r="C94" s="148"/>
      <c r="E94" s="148"/>
      <c r="G94" s="148"/>
      <c r="I94" s="148"/>
      <c r="K94" s="147"/>
      <c r="M94" s="148"/>
      <c r="O94" s="148"/>
      <c r="Q94" s="148"/>
      <c r="R94" s="148"/>
      <c r="S94" s="148"/>
      <c r="U94" s="148"/>
      <c r="W94" s="147"/>
      <c r="Y94" s="148"/>
      <c r="AA94" s="147"/>
      <c r="AC94" s="147"/>
    </row>
    <row r="95" spans="1:29" ht="12.75" customHeight="1">
      <c r="B95" s="147"/>
      <c r="C95" s="148"/>
      <c r="E95" s="148"/>
      <c r="G95" s="148"/>
      <c r="I95" s="148"/>
      <c r="K95" s="147"/>
      <c r="M95" s="148"/>
      <c r="O95" s="148"/>
      <c r="Q95" s="148"/>
      <c r="R95" s="148"/>
      <c r="S95" s="148"/>
      <c r="U95" s="148"/>
      <c r="W95" s="147"/>
      <c r="Y95" s="148"/>
      <c r="AA95" s="147"/>
      <c r="AC95" s="147"/>
    </row>
    <row r="96" spans="1:29" ht="12.75" customHeight="1">
      <c r="Q96" s="148"/>
      <c r="R96" s="148"/>
    </row>
    <row r="97" spans="1:18" ht="12.75" customHeight="1">
      <c r="A97" s="317"/>
      <c r="Q97" s="148"/>
      <c r="R97" s="148"/>
    </row>
  </sheetData>
  <phoneticPr fontId="0" type="noConversion"/>
  <pageMargins left="0.75" right="0.75" top="1" bottom="1" header="0.5" footer="0.5"/>
  <pageSetup paperSize="9" scale="48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2">
    <pageSetUpPr fitToPage="1"/>
  </sheetPr>
  <dimension ref="A1:BK99"/>
  <sheetViews>
    <sheetView workbookViewId="0" xr3:uid="{6E54DC90-BCA5-5A7D-89BB-21DF97B9F4F5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2.7109375" style="133" customWidth="1"/>
    <col min="3" max="3" width="4" style="133" bestFit="1" customWidth="1"/>
    <col min="4" max="4" width="12.85546875" style="133" bestFit="1" customWidth="1"/>
    <col min="5" max="5" width="4" style="133" bestFit="1" customWidth="1"/>
    <col min="6" max="6" width="11.140625" style="133" customWidth="1"/>
    <col min="7" max="7" width="4" style="133" bestFit="1" customWidth="1"/>
    <col min="8" max="8" width="12.7109375" style="133" customWidth="1"/>
    <col min="9" max="9" width="4" style="133" bestFit="1" customWidth="1"/>
    <col min="10" max="10" width="12.7109375" style="133" customWidth="1"/>
    <col min="11" max="11" width="4" style="133" bestFit="1" customWidth="1"/>
    <col min="12" max="12" width="12.28515625" style="133" customWidth="1"/>
    <col min="13" max="13" width="5.5703125" style="133" customWidth="1"/>
    <col min="14" max="14" width="9.85546875" style="148" customWidth="1"/>
    <col min="15" max="15" width="5.5703125" style="133" customWidth="1"/>
    <col min="16" max="16" width="10.85546875" style="148" customWidth="1"/>
    <col min="17" max="17" width="5.5703125" style="133" customWidth="1"/>
    <col min="18" max="18" width="12.28515625" style="133" customWidth="1"/>
    <col min="19" max="19" width="3.85546875" style="133" customWidth="1"/>
    <col min="20" max="20" width="12.28515625" style="133" customWidth="1"/>
    <col min="21" max="21" width="3.85546875" style="133" customWidth="1"/>
    <col min="22" max="22" width="12.7109375" style="133" customWidth="1"/>
    <col min="23" max="23" width="5.5703125" style="133" customWidth="1"/>
    <col min="24" max="24" width="11.42578125" style="147" customWidth="1"/>
    <col min="25" max="25" width="5.5703125" style="133" customWidth="1"/>
    <col min="26" max="26" width="9.5703125" style="147" customWidth="1"/>
    <col min="27" max="27" width="5.5703125" style="133" customWidth="1"/>
    <col min="28" max="28" width="9.5703125" style="147" customWidth="1"/>
    <col min="29" max="29" width="4" style="133" bestFit="1" customWidth="1"/>
    <col min="30" max="30" width="10.85546875" style="148" customWidth="1"/>
    <col min="31" max="31" width="4" style="148" bestFit="1" customWidth="1"/>
    <col min="32" max="32" width="12.7109375" style="133" customWidth="1"/>
    <col min="33" max="33" width="4" style="133" bestFit="1" customWidth="1"/>
    <col min="34" max="34" width="12.7109375" style="133" customWidth="1"/>
    <col min="35" max="35" width="5.5703125" style="133" customWidth="1"/>
    <col min="36" max="36" width="12.7109375" style="133" customWidth="1"/>
    <col min="37" max="37" width="5.5703125" style="133" customWidth="1"/>
    <col min="38" max="38" width="12" style="133" customWidth="1"/>
    <col min="39" max="39" width="3.85546875" style="133" customWidth="1"/>
    <col min="40" max="40" width="13.140625" style="133" customWidth="1"/>
    <col min="41" max="41" width="5.5703125" style="133" customWidth="1"/>
    <col min="42" max="42" width="13.85546875" style="133" customWidth="1"/>
    <col min="43" max="43" width="5.5703125" style="133" customWidth="1"/>
    <col min="44" max="44" width="14.28515625" style="133" customWidth="1"/>
    <col min="45" max="45" width="5.5703125" style="133" customWidth="1"/>
    <col min="46" max="46" width="14.5703125" style="133" customWidth="1"/>
    <col min="47" max="47" width="5.5703125" style="133" customWidth="1"/>
    <col min="48" max="48" width="14.5703125" style="133" customWidth="1"/>
    <col min="49" max="49" width="5.5703125" style="133" customWidth="1"/>
    <col min="50" max="50" width="11.140625" style="147" customWidth="1"/>
    <col min="51" max="51" width="4.7109375" style="147" customWidth="1"/>
    <col min="52" max="52" width="9.5703125" style="147" customWidth="1"/>
    <col min="53" max="53" width="4.7109375" style="147" customWidth="1"/>
    <col min="54" max="54" width="11.42578125" style="133" customWidth="1"/>
    <col min="55" max="55" width="3.85546875" style="133" customWidth="1"/>
    <col min="56" max="56" width="11.5703125" style="133" customWidth="1"/>
    <col min="57" max="57" width="5.5703125" style="133" customWidth="1"/>
    <col min="58" max="58" width="11.5703125" style="133" customWidth="1"/>
    <col min="59" max="59" width="5.5703125" style="133" customWidth="1"/>
    <col min="60" max="60" width="12" style="133" customWidth="1"/>
    <col min="61" max="61" width="5.5703125" style="133" customWidth="1"/>
    <col min="62" max="62" width="11.28515625" style="133" customWidth="1"/>
    <col min="63" max="63" width="5.5703125" style="133" customWidth="1"/>
    <col min="64" max="16384" width="9.140625" style="133"/>
  </cols>
  <sheetData>
    <row r="1" spans="1:63" ht="12.75" customHeight="1">
      <c r="BH1" s="133" t="str">
        <f>Summary!AF1</f>
        <v>QUARTER ENDED 30 JUNE 2006</v>
      </c>
    </row>
    <row r="2" spans="1:63" ht="12.75" customHeight="1">
      <c r="D2" s="239" t="s">
        <v>393</v>
      </c>
      <c r="N2" s="329" t="s">
        <v>393</v>
      </c>
      <c r="AL2" s="239" t="s">
        <v>393</v>
      </c>
      <c r="AN2" s="239" t="s">
        <v>393</v>
      </c>
      <c r="AX2" s="208" t="s">
        <v>393</v>
      </c>
      <c r="AZ2" s="239" t="s">
        <v>393</v>
      </c>
      <c r="BB2" s="239" t="s">
        <v>393</v>
      </c>
    </row>
    <row r="3" spans="1:63" s="307" customFormat="1" ht="12.75" customHeight="1">
      <c r="A3" s="658" t="s">
        <v>1410</v>
      </c>
      <c r="B3" s="508" t="s">
        <v>81</v>
      </c>
      <c r="C3" s="508"/>
      <c r="D3" s="659" t="s">
        <v>1532</v>
      </c>
      <c r="E3" s="508"/>
      <c r="F3" s="659" t="s">
        <v>1533</v>
      </c>
      <c r="G3" s="508"/>
      <c r="H3" s="665" t="s">
        <v>585</v>
      </c>
      <c r="I3" s="508"/>
      <c r="J3" s="665" t="s">
        <v>522</v>
      </c>
      <c r="K3" s="508"/>
      <c r="L3" s="508" t="s">
        <v>397</v>
      </c>
      <c r="M3" s="508"/>
      <c r="N3" s="659" t="s">
        <v>1534</v>
      </c>
      <c r="O3" s="508"/>
      <c r="P3" s="659" t="s">
        <v>1481</v>
      </c>
      <c r="Q3" s="508"/>
      <c r="R3" s="659" t="s">
        <v>1535</v>
      </c>
      <c r="S3" s="508"/>
      <c r="T3" s="659" t="s">
        <v>1536</v>
      </c>
      <c r="U3" s="508"/>
      <c r="V3" s="508" t="s">
        <v>1537</v>
      </c>
      <c r="W3" s="508"/>
      <c r="X3" s="508" t="s">
        <v>1537</v>
      </c>
      <c r="Y3" s="508"/>
      <c r="Z3" s="659" t="s">
        <v>1538</v>
      </c>
      <c r="AA3" s="508"/>
      <c r="AB3" s="659" t="s">
        <v>1539</v>
      </c>
      <c r="AC3" s="508"/>
      <c r="AD3" s="665" t="s">
        <v>419</v>
      </c>
      <c r="AE3" s="508"/>
      <c r="AF3" s="659" t="s">
        <v>440</v>
      </c>
      <c r="AG3" s="508"/>
      <c r="AH3" s="665" t="s">
        <v>1540</v>
      </c>
      <c r="AI3" s="508"/>
      <c r="AJ3" s="665" t="s">
        <v>1541</v>
      </c>
      <c r="AK3" s="508"/>
      <c r="AL3" s="666" t="s">
        <v>1439</v>
      </c>
      <c r="AM3" s="508"/>
      <c r="AN3" s="665" t="s">
        <v>446</v>
      </c>
      <c r="AO3" s="508"/>
      <c r="AP3" s="665" t="s">
        <v>1542</v>
      </c>
      <c r="AQ3" s="508"/>
      <c r="AR3" s="665" t="s">
        <v>1543</v>
      </c>
      <c r="AS3" s="508"/>
      <c r="AT3" s="665" t="s">
        <v>447</v>
      </c>
      <c r="AU3" s="508"/>
      <c r="AV3" s="665" t="s">
        <v>447</v>
      </c>
      <c r="AW3" s="508"/>
      <c r="AX3" s="666" t="s">
        <v>1365</v>
      </c>
      <c r="AY3" s="666"/>
      <c r="AZ3" s="666" t="s">
        <v>1365</v>
      </c>
      <c r="BA3" s="149"/>
      <c r="BB3" s="659" t="s">
        <v>1365</v>
      </c>
      <c r="BC3" s="508"/>
      <c r="BD3" s="665" t="s">
        <v>457</v>
      </c>
      <c r="BE3" s="508"/>
      <c r="BF3" s="665" t="s">
        <v>457</v>
      </c>
      <c r="BG3" s="508"/>
      <c r="BH3" s="659" t="s">
        <v>444</v>
      </c>
      <c r="BI3" s="508"/>
      <c r="BJ3" s="660" t="s">
        <v>1544</v>
      </c>
      <c r="BK3" s="508"/>
    </row>
    <row r="4" spans="1:63" s="307" customFormat="1" ht="12.75" customHeight="1">
      <c r="A4" s="1294" t="s">
        <v>1545</v>
      </c>
      <c r="B4" s="662"/>
      <c r="C4" s="662"/>
      <c r="D4" s="663" t="s">
        <v>1546</v>
      </c>
      <c r="E4" s="662"/>
      <c r="F4" s="663" t="s">
        <v>1547</v>
      </c>
      <c r="G4" s="662"/>
      <c r="H4" s="667" t="s">
        <v>1548</v>
      </c>
      <c r="I4" s="662"/>
      <c r="J4" s="667" t="s">
        <v>1549</v>
      </c>
      <c r="K4" s="662"/>
      <c r="L4" s="662" t="s">
        <v>1550</v>
      </c>
      <c r="M4" s="662"/>
      <c r="N4" s="663" t="s">
        <v>1317</v>
      </c>
      <c r="O4" s="662"/>
      <c r="P4" s="663" t="s">
        <v>1551</v>
      </c>
      <c r="Q4" s="662"/>
      <c r="R4" s="663" t="s">
        <v>1552</v>
      </c>
      <c r="S4" s="662"/>
      <c r="T4" s="663" t="s">
        <v>1553</v>
      </c>
      <c r="U4" s="662"/>
      <c r="V4" s="662" t="s">
        <v>1554</v>
      </c>
      <c r="W4" s="662"/>
      <c r="X4" s="662" t="s">
        <v>1555</v>
      </c>
      <c r="Y4" s="662"/>
      <c r="Z4" s="663" t="s">
        <v>1556</v>
      </c>
      <c r="AA4" s="662"/>
      <c r="AB4" s="663" t="s">
        <v>1557</v>
      </c>
      <c r="AC4" s="662"/>
      <c r="AD4" s="630" t="s">
        <v>1558</v>
      </c>
      <c r="AE4" s="662"/>
      <c r="AF4" s="663" t="s">
        <v>1559</v>
      </c>
      <c r="AG4" s="662"/>
      <c r="AH4" s="667" t="s">
        <v>1442</v>
      </c>
      <c r="AI4" s="662"/>
      <c r="AJ4" s="667" t="s">
        <v>1560</v>
      </c>
      <c r="AK4" s="662"/>
      <c r="AL4" s="668" t="s">
        <v>1561</v>
      </c>
      <c r="AM4" s="662"/>
      <c r="AN4" s="667" t="s">
        <v>1562</v>
      </c>
      <c r="AO4" s="662"/>
      <c r="AP4" s="667" t="s">
        <v>1563</v>
      </c>
      <c r="AQ4" s="662"/>
      <c r="AR4" s="667" t="s">
        <v>1564</v>
      </c>
      <c r="AS4" s="662"/>
      <c r="AT4" s="667" t="s">
        <v>1548</v>
      </c>
      <c r="AU4" s="662"/>
      <c r="AV4" s="667" t="s">
        <v>1565</v>
      </c>
      <c r="AW4" s="662"/>
      <c r="AX4" s="668" t="s">
        <v>1566</v>
      </c>
      <c r="AY4" s="668"/>
      <c r="AZ4" s="668" t="s">
        <v>660</v>
      </c>
      <c r="BA4" s="661"/>
      <c r="BB4" s="676" t="s">
        <v>1567</v>
      </c>
      <c r="BC4" s="662"/>
      <c r="BD4" s="667" t="s">
        <v>1039</v>
      </c>
      <c r="BE4" s="662"/>
      <c r="BF4" s="667" t="s">
        <v>1558</v>
      </c>
      <c r="BG4" s="662"/>
      <c r="BH4" s="663" t="s">
        <v>1568</v>
      </c>
      <c r="BI4" s="662"/>
      <c r="BJ4" s="669" t="s">
        <v>1569</v>
      </c>
      <c r="BK4" s="662"/>
    </row>
    <row r="5" spans="1:63" ht="12.75" customHeight="1">
      <c r="A5" s="151"/>
      <c r="B5" s="151" t="s">
        <v>108</v>
      </c>
      <c r="C5" s="219" t="s">
        <v>14</v>
      </c>
      <c r="D5" s="219" t="s">
        <v>108</v>
      </c>
      <c r="E5" s="219" t="s">
        <v>14</v>
      </c>
      <c r="F5" s="219" t="s">
        <v>108</v>
      </c>
      <c r="G5" s="219" t="s">
        <v>14</v>
      </c>
      <c r="H5" s="219" t="s">
        <v>108</v>
      </c>
      <c r="I5" s="219" t="s">
        <v>14</v>
      </c>
      <c r="J5" s="219" t="s">
        <v>108</v>
      </c>
      <c r="K5" s="219" t="s">
        <v>14</v>
      </c>
      <c r="L5" s="219" t="s">
        <v>108</v>
      </c>
      <c r="M5" s="219" t="s">
        <v>14</v>
      </c>
      <c r="N5" s="219" t="s">
        <v>108</v>
      </c>
      <c r="O5" s="219" t="s">
        <v>14</v>
      </c>
      <c r="P5" s="219" t="s">
        <v>108</v>
      </c>
      <c r="Q5" s="219" t="s">
        <v>14</v>
      </c>
      <c r="R5" s="219" t="s">
        <v>108</v>
      </c>
      <c r="S5" s="219" t="s">
        <v>14</v>
      </c>
      <c r="T5" s="219" t="s">
        <v>108</v>
      </c>
      <c r="U5" s="219" t="s">
        <v>14</v>
      </c>
      <c r="V5" s="219" t="s">
        <v>108</v>
      </c>
      <c r="W5" s="219" t="s">
        <v>14</v>
      </c>
      <c r="X5" s="219" t="s">
        <v>108</v>
      </c>
      <c r="Y5" s="219" t="s">
        <v>14</v>
      </c>
      <c r="Z5" s="219" t="s">
        <v>108</v>
      </c>
      <c r="AA5" s="219" t="s">
        <v>14</v>
      </c>
      <c r="AB5" s="219" t="s">
        <v>108</v>
      </c>
      <c r="AC5" s="219" t="s">
        <v>14</v>
      </c>
      <c r="AD5" s="219" t="s">
        <v>108</v>
      </c>
      <c r="AE5" s="219" t="s">
        <v>14</v>
      </c>
      <c r="AF5" s="219" t="s">
        <v>108</v>
      </c>
      <c r="AG5" s="219" t="s">
        <v>14</v>
      </c>
      <c r="AH5" s="219" t="s">
        <v>108</v>
      </c>
      <c r="AI5" s="219" t="s">
        <v>14</v>
      </c>
      <c r="AJ5" s="219" t="s">
        <v>108</v>
      </c>
      <c r="AK5" s="219" t="s">
        <v>14</v>
      </c>
      <c r="AL5" s="219" t="s">
        <v>108</v>
      </c>
      <c r="AM5" s="219" t="s">
        <v>14</v>
      </c>
      <c r="AN5" s="219" t="s">
        <v>108</v>
      </c>
      <c r="AO5" s="219" t="s">
        <v>14</v>
      </c>
      <c r="AP5" s="219" t="s">
        <v>108</v>
      </c>
      <c r="AQ5" s="219" t="s">
        <v>14</v>
      </c>
      <c r="AR5" s="219" t="s">
        <v>108</v>
      </c>
      <c r="AS5" s="219" t="s">
        <v>14</v>
      </c>
      <c r="AT5" s="219" t="s">
        <v>108</v>
      </c>
      <c r="AU5" s="219" t="s">
        <v>14</v>
      </c>
      <c r="AV5" s="219" t="s">
        <v>108</v>
      </c>
      <c r="AW5" s="219" t="s">
        <v>14</v>
      </c>
      <c r="AX5" s="151" t="s">
        <v>108</v>
      </c>
      <c r="AY5" s="151" t="s">
        <v>14</v>
      </c>
      <c r="AZ5" s="219" t="s">
        <v>108</v>
      </c>
      <c r="BA5" s="151" t="s">
        <v>14</v>
      </c>
      <c r="BB5" s="219" t="s">
        <v>108</v>
      </c>
      <c r="BC5" s="151" t="s">
        <v>14</v>
      </c>
      <c r="BD5" s="219" t="s">
        <v>108</v>
      </c>
      <c r="BE5" s="219" t="s">
        <v>14</v>
      </c>
      <c r="BF5" s="219" t="s">
        <v>108</v>
      </c>
      <c r="BG5" s="219" t="s">
        <v>14</v>
      </c>
      <c r="BH5" s="219" t="s">
        <v>108</v>
      </c>
      <c r="BI5" s="219" t="s">
        <v>14</v>
      </c>
      <c r="BJ5" s="219" t="s">
        <v>108</v>
      </c>
      <c r="BK5" s="219" t="s">
        <v>14</v>
      </c>
    </row>
    <row r="6" spans="1:63" ht="12.75" customHeight="1">
      <c r="A6" s="53" t="s">
        <v>106</v>
      </c>
      <c r="B6" s="241"/>
      <c r="N6" s="133"/>
      <c r="P6" s="133"/>
      <c r="X6" s="133"/>
      <c r="Z6" s="133"/>
      <c r="AB6" s="133"/>
      <c r="AD6" s="133"/>
      <c r="AE6" s="133"/>
      <c r="AZ6" s="133"/>
      <c r="BC6" s="147"/>
    </row>
    <row r="7" spans="1:63" ht="12.75" customHeight="1">
      <c r="A7" s="133" t="s">
        <v>1429</v>
      </c>
      <c r="B7" s="302">
        <f>D7+F7+H7+J7+L7+N7+P7+R7+T7+V7+X7+Z7+AB7+AD7+AF7+AH7+AJ7+AL7+AN7+AP7+AR7+AT7+AV7+AX7+AZ7+BB7+BD7+BF7+BH7+BJ7+'TARGET ABS2'!B7+'TARGET ABS3'!B7</f>
        <v>10813.09454493</v>
      </c>
      <c r="C7" s="148">
        <f>B7/B$10*100</f>
        <v>47.307689355764438</v>
      </c>
      <c r="D7" s="302">
        <f>SUM('FOF11'!Y9:Y12)</f>
        <v>0</v>
      </c>
      <c r="E7" s="148">
        <f>D7/D$10*100</f>
        <v>0</v>
      </c>
      <c r="F7" s="302">
        <v>63.739489750000004</v>
      </c>
      <c r="G7" s="148">
        <f>F7/F$10*100</f>
        <v>92.484789848419084</v>
      </c>
      <c r="H7" s="302">
        <v>13.739000000000001</v>
      </c>
      <c r="I7" s="148">
        <f>H7/H$10*100</f>
        <v>8.283092579641643</v>
      </c>
      <c r="J7" s="1337">
        <f>J28</f>
        <v>54.300000000000004</v>
      </c>
      <c r="K7" s="148">
        <f>J7/J$10*100</f>
        <v>77.460770328102697</v>
      </c>
      <c r="L7" s="1337">
        <f>L28</f>
        <v>759.98</v>
      </c>
      <c r="M7" s="148">
        <f>L7/L$10*100</f>
        <v>88.299230730799934</v>
      </c>
      <c r="N7" s="302">
        <f>SUM('FOF10'!AB49:AB52)</f>
        <v>0</v>
      </c>
      <c r="O7" s="148">
        <f>N7/N$10*100</f>
        <v>0</v>
      </c>
      <c r="P7" s="302">
        <v>261.87</v>
      </c>
      <c r="Q7" s="148">
        <f>P7/P$10*100</f>
        <v>85.525327411084618</v>
      </c>
      <c r="R7" s="302">
        <v>58.81</v>
      </c>
      <c r="S7" s="148">
        <f>R7/R$10*100</f>
        <v>82.494038434563038</v>
      </c>
      <c r="T7" s="302">
        <v>19.18</v>
      </c>
      <c r="U7" s="148">
        <f>T7/T$10*100</f>
        <v>37.091471668922843</v>
      </c>
      <c r="V7" s="302">
        <v>1357.2665577800003</v>
      </c>
      <c r="W7" s="148">
        <f>V7/V$10*100</f>
        <v>59.298050431203073</v>
      </c>
      <c r="X7" s="302">
        <v>124.60363101999994</v>
      </c>
      <c r="Y7" s="148">
        <f>X7/X$10*100</f>
        <v>54.834211255870727</v>
      </c>
      <c r="Z7" s="302">
        <v>97.83</v>
      </c>
      <c r="AA7" s="148">
        <f>Z7/Z$10*100</f>
        <v>92.703496636027666</v>
      </c>
      <c r="AB7" s="302">
        <v>163.69</v>
      </c>
      <c r="AC7" s="148">
        <f>AB7/AB$10*100</f>
        <v>76.994355597365953</v>
      </c>
      <c r="AD7" s="302">
        <v>191.3</v>
      </c>
      <c r="AE7" s="148">
        <f>AD7/AD$10*100</f>
        <v>24.475435005117706</v>
      </c>
      <c r="AF7" s="302">
        <v>51.744653069999977</v>
      </c>
      <c r="AG7" s="148">
        <f>AF7/AF$10*100</f>
        <v>67.671365309056796</v>
      </c>
      <c r="AH7" s="302">
        <v>1108.8884633099999</v>
      </c>
      <c r="AI7" s="148">
        <f>AH7/AH$10*100</f>
        <v>60.143725746666036</v>
      </c>
      <c r="AJ7" s="302">
        <v>170.816408</v>
      </c>
      <c r="AK7" s="148">
        <f>AJ7/AJ$10*100</f>
        <v>52.846771275933932</v>
      </c>
      <c r="AL7" s="302">
        <f>SUM('FOF3'!AB49:AB52)</f>
        <v>0</v>
      </c>
      <c r="AM7" s="148">
        <f>AL7/AL$10*100</f>
        <v>0</v>
      </c>
      <c r="AN7" s="302">
        <f>SUM('FOF3'!V9:V12)</f>
        <v>0</v>
      </c>
      <c r="AO7" s="148">
        <f>AN7/AN$10*100</f>
        <v>0</v>
      </c>
      <c r="AP7" s="302">
        <v>0</v>
      </c>
      <c r="AQ7" s="148">
        <f>AP7/AP$10*100</f>
        <v>0</v>
      </c>
      <c r="AR7" s="302">
        <v>20.47</v>
      </c>
      <c r="AS7" s="148">
        <f>AR7/AR$10*100</f>
        <v>68.853010427177935</v>
      </c>
      <c r="AT7" s="302">
        <v>586.67499999999995</v>
      </c>
      <c r="AU7" s="148">
        <f>AT7/AT$10*100</f>
        <v>85.112818823980007</v>
      </c>
      <c r="AV7" s="302"/>
      <c r="AW7" s="148">
        <f>AV7/AV$10*100</f>
        <v>0</v>
      </c>
      <c r="AX7" s="302">
        <f>SUM('FOF10'!P49:P52)</f>
        <v>0</v>
      </c>
      <c r="AY7" s="148">
        <f>AX7/AX$10*100</f>
        <v>0</v>
      </c>
      <c r="AZ7" s="302">
        <f>SUM('FOF10'!M49:M52)</f>
        <v>0</v>
      </c>
      <c r="BA7" s="148">
        <f>AZ7/AZ$10*100</f>
        <v>0</v>
      </c>
      <c r="BB7" s="302">
        <f>SUM('FOF10'!J49:J52)</f>
        <v>0</v>
      </c>
      <c r="BC7" s="148">
        <f>BB7/BB$10*100</f>
        <v>0</v>
      </c>
      <c r="BD7" s="1641">
        <v>612.4</v>
      </c>
      <c r="BE7" s="148">
        <f>BD7/BD$10*100</f>
        <v>20.684297632316682</v>
      </c>
      <c r="BF7" s="1641">
        <f>BF28</f>
        <v>9.0999999999999979</v>
      </c>
      <c r="BG7" s="148">
        <f>BF7/BF$10*100</f>
        <v>5.9399477806788505</v>
      </c>
      <c r="BH7" s="1337">
        <v>110.2</v>
      </c>
      <c r="BI7" s="148">
        <f>BH7/BH$10*100</f>
        <v>47.664359861591699</v>
      </c>
      <c r="BJ7" s="1641"/>
      <c r="BK7" s="148">
        <f>BJ7/BJ$10*100</f>
        <v>0</v>
      </c>
    </row>
    <row r="8" spans="1:63" ht="12.75" customHeight="1">
      <c r="A8" s="133" t="s">
        <v>112</v>
      </c>
      <c r="B8" s="302">
        <f>D8+F8+H8+J8+L8+N8+P8+R8+T8+V8+X8+Z8+AB8+AD8+AF8+AH8+AJ8+AL8+AN8+AP8+AR8+AT8+AV8+AX8+AZ8+BB8+BD8+BF8+BH8+BJ8+'TARGET ABS2'!B8+'TARGET ABS3'!B8</f>
        <v>10936.95730301</v>
      </c>
      <c r="C8" s="148">
        <f>B8/B$10*100</f>
        <v>47.849593512585514</v>
      </c>
      <c r="D8" s="302">
        <f>'FOF11'!Y8</f>
        <v>0.52800000000000002</v>
      </c>
      <c r="E8" s="148">
        <f>D8/D$10*100</f>
        <v>100</v>
      </c>
      <c r="F8" s="302">
        <v>3.0283993499999999</v>
      </c>
      <c r="G8" s="148">
        <f>F8/F$10*100</f>
        <v>4.3941499776728117</v>
      </c>
      <c r="H8" s="302">
        <v>152.12899999999999</v>
      </c>
      <c r="I8" s="148">
        <f>H8/H$10*100</f>
        <v>91.716907420358353</v>
      </c>
      <c r="J8" s="1337">
        <f>J42</f>
        <v>15.8</v>
      </c>
      <c r="K8" s="148">
        <f>J8/J$10*100</f>
        <v>22.539229671897289</v>
      </c>
      <c r="L8" s="1337">
        <f>L42</f>
        <v>93.204999999999998</v>
      </c>
      <c r="M8" s="148">
        <f>L8/L$10*100</f>
        <v>10.829139977715476</v>
      </c>
      <c r="N8" s="302">
        <f>'FOF10'!AB48</f>
        <v>12.5</v>
      </c>
      <c r="O8" s="148">
        <f>N8/N$10*100</f>
        <v>100</v>
      </c>
      <c r="P8" s="302">
        <v>29.45</v>
      </c>
      <c r="Q8" s="148">
        <f>P8/P$10*100</f>
        <v>9.6182109147914687</v>
      </c>
      <c r="R8" s="302">
        <v>12.48</v>
      </c>
      <c r="S8" s="148">
        <f>R8/R$10*100</f>
        <v>17.505961565436948</v>
      </c>
      <c r="T8" s="302">
        <v>30.62</v>
      </c>
      <c r="U8" s="148">
        <f>T8/T$10*100</f>
        <v>59.214852059562958</v>
      </c>
      <c r="V8" s="302">
        <v>803.11502297999994</v>
      </c>
      <c r="W8" s="148">
        <f>V8/V$10*100</f>
        <v>35.087547734631578</v>
      </c>
      <c r="X8" s="302">
        <v>72.985238869999989</v>
      </c>
      <c r="Y8" s="148">
        <f>X8/X$10*100</f>
        <v>32.118550430648348</v>
      </c>
      <c r="Z8" s="302">
        <v>7.7</v>
      </c>
      <c r="AA8" s="148">
        <f>Z8/Z$10*100</f>
        <v>7.29650336397233</v>
      </c>
      <c r="AB8" s="302">
        <v>44.99</v>
      </c>
      <c r="AC8" s="148">
        <f>AB8/AB$10*100</f>
        <v>21.161806208842897</v>
      </c>
      <c r="AD8" s="302">
        <v>563.6</v>
      </c>
      <c r="AE8" s="148">
        <f>AD8/AD$10*100</f>
        <v>72.108495394063468</v>
      </c>
      <c r="AF8" s="302">
        <v>24.71996802</v>
      </c>
      <c r="AG8" s="148">
        <f>AF8/AF$10*100</f>
        <v>32.32863469094319</v>
      </c>
      <c r="AH8" s="302">
        <v>705.60534674000007</v>
      </c>
      <c r="AI8" s="148">
        <f>AH8/AH$10*100</f>
        <v>38.270516705563288</v>
      </c>
      <c r="AJ8" s="302">
        <v>137.14625512000001</v>
      </c>
      <c r="AK8" s="148">
        <f>AJ8/AJ$10*100</f>
        <v>42.429980003311648</v>
      </c>
      <c r="AL8" s="302">
        <f>'FOF3'!AB48</f>
        <v>9.73</v>
      </c>
      <c r="AM8" s="148">
        <f>AL8/AL$10*100</f>
        <v>100</v>
      </c>
      <c r="AN8" s="302">
        <f>'FOF3'!V8</f>
        <v>2.1445971800000003</v>
      </c>
      <c r="AO8" s="148">
        <f>AN8/AN$10*100</f>
        <v>100</v>
      </c>
      <c r="AP8" s="302">
        <v>14.92</v>
      </c>
      <c r="AQ8" s="148">
        <f>AP8/AP$10*100</f>
        <v>56.536566881394471</v>
      </c>
      <c r="AR8" s="302">
        <v>8.9600000000000009</v>
      </c>
      <c r="AS8" s="148">
        <f>AR8/AR$10*100</f>
        <v>30.137907837201482</v>
      </c>
      <c r="AT8" s="302">
        <v>90.894000000000005</v>
      </c>
      <c r="AU8" s="148">
        <f>AT8/AT$10*100</f>
        <v>13.18659318052898</v>
      </c>
      <c r="AV8" s="302">
        <v>125.14</v>
      </c>
      <c r="AW8" s="148">
        <f>AV8/AV$10*100</f>
        <v>100</v>
      </c>
      <c r="AX8" s="302">
        <f>'FOF10'!P48</f>
        <v>6.8369999999999997</v>
      </c>
      <c r="AY8" s="148">
        <f>AX8/AX$10*100</f>
        <v>100</v>
      </c>
      <c r="AZ8" s="302">
        <f>'FOF10'!M48</f>
        <v>27.701000000000001</v>
      </c>
      <c r="BA8" s="148">
        <f>AZ8/AZ$10*100</f>
        <v>100</v>
      </c>
      <c r="BB8" s="302">
        <f>'FOF10'!J48</f>
        <v>7.1849999999999996</v>
      </c>
      <c r="BC8" s="148">
        <f>BB8/BB$10*100</f>
        <v>100</v>
      </c>
      <c r="BD8" s="1641">
        <v>2257.6</v>
      </c>
      <c r="BE8" s="148">
        <f>BD8/BD$10*100</f>
        <v>76.252237646502522</v>
      </c>
      <c r="BF8" s="1641">
        <f>BF42</f>
        <v>132.19999999999999</v>
      </c>
      <c r="BG8" s="148">
        <f>BF8/BF$10*100</f>
        <v>86.292428198433427</v>
      </c>
      <c r="BH8" s="1337">
        <v>113.9</v>
      </c>
      <c r="BI8" s="148">
        <f>BH8/BH$10*100</f>
        <v>49.264705882352942</v>
      </c>
      <c r="BJ8" s="1641">
        <v>46.14</v>
      </c>
      <c r="BK8" s="148">
        <f>BJ8/BJ$10*100</f>
        <v>98.295696634000862</v>
      </c>
    </row>
    <row r="9" spans="1:63" ht="12.75" customHeight="1" thickBot="1">
      <c r="A9" s="134" t="s">
        <v>114</v>
      </c>
      <c r="B9" s="302">
        <f>D9+F9+H9+J9+L9+N9+P9+R9+T9+V9+X9+Z9+AB9+AD9+AF9+AH9+AJ9+AL9+AN9+AP9+AR9+AT9+AV9+AX9+AZ9+BB9+BD9+BF9+BH9+BJ9+'TARGET ABS2'!B9+'TARGET ABS3'!B9</f>
        <v>1106.89739685</v>
      </c>
      <c r="C9" s="148">
        <f>B9/B$10*100</f>
        <v>4.8427171316500406</v>
      </c>
      <c r="D9" s="302">
        <v>0</v>
      </c>
      <c r="E9" s="148">
        <f>D9/D$10*100</f>
        <v>0</v>
      </c>
      <c r="F9" s="302">
        <v>2.1509999999999998</v>
      </c>
      <c r="G9" s="148">
        <f>F9/F$10*100</f>
        <v>3.1210601739081136</v>
      </c>
      <c r="H9" s="302">
        <v>0</v>
      </c>
      <c r="I9" s="148">
        <f>H9/H$10*100</f>
        <v>0</v>
      </c>
      <c r="J9" s="1337">
        <f>J31</f>
        <v>0</v>
      </c>
      <c r="K9" s="148">
        <f>J9/J$10*100</f>
        <v>0</v>
      </c>
      <c r="L9" s="1337">
        <f>L31</f>
        <v>7.5019999999999998</v>
      </c>
      <c r="M9" s="148">
        <f>L9/L$10*100</f>
        <v>0.87162929148459301</v>
      </c>
      <c r="N9" s="302">
        <v>0</v>
      </c>
      <c r="O9" s="148">
        <f>N9/N$10*100</f>
        <v>0</v>
      </c>
      <c r="P9" s="302">
        <v>14.87</v>
      </c>
      <c r="Q9" s="148">
        <f>P9/P$10*100</f>
        <v>4.8564616741239099</v>
      </c>
      <c r="R9" s="302">
        <v>0</v>
      </c>
      <c r="S9" s="148">
        <f>R9/R$10*100</f>
        <v>0</v>
      </c>
      <c r="T9" s="302">
        <v>1.91</v>
      </c>
      <c r="U9" s="148">
        <f>T9/T$10*100</f>
        <v>3.6936762715142146</v>
      </c>
      <c r="V9" s="302">
        <v>128.50742639999999</v>
      </c>
      <c r="W9" s="148">
        <f>V9/V$10*100</f>
        <v>5.6144018341653439</v>
      </c>
      <c r="X9" s="302">
        <v>29.648156350000001</v>
      </c>
      <c r="Y9" s="148">
        <f>X9/X$10*100</f>
        <v>13.047238313480939</v>
      </c>
      <c r="Z9" s="302">
        <v>0</v>
      </c>
      <c r="AA9" s="148">
        <f>Z9/Z$10*100</f>
        <v>0</v>
      </c>
      <c r="AB9" s="302">
        <v>3.92</v>
      </c>
      <c r="AC9" s="148">
        <f>AB9/AB$10*100</f>
        <v>1.8438381937911572</v>
      </c>
      <c r="AD9" s="302">
        <v>26.7</v>
      </c>
      <c r="AE9" s="148">
        <f>AD9/AD$10*100</f>
        <v>3.4160696008188332</v>
      </c>
      <c r="AF9" s="302">
        <v>0</v>
      </c>
      <c r="AG9" s="148">
        <f>AF9/AF$10*100</f>
        <v>0</v>
      </c>
      <c r="AH9" s="302">
        <v>29.237102100000001</v>
      </c>
      <c r="AI9" s="148">
        <f>AH9/AH$10*100</f>
        <v>1.5857575477706893</v>
      </c>
      <c r="AJ9" s="302">
        <v>15.266938</v>
      </c>
      <c r="AK9" s="148">
        <f>AJ9/AJ$10*100</f>
        <v>4.723248720754416</v>
      </c>
      <c r="AL9" s="302">
        <v>0</v>
      </c>
      <c r="AM9" s="148">
        <f>AL9/AL$10*100</f>
        <v>0</v>
      </c>
      <c r="AN9" s="302">
        <v>0</v>
      </c>
      <c r="AO9" s="148">
        <f>AN9/AN$10*100</f>
        <v>0</v>
      </c>
      <c r="AP9" s="302">
        <v>11.47</v>
      </c>
      <c r="AQ9" s="148">
        <f>AP9/AP$10*100</f>
        <v>43.463433118605529</v>
      </c>
      <c r="AR9" s="302">
        <v>0.3</v>
      </c>
      <c r="AS9" s="148">
        <f>AR9/AR$10*100</f>
        <v>1.0090817356205852</v>
      </c>
      <c r="AT9" s="302">
        <v>11.722</v>
      </c>
      <c r="AU9" s="148">
        <f>AT9/AT$10*100</f>
        <v>1.700587995491019</v>
      </c>
      <c r="AV9" s="302"/>
      <c r="AW9" s="148">
        <f>AV9/AV$10*100</f>
        <v>0</v>
      </c>
      <c r="AX9" s="302">
        <v>0</v>
      </c>
      <c r="AY9" s="148">
        <f>AX9/AX$10*100</f>
        <v>0</v>
      </c>
      <c r="AZ9" s="302">
        <v>0</v>
      </c>
      <c r="BA9" s="148">
        <f>AZ9/AZ$10*100</f>
        <v>0</v>
      </c>
      <c r="BB9" s="302">
        <v>0</v>
      </c>
      <c r="BC9" s="148">
        <f>BB9/BB$10*100</f>
        <v>0</v>
      </c>
      <c r="BD9" s="1641">
        <v>90.7</v>
      </c>
      <c r="BE9" s="148">
        <f>BD9/BD$10*100</f>
        <v>3.0634647211808019</v>
      </c>
      <c r="BF9" s="1641">
        <f>BF31</f>
        <v>11.9</v>
      </c>
      <c r="BG9" s="148">
        <f>BF9/BF$10*100</f>
        <v>7.7676240208877294</v>
      </c>
      <c r="BH9" s="1337">
        <v>7.1</v>
      </c>
      <c r="BI9" s="148">
        <f>BH9/BH$10*100</f>
        <v>3.070934256055363</v>
      </c>
      <c r="BJ9" s="1641">
        <v>0.8</v>
      </c>
      <c r="BK9" s="148">
        <f>BJ9/BJ$10*100</f>
        <v>1.704303365999148</v>
      </c>
    </row>
    <row r="10" spans="1:63" ht="12.75" customHeight="1" thickBot="1">
      <c r="A10" s="657" t="s">
        <v>3</v>
      </c>
      <c r="B10" s="67">
        <f>D10+F10+H10+J10+L10+N10+P10+R10+T10+V10+X10+Z10+AB10+AD10+AF10+AH10+AJ10+AL10+AN10+AP10+AR10+AT10+AV10+AX10+AZ10+BB10+BD10+BF10+BH10+BJ10+'TARGET ABS2'!B10+'TARGET ABS3'!B10</f>
        <v>22856.949244790001</v>
      </c>
      <c r="C10" s="209">
        <f>B10/B$10*100</f>
        <v>100</v>
      </c>
      <c r="D10" s="67">
        <f>SUM(D7:D9)</f>
        <v>0.52800000000000002</v>
      </c>
      <c r="E10" s="209">
        <f>D10/D$10*100</f>
        <v>100</v>
      </c>
      <c r="F10" s="67">
        <f>SUM(F7:F9)</f>
        <v>68.918889100000001</v>
      </c>
      <c r="G10" s="209">
        <f>F10/F$10*100</f>
        <v>100</v>
      </c>
      <c r="H10" s="67">
        <v>165.86799999999999</v>
      </c>
      <c r="I10" s="209">
        <f>H10/H$10*100</f>
        <v>100</v>
      </c>
      <c r="J10" s="1339">
        <f>SUM(J7:J9)</f>
        <v>70.100000000000009</v>
      </c>
      <c r="K10" s="209">
        <f>J10/J$10*100</f>
        <v>100</v>
      </c>
      <c r="L10" s="1339">
        <f>SUM(L7:L9)</f>
        <v>860.68700000000001</v>
      </c>
      <c r="M10" s="209">
        <f>L10/L$10*100</f>
        <v>100</v>
      </c>
      <c r="N10" s="67">
        <f>SUM(N7:N9)</f>
        <v>12.5</v>
      </c>
      <c r="O10" s="209">
        <f>N10/N$10*100</f>
        <v>100</v>
      </c>
      <c r="P10" s="67">
        <f>SUM(P7:P9)</f>
        <v>306.19</v>
      </c>
      <c r="Q10" s="209">
        <f>P10/P$10*100</f>
        <v>100</v>
      </c>
      <c r="R10" s="67">
        <f>SUM(R7:R9)</f>
        <v>71.290000000000006</v>
      </c>
      <c r="S10" s="209">
        <f>R10/R$10*100</f>
        <v>100</v>
      </c>
      <c r="T10" s="67">
        <f>SUM(T7:T9)</f>
        <v>51.709999999999994</v>
      </c>
      <c r="U10" s="209">
        <f>T10/T$10*100</f>
        <v>100</v>
      </c>
      <c r="V10" s="67">
        <v>2288.8890071600003</v>
      </c>
      <c r="W10" s="209">
        <f>V10/V$10*100</f>
        <v>100</v>
      </c>
      <c r="X10" s="67">
        <v>227.23702623999992</v>
      </c>
      <c r="Y10" s="209">
        <f>X10/X$10*100</f>
        <v>100</v>
      </c>
      <c r="Z10" s="67">
        <f>SUM(Z7:Z9)</f>
        <v>105.53</v>
      </c>
      <c r="AA10" s="209">
        <f>Z10/Z$10*100</f>
        <v>100</v>
      </c>
      <c r="AB10" s="67">
        <f>SUM(AB7:AB9)</f>
        <v>212.6</v>
      </c>
      <c r="AC10" s="209">
        <f>AB10/AB$10*100</f>
        <v>100</v>
      </c>
      <c r="AD10" s="67">
        <v>781.6</v>
      </c>
      <c r="AE10" s="209">
        <f>AD10/AD$10*100</f>
        <v>100</v>
      </c>
      <c r="AF10" s="67">
        <v>76.46462108999998</v>
      </c>
      <c r="AG10" s="209">
        <f>AF10/AF$10*100</f>
        <v>100</v>
      </c>
      <c r="AH10" s="67">
        <v>1843.7309121499998</v>
      </c>
      <c r="AI10" s="209">
        <f>AH10/AH$10*100</f>
        <v>100</v>
      </c>
      <c r="AJ10" s="67">
        <v>323.22960111999998</v>
      </c>
      <c r="AK10" s="209">
        <f>AJ10/AJ$10*100</f>
        <v>100</v>
      </c>
      <c r="AL10" s="67">
        <f>SUM(AL7:AL9)</f>
        <v>9.73</v>
      </c>
      <c r="AM10" s="209">
        <f>AL10/AL$10*100</f>
        <v>100</v>
      </c>
      <c r="AN10" s="67">
        <f>SUM(AN7:AN9)</f>
        <v>2.1445971800000003</v>
      </c>
      <c r="AO10" s="209">
        <f>AN10/AN$10*100</f>
        <v>100</v>
      </c>
      <c r="AP10" s="67">
        <f>SUM(AP7:AP9)</f>
        <v>26.39</v>
      </c>
      <c r="AQ10" s="209">
        <f>AP10/AP$10*100</f>
        <v>100</v>
      </c>
      <c r="AR10" s="67">
        <f>SUM(AR7:AR9)</f>
        <v>29.73</v>
      </c>
      <c r="AS10" s="209">
        <f>AR10/AR$10*100</f>
        <v>100</v>
      </c>
      <c r="AT10" s="67">
        <v>689.29099999999994</v>
      </c>
      <c r="AU10" s="209">
        <f>AT10/AT$10*100</f>
        <v>100</v>
      </c>
      <c r="AV10" s="67">
        <v>125.14</v>
      </c>
      <c r="AW10" s="209">
        <f>AV10/AV$10*100</f>
        <v>100</v>
      </c>
      <c r="AX10" s="67">
        <f>SUM(AX7:AX9)</f>
        <v>6.8369999999999997</v>
      </c>
      <c r="AY10" s="209">
        <f>AX10/AX$10*100</f>
        <v>100</v>
      </c>
      <c r="AZ10" s="67">
        <f>SUM(AZ7:AZ9)</f>
        <v>27.701000000000001</v>
      </c>
      <c r="BA10" s="209">
        <f>AZ10/AZ$10*100</f>
        <v>100</v>
      </c>
      <c r="BB10" s="67">
        <f>SUM(BB7:BB9)</f>
        <v>7.1849999999999996</v>
      </c>
      <c r="BC10" s="209">
        <f>BB10/BB$10*100</f>
        <v>100</v>
      </c>
      <c r="BD10" s="1642">
        <v>2960.7</v>
      </c>
      <c r="BE10" s="209">
        <f>BD10/BD$10*100</f>
        <v>100</v>
      </c>
      <c r="BF10" s="1642">
        <f>SUM(BF7:BF9)</f>
        <v>153.19999999999999</v>
      </c>
      <c r="BG10" s="209">
        <f>BF10/BF$10*100</f>
        <v>100</v>
      </c>
      <c r="BH10" s="1339">
        <v>231.2</v>
      </c>
      <c r="BI10" s="209">
        <f>BH10/BH$10*100</f>
        <v>100</v>
      </c>
      <c r="BJ10" s="1642">
        <v>46.94</v>
      </c>
      <c r="BK10" s="209">
        <f>BJ10/BJ$10*100</f>
        <v>100</v>
      </c>
    </row>
    <row r="11" spans="1:63" ht="12.75" customHeight="1">
      <c r="A11" s="479" t="s">
        <v>118</v>
      </c>
      <c r="B11" s="302"/>
      <c r="C11" s="148"/>
      <c r="D11" s="302"/>
      <c r="E11" s="148"/>
      <c r="F11" s="302"/>
      <c r="G11" s="148"/>
      <c r="H11" s="302">
        <v>0</v>
      </c>
      <c r="I11" s="148"/>
      <c r="J11" s="1337"/>
      <c r="K11" s="148"/>
      <c r="L11" s="1337"/>
      <c r="M11" s="148"/>
      <c r="N11" s="302"/>
      <c r="O11" s="148"/>
      <c r="P11" s="302"/>
      <c r="Q11" s="148"/>
      <c r="R11" s="302"/>
      <c r="S11" s="148"/>
      <c r="T11" s="302"/>
      <c r="U11" s="148"/>
      <c r="V11" s="302"/>
      <c r="W11" s="148"/>
      <c r="X11" s="302"/>
      <c r="Y11" s="148"/>
      <c r="Z11" s="302"/>
      <c r="AA11" s="148"/>
      <c r="AB11" s="302"/>
      <c r="AC11" s="148"/>
      <c r="AD11" s="302"/>
      <c r="AF11" s="302"/>
      <c r="AG11" s="148"/>
      <c r="AH11" s="302"/>
      <c r="AI11" s="148"/>
      <c r="AJ11" s="302"/>
      <c r="AK11" s="148"/>
      <c r="AL11" s="302"/>
      <c r="AM11" s="148"/>
      <c r="AN11" s="302"/>
      <c r="AO11" s="148"/>
      <c r="AP11" s="302"/>
      <c r="AQ11" s="148"/>
      <c r="AR11" s="302"/>
      <c r="AS11" s="148"/>
      <c r="AT11" s="302"/>
      <c r="AU11" s="148"/>
      <c r="AV11" s="302"/>
      <c r="AW11" s="148"/>
      <c r="AX11" s="302"/>
      <c r="AY11" s="148"/>
      <c r="AZ11" s="302"/>
      <c r="BA11" s="148"/>
      <c r="BB11" s="302"/>
      <c r="BC11" s="148"/>
      <c r="BD11" s="1641"/>
      <c r="BE11" s="148"/>
      <c r="BF11" s="1641"/>
      <c r="BG11" s="148"/>
      <c r="BH11" s="1337"/>
      <c r="BI11" s="148"/>
      <c r="BJ11" s="1641"/>
      <c r="BK11" s="148"/>
    </row>
    <row r="12" spans="1:63" ht="12.75" customHeight="1">
      <c r="A12" s="466" t="s">
        <v>120</v>
      </c>
      <c r="B12" s="302">
        <f>D12+F12+H12+J12+L12+N12+P12+R12+T12+V12+X12+Z12+AB12+AD12+AF12+AH12+AJ12+AL12+AN12+AP12+AR12+AT12+AV12+AX12+AZ12+BB12+BD12+BF12+BH12+BJ12+'TARGET ABS2'!B12+'TARGET ABS3'!B12</f>
        <v>608.60206392000009</v>
      </c>
      <c r="C12" s="148">
        <f t="shared" ref="C12:C31" si="0">B12/B$10*100</f>
        <v>2.6626565837902643</v>
      </c>
      <c r="D12" s="302"/>
      <c r="E12" s="148"/>
      <c r="F12" s="302">
        <v>4.72</v>
      </c>
      <c r="G12" s="148">
        <f t="shared" ref="G12:I31" si="1">F12/F$10*100</f>
        <v>6.848630414154484</v>
      </c>
      <c r="H12" s="302">
        <v>0</v>
      </c>
      <c r="I12" s="148">
        <f t="shared" si="1"/>
        <v>0</v>
      </c>
      <c r="J12" s="1622">
        <v>0</v>
      </c>
      <c r="K12" s="148">
        <f t="shared" ref="K12:K31" si="2">J12/J$10*100</f>
        <v>0</v>
      </c>
      <c r="L12" s="1622"/>
      <c r="M12" s="148">
        <f t="shared" ref="M12:M31" si="3">L12/L$10*100</f>
        <v>0</v>
      </c>
      <c r="N12" s="302"/>
      <c r="O12" s="148"/>
      <c r="P12" s="302"/>
      <c r="Q12" s="148">
        <f t="shared" ref="Q12:Q31" si="4">P12/P$10*100</f>
        <v>0</v>
      </c>
      <c r="R12" s="302"/>
      <c r="S12" s="148">
        <f t="shared" ref="S12:S31" si="5">R12/R$10*100</f>
        <v>0</v>
      </c>
      <c r="T12" s="302">
        <v>7.37</v>
      </c>
      <c r="U12" s="148">
        <f t="shared" ref="U12:U31" si="6">T12/T$10*100</f>
        <v>14.252562367046995</v>
      </c>
      <c r="V12" s="302">
        <v>0</v>
      </c>
      <c r="W12" s="148">
        <f t="shared" ref="W12:W31" si="7">V12/V$10*100</f>
        <v>0</v>
      </c>
      <c r="X12" s="302">
        <v>0</v>
      </c>
      <c r="Y12" s="148">
        <f t="shared" ref="Y12:Y31" si="8">X12/X$10*100</f>
        <v>0</v>
      </c>
      <c r="Z12" s="302">
        <v>2.36</v>
      </c>
      <c r="AA12" s="148">
        <f t="shared" ref="AA12:AA31" si="9">Z12/Z$10*100</f>
        <v>2.2363309011655454</v>
      </c>
      <c r="AB12" s="302">
        <v>7.51</v>
      </c>
      <c r="AC12" s="148">
        <f t="shared" ref="AC12:AC31" si="10">AB12/AB$10*100</f>
        <v>3.532455315145814</v>
      </c>
      <c r="AD12" s="302">
        <v>0</v>
      </c>
      <c r="AE12" s="148">
        <f t="shared" ref="AE12:AE31" si="11">AD12/AD$10*100</f>
        <v>0</v>
      </c>
      <c r="AF12" s="302">
        <v>0</v>
      </c>
      <c r="AG12" s="148">
        <f t="shared" ref="AG12:AG31" si="12">AF12/AF$10*100</f>
        <v>0</v>
      </c>
      <c r="AH12" s="302">
        <v>19.332763670000002</v>
      </c>
      <c r="AI12" s="148">
        <f t="shared" ref="AI12:AI31" si="13">AH12/AH$10*100</f>
        <v>1.0485675291659455</v>
      </c>
      <c r="AJ12" s="302">
        <v>0</v>
      </c>
      <c r="AK12" s="148">
        <f t="shared" ref="AK12:AK31" si="14">AJ12/AJ$10*100</f>
        <v>0</v>
      </c>
      <c r="AL12" s="302"/>
      <c r="AM12" s="148"/>
      <c r="AN12" s="302"/>
      <c r="AO12" s="148"/>
      <c r="AP12" s="302"/>
      <c r="AQ12" s="148">
        <f t="shared" ref="AQ12:AQ31" si="15">AP12/AP$10*100</f>
        <v>0</v>
      </c>
      <c r="AR12" s="302"/>
      <c r="AS12" s="148">
        <f t="shared" ref="AS12:AS31" si="16">AR12/AR$10*100</f>
        <v>0</v>
      </c>
      <c r="AT12" s="302">
        <v>152.18700000000001</v>
      </c>
      <c r="AU12" s="148">
        <f t="shared" ref="AU12:AU31" si="17">AT12/AT$10*100</f>
        <v>22.078773696450416</v>
      </c>
      <c r="AV12" s="302"/>
      <c r="AW12" s="148">
        <f t="shared" ref="AW12:AW31" si="18">AV12/AV$10*100</f>
        <v>0</v>
      </c>
      <c r="AX12" s="302"/>
      <c r="AY12" s="148"/>
      <c r="AZ12" s="302"/>
      <c r="BA12" s="148"/>
      <c r="BB12" s="302"/>
      <c r="BC12" s="148"/>
      <c r="BD12" s="1643"/>
      <c r="BE12" s="148">
        <f t="shared" ref="BE12:BE31" si="19">BD12/BD$10*100</f>
        <v>0</v>
      </c>
      <c r="BF12" s="1643"/>
      <c r="BG12" s="148">
        <f t="shared" ref="BG12:BG31" si="20">BF12/BF$10*100</f>
        <v>0</v>
      </c>
      <c r="BH12" s="1622"/>
      <c r="BI12" s="148">
        <f t="shared" ref="BI12:BI31" si="21">BH12/BH$10*100</f>
        <v>0</v>
      </c>
      <c r="BJ12" s="1643"/>
      <c r="BK12" s="148">
        <f t="shared" ref="BK12:BK31" si="22">BJ12/BJ$10*100</f>
        <v>0</v>
      </c>
    </row>
    <row r="13" spans="1:63" ht="12.75" customHeight="1">
      <c r="A13" s="466" t="s">
        <v>122</v>
      </c>
      <c r="B13" s="302">
        <f>D13+F13+H13+J13+L13+N13+P13+R13+T13+V13+X13+Z13+AB13+AD13+AF13+AH13+AJ13+AL13+AN13+AP13+AR13+AT13+AV13+AX13+AZ13+BB13+BD13+BF13+BH13+BJ13+'TARGET ABS2'!B13+'TARGET ABS3'!B13</f>
        <v>2686.3158573400001</v>
      </c>
      <c r="C13" s="148">
        <f t="shared" si="0"/>
        <v>11.75273142784931</v>
      </c>
      <c r="D13" s="302"/>
      <c r="E13" s="148"/>
      <c r="F13" s="302">
        <v>4.99</v>
      </c>
      <c r="G13" s="148">
        <f t="shared" si="1"/>
        <v>7.2403952895404409</v>
      </c>
      <c r="H13" s="302">
        <v>0</v>
      </c>
      <c r="I13" s="148">
        <f t="shared" si="1"/>
        <v>0</v>
      </c>
      <c r="J13" s="1337">
        <v>17.8</v>
      </c>
      <c r="K13" s="148">
        <f t="shared" si="2"/>
        <v>25.392296718972894</v>
      </c>
      <c r="L13" s="1337">
        <v>357.60599999999999</v>
      </c>
      <c r="M13" s="148">
        <f t="shared" si="3"/>
        <v>41.548902214161473</v>
      </c>
      <c r="N13" s="302"/>
      <c r="O13" s="148"/>
      <c r="P13" s="302">
        <v>60.1</v>
      </c>
      <c r="Q13" s="148">
        <f t="shared" si="4"/>
        <v>19.628335347333355</v>
      </c>
      <c r="R13" s="302">
        <v>21.28</v>
      </c>
      <c r="S13" s="148">
        <f t="shared" si="5"/>
        <v>29.849908823116845</v>
      </c>
      <c r="T13" s="302">
        <v>1.05</v>
      </c>
      <c r="U13" s="148">
        <f t="shared" si="6"/>
        <v>2.0305550183716887</v>
      </c>
      <c r="V13" s="302">
        <v>127.58100898000001</v>
      </c>
      <c r="W13" s="148">
        <f t="shared" si="7"/>
        <v>5.573927288781011</v>
      </c>
      <c r="X13" s="302">
        <v>18.614512400000002</v>
      </c>
      <c r="Y13" s="148">
        <f t="shared" si="8"/>
        <v>8.191672241098594</v>
      </c>
      <c r="Z13" s="302">
        <v>32.71</v>
      </c>
      <c r="AA13" s="148">
        <f t="shared" si="9"/>
        <v>30.995925329290248</v>
      </c>
      <c r="AB13" s="302">
        <v>24.7</v>
      </c>
      <c r="AC13" s="148">
        <f t="shared" si="10"/>
        <v>11.618062088428974</v>
      </c>
      <c r="AD13" s="302">
        <v>42.5</v>
      </c>
      <c r="AE13" s="148">
        <f t="shared" si="11"/>
        <v>5.4375639713408388</v>
      </c>
      <c r="AF13" s="302">
        <v>22.974613110000004</v>
      </c>
      <c r="AG13" s="148">
        <f t="shared" si="12"/>
        <v>30.04606938803574</v>
      </c>
      <c r="AH13" s="302">
        <v>427.33925289000001</v>
      </c>
      <c r="AI13" s="148">
        <f t="shared" si="13"/>
        <v>23.177962145879189</v>
      </c>
      <c r="AJ13" s="302">
        <v>51.225957999999999</v>
      </c>
      <c r="AK13" s="148">
        <f t="shared" si="14"/>
        <v>15.848164222119681</v>
      </c>
      <c r="AL13" s="302"/>
      <c r="AM13" s="148"/>
      <c r="AN13" s="302"/>
      <c r="AO13" s="148"/>
      <c r="AP13" s="302"/>
      <c r="AQ13" s="148">
        <f t="shared" si="15"/>
        <v>0</v>
      </c>
      <c r="AR13" s="302">
        <v>8.6999999999999993</v>
      </c>
      <c r="AS13" s="148">
        <f t="shared" si="16"/>
        <v>29.263370332996967</v>
      </c>
      <c r="AT13" s="302">
        <v>185.28100000000001</v>
      </c>
      <c r="AU13" s="148">
        <f t="shared" si="17"/>
        <v>26.879938951763481</v>
      </c>
      <c r="AV13" s="302"/>
      <c r="AW13" s="148">
        <f t="shared" si="18"/>
        <v>0</v>
      </c>
      <c r="AX13" s="302"/>
      <c r="AY13" s="148"/>
      <c r="AZ13" s="302"/>
      <c r="BA13" s="148"/>
      <c r="BB13" s="302"/>
      <c r="BC13" s="148"/>
      <c r="BD13" s="1641">
        <v>188.2</v>
      </c>
      <c r="BE13" s="148">
        <f t="shared" si="19"/>
        <v>6.3566048569595024</v>
      </c>
      <c r="BF13" s="1641">
        <v>1.5</v>
      </c>
      <c r="BG13" s="148">
        <f t="shared" si="20"/>
        <v>0.97911227154046998</v>
      </c>
      <c r="BH13" s="1337">
        <v>15.1</v>
      </c>
      <c r="BI13" s="148">
        <f t="shared" si="21"/>
        <v>6.531141868512111</v>
      </c>
      <c r="BJ13" s="1641"/>
      <c r="BK13" s="148">
        <f t="shared" si="22"/>
        <v>0</v>
      </c>
    </row>
    <row r="14" spans="1:63" ht="12.75" customHeight="1">
      <c r="A14" s="466" t="s">
        <v>123</v>
      </c>
      <c r="B14" s="302">
        <f>D14+F14+H14+J14+L14+N14+P14+R14+T14+V14+X14+Z14+AB14+AD14+AF14+AH14+AJ14+AL14+AN14+AP14+AR14+AT14+AV14+AX14+AZ14+BB14+BD14+BF14+BH14+BJ14+'TARGET ABS2'!B14+'TARGET ABS3'!B14</f>
        <v>1268.95577493</v>
      </c>
      <c r="C14" s="148">
        <f t="shared" si="0"/>
        <v>5.5517285414598581</v>
      </c>
      <c r="D14" s="302"/>
      <c r="E14" s="148"/>
      <c r="F14" s="302">
        <v>12.12</v>
      </c>
      <c r="G14" s="148">
        <f t="shared" si="1"/>
        <v>17.585889961769567</v>
      </c>
      <c r="H14" s="302">
        <v>7.6999999999999999E-2</v>
      </c>
      <c r="I14" s="148">
        <f t="shared" si="1"/>
        <v>4.6422456411122096E-2</v>
      </c>
      <c r="J14" s="1337">
        <v>6.2</v>
      </c>
      <c r="K14" s="148">
        <f t="shared" si="2"/>
        <v>8.8445078459343787</v>
      </c>
      <c r="L14" s="1337">
        <v>103.26</v>
      </c>
      <c r="M14" s="148">
        <f t="shared" si="3"/>
        <v>11.997392780418433</v>
      </c>
      <c r="N14" s="302"/>
      <c r="O14" s="148"/>
      <c r="P14" s="302">
        <v>20.58</v>
      </c>
      <c r="Q14" s="148">
        <f t="shared" si="4"/>
        <v>6.7213168294196404</v>
      </c>
      <c r="R14" s="302">
        <v>5.7</v>
      </c>
      <c r="S14" s="148">
        <f t="shared" si="5"/>
        <v>7.9955112919062969</v>
      </c>
      <c r="T14" s="302"/>
      <c r="U14" s="148">
        <f t="shared" si="6"/>
        <v>0</v>
      </c>
      <c r="V14" s="302">
        <v>165.86888994999998</v>
      </c>
      <c r="W14" s="148">
        <f t="shared" si="7"/>
        <v>7.2466987010351449</v>
      </c>
      <c r="X14" s="302">
        <v>21.081436999999998</v>
      </c>
      <c r="Y14" s="148">
        <f t="shared" si="8"/>
        <v>9.2772895988061865</v>
      </c>
      <c r="Z14" s="302">
        <v>14.85</v>
      </c>
      <c r="AA14" s="148">
        <f t="shared" si="9"/>
        <v>14.071827916232351</v>
      </c>
      <c r="AB14" s="302">
        <v>16.84</v>
      </c>
      <c r="AC14" s="148">
        <f t="shared" si="10"/>
        <v>7.9209783631232362</v>
      </c>
      <c r="AD14" s="302">
        <v>41.3</v>
      </c>
      <c r="AE14" s="148">
        <f t="shared" si="11"/>
        <v>5.2840327533265095</v>
      </c>
      <c r="AF14" s="302">
        <v>7.1028503599999997</v>
      </c>
      <c r="AG14" s="148">
        <f t="shared" si="12"/>
        <v>9.289067622057317</v>
      </c>
      <c r="AH14" s="302">
        <v>135.47792107999999</v>
      </c>
      <c r="AI14" s="148">
        <f t="shared" si="13"/>
        <v>7.3480311138254626</v>
      </c>
      <c r="AJ14" s="302">
        <v>18.921844</v>
      </c>
      <c r="AK14" s="148">
        <f t="shared" si="14"/>
        <v>5.85399478712199</v>
      </c>
      <c r="AL14" s="302"/>
      <c r="AM14" s="148"/>
      <c r="AN14" s="302"/>
      <c r="AO14" s="148"/>
      <c r="AP14" s="302"/>
      <c r="AQ14" s="148">
        <f t="shared" si="15"/>
        <v>0</v>
      </c>
      <c r="AR14" s="302">
        <v>2.59</v>
      </c>
      <c r="AS14" s="148">
        <f t="shared" si="16"/>
        <v>8.7117389841910509</v>
      </c>
      <c r="AT14" s="302">
        <v>64.494</v>
      </c>
      <c r="AU14" s="148">
        <f t="shared" si="17"/>
        <v>9.3565707371777673</v>
      </c>
      <c r="AV14" s="302"/>
      <c r="AW14" s="148">
        <f t="shared" si="18"/>
        <v>0</v>
      </c>
      <c r="AX14" s="302"/>
      <c r="AY14" s="148"/>
      <c r="AZ14" s="302"/>
      <c r="BA14" s="148"/>
      <c r="BB14" s="302"/>
      <c r="BC14" s="148"/>
      <c r="BD14" s="1641">
        <v>49.2</v>
      </c>
      <c r="BE14" s="148">
        <f t="shared" si="19"/>
        <v>1.6617691762083293</v>
      </c>
      <c r="BF14" s="1641">
        <v>1.7</v>
      </c>
      <c r="BG14" s="148">
        <f t="shared" si="20"/>
        <v>1.1096605744125325</v>
      </c>
      <c r="BH14" s="1337">
        <v>17.8</v>
      </c>
      <c r="BI14" s="148">
        <f t="shared" si="21"/>
        <v>7.6989619377162626</v>
      </c>
      <c r="BJ14" s="1641"/>
      <c r="BK14" s="148">
        <f t="shared" si="22"/>
        <v>0</v>
      </c>
    </row>
    <row r="15" spans="1:63" ht="12.75" customHeight="1">
      <c r="A15" s="200" t="s">
        <v>124</v>
      </c>
      <c r="B15" s="302">
        <f>D15+F15+H15+J15+L15+N15+P15+R15+T15+V15+X15+Z15+AB15+AD15+AF15+AH15+AJ15+AL15+AN15+AP15+AR15+AT15+AV15+AX15+AZ15+BB15+BD15+BF15+BH15+BJ15+'TARGET ABS2'!B15+'TARGET ABS3'!B15</f>
        <v>1351.1033786099999</v>
      </c>
      <c r="C15" s="148">
        <f t="shared" si="0"/>
        <v>5.9111273518620147</v>
      </c>
      <c r="D15" s="302"/>
      <c r="E15" s="148"/>
      <c r="F15" s="302">
        <v>13.69</v>
      </c>
      <c r="G15" s="148">
        <f t="shared" si="1"/>
        <v>19.8639301630879</v>
      </c>
      <c r="H15" s="302">
        <v>0</v>
      </c>
      <c r="I15" s="148">
        <f t="shared" si="1"/>
        <v>0</v>
      </c>
      <c r="J15" s="1337">
        <v>5.9</v>
      </c>
      <c r="K15" s="148">
        <f t="shared" si="2"/>
        <v>8.4165477888730376</v>
      </c>
      <c r="L15" s="1337">
        <v>41.07</v>
      </c>
      <c r="M15" s="148">
        <f t="shared" si="3"/>
        <v>4.7717695282954198</v>
      </c>
      <c r="N15" s="302"/>
      <c r="O15" s="148"/>
      <c r="P15" s="302">
        <v>69.64</v>
      </c>
      <c r="Q15" s="148">
        <f t="shared" si="4"/>
        <v>22.744047813449168</v>
      </c>
      <c r="R15" s="302">
        <v>6.67</v>
      </c>
      <c r="S15" s="148">
        <f t="shared" si="5"/>
        <v>9.3561509328096495</v>
      </c>
      <c r="T15" s="302">
        <v>2.44</v>
      </c>
      <c r="U15" s="148">
        <f t="shared" si="6"/>
        <v>4.7186230903113522</v>
      </c>
      <c r="V15" s="302">
        <v>351.63192053</v>
      </c>
      <c r="W15" s="148">
        <f t="shared" si="7"/>
        <v>15.362558840994071</v>
      </c>
      <c r="X15" s="302">
        <v>40.784754519999993</v>
      </c>
      <c r="Y15" s="148">
        <f t="shared" si="8"/>
        <v>17.9481113596886</v>
      </c>
      <c r="Z15" s="302">
        <v>4.29</v>
      </c>
      <c r="AA15" s="148">
        <f t="shared" si="9"/>
        <v>4.0651947313560122</v>
      </c>
      <c r="AB15" s="302">
        <v>40.729999999999997</v>
      </c>
      <c r="AC15" s="148">
        <f t="shared" si="10"/>
        <v>19.158043273753528</v>
      </c>
      <c r="AD15" s="302">
        <v>8.1</v>
      </c>
      <c r="AE15" s="148">
        <f t="shared" si="11"/>
        <v>1.0363357215967246</v>
      </c>
      <c r="AF15" s="302">
        <v>1.6830347200000002</v>
      </c>
      <c r="AG15" s="148">
        <f t="shared" si="12"/>
        <v>2.2010633100751833</v>
      </c>
      <c r="AH15" s="302">
        <v>44.120003340000004</v>
      </c>
      <c r="AI15" s="148">
        <f t="shared" si="13"/>
        <v>2.3929741075150206</v>
      </c>
      <c r="AJ15" s="302">
        <v>22.833175000000001</v>
      </c>
      <c r="AK15" s="148">
        <f t="shared" si="14"/>
        <v>7.0640730059630634</v>
      </c>
      <c r="AL15" s="302"/>
      <c r="AM15" s="148"/>
      <c r="AN15" s="302"/>
      <c r="AO15" s="148"/>
      <c r="AP15" s="302"/>
      <c r="AQ15" s="148">
        <f t="shared" si="15"/>
        <v>0</v>
      </c>
      <c r="AR15" s="302">
        <v>1.1000000000000001</v>
      </c>
      <c r="AS15" s="148">
        <f t="shared" si="16"/>
        <v>3.6999663639421461</v>
      </c>
      <c r="AT15" s="302">
        <v>12.989000000000001</v>
      </c>
      <c r="AU15" s="148">
        <f t="shared" si="17"/>
        <v>1.8844000574503368</v>
      </c>
      <c r="AV15" s="302"/>
      <c r="AW15" s="148">
        <f t="shared" si="18"/>
        <v>0</v>
      </c>
      <c r="AX15" s="302"/>
      <c r="AY15" s="148"/>
      <c r="AZ15" s="302"/>
      <c r="BA15" s="148"/>
      <c r="BB15" s="302"/>
      <c r="BC15" s="148"/>
      <c r="BD15" s="1641">
        <v>125.3</v>
      </c>
      <c r="BE15" s="148">
        <f t="shared" si="19"/>
        <v>4.2321072719289354</v>
      </c>
      <c r="BF15" s="1641">
        <v>0.5</v>
      </c>
      <c r="BG15" s="148">
        <f t="shared" si="20"/>
        <v>0.32637075718015668</v>
      </c>
      <c r="BH15" s="1337">
        <v>14.8</v>
      </c>
      <c r="BI15" s="148">
        <f t="shared" si="21"/>
        <v>6.4013840830449835</v>
      </c>
      <c r="BJ15" s="1641"/>
      <c r="BK15" s="148">
        <f t="shared" si="22"/>
        <v>0</v>
      </c>
    </row>
    <row r="16" spans="1:63" ht="12.75" customHeight="1">
      <c r="A16" s="200" t="s">
        <v>127</v>
      </c>
      <c r="B16" s="302">
        <f>D16+F16+H16+J16+L16+N16+P16+R16+T16+V16+X16+Z16+AB16+AD16+AF16+AH16+AJ16+AL16+AN16+AP16+AR16+AT16+AV16+AX16+AZ16+BB16+BD16+BF16+BH16+BJ16+'TARGET ABS2'!B16+'TARGET ABS3'!B16</f>
        <v>2177.1281875200002</v>
      </c>
      <c r="C16" s="148">
        <f t="shared" si="0"/>
        <v>9.5250165024374525</v>
      </c>
      <c r="D16" s="302"/>
      <c r="E16" s="148"/>
      <c r="F16" s="302">
        <v>13.31</v>
      </c>
      <c r="G16" s="148">
        <f t="shared" si="1"/>
        <v>19.312557375507669</v>
      </c>
      <c r="H16" s="302">
        <v>0.495</v>
      </c>
      <c r="I16" s="148">
        <f t="shared" si="1"/>
        <v>0.29843007692864204</v>
      </c>
      <c r="J16" s="1337">
        <v>9.3000000000000007</v>
      </c>
      <c r="K16" s="148">
        <f t="shared" si="2"/>
        <v>13.266761768901569</v>
      </c>
      <c r="L16" s="1337">
        <v>145.48400000000001</v>
      </c>
      <c r="M16" s="148">
        <f t="shared" si="3"/>
        <v>16.90324124797981</v>
      </c>
      <c r="N16" s="302"/>
      <c r="O16" s="148"/>
      <c r="P16" s="302">
        <v>52.68</v>
      </c>
      <c r="Q16" s="148">
        <f t="shared" si="4"/>
        <v>17.205003429243281</v>
      </c>
      <c r="R16" s="302">
        <v>11.11</v>
      </c>
      <c r="S16" s="148">
        <f t="shared" si="5"/>
        <v>15.584233412820868</v>
      </c>
      <c r="T16" s="302">
        <v>5.58</v>
      </c>
      <c r="U16" s="148">
        <f t="shared" si="6"/>
        <v>10.79094952620383</v>
      </c>
      <c r="V16" s="302">
        <v>294.94392834999996</v>
      </c>
      <c r="W16" s="148">
        <f t="shared" si="7"/>
        <v>12.885899116443372</v>
      </c>
      <c r="X16" s="302">
        <v>31.679696900000003</v>
      </c>
      <c r="Y16" s="148">
        <f t="shared" si="8"/>
        <v>13.941256591934536</v>
      </c>
      <c r="Z16" s="302">
        <v>21.82</v>
      </c>
      <c r="AA16" s="148">
        <f t="shared" si="9"/>
        <v>20.676584857386526</v>
      </c>
      <c r="AB16" s="302">
        <v>31.91</v>
      </c>
      <c r="AC16" s="148">
        <f t="shared" si="10"/>
        <v>15.009407337723424</v>
      </c>
      <c r="AD16" s="302">
        <v>27.3</v>
      </c>
      <c r="AE16" s="148">
        <f t="shared" si="11"/>
        <v>3.4928352098259978</v>
      </c>
      <c r="AF16" s="302">
        <v>10.45964918</v>
      </c>
      <c r="AG16" s="148">
        <f t="shared" si="12"/>
        <v>13.679070177682354</v>
      </c>
      <c r="AH16" s="302">
        <v>229.14628925</v>
      </c>
      <c r="AI16" s="148">
        <f t="shared" si="13"/>
        <v>12.428401983171685</v>
      </c>
      <c r="AJ16" s="302">
        <v>33.526355000000002</v>
      </c>
      <c r="AK16" s="148">
        <f t="shared" si="14"/>
        <v>10.372303428841358</v>
      </c>
      <c r="AL16" s="302"/>
      <c r="AM16" s="148"/>
      <c r="AN16" s="302"/>
      <c r="AO16" s="148"/>
      <c r="AP16" s="302"/>
      <c r="AQ16" s="148">
        <f t="shared" si="15"/>
        <v>0</v>
      </c>
      <c r="AR16" s="302">
        <v>4.43</v>
      </c>
      <c r="AS16" s="148">
        <f t="shared" si="16"/>
        <v>14.90077362933064</v>
      </c>
      <c r="AT16" s="302">
        <v>95.93</v>
      </c>
      <c r="AU16" s="148">
        <f t="shared" si="17"/>
        <v>13.917198976919764</v>
      </c>
      <c r="AV16" s="302"/>
      <c r="AW16" s="148">
        <f t="shared" si="18"/>
        <v>0</v>
      </c>
      <c r="AX16" s="302"/>
      <c r="AY16" s="148"/>
      <c r="AZ16" s="302"/>
      <c r="BA16" s="148"/>
      <c r="BB16" s="302"/>
      <c r="BC16" s="148"/>
      <c r="BD16" s="1641">
        <v>133.30000000000001</v>
      </c>
      <c r="BE16" s="148">
        <f t="shared" si="19"/>
        <v>4.5023136420441121</v>
      </c>
      <c r="BF16" s="1641">
        <f>12.2-11.9</f>
        <v>0.29999999999999893</v>
      </c>
      <c r="BG16" s="148">
        <f t="shared" si="20"/>
        <v>0.19582245430809334</v>
      </c>
      <c r="BH16" s="1337">
        <v>32.9</v>
      </c>
      <c r="BI16" s="148">
        <f t="shared" si="21"/>
        <v>14.230103806228373</v>
      </c>
      <c r="BJ16" s="1641"/>
      <c r="BK16" s="148">
        <f t="shared" si="22"/>
        <v>0</v>
      </c>
    </row>
    <row r="17" spans="1:63" ht="12.75" customHeight="1">
      <c r="A17" s="200" t="s">
        <v>130</v>
      </c>
      <c r="B17" s="302">
        <f>D17+F17+H17+J17+L17+N17+P17+R17+T17+V17+X17+Z17+AB17+AD17+AF17+AH17+AJ17+AL17+AN17+AP17+AR17+AT17+AV17+AX17+AZ17+BB17+BD17+BF17+BH17+BJ17+'TARGET ABS2'!B17+'TARGET ABS3'!B17</f>
        <v>87.390085170000006</v>
      </c>
      <c r="C17" s="148">
        <f t="shared" si="0"/>
        <v>0.3823348612016525</v>
      </c>
      <c r="D17" s="302"/>
      <c r="E17" s="148"/>
      <c r="F17" s="302">
        <v>1.94</v>
      </c>
      <c r="G17" s="148">
        <f t="shared" si="1"/>
        <v>2.814903178699089</v>
      </c>
      <c r="H17" s="302">
        <v>0.38300000000000001</v>
      </c>
      <c r="I17" s="148">
        <f t="shared" si="1"/>
        <v>0.2309065039670099</v>
      </c>
      <c r="J17" s="1337">
        <v>0</v>
      </c>
      <c r="K17" s="148">
        <f t="shared" si="2"/>
        <v>0</v>
      </c>
      <c r="L17" s="1337">
        <v>3.548</v>
      </c>
      <c r="M17" s="148">
        <f t="shared" si="3"/>
        <v>0.41222883580209768</v>
      </c>
      <c r="N17" s="302"/>
      <c r="O17" s="148"/>
      <c r="P17" s="302"/>
      <c r="Q17" s="148">
        <f t="shared" si="4"/>
        <v>0</v>
      </c>
      <c r="R17" s="302"/>
      <c r="S17" s="148">
        <f t="shared" si="5"/>
        <v>0</v>
      </c>
      <c r="T17" s="302"/>
      <c r="U17" s="148">
        <f t="shared" si="6"/>
        <v>0</v>
      </c>
      <c r="V17" s="302">
        <v>0</v>
      </c>
      <c r="W17" s="148">
        <f t="shared" si="7"/>
        <v>0</v>
      </c>
      <c r="X17" s="302">
        <v>1.637972</v>
      </c>
      <c r="Y17" s="148">
        <f t="shared" si="8"/>
        <v>0.72082090982392566</v>
      </c>
      <c r="Z17" s="302">
        <v>1.54</v>
      </c>
      <c r="AA17" s="148">
        <f t="shared" si="9"/>
        <v>1.459300672794466</v>
      </c>
      <c r="AB17" s="302">
        <v>1.32</v>
      </c>
      <c r="AC17" s="148">
        <f t="shared" si="10"/>
        <v>0.62088428974600196</v>
      </c>
      <c r="AD17" s="302">
        <v>1.4</v>
      </c>
      <c r="AE17" s="148">
        <f t="shared" si="11"/>
        <v>0.17911975435005115</v>
      </c>
      <c r="AF17" s="302">
        <v>0.61956416999999997</v>
      </c>
      <c r="AG17" s="148">
        <f t="shared" si="12"/>
        <v>0.81026252555513723</v>
      </c>
      <c r="AH17" s="302">
        <v>0</v>
      </c>
      <c r="AI17" s="148">
        <f t="shared" si="13"/>
        <v>0</v>
      </c>
      <c r="AJ17" s="302">
        <v>1.4993000000000001</v>
      </c>
      <c r="AK17" s="148">
        <f t="shared" si="14"/>
        <v>0.46384984382769456</v>
      </c>
      <c r="AL17" s="302"/>
      <c r="AM17" s="148"/>
      <c r="AN17" s="302"/>
      <c r="AO17" s="148"/>
      <c r="AP17" s="302"/>
      <c r="AQ17" s="148">
        <f t="shared" si="15"/>
        <v>0</v>
      </c>
      <c r="AR17" s="302">
        <v>0.2</v>
      </c>
      <c r="AS17" s="148">
        <f t="shared" si="16"/>
        <v>0.67272115708039015</v>
      </c>
      <c r="AT17" s="302">
        <v>3.431</v>
      </c>
      <c r="AU17" s="148">
        <f t="shared" si="17"/>
        <v>0.49775784102795489</v>
      </c>
      <c r="AV17" s="302"/>
      <c r="AW17" s="148">
        <f t="shared" si="18"/>
        <v>0</v>
      </c>
      <c r="AX17" s="302"/>
      <c r="AY17" s="148"/>
      <c r="AZ17" s="302"/>
      <c r="BA17" s="148"/>
      <c r="BB17" s="302"/>
      <c r="BC17" s="148"/>
      <c r="BD17" s="1641"/>
      <c r="BE17" s="148">
        <f t="shared" si="19"/>
        <v>0</v>
      </c>
      <c r="BF17" s="1641">
        <v>0.8</v>
      </c>
      <c r="BG17" s="148">
        <f t="shared" si="20"/>
        <v>0.52219321148825071</v>
      </c>
      <c r="BH17" s="1337">
        <v>1.8</v>
      </c>
      <c r="BI17" s="148">
        <f t="shared" si="21"/>
        <v>0.77854671280276821</v>
      </c>
      <c r="BJ17" s="1641"/>
      <c r="BK17" s="148">
        <f t="shared" si="22"/>
        <v>0</v>
      </c>
    </row>
    <row r="18" spans="1:63" ht="12.75" customHeight="1">
      <c r="A18" s="200" t="s">
        <v>132</v>
      </c>
      <c r="B18" s="302">
        <f>D18+F18+H18+J18+L18+N18+P18+R18+T18+V18+X18+Z18+AB18+AD18+AF18+AH18+AJ18+AL18+AN18+AP18+AR18+AT18+AV18+AX18+AZ18+BB18+BD18+BF18+BH18+BJ18+'TARGET ABS2'!B18+'TARGET ABS3'!B18</f>
        <v>766.88461112000005</v>
      </c>
      <c r="C18" s="148">
        <f t="shared" si="0"/>
        <v>3.3551485935718355</v>
      </c>
      <c r="D18" s="302"/>
      <c r="E18" s="148"/>
      <c r="F18" s="302"/>
      <c r="G18" s="148">
        <f t="shared" si="1"/>
        <v>0</v>
      </c>
      <c r="H18" s="302">
        <v>0</v>
      </c>
      <c r="I18" s="148">
        <f t="shared" si="1"/>
        <v>0</v>
      </c>
      <c r="J18" s="1337">
        <v>6.1</v>
      </c>
      <c r="K18" s="148">
        <f t="shared" si="2"/>
        <v>8.7018544935805977</v>
      </c>
      <c r="L18" s="1337">
        <v>7.2779999999999996</v>
      </c>
      <c r="M18" s="148">
        <f t="shared" si="3"/>
        <v>0.84560357017127008</v>
      </c>
      <c r="N18" s="302"/>
      <c r="O18" s="148"/>
      <c r="P18" s="302">
        <v>46.85</v>
      </c>
      <c r="Q18" s="148">
        <f t="shared" si="4"/>
        <v>15.300956922172507</v>
      </c>
      <c r="R18" s="302">
        <v>7.52</v>
      </c>
      <c r="S18" s="148">
        <f t="shared" si="5"/>
        <v>10.548464020199184</v>
      </c>
      <c r="T18" s="302">
        <v>1.84</v>
      </c>
      <c r="U18" s="148">
        <f t="shared" si="6"/>
        <v>3.5583059369561019</v>
      </c>
      <c r="V18" s="302">
        <v>21.949401200000001</v>
      </c>
      <c r="W18" s="148">
        <f t="shared" si="7"/>
        <v>0.9589543718082818</v>
      </c>
      <c r="X18" s="302">
        <v>5.536404000000001</v>
      </c>
      <c r="Y18" s="148">
        <f t="shared" si="8"/>
        <v>2.4364004808585382</v>
      </c>
      <c r="Z18" s="302"/>
      <c r="AA18" s="148">
        <f t="shared" si="9"/>
        <v>0</v>
      </c>
      <c r="AB18" s="302">
        <v>25.83</v>
      </c>
      <c r="AC18" s="148">
        <f t="shared" si="10"/>
        <v>12.149576669802444</v>
      </c>
      <c r="AD18" s="302">
        <v>16.3</v>
      </c>
      <c r="AE18" s="148">
        <f t="shared" si="11"/>
        <v>2.08546571136131</v>
      </c>
      <c r="AF18" s="302">
        <v>1.8421460800000002</v>
      </c>
      <c r="AG18" s="148">
        <f t="shared" si="12"/>
        <v>2.409148248876781</v>
      </c>
      <c r="AH18" s="302">
        <v>55.031877250000001</v>
      </c>
      <c r="AI18" s="148">
        <f t="shared" si="13"/>
        <v>2.9848106839965372</v>
      </c>
      <c r="AJ18" s="302">
        <v>8.7461520000000004</v>
      </c>
      <c r="AK18" s="148">
        <f t="shared" si="14"/>
        <v>2.7058635625246974</v>
      </c>
      <c r="AL18" s="302"/>
      <c r="AM18" s="148"/>
      <c r="AN18" s="302"/>
      <c r="AO18" s="148"/>
      <c r="AP18" s="302"/>
      <c r="AQ18" s="148">
        <f t="shared" si="15"/>
        <v>0</v>
      </c>
      <c r="AR18" s="302">
        <v>1.17</v>
      </c>
      <c r="AS18" s="148">
        <f t="shared" si="16"/>
        <v>3.9354187689202824</v>
      </c>
      <c r="AT18" s="302">
        <v>23.58</v>
      </c>
      <c r="AU18" s="148">
        <f t="shared" si="17"/>
        <v>3.4209064096296053</v>
      </c>
      <c r="AV18" s="302"/>
      <c r="AW18" s="148">
        <f t="shared" si="18"/>
        <v>0</v>
      </c>
      <c r="AX18" s="302"/>
      <c r="AY18" s="148"/>
      <c r="AZ18" s="302"/>
      <c r="BA18" s="148"/>
      <c r="BB18" s="302"/>
      <c r="BC18" s="148"/>
      <c r="BD18" s="1641">
        <v>68.599999999999994</v>
      </c>
      <c r="BE18" s="148">
        <f t="shared" si="19"/>
        <v>2.3170196237376297</v>
      </c>
      <c r="BF18" s="1641">
        <v>2</v>
      </c>
      <c r="BG18" s="148">
        <f t="shared" si="20"/>
        <v>1.3054830287206267</v>
      </c>
      <c r="BH18" s="1337">
        <v>11.3</v>
      </c>
      <c r="BI18" s="148">
        <f t="shared" si="21"/>
        <v>4.8875432525951563</v>
      </c>
      <c r="BJ18" s="1641"/>
      <c r="BK18" s="148">
        <f t="shared" si="22"/>
        <v>0</v>
      </c>
    </row>
    <row r="19" spans="1:63" ht="12.75" customHeight="1">
      <c r="A19" s="200" t="s">
        <v>134</v>
      </c>
      <c r="B19" s="302">
        <f>D19+F19+H19+J19+L19+N19+P19+R19+T19+V19+X19+Z19+AB19+AD19+AF19+AH19+AJ19+AL19+AN19+AP19+AR19+AT19+AV19+AX19+AZ19+BB19+BD19+BF19+BH19+BJ19+'TARGET ABS2'!B19+'TARGET ABS3'!B19</f>
        <v>597.60457499999995</v>
      </c>
      <c r="C19" s="148">
        <f t="shared" si="0"/>
        <v>2.6145421622101104</v>
      </c>
      <c r="D19" s="302"/>
      <c r="E19" s="148"/>
      <c r="F19" s="302"/>
      <c r="G19" s="148">
        <f t="shared" si="1"/>
        <v>0</v>
      </c>
      <c r="H19" s="302">
        <v>0</v>
      </c>
      <c r="I19" s="148">
        <f t="shared" si="1"/>
        <v>0</v>
      </c>
      <c r="J19" s="1337">
        <v>3</v>
      </c>
      <c r="K19" s="148">
        <f t="shared" si="2"/>
        <v>4.2796005706134084</v>
      </c>
      <c r="L19" s="1337">
        <v>51.734000000000002</v>
      </c>
      <c r="M19" s="148">
        <f t="shared" si="3"/>
        <v>6.0107797608189735</v>
      </c>
      <c r="N19" s="302"/>
      <c r="O19" s="148"/>
      <c r="P19" s="302"/>
      <c r="Q19" s="148">
        <f t="shared" si="4"/>
        <v>0</v>
      </c>
      <c r="R19" s="302">
        <v>2.4900000000000002</v>
      </c>
      <c r="S19" s="148">
        <f t="shared" si="5"/>
        <v>3.4927759854116989</v>
      </c>
      <c r="T19" s="302"/>
      <c r="U19" s="148">
        <f t="shared" si="6"/>
        <v>0</v>
      </c>
      <c r="V19" s="302">
        <v>95.892499999999998</v>
      </c>
      <c r="W19" s="148">
        <f t="shared" si="7"/>
        <v>4.189477938861752</v>
      </c>
      <c r="X19" s="302">
        <v>10.17225</v>
      </c>
      <c r="Y19" s="148">
        <f t="shared" si="8"/>
        <v>4.4764931878911405</v>
      </c>
      <c r="Z19" s="302">
        <v>9</v>
      </c>
      <c r="AA19" s="148">
        <f t="shared" si="9"/>
        <v>8.5283805552923333</v>
      </c>
      <c r="AB19" s="302"/>
      <c r="AC19" s="148">
        <f t="shared" si="10"/>
        <v>0</v>
      </c>
      <c r="AD19" s="302">
        <v>8.9</v>
      </c>
      <c r="AE19" s="148">
        <f t="shared" si="11"/>
        <v>1.1386898669396111</v>
      </c>
      <c r="AF19" s="302">
        <v>3.6880250000000001</v>
      </c>
      <c r="AG19" s="148">
        <f t="shared" si="12"/>
        <v>4.8231782848425295</v>
      </c>
      <c r="AH19" s="302">
        <v>112.3694</v>
      </c>
      <c r="AI19" s="148">
        <f t="shared" si="13"/>
        <v>6.0946746219579575</v>
      </c>
      <c r="AJ19" s="302">
        <v>11.339074999999999</v>
      </c>
      <c r="AK19" s="148">
        <f t="shared" si="14"/>
        <v>3.5080558713403023</v>
      </c>
      <c r="AL19" s="302"/>
      <c r="AM19" s="148"/>
      <c r="AN19" s="302"/>
      <c r="AO19" s="148"/>
      <c r="AP19" s="302"/>
      <c r="AQ19" s="148">
        <f t="shared" si="15"/>
        <v>0</v>
      </c>
      <c r="AR19" s="302">
        <v>1.2</v>
      </c>
      <c r="AS19" s="148">
        <f t="shared" si="16"/>
        <v>4.0363269424823409</v>
      </c>
      <c r="AT19" s="302">
        <v>32.686</v>
      </c>
      <c r="AU19" s="148">
        <f t="shared" si="17"/>
        <v>4.7419739993703676</v>
      </c>
      <c r="AV19" s="302"/>
      <c r="AW19" s="148">
        <f t="shared" si="18"/>
        <v>0</v>
      </c>
      <c r="AX19" s="302"/>
      <c r="AY19" s="148"/>
      <c r="AZ19" s="302"/>
      <c r="BA19" s="148"/>
      <c r="BB19" s="302"/>
      <c r="BC19" s="148"/>
      <c r="BD19" s="1641">
        <v>36.299999999999997</v>
      </c>
      <c r="BE19" s="148">
        <f t="shared" si="19"/>
        <v>1.2260614043976086</v>
      </c>
      <c r="BF19" s="1641">
        <v>2.2999999999999998</v>
      </c>
      <c r="BG19" s="148">
        <f t="shared" si="20"/>
        <v>1.5013054830287207</v>
      </c>
      <c r="BH19" s="1337">
        <v>4.0999999999999996</v>
      </c>
      <c r="BI19" s="148">
        <f t="shared" si="21"/>
        <v>1.7733564013840828</v>
      </c>
      <c r="BJ19" s="1641"/>
      <c r="BK19" s="148">
        <f t="shared" si="22"/>
        <v>0</v>
      </c>
    </row>
    <row r="20" spans="1:63" ht="12.75" customHeight="1">
      <c r="A20" s="200" t="s">
        <v>136</v>
      </c>
      <c r="B20" s="302">
        <f>D20+F20+H20+J20+L20+N20+P20+R20+T20+V20+X20+Z20+AB20+AD20+AF20+AH20+AJ20+AL20+AN20+AP20+AR20+AT20+AV20+AX20+AZ20+BB20+BD20+BF20+BH20+BJ20+'TARGET ABS2'!B20+'TARGET ABS3'!B20</f>
        <v>614.76151765999998</v>
      </c>
      <c r="C20" s="148">
        <f t="shared" si="0"/>
        <v>2.6896044221655186</v>
      </c>
      <c r="D20" s="302"/>
      <c r="E20" s="148"/>
      <c r="F20" s="302">
        <v>3.37</v>
      </c>
      <c r="G20" s="148">
        <f t="shared" si="1"/>
        <v>4.8898060372247061</v>
      </c>
      <c r="H20" s="302">
        <v>2.0529999999999999</v>
      </c>
      <c r="I20" s="148">
        <f t="shared" si="1"/>
        <v>1.2377312079484892</v>
      </c>
      <c r="J20" s="1337">
        <v>5.4</v>
      </c>
      <c r="K20" s="148">
        <f t="shared" si="2"/>
        <v>7.7032810271041363</v>
      </c>
      <c r="L20" s="1337">
        <v>37.436999999999998</v>
      </c>
      <c r="M20" s="148">
        <f t="shared" si="3"/>
        <v>4.3496648607449622</v>
      </c>
      <c r="N20" s="302"/>
      <c r="O20" s="148"/>
      <c r="P20" s="302">
        <v>10.56</v>
      </c>
      <c r="Q20" s="148">
        <f t="shared" si="4"/>
        <v>3.448838956203665</v>
      </c>
      <c r="R20" s="302">
        <v>4.04</v>
      </c>
      <c r="S20" s="148">
        <f t="shared" si="5"/>
        <v>5.666993968298498</v>
      </c>
      <c r="T20" s="302">
        <v>0.92</v>
      </c>
      <c r="U20" s="148">
        <f t="shared" si="6"/>
        <v>1.7791529684780509</v>
      </c>
      <c r="V20" s="302">
        <v>105.2191206</v>
      </c>
      <c r="W20" s="148">
        <f t="shared" si="7"/>
        <v>4.5969516333408151</v>
      </c>
      <c r="X20" s="302">
        <v>12.440570699999999</v>
      </c>
      <c r="Y20" s="148">
        <f t="shared" si="8"/>
        <v>5.474711100496755</v>
      </c>
      <c r="Z20" s="302">
        <v>10.1</v>
      </c>
      <c r="AA20" s="148">
        <f t="shared" si="9"/>
        <v>9.570738178716951</v>
      </c>
      <c r="AB20" s="302">
        <v>4.88</v>
      </c>
      <c r="AC20" s="148">
        <f t="shared" si="10"/>
        <v>2.2953904045155222</v>
      </c>
      <c r="AD20" s="302">
        <v>0</v>
      </c>
      <c r="AE20" s="148">
        <f t="shared" si="11"/>
        <v>0</v>
      </c>
      <c r="AF20" s="302">
        <v>2.4174666999999999</v>
      </c>
      <c r="AG20" s="148">
        <f t="shared" si="12"/>
        <v>3.1615493093918636</v>
      </c>
      <c r="AH20" s="302">
        <v>81.381386579999997</v>
      </c>
      <c r="AI20" s="148">
        <f t="shared" si="13"/>
        <v>4.4139514092704584</v>
      </c>
      <c r="AJ20" s="302">
        <v>11.673958000000001</v>
      </c>
      <c r="AK20" s="148">
        <f t="shared" si="14"/>
        <v>3.6116611719809684</v>
      </c>
      <c r="AL20" s="302"/>
      <c r="AM20" s="148"/>
      <c r="AN20" s="302"/>
      <c r="AO20" s="148"/>
      <c r="AP20" s="302"/>
      <c r="AQ20" s="148">
        <f t="shared" si="15"/>
        <v>0</v>
      </c>
      <c r="AR20" s="302">
        <v>0.98</v>
      </c>
      <c r="AS20" s="148">
        <f t="shared" si="16"/>
        <v>3.2963336696939121</v>
      </c>
      <c r="AT20" s="302">
        <v>16.097999999999999</v>
      </c>
      <c r="AU20" s="148">
        <f t="shared" si="17"/>
        <v>2.3354432307980231</v>
      </c>
      <c r="AV20" s="302"/>
      <c r="AW20" s="148">
        <f t="shared" si="18"/>
        <v>0</v>
      </c>
      <c r="AX20" s="302"/>
      <c r="AY20" s="148"/>
      <c r="AZ20" s="302"/>
      <c r="BA20" s="148"/>
      <c r="BB20" s="302"/>
      <c r="BC20" s="148"/>
      <c r="BD20" s="1641"/>
      <c r="BE20" s="148">
        <f t="shared" si="19"/>
        <v>0</v>
      </c>
      <c r="BF20" s="1641"/>
      <c r="BG20" s="148">
        <f t="shared" si="20"/>
        <v>0</v>
      </c>
      <c r="BH20" s="1337">
        <v>3.6</v>
      </c>
      <c r="BI20" s="148">
        <f t="shared" si="21"/>
        <v>1.5570934256055364</v>
      </c>
      <c r="BJ20" s="1641"/>
      <c r="BK20" s="148">
        <f t="shared" si="22"/>
        <v>0</v>
      </c>
    </row>
    <row r="21" spans="1:63" ht="12.75" customHeight="1">
      <c r="A21" s="200" t="s">
        <v>138</v>
      </c>
      <c r="B21" s="302">
        <f>D21+F21+H21+J21+L21+N21+P21+R21+T21+V21+X21+Z21+AB21+AD21+AF21+AH21+AJ21+AL21+AN21+AP21+AR21+AT21+AV21+AX21+AZ21+BB21+BD21+BF21+BH21+BJ21+'TARGET ABS2'!B21+'TARGET ABS3'!B21</f>
        <v>150.21705734999998</v>
      </c>
      <c r="C21" s="148">
        <f t="shared" si="0"/>
        <v>0.65720519278941114</v>
      </c>
      <c r="D21" s="302"/>
      <c r="E21" s="148"/>
      <c r="F21" s="302">
        <v>4.7</v>
      </c>
      <c r="G21" s="148">
        <f t="shared" si="1"/>
        <v>6.8196107937555244</v>
      </c>
      <c r="H21" s="302">
        <v>0</v>
      </c>
      <c r="I21" s="148">
        <f t="shared" si="1"/>
        <v>0</v>
      </c>
      <c r="J21" s="1337">
        <v>0.6</v>
      </c>
      <c r="K21" s="148">
        <f t="shared" si="2"/>
        <v>0.85592011412268176</v>
      </c>
      <c r="L21" s="1337">
        <v>12.563000000000001</v>
      </c>
      <c r="M21" s="148">
        <f t="shared" si="3"/>
        <v>1.4596479324074838</v>
      </c>
      <c r="N21" s="302"/>
      <c r="O21" s="148"/>
      <c r="P21" s="302">
        <v>1.47</v>
      </c>
      <c r="Q21" s="148">
        <f t="shared" si="4"/>
        <v>0.48009405924426013</v>
      </c>
      <c r="R21" s="302"/>
      <c r="S21" s="148">
        <f t="shared" si="5"/>
        <v>0</v>
      </c>
      <c r="T21" s="302"/>
      <c r="U21" s="148">
        <f t="shared" si="6"/>
        <v>0</v>
      </c>
      <c r="V21" s="302">
        <v>5.2085795999999993</v>
      </c>
      <c r="W21" s="148">
        <f t="shared" si="7"/>
        <v>0.22755929115421294</v>
      </c>
      <c r="X21" s="302">
        <v>0</v>
      </c>
      <c r="Y21" s="148">
        <f t="shared" si="8"/>
        <v>0</v>
      </c>
      <c r="Z21" s="302">
        <v>1.1499999999999999</v>
      </c>
      <c r="AA21" s="148">
        <f t="shared" si="9"/>
        <v>1.089737515398465</v>
      </c>
      <c r="AB21" s="302">
        <v>9.9700000000000006</v>
      </c>
      <c r="AC21" s="148">
        <f t="shared" si="10"/>
        <v>4.6895578551269992</v>
      </c>
      <c r="AD21" s="302">
        <v>2.6</v>
      </c>
      <c r="AE21" s="148">
        <f t="shared" si="11"/>
        <v>0.33265097236438079</v>
      </c>
      <c r="AF21" s="302">
        <v>0</v>
      </c>
      <c r="AG21" s="148">
        <f t="shared" si="12"/>
        <v>0</v>
      </c>
      <c r="AH21" s="302">
        <v>4.6895692499999999</v>
      </c>
      <c r="AI21" s="148">
        <f t="shared" si="13"/>
        <v>0.25435215188378163</v>
      </c>
      <c r="AJ21" s="302">
        <v>0.50174099999999999</v>
      </c>
      <c r="AK21" s="148">
        <f t="shared" si="14"/>
        <v>0.15522742912822737</v>
      </c>
      <c r="AL21" s="302"/>
      <c r="AM21" s="148"/>
      <c r="AN21" s="302"/>
      <c r="AO21" s="148"/>
      <c r="AP21" s="302"/>
      <c r="AQ21" s="148">
        <f t="shared" si="15"/>
        <v>0</v>
      </c>
      <c r="AR21" s="302">
        <v>0.1</v>
      </c>
      <c r="AS21" s="148">
        <f t="shared" si="16"/>
        <v>0.33636057854019508</v>
      </c>
      <c r="AT21" s="302"/>
      <c r="AU21" s="148">
        <f t="shared" si="17"/>
        <v>0</v>
      </c>
      <c r="AV21" s="302"/>
      <c r="AW21" s="148">
        <f t="shared" si="18"/>
        <v>0</v>
      </c>
      <c r="AX21" s="302"/>
      <c r="AY21" s="148"/>
      <c r="AZ21" s="302"/>
      <c r="BA21" s="148"/>
      <c r="BB21" s="302"/>
      <c r="BC21" s="148"/>
      <c r="BD21" s="1641">
        <v>11.5</v>
      </c>
      <c r="BE21" s="148">
        <f t="shared" si="19"/>
        <v>0.38842165704056475</v>
      </c>
      <c r="BF21" s="1641"/>
      <c r="BG21" s="148">
        <f t="shared" si="20"/>
        <v>0</v>
      </c>
      <c r="BH21" s="1337">
        <v>1.8</v>
      </c>
      <c r="BI21" s="148">
        <f t="shared" si="21"/>
        <v>0.77854671280276821</v>
      </c>
      <c r="BJ21" s="1641"/>
      <c r="BK21" s="148">
        <f t="shared" si="22"/>
        <v>0</v>
      </c>
    </row>
    <row r="22" spans="1:63" ht="12.75" customHeight="1">
      <c r="A22" s="200" t="s">
        <v>140</v>
      </c>
      <c r="B22" s="302">
        <f>D22+F22+H22+J22+L22+N22+P22+R22+T22+V22+X22+Z22+AB22+AD22+AF22+AH22+AJ22+AL22+AN22+AP22+AR22+AT22+AV22+AX22+AZ22+BB22+BD22+BF22+BH22+BJ22+'TARGET ABS2'!B22+'TARGET ABS3'!B22</f>
        <v>0</v>
      </c>
      <c r="C22" s="148">
        <f t="shared" si="0"/>
        <v>0</v>
      </c>
      <c r="D22" s="302"/>
      <c r="E22" s="148"/>
      <c r="F22" s="302"/>
      <c r="G22" s="148">
        <f t="shared" si="1"/>
        <v>0</v>
      </c>
      <c r="H22" s="302">
        <v>0</v>
      </c>
      <c r="I22" s="148">
        <f t="shared" si="1"/>
        <v>0</v>
      </c>
      <c r="J22" s="1337"/>
      <c r="K22" s="148">
        <f t="shared" si="2"/>
        <v>0</v>
      </c>
      <c r="L22" s="1337"/>
      <c r="M22" s="148">
        <f t="shared" si="3"/>
        <v>0</v>
      </c>
      <c r="N22" s="302"/>
      <c r="O22" s="148"/>
      <c r="P22" s="302"/>
      <c r="Q22" s="148">
        <f t="shared" si="4"/>
        <v>0</v>
      </c>
      <c r="R22" s="302"/>
      <c r="S22" s="148">
        <f t="shared" si="5"/>
        <v>0</v>
      </c>
      <c r="T22" s="302"/>
      <c r="U22" s="148">
        <f t="shared" si="6"/>
        <v>0</v>
      </c>
      <c r="V22" s="302">
        <v>0</v>
      </c>
      <c r="W22" s="148">
        <f t="shared" si="7"/>
        <v>0</v>
      </c>
      <c r="X22" s="302">
        <v>0</v>
      </c>
      <c r="Y22" s="148">
        <f t="shared" si="8"/>
        <v>0</v>
      </c>
      <c r="Z22" s="302"/>
      <c r="AA22" s="148">
        <f t="shared" si="9"/>
        <v>0</v>
      </c>
      <c r="AB22" s="302"/>
      <c r="AC22" s="148">
        <f t="shared" si="10"/>
        <v>0</v>
      </c>
      <c r="AD22" s="302">
        <v>0</v>
      </c>
      <c r="AE22" s="148">
        <f t="shared" si="11"/>
        <v>0</v>
      </c>
      <c r="AF22" s="302">
        <v>0</v>
      </c>
      <c r="AG22" s="148">
        <f t="shared" si="12"/>
        <v>0</v>
      </c>
      <c r="AH22" s="302">
        <v>0</v>
      </c>
      <c r="AI22" s="148">
        <f t="shared" si="13"/>
        <v>0</v>
      </c>
      <c r="AJ22" s="302">
        <v>0</v>
      </c>
      <c r="AK22" s="148">
        <f t="shared" si="14"/>
        <v>0</v>
      </c>
      <c r="AL22" s="302"/>
      <c r="AM22" s="148"/>
      <c r="AN22" s="302"/>
      <c r="AO22" s="148"/>
      <c r="AP22" s="302"/>
      <c r="AQ22" s="148">
        <f t="shared" si="15"/>
        <v>0</v>
      </c>
      <c r="AR22" s="302"/>
      <c r="AS22" s="148">
        <f t="shared" si="16"/>
        <v>0</v>
      </c>
      <c r="AT22" s="302"/>
      <c r="AU22" s="148">
        <f t="shared" si="17"/>
        <v>0</v>
      </c>
      <c r="AV22" s="302"/>
      <c r="AW22" s="148">
        <f t="shared" si="18"/>
        <v>0</v>
      </c>
      <c r="AX22" s="302"/>
      <c r="AY22" s="148"/>
      <c r="AZ22" s="302"/>
      <c r="BA22" s="148"/>
      <c r="BB22" s="302"/>
      <c r="BC22" s="148"/>
      <c r="BD22" s="1641"/>
      <c r="BE22" s="148">
        <f t="shared" si="19"/>
        <v>0</v>
      </c>
      <c r="BF22" s="1641"/>
      <c r="BG22" s="148">
        <f t="shared" si="20"/>
        <v>0</v>
      </c>
      <c r="BH22" s="1337"/>
      <c r="BI22" s="148">
        <f t="shared" si="21"/>
        <v>0</v>
      </c>
      <c r="BJ22" s="1641"/>
      <c r="BK22" s="148">
        <f t="shared" si="22"/>
        <v>0</v>
      </c>
    </row>
    <row r="23" spans="1:63" ht="12.75" customHeight="1">
      <c r="A23" s="200" t="s">
        <v>142</v>
      </c>
      <c r="B23" s="302">
        <f>D23+F23+H23+J23+L23+N23+P23+R23+T23+V23+X23+Z23+AB23+AD23+AF23+AH23+AJ23+AL23+AN23+AP23+AR23+AT23+AV23+AX23+AZ23+BB23+BD23+BF23+BH23+BJ23+'TARGET ABS2'!B23+'TARGET ABS3'!B23</f>
        <v>116.01225300000002</v>
      </c>
      <c r="C23" s="148">
        <f t="shared" si="0"/>
        <v>0.50755790616476859</v>
      </c>
      <c r="D23" s="302"/>
      <c r="E23" s="148"/>
      <c r="F23" s="302"/>
      <c r="G23" s="148">
        <f t="shared" si="1"/>
        <v>0</v>
      </c>
      <c r="H23" s="302">
        <v>0</v>
      </c>
      <c r="I23" s="148">
        <f t="shared" si="1"/>
        <v>0</v>
      </c>
      <c r="J23" s="1337">
        <v>0</v>
      </c>
      <c r="K23" s="148">
        <f t="shared" si="2"/>
        <v>0</v>
      </c>
      <c r="L23" s="1337"/>
      <c r="M23" s="148">
        <f t="shared" si="3"/>
        <v>0</v>
      </c>
      <c r="N23" s="302"/>
      <c r="O23" s="148"/>
      <c r="P23" s="302"/>
      <c r="Q23" s="148">
        <f t="shared" si="4"/>
        <v>0</v>
      </c>
      <c r="R23" s="302"/>
      <c r="S23" s="148">
        <f t="shared" si="5"/>
        <v>0</v>
      </c>
      <c r="T23" s="302"/>
      <c r="U23" s="148">
        <f t="shared" si="6"/>
        <v>0</v>
      </c>
      <c r="V23" s="302">
        <v>0</v>
      </c>
      <c r="W23" s="148">
        <f t="shared" si="7"/>
        <v>0</v>
      </c>
      <c r="X23" s="302">
        <v>0</v>
      </c>
      <c r="Y23" s="148">
        <f t="shared" si="8"/>
        <v>0</v>
      </c>
      <c r="Z23" s="302"/>
      <c r="AA23" s="148">
        <f t="shared" si="9"/>
        <v>0</v>
      </c>
      <c r="AB23" s="302"/>
      <c r="AC23" s="148">
        <f t="shared" si="10"/>
        <v>0</v>
      </c>
      <c r="AD23" s="302">
        <v>0</v>
      </c>
      <c r="AE23" s="148">
        <f t="shared" si="11"/>
        <v>0</v>
      </c>
      <c r="AF23" s="302">
        <v>0</v>
      </c>
      <c r="AG23" s="148">
        <f t="shared" si="12"/>
        <v>0</v>
      </c>
      <c r="AH23" s="302">
        <v>0</v>
      </c>
      <c r="AI23" s="148">
        <f t="shared" si="13"/>
        <v>0</v>
      </c>
      <c r="AJ23" s="302">
        <v>0</v>
      </c>
      <c r="AK23" s="148">
        <f t="shared" si="14"/>
        <v>0</v>
      </c>
      <c r="AL23" s="302"/>
      <c r="AM23" s="148"/>
      <c r="AN23" s="302"/>
      <c r="AO23" s="148"/>
      <c r="AP23" s="302"/>
      <c r="AQ23" s="148">
        <f t="shared" si="15"/>
        <v>0</v>
      </c>
      <c r="AR23" s="302"/>
      <c r="AS23" s="148">
        <f t="shared" si="16"/>
        <v>0</v>
      </c>
      <c r="AT23" s="302"/>
      <c r="AU23" s="148">
        <f t="shared" si="17"/>
        <v>0</v>
      </c>
      <c r="AV23" s="302"/>
      <c r="AW23" s="148">
        <f t="shared" si="18"/>
        <v>0</v>
      </c>
      <c r="AX23" s="302"/>
      <c r="AY23" s="148"/>
      <c r="AZ23" s="302"/>
      <c r="BA23" s="148"/>
      <c r="BB23" s="302"/>
      <c r="BC23" s="148"/>
      <c r="BD23" s="1641"/>
      <c r="BE23" s="148">
        <f t="shared" si="19"/>
        <v>0</v>
      </c>
      <c r="BF23" s="1641"/>
      <c r="BG23" s="148">
        <f t="shared" si="20"/>
        <v>0</v>
      </c>
      <c r="BH23" s="1337">
        <v>7</v>
      </c>
      <c r="BI23" s="148">
        <f t="shared" si="21"/>
        <v>3.0276816608996544</v>
      </c>
      <c r="BJ23" s="1641"/>
      <c r="BK23" s="148">
        <f t="shared" si="22"/>
        <v>0</v>
      </c>
    </row>
    <row r="24" spans="1:63" ht="12.75" customHeight="1">
      <c r="A24" s="200" t="s">
        <v>144</v>
      </c>
      <c r="B24" s="302">
        <f>D24+F24+H24+J24+L24+N24+P24+R24+T24+V24+X24+Z24+AB24+AD24+AF24+AH24+AJ24+AL24+AN24+AP24+AR24+AT24+AV24+AX24+AZ24+BB24+BD24+BF24+BH24+BJ24+'TARGET ABS2'!B24+'TARGET ABS3'!B24</f>
        <v>56.750067000000001</v>
      </c>
      <c r="C24" s="148">
        <f t="shared" si="0"/>
        <v>0.24828364622166529</v>
      </c>
      <c r="D24" s="302"/>
      <c r="E24" s="148"/>
      <c r="F24" s="302"/>
      <c r="G24" s="148">
        <f t="shared" si="1"/>
        <v>0</v>
      </c>
      <c r="H24" s="302">
        <v>10.731</v>
      </c>
      <c r="I24" s="148">
        <f t="shared" si="1"/>
        <v>6.4696023343863791</v>
      </c>
      <c r="J24" s="1337">
        <v>0</v>
      </c>
      <c r="K24" s="148">
        <f t="shared" si="2"/>
        <v>0</v>
      </c>
      <c r="L24" s="1337"/>
      <c r="M24" s="148">
        <f t="shared" si="3"/>
        <v>0</v>
      </c>
      <c r="N24" s="302"/>
      <c r="O24" s="148"/>
      <c r="P24" s="302"/>
      <c r="Q24" s="148">
        <f t="shared" si="4"/>
        <v>0</v>
      </c>
      <c r="R24" s="302"/>
      <c r="S24" s="148">
        <f t="shared" si="5"/>
        <v>0</v>
      </c>
      <c r="T24" s="302"/>
      <c r="U24" s="148">
        <f t="shared" si="6"/>
        <v>0</v>
      </c>
      <c r="V24" s="302">
        <v>0</v>
      </c>
      <c r="W24" s="148">
        <f t="shared" si="7"/>
        <v>0</v>
      </c>
      <c r="X24" s="302">
        <v>0</v>
      </c>
      <c r="Y24" s="148">
        <f t="shared" si="8"/>
        <v>0</v>
      </c>
      <c r="Z24" s="302"/>
      <c r="AA24" s="148">
        <f t="shared" si="9"/>
        <v>0</v>
      </c>
      <c r="AB24" s="302"/>
      <c r="AC24" s="148">
        <f t="shared" si="10"/>
        <v>0</v>
      </c>
      <c r="AD24" s="302">
        <v>42.9</v>
      </c>
      <c r="AE24" s="148">
        <f t="shared" si="11"/>
        <v>5.4887410440122828</v>
      </c>
      <c r="AF24" s="302">
        <v>0</v>
      </c>
      <c r="AG24" s="148">
        <f t="shared" si="12"/>
        <v>0</v>
      </c>
      <c r="AH24" s="302">
        <v>0</v>
      </c>
      <c r="AI24" s="148">
        <f t="shared" si="13"/>
        <v>0</v>
      </c>
      <c r="AJ24" s="302">
        <v>3.087269</v>
      </c>
      <c r="AK24" s="148">
        <f t="shared" si="14"/>
        <v>0.95513189055164605</v>
      </c>
      <c r="AL24" s="302"/>
      <c r="AM24" s="148"/>
      <c r="AN24" s="302"/>
      <c r="AO24" s="148"/>
      <c r="AP24" s="302"/>
      <c r="AQ24" s="148">
        <f t="shared" si="15"/>
        <v>0</v>
      </c>
      <c r="AR24" s="302"/>
      <c r="AS24" s="148">
        <f t="shared" si="16"/>
        <v>0</v>
      </c>
      <c r="AT24" s="302"/>
      <c r="AU24" s="148">
        <f t="shared" si="17"/>
        <v>0</v>
      </c>
      <c r="AV24" s="302"/>
      <c r="AW24" s="148">
        <f t="shared" si="18"/>
        <v>0</v>
      </c>
      <c r="AX24" s="302"/>
      <c r="AY24" s="148"/>
      <c r="AZ24" s="302"/>
      <c r="BA24" s="148"/>
      <c r="BB24" s="302"/>
      <c r="BC24" s="148"/>
      <c r="BD24" s="1641"/>
      <c r="BE24" s="148">
        <f t="shared" si="19"/>
        <v>0</v>
      </c>
      <c r="BF24" s="1641"/>
      <c r="BG24" s="148">
        <f t="shared" si="20"/>
        <v>0</v>
      </c>
      <c r="BH24" s="1337"/>
      <c r="BI24" s="148">
        <f t="shared" si="21"/>
        <v>0</v>
      </c>
      <c r="BJ24" s="1641"/>
      <c r="BK24" s="148">
        <f t="shared" si="22"/>
        <v>0</v>
      </c>
    </row>
    <row r="25" spans="1:63" ht="12.75" customHeight="1" thickBot="1">
      <c r="A25" s="298" t="s">
        <v>1570</v>
      </c>
      <c r="B25" s="302">
        <f>D25+F25+H25+J25+L25+N25+P25+R25+T25+V25+X25+Z25+AB25+AD25+AF25+AH25+AJ25+AL25+AN25+AP25+AR25+AT25+AV25+AX25+AZ25+BB25+BD25+BF25+BH25+BJ25+'TARGET ABS2'!B25+'TARGET ABS3'!B25</f>
        <v>-89.643600930000019</v>
      </c>
      <c r="C25" s="148">
        <f t="shared" si="0"/>
        <v>-0.39219407616453161</v>
      </c>
      <c r="D25" s="302"/>
      <c r="E25" s="148"/>
      <c r="F25" s="302"/>
      <c r="G25" s="148">
        <f t="shared" si="1"/>
        <v>0</v>
      </c>
      <c r="H25" s="302">
        <v>0</v>
      </c>
      <c r="I25" s="148">
        <f t="shared" si="1"/>
        <v>0</v>
      </c>
      <c r="J25" s="1337">
        <v>0</v>
      </c>
      <c r="K25" s="148">
        <f t="shared" si="2"/>
        <v>0</v>
      </c>
      <c r="L25" s="1337"/>
      <c r="M25" s="148">
        <f t="shared" si="3"/>
        <v>0</v>
      </c>
      <c r="N25" s="302"/>
      <c r="O25" s="148"/>
      <c r="P25" s="302"/>
      <c r="Q25" s="148">
        <f t="shared" si="4"/>
        <v>0</v>
      </c>
      <c r="R25" s="302"/>
      <c r="S25" s="148">
        <f t="shared" si="5"/>
        <v>0</v>
      </c>
      <c r="T25" s="302"/>
      <c r="U25" s="148">
        <f t="shared" si="6"/>
        <v>0</v>
      </c>
      <c r="V25" s="302">
        <v>-77.03271543000001</v>
      </c>
      <c r="W25" s="148">
        <f t="shared" si="7"/>
        <v>-3.3655068109038804</v>
      </c>
      <c r="X25" s="302">
        <v>-17.343966500000001</v>
      </c>
      <c r="Y25" s="148">
        <f t="shared" si="8"/>
        <v>-7.6325442147275337</v>
      </c>
      <c r="Z25" s="302"/>
      <c r="AA25" s="148">
        <f t="shared" si="9"/>
        <v>0</v>
      </c>
      <c r="AB25" s="302"/>
      <c r="AC25" s="148">
        <f t="shared" si="10"/>
        <v>0</v>
      </c>
      <c r="AD25" s="302"/>
      <c r="AE25" s="148">
        <f t="shared" si="11"/>
        <v>0</v>
      </c>
      <c r="AF25" s="302">
        <v>0</v>
      </c>
      <c r="AG25" s="148">
        <f t="shared" si="12"/>
        <v>0</v>
      </c>
      <c r="AH25" s="302">
        <v>0</v>
      </c>
      <c r="AI25" s="148">
        <f t="shared" si="13"/>
        <v>0</v>
      </c>
      <c r="AJ25" s="302">
        <v>7.4615809999999998</v>
      </c>
      <c r="AK25" s="148">
        <f t="shared" si="14"/>
        <v>2.3084460625343111</v>
      </c>
      <c r="AL25" s="302"/>
      <c r="AM25" s="148"/>
      <c r="AN25" s="302"/>
      <c r="AO25" s="148"/>
      <c r="AP25" s="302"/>
      <c r="AQ25" s="148">
        <f t="shared" si="15"/>
        <v>0</v>
      </c>
      <c r="AR25" s="302"/>
      <c r="AS25" s="148">
        <f t="shared" si="16"/>
        <v>0</v>
      </c>
      <c r="AT25" s="302"/>
      <c r="AU25" s="148">
        <f t="shared" si="17"/>
        <v>0</v>
      </c>
      <c r="AV25" s="302"/>
      <c r="AW25" s="148">
        <f t="shared" si="18"/>
        <v>0</v>
      </c>
      <c r="AX25" s="302"/>
      <c r="AY25" s="148"/>
      <c r="AZ25" s="302"/>
      <c r="BA25" s="148"/>
      <c r="BB25" s="302"/>
      <c r="BC25" s="148"/>
      <c r="BD25" s="1641"/>
      <c r="BE25" s="148">
        <f t="shared" si="19"/>
        <v>0</v>
      </c>
      <c r="BF25" s="1641"/>
      <c r="BG25" s="148">
        <f t="shared" si="20"/>
        <v>0</v>
      </c>
      <c r="BH25" s="1337"/>
      <c r="BI25" s="148">
        <f t="shared" si="21"/>
        <v>0</v>
      </c>
      <c r="BJ25" s="1641"/>
      <c r="BK25" s="148">
        <f t="shared" si="22"/>
        <v>0</v>
      </c>
    </row>
    <row r="26" spans="1:63" ht="12.75" customHeight="1" thickBot="1">
      <c r="A26" s="198" t="s">
        <v>1571</v>
      </c>
      <c r="B26" s="67">
        <f>SUM(B12:B25)</f>
        <v>10392.081827690001</v>
      </c>
      <c r="C26" s="209">
        <f t="shared" si="0"/>
        <v>45.465743115559334</v>
      </c>
      <c r="D26" s="67"/>
      <c r="E26" s="209"/>
      <c r="F26" s="67">
        <f>SUM(F12:F25)</f>
        <v>58.839999999999996</v>
      </c>
      <c r="G26" s="209">
        <f t="shared" si="1"/>
        <v>85.375723213739377</v>
      </c>
      <c r="H26" s="67">
        <v>13.739000000000001</v>
      </c>
      <c r="I26" s="209">
        <f t="shared" si="1"/>
        <v>8.283092579641643</v>
      </c>
      <c r="J26" s="1339">
        <f>SUM(J12:J21)</f>
        <v>54.300000000000004</v>
      </c>
      <c r="K26" s="209">
        <f t="shared" si="2"/>
        <v>77.460770328102697</v>
      </c>
      <c r="L26" s="1339">
        <f>SUM(L12:L21)</f>
        <v>759.98</v>
      </c>
      <c r="M26" s="209">
        <f t="shared" si="3"/>
        <v>88.299230730799934</v>
      </c>
      <c r="N26" s="67"/>
      <c r="O26" s="209"/>
      <c r="P26" s="67">
        <f>SUM(P12:P25)</f>
        <v>261.88</v>
      </c>
      <c r="Q26" s="209">
        <f t="shared" si="4"/>
        <v>85.528593357065873</v>
      </c>
      <c r="R26" s="67">
        <f>SUM(R12:R25)</f>
        <v>58.81</v>
      </c>
      <c r="S26" s="209">
        <f t="shared" si="5"/>
        <v>82.494038434563038</v>
      </c>
      <c r="T26" s="67">
        <f>SUM(T12:T25)</f>
        <v>19.2</v>
      </c>
      <c r="U26" s="209">
        <f t="shared" si="6"/>
        <v>37.130148907368017</v>
      </c>
      <c r="V26" s="67">
        <v>1091.2626337800002</v>
      </c>
      <c r="W26" s="209">
        <f t="shared" si="7"/>
        <v>47.67652037151479</v>
      </c>
      <c r="X26" s="67">
        <v>124.60363101999994</v>
      </c>
      <c r="Y26" s="209">
        <f t="shared" si="8"/>
        <v>54.834211255870727</v>
      </c>
      <c r="Z26" s="67">
        <f>SUM(Z12:Z25)</f>
        <v>97.820000000000007</v>
      </c>
      <c r="AA26" s="209">
        <f t="shared" si="9"/>
        <v>92.694020657632905</v>
      </c>
      <c r="AB26" s="67">
        <f>SUM(AB12:AB25)</f>
        <v>163.68999999999997</v>
      </c>
      <c r="AC26" s="209">
        <f t="shared" si="10"/>
        <v>76.994355597365939</v>
      </c>
      <c r="AD26" s="67">
        <v>191.3</v>
      </c>
      <c r="AE26" s="209">
        <f t="shared" si="11"/>
        <v>24.475435005117706</v>
      </c>
      <c r="AF26" s="67">
        <v>50.787349319999976</v>
      </c>
      <c r="AG26" s="209">
        <f t="shared" si="12"/>
        <v>66.419408866516875</v>
      </c>
      <c r="AH26" s="67">
        <v>1108.8884633099999</v>
      </c>
      <c r="AI26" s="209">
        <f t="shared" si="13"/>
        <v>60.143725746666036</v>
      </c>
      <c r="AJ26" s="67">
        <v>170.816408</v>
      </c>
      <c r="AK26" s="209">
        <f t="shared" si="14"/>
        <v>52.846771275933932</v>
      </c>
      <c r="AL26" s="67"/>
      <c r="AM26" s="209"/>
      <c r="AN26" s="67"/>
      <c r="AO26" s="209"/>
      <c r="AP26" s="67">
        <f>SUM(AP12:AP25)</f>
        <v>0</v>
      </c>
      <c r="AQ26" s="209">
        <f t="shared" si="15"/>
        <v>0</v>
      </c>
      <c r="AR26" s="67">
        <f>SUM(AR12:AR25)</f>
        <v>20.47</v>
      </c>
      <c r="AS26" s="209">
        <f t="shared" si="16"/>
        <v>68.853010427177935</v>
      </c>
      <c r="AT26" s="67">
        <v>586.67600000000004</v>
      </c>
      <c r="AU26" s="209">
        <f t="shared" si="17"/>
        <v>85.112963900587729</v>
      </c>
      <c r="AV26" s="67">
        <v>0</v>
      </c>
      <c r="AW26" s="209">
        <f t="shared" si="18"/>
        <v>0</v>
      </c>
      <c r="AX26" s="67"/>
      <c r="AY26" s="209"/>
      <c r="AZ26" s="67"/>
      <c r="BA26" s="209"/>
      <c r="BB26" s="67"/>
      <c r="BC26" s="209"/>
      <c r="BD26" s="1644">
        <v>612.4</v>
      </c>
      <c r="BE26" s="209">
        <f t="shared" si="19"/>
        <v>20.684297632316682</v>
      </c>
      <c r="BF26" s="1644">
        <f>SUM(BF13:BF25)</f>
        <v>9.0999999999999979</v>
      </c>
      <c r="BG26" s="209">
        <f t="shared" si="20"/>
        <v>5.9399477806788505</v>
      </c>
      <c r="BH26" s="313">
        <v>110.2</v>
      </c>
      <c r="BI26" s="209">
        <f t="shared" si="21"/>
        <v>47.664359861591699</v>
      </c>
      <c r="BJ26" s="1644"/>
      <c r="BK26" s="209">
        <f t="shared" si="22"/>
        <v>0</v>
      </c>
    </row>
    <row r="27" spans="1:63" ht="12.75" customHeight="1" thickBot="1">
      <c r="A27" s="198" t="s">
        <v>149</v>
      </c>
      <c r="B27" s="313">
        <f>D27+F27+H27+J27+L27+N27+P27+R27+T27+V27+X27+Z27+AB27+AD27+AF27+AH27+AJ27+AL27+AN27+AP27+AR27+AT27+AV27+AX27+AZ27+BB27+BD27+BF27+BH27+BJ27+'TARGET ABS2'!B27+'TARGET ABS3'!B27</f>
        <v>285.16122774999997</v>
      </c>
      <c r="C27" s="148">
        <f t="shared" si="0"/>
        <v>1.2475909391757494</v>
      </c>
      <c r="D27" s="313"/>
      <c r="E27" s="148"/>
      <c r="F27" s="313"/>
      <c r="G27" s="148">
        <f t="shared" si="1"/>
        <v>0</v>
      </c>
      <c r="H27" s="313">
        <v>0</v>
      </c>
      <c r="I27" s="148">
        <f t="shared" si="1"/>
        <v>0</v>
      </c>
      <c r="J27" s="1339">
        <v>0</v>
      </c>
      <c r="K27" s="148">
        <f t="shared" si="2"/>
        <v>0</v>
      </c>
      <c r="L27" s="1339"/>
      <c r="M27" s="148">
        <f t="shared" si="3"/>
        <v>0</v>
      </c>
      <c r="N27" s="313"/>
      <c r="O27" s="148"/>
      <c r="P27" s="313"/>
      <c r="Q27" s="148">
        <f t="shared" si="4"/>
        <v>0</v>
      </c>
      <c r="R27" s="313"/>
      <c r="S27" s="148">
        <f t="shared" si="5"/>
        <v>0</v>
      </c>
      <c r="T27" s="313"/>
      <c r="U27" s="148">
        <f t="shared" si="6"/>
        <v>0</v>
      </c>
      <c r="V27" s="313">
        <v>266.00392399999998</v>
      </c>
      <c r="W27" s="148">
        <f t="shared" si="7"/>
        <v>11.621530059688276</v>
      </c>
      <c r="X27" s="313">
        <v>0</v>
      </c>
      <c r="Y27" s="148">
        <f t="shared" si="8"/>
        <v>0</v>
      </c>
      <c r="Z27" s="313"/>
      <c r="AA27" s="148">
        <f t="shared" si="9"/>
        <v>0</v>
      </c>
      <c r="AB27" s="313"/>
      <c r="AC27" s="148">
        <f t="shared" si="10"/>
        <v>0</v>
      </c>
      <c r="AD27" s="313">
        <v>0</v>
      </c>
      <c r="AE27" s="148">
        <f t="shared" si="11"/>
        <v>0</v>
      </c>
      <c r="AF27" s="313">
        <v>0.95730375000000001</v>
      </c>
      <c r="AG27" s="148">
        <f t="shared" si="12"/>
        <v>1.251956442539929</v>
      </c>
      <c r="AH27" s="313">
        <v>0</v>
      </c>
      <c r="AI27" s="148">
        <f t="shared" si="13"/>
        <v>0</v>
      </c>
      <c r="AJ27" s="313">
        <v>0</v>
      </c>
      <c r="AK27" s="148">
        <f t="shared" si="14"/>
        <v>0</v>
      </c>
      <c r="AL27" s="313"/>
      <c r="AM27" s="148"/>
      <c r="AN27" s="313"/>
      <c r="AO27" s="148"/>
      <c r="AP27" s="313"/>
      <c r="AQ27" s="148">
        <f t="shared" si="15"/>
        <v>0</v>
      </c>
      <c r="AR27" s="313"/>
      <c r="AS27" s="148">
        <f t="shared" si="16"/>
        <v>0</v>
      </c>
      <c r="AT27" s="313"/>
      <c r="AU27" s="148">
        <f t="shared" si="17"/>
        <v>0</v>
      </c>
      <c r="AV27" s="313"/>
      <c r="AW27" s="148">
        <f t="shared" si="18"/>
        <v>0</v>
      </c>
      <c r="AX27" s="313"/>
      <c r="AY27" s="148"/>
      <c r="AZ27" s="313"/>
      <c r="BA27" s="148"/>
      <c r="BB27" s="313"/>
      <c r="BC27" s="148"/>
      <c r="BD27" s="1644"/>
      <c r="BE27" s="148">
        <f t="shared" si="19"/>
        <v>0</v>
      </c>
      <c r="BF27" s="1644"/>
      <c r="BG27" s="148">
        <f t="shared" si="20"/>
        <v>0</v>
      </c>
      <c r="BH27" s="313"/>
      <c r="BI27" s="148">
        <f t="shared" si="21"/>
        <v>0</v>
      </c>
      <c r="BJ27" s="1644"/>
      <c r="BK27" s="148">
        <f t="shared" si="22"/>
        <v>0</v>
      </c>
    </row>
    <row r="28" spans="1:63" ht="12.75" customHeight="1" thickBot="1">
      <c r="A28" s="198" t="s">
        <v>151</v>
      </c>
      <c r="B28" s="67">
        <f>SUM(B26:B27)</f>
        <v>10677.243055440002</v>
      </c>
      <c r="C28" s="209">
        <f t="shared" si="0"/>
        <v>46.713334054735085</v>
      </c>
      <c r="D28" s="67"/>
      <c r="E28" s="209"/>
      <c r="F28" s="67">
        <f>F26+F27</f>
        <v>58.839999999999996</v>
      </c>
      <c r="G28" s="209">
        <f t="shared" si="1"/>
        <v>85.375723213739377</v>
      </c>
      <c r="H28" s="67">
        <v>13.739000000000001</v>
      </c>
      <c r="I28" s="209">
        <f t="shared" si="1"/>
        <v>8.283092579641643</v>
      </c>
      <c r="J28" s="1339">
        <f>SUM(J26:J27)</f>
        <v>54.300000000000004</v>
      </c>
      <c r="K28" s="209">
        <f t="shared" si="2"/>
        <v>77.460770328102697</v>
      </c>
      <c r="L28" s="1339">
        <f>SUM(L26:L27)</f>
        <v>759.98</v>
      </c>
      <c r="M28" s="209">
        <f t="shared" si="3"/>
        <v>88.299230730799934</v>
      </c>
      <c r="N28" s="67"/>
      <c r="O28" s="209"/>
      <c r="P28" s="67">
        <f>P26+P27</f>
        <v>261.88</v>
      </c>
      <c r="Q28" s="209">
        <f t="shared" si="4"/>
        <v>85.528593357065873</v>
      </c>
      <c r="R28" s="67">
        <f>R26+R27</f>
        <v>58.81</v>
      </c>
      <c r="S28" s="209">
        <f t="shared" si="5"/>
        <v>82.494038434563038</v>
      </c>
      <c r="T28" s="67">
        <f>T26+T27</f>
        <v>19.2</v>
      </c>
      <c r="U28" s="209">
        <f t="shared" si="6"/>
        <v>37.130148907368017</v>
      </c>
      <c r="V28" s="67">
        <v>1357.2665577800003</v>
      </c>
      <c r="W28" s="209">
        <f t="shared" si="7"/>
        <v>59.298050431203073</v>
      </c>
      <c r="X28" s="67">
        <v>124.60363101999994</v>
      </c>
      <c r="Y28" s="209">
        <f t="shared" si="8"/>
        <v>54.834211255870727</v>
      </c>
      <c r="Z28" s="67">
        <f>Z26+Z27</f>
        <v>97.820000000000007</v>
      </c>
      <c r="AA28" s="209">
        <f t="shared" si="9"/>
        <v>92.694020657632905</v>
      </c>
      <c r="AB28" s="67">
        <f>AB26+AB27</f>
        <v>163.68999999999997</v>
      </c>
      <c r="AC28" s="209">
        <f t="shared" si="10"/>
        <v>76.994355597365939</v>
      </c>
      <c r="AD28" s="67">
        <v>191.3</v>
      </c>
      <c r="AE28" s="209">
        <f t="shared" si="11"/>
        <v>24.475435005117706</v>
      </c>
      <c r="AF28" s="67">
        <v>51.744653069999977</v>
      </c>
      <c r="AG28" s="209">
        <f t="shared" si="12"/>
        <v>67.671365309056796</v>
      </c>
      <c r="AH28" s="67">
        <v>1108.8884633099999</v>
      </c>
      <c r="AI28" s="209">
        <f t="shared" si="13"/>
        <v>60.143725746666036</v>
      </c>
      <c r="AJ28" s="67">
        <v>170.816408</v>
      </c>
      <c r="AK28" s="209">
        <f t="shared" si="14"/>
        <v>52.846771275933932</v>
      </c>
      <c r="AL28" s="67"/>
      <c r="AM28" s="209"/>
      <c r="AN28" s="67"/>
      <c r="AO28" s="209"/>
      <c r="AP28" s="67">
        <f>AP26+AP27</f>
        <v>0</v>
      </c>
      <c r="AQ28" s="209">
        <f t="shared" si="15"/>
        <v>0</v>
      </c>
      <c r="AR28" s="67">
        <f>AR26+AR27</f>
        <v>20.47</v>
      </c>
      <c r="AS28" s="209">
        <f t="shared" si="16"/>
        <v>68.853010427177935</v>
      </c>
      <c r="AT28" s="67">
        <v>586.67600000000004</v>
      </c>
      <c r="AU28" s="209">
        <f t="shared" si="17"/>
        <v>85.112963900587729</v>
      </c>
      <c r="AV28" s="67">
        <v>0</v>
      </c>
      <c r="AW28" s="209">
        <f t="shared" si="18"/>
        <v>0</v>
      </c>
      <c r="AX28" s="67"/>
      <c r="AY28" s="209"/>
      <c r="AZ28" s="67"/>
      <c r="BA28" s="209"/>
      <c r="BB28" s="67"/>
      <c r="BC28" s="209"/>
      <c r="BD28" s="1644">
        <v>612.4</v>
      </c>
      <c r="BE28" s="209">
        <f t="shared" si="19"/>
        <v>20.684297632316682</v>
      </c>
      <c r="BF28" s="1644">
        <f>SUM(BF26:BF27)</f>
        <v>9.0999999999999979</v>
      </c>
      <c r="BG28" s="209">
        <f t="shared" si="20"/>
        <v>5.9399477806788505</v>
      </c>
      <c r="BH28" s="313">
        <v>110.2</v>
      </c>
      <c r="BI28" s="209">
        <f t="shared" si="21"/>
        <v>47.664359861591699</v>
      </c>
      <c r="BJ28" s="1644"/>
      <c r="BK28" s="209">
        <f t="shared" si="22"/>
        <v>0</v>
      </c>
    </row>
    <row r="29" spans="1:63" ht="12.75" customHeight="1">
      <c r="A29" s="200" t="s">
        <v>154</v>
      </c>
      <c r="B29" s="302">
        <f>D29+F29+H29+J29+L29+N29+P29+R29+T29+V29+X29+Z29+AB29+AD29+AF29+AH29+AJ29+AL29+AN29+AP29+AR29+AT29+AV29+AX29+AZ29+BB29+BD29+BF29+BH29+BJ29+'TARGET ABS2'!B29+'TARGET ABS3'!B29</f>
        <v>0</v>
      </c>
      <c r="C29" s="148">
        <f t="shared" si="0"/>
        <v>0</v>
      </c>
      <c r="D29" s="302"/>
      <c r="E29" s="148"/>
      <c r="F29" s="302"/>
      <c r="G29" s="148">
        <f t="shared" si="1"/>
        <v>0</v>
      </c>
      <c r="H29" s="302"/>
      <c r="I29" s="148">
        <f t="shared" si="1"/>
        <v>0</v>
      </c>
      <c r="J29" s="1337">
        <v>0</v>
      </c>
      <c r="K29" s="148">
        <f t="shared" si="2"/>
        <v>0</v>
      </c>
      <c r="L29" s="1337"/>
      <c r="M29" s="148">
        <f t="shared" si="3"/>
        <v>0</v>
      </c>
      <c r="N29" s="302"/>
      <c r="O29" s="148"/>
      <c r="P29" s="302"/>
      <c r="Q29" s="148">
        <f t="shared" si="4"/>
        <v>0</v>
      </c>
      <c r="R29" s="302"/>
      <c r="S29" s="148">
        <f t="shared" si="5"/>
        <v>0</v>
      </c>
      <c r="T29" s="302"/>
      <c r="U29" s="148">
        <f t="shared" si="6"/>
        <v>0</v>
      </c>
      <c r="V29" s="302"/>
      <c r="W29" s="148">
        <f t="shared" si="7"/>
        <v>0</v>
      </c>
      <c r="X29" s="302"/>
      <c r="Y29" s="148">
        <f t="shared" si="8"/>
        <v>0</v>
      </c>
      <c r="Z29" s="302"/>
      <c r="AA29" s="148">
        <f t="shared" si="9"/>
        <v>0</v>
      </c>
      <c r="AB29" s="302"/>
      <c r="AC29" s="148">
        <f t="shared" si="10"/>
        <v>0</v>
      </c>
      <c r="AD29" s="302"/>
      <c r="AE29" s="148">
        <f t="shared" si="11"/>
        <v>0</v>
      </c>
      <c r="AF29" s="302"/>
      <c r="AG29" s="148">
        <f t="shared" si="12"/>
        <v>0</v>
      </c>
      <c r="AH29" s="302">
        <v>0</v>
      </c>
      <c r="AI29" s="148">
        <f t="shared" si="13"/>
        <v>0</v>
      </c>
      <c r="AJ29" s="302">
        <v>0</v>
      </c>
      <c r="AK29" s="148">
        <f t="shared" si="14"/>
        <v>0</v>
      </c>
      <c r="AL29" s="302"/>
      <c r="AM29" s="148"/>
      <c r="AN29" s="302"/>
      <c r="AO29" s="148"/>
      <c r="AP29" s="302"/>
      <c r="AQ29" s="148">
        <f t="shared" si="15"/>
        <v>0</v>
      </c>
      <c r="AR29" s="302"/>
      <c r="AS29" s="148">
        <f t="shared" si="16"/>
        <v>0</v>
      </c>
      <c r="AT29" s="302"/>
      <c r="AU29" s="148">
        <f t="shared" si="17"/>
        <v>0</v>
      </c>
      <c r="AV29" s="302"/>
      <c r="AW29" s="148">
        <f t="shared" si="18"/>
        <v>0</v>
      </c>
      <c r="AX29" s="302"/>
      <c r="AY29" s="148"/>
      <c r="AZ29" s="302"/>
      <c r="BA29" s="148"/>
      <c r="BB29" s="302"/>
      <c r="BC29" s="148"/>
      <c r="BD29" s="1645"/>
      <c r="BE29" s="148">
        <f t="shared" si="19"/>
        <v>0</v>
      </c>
      <c r="BF29" s="1645"/>
      <c r="BG29" s="148">
        <f t="shared" si="20"/>
        <v>0</v>
      </c>
      <c r="BH29" s="302"/>
      <c r="BI29" s="148">
        <f t="shared" si="21"/>
        <v>0</v>
      </c>
      <c r="BJ29" s="1645"/>
      <c r="BK29" s="148">
        <f t="shared" si="22"/>
        <v>0</v>
      </c>
    </row>
    <row r="30" spans="1:63" ht="12.75" customHeight="1" thickBot="1">
      <c r="A30" s="200" t="s">
        <v>157</v>
      </c>
      <c r="B30" s="302">
        <f>D30+F30+H30+J30+L30+N30+P30+R30+T30+V30+X30+Z30+AB30+AD30+AF30+AH30+AJ30+AL30+AN30+AP30+AR30+AT30+AV30+AX30+AZ30+BB30+BD30+BF30+BH30+BJ30+'TARGET ABS2'!B30+'TARGET ABS3'!B30</f>
        <v>1096.48164256</v>
      </c>
      <c r="C30" s="148">
        <f t="shared" si="0"/>
        <v>4.7971478206345983</v>
      </c>
      <c r="D30" s="302"/>
      <c r="E30" s="148"/>
      <c r="F30" s="302">
        <v>2.15</v>
      </c>
      <c r="G30" s="148">
        <f t="shared" si="1"/>
        <v>3.1196091928881655</v>
      </c>
      <c r="H30" s="302"/>
      <c r="I30" s="148">
        <f t="shared" si="1"/>
        <v>0</v>
      </c>
      <c r="J30" s="1337">
        <v>0</v>
      </c>
      <c r="K30" s="148">
        <f t="shared" si="2"/>
        <v>0</v>
      </c>
      <c r="L30" s="1337">
        <v>7.5019999999999998</v>
      </c>
      <c r="M30" s="148">
        <f t="shared" si="3"/>
        <v>0.87162929148459301</v>
      </c>
      <c r="N30" s="302"/>
      <c r="O30" s="148"/>
      <c r="P30" s="302">
        <v>14.9</v>
      </c>
      <c r="Q30" s="148">
        <f t="shared" si="4"/>
        <v>4.8662595120676704</v>
      </c>
      <c r="R30" s="302"/>
      <c r="S30" s="148">
        <f t="shared" si="5"/>
        <v>0</v>
      </c>
      <c r="T30" s="302">
        <v>1.91</v>
      </c>
      <c r="U30" s="148">
        <f t="shared" si="6"/>
        <v>3.6936762715142146</v>
      </c>
      <c r="V30" s="302">
        <v>128.50742639999999</v>
      </c>
      <c r="W30" s="148">
        <f t="shared" si="7"/>
        <v>5.6144018341653439</v>
      </c>
      <c r="X30" s="302">
        <v>29.648156350000001</v>
      </c>
      <c r="Y30" s="148">
        <f t="shared" si="8"/>
        <v>13.047238313480939</v>
      </c>
      <c r="Z30" s="302"/>
      <c r="AA30" s="148">
        <f t="shared" si="9"/>
        <v>0</v>
      </c>
      <c r="AB30" s="302">
        <v>3.92</v>
      </c>
      <c r="AC30" s="148">
        <f t="shared" si="10"/>
        <v>1.8438381937911572</v>
      </c>
      <c r="AD30" s="302">
        <v>26.7</v>
      </c>
      <c r="AE30" s="148">
        <f t="shared" si="11"/>
        <v>3.4160696008188332</v>
      </c>
      <c r="AF30" s="302">
        <v>0.95730375000000001</v>
      </c>
      <c r="AG30" s="148">
        <f t="shared" si="12"/>
        <v>1.251956442539929</v>
      </c>
      <c r="AH30" s="302">
        <v>29.237102100000001</v>
      </c>
      <c r="AI30" s="148">
        <f t="shared" si="13"/>
        <v>1.5857575477706893</v>
      </c>
      <c r="AJ30" s="302">
        <f>15266938/1000000</f>
        <v>15.266938</v>
      </c>
      <c r="AK30" s="148">
        <f t="shared" si="14"/>
        <v>4.723248720754416</v>
      </c>
      <c r="AL30" s="302"/>
      <c r="AM30" s="148"/>
      <c r="AN30" s="302"/>
      <c r="AO30" s="148"/>
      <c r="AP30" s="302">
        <v>11.5</v>
      </c>
      <c r="AQ30" s="148">
        <f t="shared" si="15"/>
        <v>43.577112542629784</v>
      </c>
      <c r="AR30" s="302"/>
      <c r="AS30" s="148">
        <f t="shared" si="16"/>
        <v>0</v>
      </c>
      <c r="AT30" s="302">
        <v>11.722</v>
      </c>
      <c r="AU30" s="148">
        <f t="shared" si="17"/>
        <v>1.700587995491019</v>
      </c>
      <c r="AV30" s="302"/>
      <c r="AW30" s="148">
        <f t="shared" si="18"/>
        <v>0</v>
      </c>
      <c r="AX30" s="302"/>
      <c r="AY30" s="148"/>
      <c r="AZ30" s="302"/>
      <c r="BA30" s="148"/>
      <c r="BB30" s="302"/>
      <c r="BC30" s="148"/>
      <c r="BD30" s="1645">
        <v>90.7</v>
      </c>
      <c r="BE30" s="148">
        <f t="shared" si="19"/>
        <v>3.0634647211808019</v>
      </c>
      <c r="BF30" s="1645">
        <v>11.9</v>
      </c>
      <c r="BG30" s="148">
        <f t="shared" si="20"/>
        <v>7.7676240208877294</v>
      </c>
      <c r="BH30" s="302">
        <v>7.1</v>
      </c>
      <c r="BI30" s="148">
        <f t="shared" si="21"/>
        <v>3.070934256055363</v>
      </c>
      <c r="BJ30" s="1645">
        <v>0.8</v>
      </c>
      <c r="BK30" s="148">
        <f t="shared" si="22"/>
        <v>1.704303365999148</v>
      </c>
    </row>
    <row r="31" spans="1:63" ht="12.75" customHeight="1" thickBot="1">
      <c r="A31" s="198" t="s">
        <v>160</v>
      </c>
      <c r="B31" s="67">
        <f>SUM(B29:B30)</f>
        <v>1096.48164256</v>
      </c>
      <c r="C31" s="209">
        <f t="shared" si="0"/>
        <v>4.7971478206345983</v>
      </c>
      <c r="D31" s="67"/>
      <c r="E31" s="209"/>
      <c r="F31" s="67">
        <f>SUM(F29:F30)</f>
        <v>2.15</v>
      </c>
      <c r="G31" s="209">
        <f t="shared" si="1"/>
        <v>3.1196091928881655</v>
      </c>
      <c r="H31" s="67">
        <f>SUM(H29:H30)</f>
        <v>0</v>
      </c>
      <c r="I31" s="209">
        <f t="shared" si="1"/>
        <v>0</v>
      </c>
      <c r="J31" s="1339">
        <f>+J30+J29</f>
        <v>0</v>
      </c>
      <c r="K31" s="209">
        <f t="shared" si="2"/>
        <v>0</v>
      </c>
      <c r="L31" s="1339">
        <f>+L30+L29</f>
        <v>7.5019999999999998</v>
      </c>
      <c r="M31" s="209">
        <f t="shared" si="3"/>
        <v>0.87162929148459301</v>
      </c>
      <c r="N31" s="67"/>
      <c r="O31" s="209"/>
      <c r="P31" s="67">
        <f>SUM(P29:P30)</f>
        <v>14.9</v>
      </c>
      <c r="Q31" s="209">
        <f t="shared" si="4"/>
        <v>4.8662595120676704</v>
      </c>
      <c r="R31" s="67">
        <f>SUM(R29:R30)</f>
        <v>0</v>
      </c>
      <c r="S31" s="209">
        <f t="shared" si="5"/>
        <v>0</v>
      </c>
      <c r="T31" s="67">
        <f>SUM(T29:T30)</f>
        <v>1.91</v>
      </c>
      <c r="U31" s="209">
        <f t="shared" si="6"/>
        <v>3.6936762715142146</v>
      </c>
      <c r="V31" s="67">
        <v>128.50742639999999</v>
      </c>
      <c r="W31" s="209">
        <f t="shared" si="7"/>
        <v>5.6144018341653439</v>
      </c>
      <c r="X31" s="67">
        <v>29.648156350000001</v>
      </c>
      <c r="Y31" s="209">
        <f t="shared" si="8"/>
        <v>13.047238313480939</v>
      </c>
      <c r="Z31" s="67">
        <f>SUM(Z29:Z30)</f>
        <v>0</v>
      </c>
      <c r="AA31" s="209">
        <f t="shared" si="9"/>
        <v>0</v>
      </c>
      <c r="AB31" s="67">
        <f>SUM(AB29:AB30)</f>
        <v>3.92</v>
      </c>
      <c r="AC31" s="209">
        <f t="shared" si="10"/>
        <v>1.8438381937911572</v>
      </c>
      <c r="AD31" s="67">
        <v>26.7</v>
      </c>
      <c r="AE31" s="209">
        <f t="shared" si="11"/>
        <v>3.4160696008188332</v>
      </c>
      <c r="AF31" s="67">
        <v>51.744653069999977</v>
      </c>
      <c r="AG31" s="209">
        <f t="shared" si="12"/>
        <v>67.671365309056796</v>
      </c>
      <c r="AH31" s="67">
        <v>29.237102100000001</v>
      </c>
      <c r="AI31" s="209">
        <f t="shared" si="13"/>
        <v>1.5857575477706893</v>
      </c>
      <c r="AJ31" s="67">
        <v>15266938</v>
      </c>
      <c r="AK31" s="209">
        <f t="shared" si="14"/>
        <v>4723248.7207544157</v>
      </c>
      <c r="AL31" s="67"/>
      <c r="AM31" s="209"/>
      <c r="AN31" s="67"/>
      <c r="AO31" s="209"/>
      <c r="AP31" s="67">
        <f>SUM(AP29:AP30)</f>
        <v>11.5</v>
      </c>
      <c r="AQ31" s="209">
        <f t="shared" si="15"/>
        <v>43.577112542629784</v>
      </c>
      <c r="AR31" s="67">
        <f>SUM(AR29:AR30)</f>
        <v>0</v>
      </c>
      <c r="AS31" s="209">
        <f t="shared" si="16"/>
        <v>0</v>
      </c>
      <c r="AT31" s="67">
        <v>11.722</v>
      </c>
      <c r="AU31" s="209">
        <f t="shared" si="17"/>
        <v>1.700587995491019</v>
      </c>
      <c r="AV31" s="67">
        <v>0</v>
      </c>
      <c r="AW31" s="209">
        <f t="shared" si="18"/>
        <v>0</v>
      </c>
      <c r="AX31" s="67"/>
      <c r="AY31" s="209"/>
      <c r="AZ31" s="67"/>
      <c r="BA31" s="209"/>
      <c r="BB31" s="67"/>
      <c r="BC31" s="209"/>
      <c r="BD31" s="1644">
        <v>90.7</v>
      </c>
      <c r="BE31" s="209">
        <f t="shared" si="19"/>
        <v>3.0634647211808019</v>
      </c>
      <c r="BF31" s="1644">
        <f>+BF30+BF29</f>
        <v>11.9</v>
      </c>
      <c r="BG31" s="209">
        <f t="shared" si="20"/>
        <v>7.7676240208877294</v>
      </c>
      <c r="BH31" s="313">
        <v>7.1</v>
      </c>
      <c r="BI31" s="209">
        <f t="shared" si="21"/>
        <v>3.070934256055363</v>
      </c>
      <c r="BJ31" s="1644">
        <v>0.8</v>
      </c>
      <c r="BK31" s="209">
        <f t="shared" si="22"/>
        <v>1.704303365999148</v>
      </c>
    </row>
    <row r="32" spans="1:63" ht="12.75" customHeight="1">
      <c r="A32" s="63" t="s">
        <v>155</v>
      </c>
      <c r="B32" s="302"/>
      <c r="C32" s="314"/>
      <c r="D32" s="302"/>
      <c r="E32" s="314"/>
      <c r="F32" s="302"/>
      <c r="G32" s="314"/>
      <c r="H32" s="302"/>
      <c r="I32" s="314"/>
      <c r="J32" s="1337"/>
      <c r="K32" s="314"/>
      <c r="L32" s="1337"/>
      <c r="M32" s="314"/>
      <c r="N32" s="302"/>
      <c r="O32" s="314"/>
      <c r="P32" s="302"/>
      <c r="Q32" s="314"/>
      <c r="R32" s="302"/>
      <c r="S32" s="314"/>
      <c r="T32" s="302"/>
      <c r="U32" s="314"/>
      <c r="V32" s="302"/>
      <c r="W32" s="314"/>
      <c r="X32" s="302"/>
      <c r="Y32" s="314"/>
      <c r="Z32" s="302"/>
      <c r="AA32" s="314"/>
      <c r="AB32" s="302"/>
      <c r="AC32" s="314"/>
      <c r="AD32" s="302"/>
      <c r="AE32" s="314"/>
      <c r="AF32" s="302"/>
      <c r="AG32" s="314"/>
      <c r="AH32" s="302"/>
      <c r="AI32" s="314"/>
      <c r="AJ32" s="302"/>
      <c r="AK32" s="314"/>
      <c r="AL32" s="302"/>
      <c r="AM32" s="314"/>
      <c r="AN32" s="302"/>
      <c r="AO32" s="314"/>
      <c r="AP32" s="302"/>
      <c r="AQ32" s="314"/>
      <c r="AR32" s="302"/>
      <c r="AS32" s="314"/>
      <c r="AT32" s="302"/>
      <c r="AU32" s="314"/>
      <c r="AV32" s="302"/>
      <c r="AW32" s="314"/>
      <c r="AX32" s="302"/>
      <c r="AY32" s="314"/>
      <c r="AZ32" s="302"/>
      <c r="BA32" s="314"/>
      <c r="BB32" s="302"/>
      <c r="BC32" s="314"/>
      <c r="BD32" s="1645"/>
      <c r="BE32" s="314"/>
      <c r="BF32" s="1645"/>
      <c r="BG32" s="314"/>
      <c r="BH32" s="302"/>
      <c r="BI32" s="314"/>
      <c r="BJ32" s="1645"/>
      <c r="BK32" s="314"/>
    </row>
    <row r="33" spans="1:63" ht="12.75" customHeight="1">
      <c r="A33" s="200" t="s">
        <v>158</v>
      </c>
      <c r="B33" s="302">
        <f>D33+F33+H33+J33+L33+N33+P33+R33+T33+V33+X33+Z33+AB33+AD33+AF33+AH33+AJ33+AL33+AN33+AP33+AR33+AT33+AV33+AX33+AZ33+BB33+BD33+BF33+BH33+BJ33+'TARGET ABS2'!B33+'TARGET ABS3'!B33</f>
        <v>2475.3768898299995</v>
      </c>
      <c r="C33" s="148">
        <f t="shared" ref="C33:C46" si="23">B33/B$10*100</f>
        <v>10.829865627820981</v>
      </c>
      <c r="D33" s="302"/>
      <c r="E33" s="148"/>
      <c r="F33" s="302"/>
      <c r="G33" s="148">
        <f t="shared" ref="G33:I46" si="24">F33/F$10*100</f>
        <v>0</v>
      </c>
      <c r="H33" s="302">
        <v>82.397999999999996</v>
      </c>
      <c r="I33" s="148">
        <f t="shared" si="24"/>
        <v>49.676851472255045</v>
      </c>
      <c r="J33" s="1337">
        <v>15.8</v>
      </c>
      <c r="K33" s="148">
        <f t="shared" ref="K33:K46" si="25">J33/J$10*100</f>
        <v>22.539229671897289</v>
      </c>
      <c r="L33" s="1337"/>
      <c r="M33" s="148">
        <f t="shared" ref="M33:M46" si="26">L33/L$10*100</f>
        <v>0</v>
      </c>
      <c r="N33" s="302"/>
      <c r="O33" s="148"/>
      <c r="P33" s="302"/>
      <c r="Q33" s="148">
        <f t="shared" ref="Q33:Q46" si="27">P33/P$10*100</f>
        <v>0</v>
      </c>
      <c r="R33" s="302"/>
      <c r="S33" s="148">
        <f t="shared" ref="S33:S46" si="28">R33/R$10*100</f>
        <v>0</v>
      </c>
      <c r="T33" s="302"/>
      <c r="U33" s="148">
        <f t="shared" ref="U33:U46" si="29">T33/T$10*100</f>
        <v>0</v>
      </c>
      <c r="V33" s="302">
        <v>106.65249781</v>
      </c>
      <c r="W33" s="148">
        <f t="shared" ref="W33:W46" si="30">V33/V$10*100</f>
        <v>4.659574906270004</v>
      </c>
      <c r="X33" s="302">
        <v>13.912290379999998</v>
      </c>
      <c r="Y33" s="148">
        <f t="shared" ref="Y33:Y46" si="31">X33/X$10*100</f>
        <v>6.1223694968206086</v>
      </c>
      <c r="Z33" s="302"/>
      <c r="AA33" s="148">
        <f t="shared" ref="AA33:AA46" si="32">Z33/Z$10*100</f>
        <v>0</v>
      </c>
      <c r="AB33" s="302">
        <v>0</v>
      </c>
      <c r="AC33" s="148">
        <f t="shared" ref="AC33:AC46" si="33">AB33/AB$10*100</f>
        <v>0</v>
      </c>
      <c r="AD33" s="302">
        <v>563.6</v>
      </c>
      <c r="AE33" s="148">
        <f t="shared" ref="AE33:AE46" si="34">AD33/AD$10*100</f>
        <v>72.108495394063468</v>
      </c>
      <c r="AF33" s="302">
        <v>0</v>
      </c>
      <c r="AG33" s="148">
        <f t="shared" ref="AG33:AG46" si="35">AF33/AF$10*100</f>
        <v>0</v>
      </c>
      <c r="AH33" s="302">
        <v>185.40599192000002</v>
      </c>
      <c r="AI33" s="148">
        <f t="shared" ref="AI33:AI46" si="36">AH33/AH$10*100</f>
        <v>10.05602231313655</v>
      </c>
      <c r="AJ33" s="302">
        <v>18.331417999999999</v>
      </c>
      <c r="AK33" s="148">
        <f t="shared" ref="AK33:AK46" si="37">AJ33/AJ$10*100</f>
        <v>5.6713302050558179</v>
      </c>
      <c r="AL33" s="302"/>
      <c r="AM33" s="148"/>
      <c r="AN33" s="302"/>
      <c r="AO33" s="148"/>
      <c r="AP33" s="302">
        <v>7.6717020400000004</v>
      </c>
      <c r="AQ33" s="148">
        <f t="shared" ref="AQ33:AQ46" si="38">AP33/AP$10*100</f>
        <v>29.07048897309587</v>
      </c>
      <c r="AR33" s="302">
        <v>1.0997659099999999</v>
      </c>
      <c r="AS33" s="148">
        <f t="shared" ref="AS33:AS46" si="39">AR33/AR$10*100</f>
        <v>3.6991789774638404</v>
      </c>
      <c r="AT33" s="302"/>
      <c r="AU33" s="148">
        <f t="shared" ref="AU33:AU46" si="40">AT33/AT$10*100</f>
        <v>0</v>
      </c>
      <c r="AV33" s="302">
        <v>5.2759999999999998</v>
      </c>
      <c r="AW33" s="148">
        <f t="shared" ref="AW33:AW46" si="41">AV33/AV$10*100</f>
        <v>4.2160779926482341</v>
      </c>
      <c r="AX33" s="302"/>
      <c r="AY33" s="148"/>
      <c r="AZ33" s="302"/>
      <c r="BA33" s="148"/>
      <c r="BB33" s="302"/>
      <c r="BC33" s="148"/>
      <c r="BD33" s="1645"/>
      <c r="BE33" s="148">
        <f t="shared" ref="BE33:BE46" si="42">BD33/BD$10*100</f>
        <v>0</v>
      </c>
      <c r="BF33" s="1645">
        <v>19.5</v>
      </c>
      <c r="BG33" s="148">
        <f t="shared" ref="BG33:BG46" si="43">BF33/BF$10*100</f>
        <v>12.728459530026109</v>
      </c>
      <c r="BH33" s="302">
        <v>9.5</v>
      </c>
      <c r="BI33" s="148">
        <f t="shared" ref="BI33:BI46" si="44">BH33/BH$10*100</f>
        <v>4.108996539792388</v>
      </c>
      <c r="BJ33" s="1645">
        <v>21.8</v>
      </c>
      <c r="BK33" s="148">
        <f t="shared" ref="BK33:BK46" si="45">BJ33/BJ$10*100</f>
        <v>46.442266723476784</v>
      </c>
    </row>
    <row r="34" spans="1:63" ht="12.75" customHeight="1">
      <c r="A34" s="200" t="s">
        <v>161</v>
      </c>
      <c r="B34" s="302">
        <f>D34+F34+H34+J34+L34+N34+P34+R34+T34+V34+X34+Z34+AB34+AD34+AF34+AH34+AJ34+AL34+AN34+AP34+AR34+AT34+AV34+AX34+AZ34+BB34+BD34+BF34+BH34+BJ34+'TARGET ABS2'!B34+'TARGET ABS3'!B34</f>
        <v>305.03670331000001</v>
      </c>
      <c r="C34" s="148">
        <f t="shared" si="23"/>
        <v>1.334546881314574</v>
      </c>
      <c r="D34" s="302"/>
      <c r="E34" s="148"/>
      <c r="F34" s="302"/>
      <c r="G34" s="148">
        <f t="shared" si="24"/>
        <v>0</v>
      </c>
      <c r="H34" s="302">
        <v>0</v>
      </c>
      <c r="I34" s="148">
        <f t="shared" si="24"/>
        <v>0</v>
      </c>
      <c r="J34" s="1337">
        <v>0</v>
      </c>
      <c r="K34" s="148">
        <f t="shared" si="25"/>
        <v>0</v>
      </c>
      <c r="L34" s="1337"/>
      <c r="M34" s="148">
        <f t="shared" si="26"/>
        <v>0</v>
      </c>
      <c r="N34" s="302"/>
      <c r="O34" s="148"/>
      <c r="P34" s="302"/>
      <c r="Q34" s="148">
        <f t="shared" si="27"/>
        <v>0</v>
      </c>
      <c r="R34" s="302"/>
      <c r="S34" s="148">
        <f t="shared" si="28"/>
        <v>0</v>
      </c>
      <c r="T34" s="302"/>
      <c r="U34" s="148">
        <f t="shared" si="29"/>
        <v>0</v>
      </c>
      <c r="V34" s="302">
        <v>98.96671434000001</v>
      </c>
      <c r="W34" s="148">
        <f t="shared" si="30"/>
        <v>4.3237882671644083</v>
      </c>
      <c r="X34" s="302">
        <v>15.013650929999999</v>
      </c>
      <c r="Y34" s="148">
        <f t="shared" si="31"/>
        <v>6.6070442737369302</v>
      </c>
      <c r="Z34" s="302"/>
      <c r="AA34" s="148">
        <f t="shared" si="32"/>
        <v>0</v>
      </c>
      <c r="AB34" s="302">
        <v>0</v>
      </c>
      <c r="AC34" s="148">
        <f t="shared" si="33"/>
        <v>0</v>
      </c>
      <c r="AD34" s="302"/>
      <c r="AE34" s="148">
        <f t="shared" si="34"/>
        <v>0</v>
      </c>
      <c r="AF34" s="302">
        <v>0</v>
      </c>
      <c r="AG34" s="148">
        <f t="shared" si="35"/>
        <v>0</v>
      </c>
      <c r="AH34" s="302">
        <v>0</v>
      </c>
      <c r="AI34" s="148">
        <f t="shared" si="36"/>
        <v>0</v>
      </c>
      <c r="AJ34" s="302">
        <v>1.365127</v>
      </c>
      <c r="AK34" s="148">
        <f t="shared" si="37"/>
        <v>0.42233972237375395</v>
      </c>
      <c r="AL34" s="302"/>
      <c r="AM34" s="148"/>
      <c r="AN34" s="302"/>
      <c r="AO34" s="148"/>
      <c r="AP34" s="302">
        <v>0</v>
      </c>
      <c r="AQ34" s="148">
        <f t="shared" si="38"/>
        <v>0</v>
      </c>
      <c r="AR34" s="302">
        <v>0</v>
      </c>
      <c r="AS34" s="148">
        <f t="shared" si="39"/>
        <v>0</v>
      </c>
      <c r="AT34" s="302"/>
      <c r="AU34" s="148">
        <f t="shared" si="40"/>
        <v>0</v>
      </c>
      <c r="AV34" s="302"/>
      <c r="AW34" s="148">
        <f t="shared" si="41"/>
        <v>0</v>
      </c>
      <c r="AX34" s="302"/>
      <c r="AY34" s="148"/>
      <c r="AZ34" s="302"/>
      <c r="BA34" s="148"/>
      <c r="BB34" s="302"/>
      <c r="BC34" s="148"/>
      <c r="BD34" s="1645"/>
      <c r="BE34" s="148">
        <f t="shared" si="42"/>
        <v>0</v>
      </c>
      <c r="BF34" s="1645"/>
      <c r="BG34" s="148">
        <f t="shared" si="43"/>
        <v>0</v>
      </c>
      <c r="BH34" s="302"/>
      <c r="BI34" s="148">
        <f t="shared" si="44"/>
        <v>0</v>
      </c>
      <c r="BJ34" s="1645"/>
      <c r="BK34" s="148">
        <f t="shared" si="45"/>
        <v>0</v>
      </c>
    </row>
    <row r="35" spans="1:63" s="210" customFormat="1" ht="12.75" customHeight="1">
      <c r="A35" s="200" t="s">
        <v>163</v>
      </c>
      <c r="B35" s="302">
        <f>D35+F35+H35+J35+L35+N35+P35+R35+T35+V35+X35+Z35+AB35+AD35+AF35+AH35+AJ35+AL35+AN35+AP35+AR35+AT35+AV35+AX35+AZ35+BB35+BD35+BF35+BH35+BJ35+'TARGET ABS2'!B35+'TARGET ABS3'!B35</f>
        <v>205.51938921999999</v>
      </c>
      <c r="C35" s="148">
        <f t="shared" si="23"/>
        <v>0.89915494416581399</v>
      </c>
      <c r="D35" s="302"/>
      <c r="E35" s="148"/>
      <c r="F35" s="302"/>
      <c r="G35" s="148">
        <f t="shared" si="24"/>
        <v>0</v>
      </c>
      <c r="H35" s="302">
        <v>4.9139999999999997</v>
      </c>
      <c r="I35" s="148">
        <f t="shared" si="24"/>
        <v>2.9625967636916104</v>
      </c>
      <c r="J35" s="1337">
        <v>0</v>
      </c>
      <c r="K35" s="148">
        <f t="shared" si="25"/>
        <v>0</v>
      </c>
      <c r="L35" s="1337"/>
      <c r="M35" s="148">
        <f t="shared" si="26"/>
        <v>0</v>
      </c>
      <c r="N35" s="302"/>
      <c r="O35" s="148"/>
      <c r="P35" s="302"/>
      <c r="Q35" s="148">
        <f t="shared" si="27"/>
        <v>0</v>
      </c>
      <c r="R35" s="302"/>
      <c r="S35" s="148">
        <f t="shared" si="28"/>
        <v>0</v>
      </c>
      <c r="T35" s="302"/>
      <c r="U35" s="148">
        <f t="shared" si="29"/>
        <v>0</v>
      </c>
      <c r="V35" s="302">
        <v>61.07880883</v>
      </c>
      <c r="W35" s="148">
        <f t="shared" si="30"/>
        <v>2.6684915100267421</v>
      </c>
      <c r="X35" s="302">
        <v>5.5354942999999999</v>
      </c>
      <c r="Y35" s="148">
        <f t="shared" si="31"/>
        <v>2.4360001499727431</v>
      </c>
      <c r="Z35" s="302"/>
      <c r="AA35" s="148">
        <f t="shared" si="32"/>
        <v>0</v>
      </c>
      <c r="AB35" s="302">
        <v>0</v>
      </c>
      <c r="AC35" s="148">
        <f t="shared" si="33"/>
        <v>0</v>
      </c>
      <c r="AD35" s="302"/>
      <c r="AE35" s="148">
        <f t="shared" si="34"/>
        <v>0</v>
      </c>
      <c r="AF35" s="302">
        <v>0</v>
      </c>
      <c r="AG35" s="148">
        <f t="shared" si="35"/>
        <v>0</v>
      </c>
      <c r="AH35" s="302">
        <v>59.290086090000003</v>
      </c>
      <c r="AI35" s="148">
        <f t="shared" si="36"/>
        <v>3.215766774819707</v>
      </c>
      <c r="AJ35" s="302">
        <v>0</v>
      </c>
      <c r="AK35" s="148">
        <f t="shared" si="37"/>
        <v>0</v>
      </c>
      <c r="AL35" s="302"/>
      <c r="AM35" s="148"/>
      <c r="AN35" s="302"/>
      <c r="AO35" s="148"/>
      <c r="AP35" s="302">
        <v>0</v>
      </c>
      <c r="AQ35" s="148">
        <f t="shared" si="38"/>
        <v>0</v>
      </c>
      <c r="AR35" s="302">
        <v>0</v>
      </c>
      <c r="AS35" s="148">
        <f t="shared" si="39"/>
        <v>0</v>
      </c>
      <c r="AT35" s="302"/>
      <c r="AU35" s="148">
        <f t="shared" si="40"/>
        <v>0</v>
      </c>
      <c r="AV35" s="302"/>
      <c r="AW35" s="148">
        <f t="shared" si="41"/>
        <v>0</v>
      </c>
      <c r="AX35" s="302"/>
      <c r="AY35" s="148"/>
      <c r="AZ35" s="302"/>
      <c r="BA35" s="148"/>
      <c r="BB35" s="302"/>
      <c r="BC35" s="148"/>
      <c r="BD35" s="1645"/>
      <c r="BE35" s="148">
        <f t="shared" si="42"/>
        <v>0</v>
      </c>
      <c r="BF35" s="1645"/>
      <c r="BG35" s="148">
        <f t="shared" si="43"/>
        <v>0</v>
      </c>
      <c r="BH35" s="302">
        <v>5.4</v>
      </c>
      <c r="BI35" s="148">
        <f t="shared" si="44"/>
        <v>2.335640138408305</v>
      </c>
      <c r="BJ35" s="1645"/>
      <c r="BK35" s="148">
        <f t="shared" si="45"/>
        <v>0</v>
      </c>
    </row>
    <row r="36" spans="1:63" s="210" customFormat="1" ht="12.75" customHeight="1">
      <c r="A36" s="200" t="s">
        <v>165</v>
      </c>
      <c r="B36" s="302">
        <f>D36+F36+H36+J36+L36+N36+P36+R36+T36+V36+X36+Z36+AB36+AD36+AF36+AH36+AJ36+AL36+AN36+AP36+AR36+AT36+AV36+AX36+AZ36+BB36+BD36+BF36+BH36+BJ36+'TARGET ABS2'!B36+'TARGET ABS3'!B36</f>
        <v>31.656756719999997</v>
      </c>
      <c r="C36" s="148">
        <f t="shared" si="23"/>
        <v>0.13849948381547822</v>
      </c>
      <c r="D36" s="302"/>
      <c r="E36" s="148"/>
      <c r="F36" s="302"/>
      <c r="G36" s="148">
        <f t="shared" si="24"/>
        <v>0</v>
      </c>
      <c r="H36" s="302">
        <v>0</v>
      </c>
      <c r="I36" s="148">
        <f t="shared" si="24"/>
        <v>0</v>
      </c>
      <c r="J36" s="1337">
        <v>0</v>
      </c>
      <c r="K36" s="148">
        <f t="shared" si="25"/>
        <v>0</v>
      </c>
      <c r="L36" s="1337"/>
      <c r="M36" s="148">
        <f t="shared" si="26"/>
        <v>0</v>
      </c>
      <c r="N36" s="302"/>
      <c r="O36" s="148"/>
      <c r="P36" s="302"/>
      <c r="Q36" s="148">
        <f t="shared" si="27"/>
        <v>0</v>
      </c>
      <c r="R36" s="302"/>
      <c r="S36" s="148">
        <f t="shared" si="28"/>
        <v>0</v>
      </c>
      <c r="T36" s="302"/>
      <c r="U36" s="148">
        <f t="shared" si="29"/>
        <v>0</v>
      </c>
      <c r="V36" s="302">
        <v>15.319893209999998</v>
      </c>
      <c r="W36" s="148">
        <f t="shared" si="30"/>
        <v>0.66931568818221387</v>
      </c>
      <c r="X36" s="302">
        <v>0</v>
      </c>
      <c r="Y36" s="148">
        <f t="shared" si="31"/>
        <v>0</v>
      </c>
      <c r="Z36" s="302"/>
      <c r="AA36" s="148">
        <f t="shared" si="32"/>
        <v>0</v>
      </c>
      <c r="AB36" s="302">
        <v>0</v>
      </c>
      <c r="AC36" s="148">
        <f t="shared" si="33"/>
        <v>0</v>
      </c>
      <c r="AD36" s="302"/>
      <c r="AE36" s="148">
        <f t="shared" si="34"/>
        <v>0</v>
      </c>
      <c r="AF36" s="302">
        <v>0</v>
      </c>
      <c r="AG36" s="148">
        <f t="shared" si="35"/>
        <v>0</v>
      </c>
      <c r="AH36" s="302">
        <v>0</v>
      </c>
      <c r="AI36" s="148">
        <f t="shared" si="36"/>
        <v>0</v>
      </c>
      <c r="AJ36" s="302">
        <v>1.4108769999999999</v>
      </c>
      <c r="AK36" s="148">
        <f t="shared" si="37"/>
        <v>0.43649374782237454</v>
      </c>
      <c r="AL36" s="302"/>
      <c r="AM36" s="148"/>
      <c r="AN36" s="302"/>
      <c r="AO36" s="148"/>
      <c r="AP36" s="302">
        <v>0</v>
      </c>
      <c r="AQ36" s="148">
        <f t="shared" si="38"/>
        <v>0</v>
      </c>
      <c r="AR36" s="302">
        <v>0</v>
      </c>
      <c r="AS36" s="148">
        <f t="shared" si="39"/>
        <v>0</v>
      </c>
      <c r="AT36" s="302"/>
      <c r="AU36" s="148">
        <f t="shared" si="40"/>
        <v>0</v>
      </c>
      <c r="AV36" s="302"/>
      <c r="AW36" s="148">
        <f t="shared" si="41"/>
        <v>0</v>
      </c>
      <c r="AX36" s="302"/>
      <c r="AY36" s="148"/>
      <c r="AZ36" s="302"/>
      <c r="BA36" s="148"/>
      <c r="BB36" s="302"/>
      <c r="BC36" s="148"/>
      <c r="BD36" s="1645"/>
      <c r="BE36" s="148">
        <f t="shared" si="42"/>
        <v>0</v>
      </c>
      <c r="BF36" s="1645">
        <f>1.3+2.5</f>
        <v>3.8</v>
      </c>
      <c r="BG36" s="148">
        <f t="shared" si="43"/>
        <v>2.4804177545691903</v>
      </c>
      <c r="BH36" s="302"/>
      <c r="BI36" s="148">
        <f t="shared" si="44"/>
        <v>0</v>
      </c>
      <c r="BJ36" s="1645"/>
      <c r="BK36" s="148">
        <f t="shared" si="45"/>
        <v>0</v>
      </c>
    </row>
    <row r="37" spans="1:63" ht="12.75" customHeight="1">
      <c r="A37" s="200" t="s">
        <v>167</v>
      </c>
      <c r="B37" s="302">
        <f>D37+F37+H37+J37+L37+N37+P37+R37+T37+V37+X37+Z37+AB37+AD37+AF37+AH37+AJ37+AL37+AN37+AP37+AR37+AT37+AV37+AX37+AZ37+BB37+BD37+BF37+BH37+BJ37+'TARGET ABS2'!B37+'TARGET ABS3'!B37</f>
        <v>3545.9055064999993</v>
      </c>
      <c r="C37" s="148">
        <f t="shared" si="23"/>
        <v>15.513467998395502</v>
      </c>
      <c r="D37" s="302"/>
      <c r="E37" s="148"/>
      <c r="F37" s="302">
        <v>0.17</v>
      </c>
      <c r="G37" s="148">
        <f t="shared" si="24"/>
        <v>0.24666677339115731</v>
      </c>
      <c r="H37" s="302">
        <v>3.0000000000000001E-3</v>
      </c>
      <c r="I37" s="148">
        <f t="shared" si="24"/>
        <v>1.8086671329008612E-3</v>
      </c>
      <c r="J37" s="1337">
        <v>0</v>
      </c>
      <c r="K37" s="148">
        <f t="shared" si="25"/>
        <v>0</v>
      </c>
      <c r="L37" s="1337"/>
      <c r="M37" s="148">
        <f t="shared" si="26"/>
        <v>0</v>
      </c>
      <c r="N37" s="302"/>
      <c r="O37" s="148"/>
      <c r="P37" s="302"/>
      <c r="Q37" s="148">
        <f t="shared" si="27"/>
        <v>0</v>
      </c>
      <c r="R37" s="302"/>
      <c r="S37" s="148">
        <f t="shared" si="28"/>
        <v>0</v>
      </c>
      <c r="T37" s="302">
        <v>3.38</v>
      </c>
      <c r="U37" s="148">
        <f t="shared" si="29"/>
        <v>6.5364532972345772</v>
      </c>
      <c r="V37" s="302">
        <v>440.81338778999998</v>
      </c>
      <c r="W37" s="148">
        <f t="shared" si="30"/>
        <v>19.258836335491463</v>
      </c>
      <c r="X37" s="302">
        <v>38.523803260000001</v>
      </c>
      <c r="Y37" s="148">
        <f t="shared" si="31"/>
        <v>16.953136510118068</v>
      </c>
      <c r="Z37" s="302"/>
      <c r="AA37" s="148">
        <f t="shared" si="32"/>
        <v>0</v>
      </c>
      <c r="AB37" s="302">
        <v>3.38</v>
      </c>
      <c r="AC37" s="148">
        <f t="shared" si="33"/>
        <v>1.5898400752587016</v>
      </c>
      <c r="AD37" s="302"/>
      <c r="AE37" s="148">
        <f t="shared" si="34"/>
        <v>0</v>
      </c>
      <c r="AF37" s="302">
        <v>24.71996802</v>
      </c>
      <c r="AG37" s="148">
        <f t="shared" si="35"/>
        <v>32.32863469094319</v>
      </c>
      <c r="AH37" s="302">
        <v>447.86218157999997</v>
      </c>
      <c r="AI37" s="148">
        <f t="shared" si="36"/>
        <v>24.291081666453255</v>
      </c>
      <c r="AJ37" s="302">
        <v>0.65221099999999999</v>
      </c>
      <c r="AK37" s="148">
        <f t="shared" si="37"/>
        <v>0.20177947741793137</v>
      </c>
      <c r="AL37" s="302"/>
      <c r="AM37" s="148"/>
      <c r="AN37" s="302"/>
      <c r="AO37" s="148"/>
      <c r="AP37" s="302">
        <v>0</v>
      </c>
      <c r="AQ37" s="148">
        <f t="shared" si="38"/>
        <v>0</v>
      </c>
      <c r="AR37" s="302">
        <v>4.3834373700000002</v>
      </c>
      <c r="AS37" s="148">
        <f t="shared" si="39"/>
        <v>14.744155297679113</v>
      </c>
      <c r="AT37" s="302"/>
      <c r="AU37" s="148">
        <f t="shared" si="40"/>
        <v>0</v>
      </c>
      <c r="AV37" s="302">
        <v>0.13800000000000001</v>
      </c>
      <c r="AW37" s="148">
        <f t="shared" si="41"/>
        <v>0.11027649033082947</v>
      </c>
      <c r="AX37" s="302"/>
      <c r="AY37" s="148"/>
      <c r="AZ37" s="302"/>
      <c r="BA37" s="148"/>
      <c r="BB37" s="302"/>
      <c r="BC37" s="148"/>
      <c r="BD37" s="1645">
        <v>1583.3</v>
      </c>
      <c r="BE37" s="148">
        <f t="shared" si="42"/>
        <v>53.477218225419662</v>
      </c>
      <c r="BF37" s="1645">
        <f>2+3+102.1+1.7+0.1</f>
        <v>108.89999999999999</v>
      </c>
      <c r="BG37" s="148">
        <f t="shared" si="43"/>
        <v>71.083550913838124</v>
      </c>
      <c r="BH37" s="302">
        <v>99</v>
      </c>
      <c r="BI37" s="148">
        <f t="shared" si="44"/>
        <v>42.820069204152247</v>
      </c>
      <c r="BJ37" s="1645">
        <v>20.100000000000001</v>
      </c>
      <c r="BK37" s="148">
        <f t="shared" si="45"/>
        <v>42.820622070728589</v>
      </c>
    </row>
    <row r="38" spans="1:63" ht="12.75" customHeight="1">
      <c r="A38" s="200" t="s">
        <v>169</v>
      </c>
      <c r="B38" s="302">
        <f>D38+F38+H38+J38+L38+N38+P38+R38+T38+V38+X38+Z38+AB38+AD38+AF38+AH38+AJ38+AL38+AN38+AP38+AR38+AT38+AV38+AX38+AZ38+BB38+BD38+BF38+BH38+BJ38+'TARGET ABS2'!B38+'TARGET ABS3'!B38</f>
        <v>1972.20165073</v>
      </c>
      <c r="C38" s="148">
        <f t="shared" si="23"/>
        <v>8.628455309623364</v>
      </c>
      <c r="D38" s="302"/>
      <c r="E38" s="148"/>
      <c r="F38" s="302"/>
      <c r="G38" s="148">
        <f t="shared" si="24"/>
        <v>0</v>
      </c>
      <c r="H38" s="302">
        <v>0</v>
      </c>
      <c r="I38" s="148">
        <f t="shared" si="24"/>
        <v>0</v>
      </c>
      <c r="J38" s="1337">
        <v>0</v>
      </c>
      <c r="K38" s="148">
        <f t="shared" si="25"/>
        <v>0</v>
      </c>
      <c r="L38" s="1337">
        <f>65+28.205</f>
        <v>93.204999999999998</v>
      </c>
      <c r="M38" s="148">
        <f t="shared" si="26"/>
        <v>10.829139977715476</v>
      </c>
      <c r="N38" s="302"/>
      <c r="O38" s="148"/>
      <c r="P38" s="302"/>
      <c r="Q38" s="148">
        <f t="shared" si="27"/>
        <v>0</v>
      </c>
      <c r="R38" s="302">
        <v>7.78</v>
      </c>
      <c r="S38" s="148">
        <f t="shared" si="28"/>
        <v>10.913171552812456</v>
      </c>
      <c r="T38" s="302">
        <v>23.77</v>
      </c>
      <c r="U38" s="148">
        <f t="shared" si="29"/>
        <v>45.967897892090512</v>
      </c>
      <c r="V38" s="302">
        <v>0</v>
      </c>
      <c r="W38" s="148">
        <f t="shared" si="30"/>
        <v>0</v>
      </c>
      <c r="X38" s="302">
        <v>0</v>
      </c>
      <c r="Y38" s="148">
        <f t="shared" si="31"/>
        <v>0</v>
      </c>
      <c r="Z38" s="302">
        <v>2.27</v>
      </c>
      <c r="AA38" s="148">
        <f t="shared" si="32"/>
        <v>2.151047095612622</v>
      </c>
      <c r="AB38" s="302">
        <v>23.774000000000001</v>
      </c>
      <c r="AC38" s="148">
        <f t="shared" si="33"/>
        <v>11.182502351834431</v>
      </c>
      <c r="AD38" s="302"/>
      <c r="AE38" s="148">
        <f t="shared" si="34"/>
        <v>0</v>
      </c>
      <c r="AF38" s="302">
        <v>0</v>
      </c>
      <c r="AG38" s="148">
        <f t="shared" si="35"/>
        <v>0</v>
      </c>
      <c r="AH38" s="302">
        <v>0</v>
      </c>
      <c r="AI38" s="148">
        <f t="shared" si="36"/>
        <v>0</v>
      </c>
      <c r="AJ38" s="302">
        <v>115.38662212</v>
      </c>
      <c r="AK38" s="148">
        <f t="shared" si="37"/>
        <v>35.69803685064177</v>
      </c>
      <c r="AL38" s="302"/>
      <c r="AM38" s="148"/>
      <c r="AN38" s="302"/>
      <c r="AO38" s="148"/>
      <c r="AP38" s="302">
        <v>5.7313859000000003</v>
      </c>
      <c r="AQ38" s="148">
        <f t="shared" si="38"/>
        <v>21.718021599090566</v>
      </c>
      <c r="AR38" s="302">
        <v>2.7198454700000001</v>
      </c>
      <c r="AS38" s="148">
        <f t="shared" si="39"/>
        <v>9.1484879582912892</v>
      </c>
      <c r="AT38" s="302">
        <v>90.894000000000005</v>
      </c>
      <c r="AU38" s="148">
        <f t="shared" si="40"/>
        <v>13.18659318052898</v>
      </c>
      <c r="AV38" s="302">
        <v>119.726</v>
      </c>
      <c r="AW38" s="148">
        <f t="shared" si="41"/>
        <v>95.67364551702093</v>
      </c>
      <c r="AX38" s="302"/>
      <c r="AY38" s="148"/>
      <c r="AZ38" s="302"/>
      <c r="BA38" s="148"/>
      <c r="BB38" s="302"/>
      <c r="BC38" s="148"/>
      <c r="BD38" s="1645">
        <v>674.3</v>
      </c>
      <c r="BE38" s="148">
        <f t="shared" si="42"/>
        <v>22.775019421082852</v>
      </c>
      <c r="BF38" s="1645"/>
      <c r="BG38" s="148">
        <f t="shared" si="43"/>
        <v>0</v>
      </c>
      <c r="BH38" s="302"/>
      <c r="BI38" s="148">
        <f t="shared" si="44"/>
        <v>0</v>
      </c>
      <c r="BJ38" s="1645">
        <v>4.2</v>
      </c>
      <c r="BK38" s="148">
        <f t="shared" si="45"/>
        <v>8.9475926714955278</v>
      </c>
    </row>
    <row r="39" spans="1:63" ht="12.75" customHeight="1" thickBot="1">
      <c r="A39" s="200" t="s">
        <v>171</v>
      </c>
      <c r="B39" s="302">
        <f>D39+F39+H39+J39+L39+N39+P39+R39+T39+V39+X39+Z39+AB39+AD39+AF39+AH39+AJ39+AL39+AN39+AP39+AR39+AT39+AV39+AX39+AZ39+BB39+BD39+BF39+BH39+BJ39+'TARGET ABS2'!B39+'TARGET ABS3'!B39</f>
        <v>2040.76826037</v>
      </c>
      <c r="C39" s="148">
        <f t="shared" si="23"/>
        <v>8.9284367678034346</v>
      </c>
      <c r="D39" s="302"/>
      <c r="E39" s="148"/>
      <c r="F39" s="302">
        <v>2.86</v>
      </c>
      <c r="G39" s="148">
        <f t="shared" si="24"/>
        <v>4.1498057170512341</v>
      </c>
      <c r="H39" s="302">
        <v>64.813999999999993</v>
      </c>
      <c r="I39" s="148">
        <f t="shared" si="24"/>
        <v>39.075650517278795</v>
      </c>
      <c r="J39" s="1337">
        <v>0</v>
      </c>
      <c r="K39" s="148">
        <f t="shared" si="25"/>
        <v>0</v>
      </c>
      <c r="L39" s="1337"/>
      <c r="M39" s="148">
        <f t="shared" si="26"/>
        <v>0</v>
      </c>
      <c r="N39" s="302"/>
      <c r="O39" s="148"/>
      <c r="P39" s="302">
        <v>29.45</v>
      </c>
      <c r="Q39" s="148">
        <f t="shared" si="27"/>
        <v>9.6182109147914687</v>
      </c>
      <c r="R39" s="302">
        <v>4.7</v>
      </c>
      <c r="S39" s="148">
        <f t="shared" si="28"/>
        <v>6.5927900126244916</v>
      </c>
      <c r="T39" s="302">
        <v>3.46</v>
      </c>
      <c r="U39" s="148">
        <f t="shared" si="29"/>
        <v>6.6911622510152782</v>
      </c>
      <c r="V39" s="302">
        <v>0</v>
      </c>
      <c r="W39" s="148">
        <f t="shared" si="30"/>
        <v>0</v>
      </c>
      <c r="X39" s="302">
        <v>0</v>
      </c>
      <c r="Y39" s="148">
        <f t="shared" si="31"/>
        <v>0</v>
      </c>
      <c r="Z39" s="302">
        <v>5.43</v>
      </c>
      <c r="AA39" s="148">
        <f t="shared" si="32"/>
        <v>5.145456268359708</v>
      </c>
      <c r="AB39" s="302">
        <v>3.4620672900000002</v>
      </c>
      <c r="AC39" s="148">
        <f t="shared" si="33"/>
        <v>1.6284418109125121</v>
      </c>
      <c r="AD39" s="302"/>
      <c r="AE39" s="148">
        <f t="shared" si="34"/>
        <v>0</v>
      </c>
      <c r="AF39" s="302">
        <v>0</v>
      </c>
      <c r="AG39" s="148">
        <f t="shared" si="35"/>
        <v>0</v>
      </c>
      <c r="AH39" s="302">
        <v>13.047087150000001</v>
      </c>
      <c r="AI39" s="148">
        <f t="shared" si="36"/>
        <v>0.70764595115377305</v>
      </c>
      <c r="AJ39" s="302">
        <v>0</v>
      </c>
      <c r="AK39" s="148">
        <f t="shared" si="37"/>
        <v>0</v>
      </c>
      <c r="AL39" s="302"/>
      <c r="AM39" s="148"/>
      <c r="AN39" s="302"/>
      <c r="AO39" s="148"/>
      <c r="AP39" s="302">
        <v>1.5211664700000003</v>
      </c>
      <c r="AQ39" s="148">
        <f t="shared" si="38"/>
        <v>5.7641776051534679</v>
      </c>
      <c r="AR39" s="302">
        <v>0.76</v>
      </c>
      <c r="AS39" s="148">
        <f t="shared" si="39"/>
        <v>2.5563403969054828</v>
      </c>
      <c r="AT39" s="302"/>
      <c r="AU39" s="148">
        <f t="shared" si="40"/>
        <v>0</v>
      </c>
      <c r="AV39" s="302"/>
      <c r="AW39" s="148">
        <f t="shared" si="41"/>
        <v>0</v>
      </c>
      <c r="AX39" s="302"/>
      <c r="AY39" s="148"/>
      <c r="AZ39" s="302"/>
      <c r="BA39" s="148"/>
      <c r="BB39" s="302"/>
      <c r="BC39" s="148"/>
      <c r="BD39" s="1645"/>
      <c r="BE39" s="148">
        <f t="shared" si="42"/>
        <v>0</v>
      </c>
      <c r="BF39" s="1645"/>
      <c r="BG39" s="148">
        <f t="shared" si="43"/>
        <v>0</v>
      </c>
      <c r="BH39" s="302"/>
      <c r="BI39" s="148">
        <f t="shared" si="44"/>
        <v>0</v>
      </c>
      <c r="BJ39" s="1645"/>
      <c r="BK39" s="148">
        <f t="shared" si="45"/>
        <v>0</v>
      </c>
    </row>
    <row r="40" spans="1:63" ht="12.75" customHeight="1" thickBot="1">
      <c r="A40" s="198" t="s">
        <v>173</v>
      </c>
      <c r="B40" s="67">
        <f>SUM(B33:B39)</f>
        <v>10576.465156679998</v>
      </c>
      <c r="C40" s="209">
        <f t="shared" si="23"/>
        <v>46.272427012939147</v>
      </c>
      <c r="D40" s="67"/>
      <c r="E40" s="209"/>
      <c r="F40" s="67">
        <f>SUM(F33:F39)</f>
        <v>3.03</v>
      </c>
      <c r="G40" s="209">
        <f t="shared" si="24"/>
        <v>4.3964724904423917</v>
      </c>
      <c r="H40" s="67">
        <v>152.12899999999999</v>
      </c>
      <c r="I40" s="209">
        <f t="shared" si="24"/>
        <v>91.716907420358353</v>
      </c>
      <c r="J40" s="1339">
        <f>SUM(J32:J39)</f>
        <v>15.8</v>
      </c>
      <c r="K40" s="209">
        <f t="shared" si="25"/>
        <v>22.539229671897289</v>
      </c>
      <c r="L40" s="1339">
        <f>SUM(L32:L39)</f>
        <v>93.204999999999998</v>
      </c>
      <c r="M40" s="209">
        <f t="shared" si="26"/>
        <v>10.829139977715476</v>
      </c>
      <c r="N40" s="67"/>
      <c r="O40" s="209"/>
      <c r="P40" s="67">
        <f>SUM(P33:P39)</f>
        <v>29.45</v>
      </c>
      <c r="Q40" s="209">
        <f t="shared" si="27"/>
        <v>9.6182109147914687</v>
      </c>
      <c r="R40" s="67">
        <f>SUM(R33:R39)</f>
        <v>12.48</v>
      </c>
      <c r="S40" s="209">
        <f t="shared" si="28"/>
        <v>17.505961565436948</v>
      </c>
      <c r="T40" s="67">
        <f>SUM(T33:T39)</f>
        <v>30.61</v>
      </c>
      <c r="U40" s="209">
        <f t="shared" si="29"/>
        <v>59.195513440340363</v>
      </c>
      <c r="V40" s="67">
        <v>722.83130197999992</v>
      </c>
      <c r="W40" s="209">
        <f t="shared" si="30"/>
        <v>31.580006707134828</v>
      </c>
      <c r="X40" s="67">
        <v>72.985238869999989</v>
      </c>
      <c r="Y40" s="209">
        <f t="shared" si="31"/>
        <v>32.118550430648348</v>
      </c>
      <c r="Z40" s="67">
        <f>SUM(Z33:Z39)</f>
        <v>7.6999999999999993</v>
      </c>
      <c r="AA40" s="209">
        <f t="shared" si="32"/>
        <v>7.29650336397233</v>
      </c>
      <c r="AB40" s="67">
        <f>SUM(AB33:AB39)</f>
        <v>30.61606729</v>
      </c>
      <c r="AC40" s="209">
        <f t="shared" si="33"/>
        <v>14.400784238005645</v>
      </c>
      <c r="AD40" s="67">
        <v>563.6</v>
      </c>
      <c r="AE40" s="209">
        <f t="shared" si="34"/>
        <v>72.108495394063468</v>
      </c>
      <c r="AF40" s="67">
        <v>24.71996802</v>
      </c>
      <c r="AG40" s="209">
        <f t="shared" si="35"/>
        <v>32.32863469094319</v>
      </c>
      <c r="AH40" s="67">
        <v>705.60534674000007</v>
      </c>
      <c r="AI40" s="209">
        <f t="shared" si="36"/>
        <v>38.270516705563288</v>
      </c>
      <c r="AJ40" s="67">
        <v>137.14625512000001</v>
      </c>
      <c r="AK40" s="209">
        <f t="shared" si="37"/>
        <v>42.429980003311648</v>
      </c>
      <c r="AL40" s="67"/>
      <c r="AM40" s="209"/>
      <c r="AN40" s="67"/>
      <c r="AO40" s="209"/>
      <c r="AP40" s="67">
        <f>SUM(AP33:AP39)</f>
        <v>14.924254410000001</v>
      </c>
      <c r="AQ40" s="209">
        <f t="shared" si="38"/>
        <v>56.552688177339903</v>
      </c>
      <c r="AR40" s="67">
        <f>SUM(AR33:AR39)</f>
        <v>8.9630487500000005</v>
      </c>
      <c r="AS40" s="209">
        <f t="shared" si="39"/>
        <v>30.148162630339726</v>
      </c>
      <c r="AT40" s="67">
        <v>90.894000000000005</v>
      </c>
      <c r="AU40" s="209">
        <f t="shared" si="40"/>
        <v>13.18659318052898</v>
      </c>
      <c r="AV40" s="67">
        <v>125.14</v>
      </c>
      <c r="AW40" s="209">
        <f t="shared" si="41"/>
        <v>100</v>
      </c>
      <c r="AX40" s="67"/>
      <c r="AY40" s="209"/>
      <c r="AZ40" s="67"/>
      <c r="BA40" s="209"/>
      <c r="BB40" s="67"/>
      <c r="BC40" s="209"/>
      <c r="BD40" s="1644">
        <v>2257.6</v>
      </c>
      <c r="BE40" s="209">
        <f t="shared" si="42"/>
        <v>76.252237646502522</v>
      </c>
      <c r="BF40" s="1644">
        <f>SUM(BF32:BF39)</f>
        <v>132.19999999999999</v>
      </c>
      <c r="BG40" s="209">
        <f t="shared" si="43"/>
        <v>86.292428198433427</v>
      </c>
      <c r="BH40" s="313">
        <v>113.9</v>
      </c>
      <c r="BI40" s="209">
        <f t="shared" si="44"/>
        <v>49.264705882352942</v>
      </c>
      <c r="BJ40" s="1644">
        <v>46.1</v>
      </c>
      <c r="BK40" s="209">
        <f t="shared" si="45"/>
        <v>98.210481465700909</v>
      </c>
    </row>
    <row r="41" spans="1:63" ht="12.75" customHeight="1" thickBot="1">
      <c r="A41" s="198" t="s">
        <v>174</v>
      </c>
      <c r="B41" s="67">
        <f>D41+F41+H41+J41+L41+N41+P41+R41+T41+V41+X41+Z41+AB41+AD41+AF41+AH41+AJ41+AL41+AN41+AP41+AR41+AT41+AV41+AX41+AZ41+BB41+BD41+BF41+BH41+BJ41+'TARGET ABS2'!B41+'TARGET ABS3'!B41</f>
        <v>109.38372099999999</v>
      </c>
      <c r="C41" s="148">
        <f t="shared" si="23"/>
        <v>0.47855783301847621</v>
      </c>
      <c r="D41" s="67"/>
      <c r="E41" s="148"/>
      <c r="F41" s="67"/>
      <c r="G41" s="148">
        <f t="shared" si="24"/>
        <v>0</v>
      </c>
      <c r="H41" s="67">
        <v>0</v>
      </c>
      <c r="I41" s="148">
        <f t="shared" si="24"/>
        <v>0</v>
      </c>
      <c r="J41" s="1339">
        <v>0</v>
      </c>
      <c r="K41" s="148">
        <f t="shared" si="25"/>
        <v>0</v>
      </c>
      <c r="L41" s="1339"/>
      <c r="M41" s="148">
        <f t="shared" si="26"/>
        <v>0</v>
      </c>
      <c r="N41" s="67"/>
      <c r="O41" s="148"/>
      <c r="P41" s="67"/>
      <c r="Q41" s="148">
        <f t="shared" si="27"/>
        <v>0</v>
      </c>
      <c r="R41" s="67"/>
      <c r="S41" s="148">
        <f t="shared" si="28"/>
        <v>0</v>
      </c>
      <c r="T41" s="67"/>
      <c r="U41" s="148">
        <f t="shared" si="29"/>
        <v>0</v>
      </c>
      <c r="V41" s="67">
        <v>80.283721</v>
      </c>
      <c r="W41" s="148">
        <f t="shared" si="30"/>
        <v>3.5075410274967487</v>
      </c>
      <c r="X41" s="67">
        <v>0</v>
      </c>
      <c r="Y41" s="148">
        <f t="shared" si="31"/>
        <v>0</v>
      </c>
      <c r="Z41" s="67"/>
      <c r="AA41" s="148">
        <f t="shared" si="32"/>
        <v>0</v>
      </c>
      <c r="AB41" s="67"/>
      <c r="AC41" s="148">
        <f t="shared" si="33"/>
        <v>0</v>
      </c>
      <c r="AD41" s="67">
        <v>0</v>
      </c>
      <c r="AE41" s="148">
        <f t="shared" si="34"/>
        <v>0</v>
      </c>
      <c r="AF41" s="67">
        <v>0</v>
      </c>
      <c r="AG41" s="148">
        <f t="shared" si="35"/>
        <v>0</v>
      </c>
      <c r="AH41" s="67">
        <v>0</v>
      </c>
      <c r="AI41" s="148">
        <f t="shared" si="36"/>
        <v>0</v>
      </c>
      <c r="AJ41" s="67">
        <v>0</v>
      </c>
      <c r="AK41" s="148">
        <f t="shared" si="37"/>
        <v>0</v>
      </c>
      <c r="AL41" s="67"/>
      <c r="AM41" s="148"/>
      <c r="AN41" s="67"/>
      <c r="AO41" s="148"/>
      <c r="AP41" s="67"/>
      <c r="AQ41" s="148">
        <f t="shared" si="38"/>
        <v>0</v>
      </c>
      <c r="AR41" s="67"/>
      <c r="AS41" s="148">
        <f t="shared" si="39"/>
        <v>0</v>
      </c>
      <c r="AT41" s="67"/>
      <c r="AU41" s="148">
        <f t="shared" si="40"/>
        <v>0</v>
      </c>
      <c r="AV41" s="67"/>
      <c r="AW41" s="148">
        <f t="shared" si="41"/>
        <v>0</v>
      </c>
      <c r="AX41" s="67"/>
      <c r="AY41" s="148"/>
      <c r="AZ41" s="67"/>
      <c r="BA41" s="148"/>
      <c r="BB41" s="67"/>
      <c r="BC41" s="148"/>
      <c r="BD41" s="1644"/>
      <c r="BE41" s="148">
        <f t="shared" si="42"/>
        <v>0</v>
      </c>
      <c r="BF41" s="1644"/>
      <c r="BG41" s="148">
        <f t="shared" si="43"/>
        <v>0</v>
      </c>
      <c r="BH41" s="313"/>
      <c r="BI41" s="148">
        <f t="shared" si="44"/>
        <v>0</v>
      </c>
      <c r="BJ41" s="1644"/>
      <c r="BK41" s="148">
        <f t="shared" si="45"/>
        <v>0</v>
      </c>
    </row>
    <row r="42" spans="1:63" ht="12.75" customHeight="1" thickBot="1">
      <c r="A42" s="198" t="s">
        <v>176</v>
      </c>
      <c r="B42" s="67">
        <f>SUM(B40:B41)</f>
        <v>10685.848877679999</v>
      </c>
      <c r="C42" s="209">
        <f t="shared" si="23"/>
        <v>46.750984845957625</v>
      </c>
      <c r="D42" s="67"/>
      <c r="E42" s="209"/>
      <c r="F42" s="67">
        <f>F41+F40</f>
        <v>3.03</v>
      </c>
      <c r="G42" s="209">
        <f t="shared" si="24"/>
        <v>4.3964724904423917</v>
      </c>
      <c r="H42" s="67">
        <v>152.12899999999999</v>
      </c>
      <c r="I42" s="209">
        <f t="shared" si="24"/>
        <v>91.716907420358353</v>
      </c>
      <c r="J42" s="1339">
        <f>SUM(J40:J41)</f>
        <v>15.8</v>
      </c>
      <c r="K42" s="209">
        <f t="shared" si="25"/>
        <v>22.539229671897289</v>
      </c>
      <c r="L42" s="1339">
        <f>SUM(L40:L41)</f>
        <v>93.204999999999998</v>
      </c>
      <c r="M42" s="209">
        <f t="shared" si="26"/>
        <v>10.829139977715476</v>
      </c>
      <c r="N42" s="67"/>
      <c r="O42" s="209"/>
      <c r="P42" s="67">
        <f>P41+P40</f>
        <v>29.45</v>
      </c>
      <c r="Q42" s="209">
        <f t="shared" si="27"/>
        <v>9.6182109147914687</v>
      </c>
      <c r="R42" s="67">
        <f>R41+R40</f>
        <v>12.48</v>
      </c>
      <c r="S42" s="209">
        <f t="shared" si="28"/>
        <v>17.505961565436948</v>
      </c>
      <c r="T42" s="67">
        <f>T41+T40</f>
        <v>30.61</v>
      </c>
      <c r="U42" s="209">
        <f t="shared" si="29"/>
        <v>59.195513440340363</v>
      </c>
      <c r="V42" s="67">
        <v>803.11502297999994</v>
      </c>
      <c r="W42" s="209">
        <f t="shared" si="30"/>
        <v>35.087547734631578</v>
      </c>
      <c r="X42" s="67">
        <v>72.985238869999989</v>
      </c>
      <c r="Y42" s="209">
        <f t="shared" si="31"/>
        <v>32.118550430648348</v>
      </c>
      <c r="Z42" s="67">
        <f>Z41+Z40</f>
        <v>7.6999999999999993</v>
      </c>
      <c r="AA42" s="209">
        <f t="shared" si="32"/>
        <v>7.29650336397233</v>
      </c>
      <c r="AB42" s="67">
        <f>AB41+AB40</f>
        <v>30.61606729</v>
      </c>
      <c r="AC42" s="209">
        <f t="shared" si="33"/>
        <v>14.400784238005645</v>
      </c>
      <c r="AD42" s="67">
        <v>563.6</v>
      </c>
      <c r="AE42" s="209">
        <f t="shared" si="34"/>
        <v>72.108495394063468</v>
      </c>
      <c r="AF42" s="67">
        <v>24.71996802</v>
      </c>
      <c r="AG42" s="209">
        <f t="shared" si="35"/>
        <v>32.32863469094319</v>
      </c>
      <c r="AH42" s="67">
        <v>705.60534674000007</v>
      </c>
      <c r="AI42" s="209">
        <f t="shared" si="36"/>
        <v>38.270516705563288</v>
      </c>
      <c r="AJ42" s="67">
        <v>137.14625512000001</v>
      </c>
      <c r="AK42" s="209">
        <f t="shared" si="37"/>
        <v>42.429980003311648</v>
      </c>
      <c r="AL42" s="67"/>
      <c r="AM42" s="209"/>
      <c r="AN42" s="67"/>
      <c r="AO42" s="209"/>
      <c r="AP42" s="67">
        <f>AP41+AP40</f>
        <v>14.924254410000001</v>
      </c>
      <c r="AQ42" s="209">
        <f t="shared" si="38"/>
        <v>56.552688177339903</v>
      </c>
      <c r="AR42" s="67">
        <f>AR41+AR40</f>
        <v>8.9630487500000005</v>
      </c>
      <c r="AS42" s="209">
        <f t="shared" si="39"/>
        <v>30.148162630339726</v>
      </c>
      <c r="AT42" s="67">
        <v>90.894000000000005</v>
      </c>
      <c r="AU42" s="209">
        <f t="shared" si="40"/>
        <v>13.18659318052898</v>
      </c>
      <c r="AV42" s="67">
        <v>125.14</v>
      </c>
      <c r="AW42" s="209">
        <f t="shared" si="41"/>
        <v>100</v>
      </c>
      <c r="AX42" s="67"/>
      <c r="AY42" s="209"/>
      <c r="AZ42" s="67"/>
      <c r="BA42" s="209"/>
      <c r="BB42" s="67"/>
      <c r="BC42" s="209"/>
      <c r="BD42" s="1644">
        <v>2257.6</v>
      </c>
      <c r="BE42" s="209">
        <f t="shared" si="42"/>
        <v>76.252237646502522</v>
      </c>
      <c r="BF42" s="1644">
        <f>SUM(BF40:BF41)</f>
        <v>132.19999999999999</v>
      </c>
      <c r="BG42" s="209">
        <f t="shared" si="43"/>
        <v>86.292428198433427</v>
      </c>
      <c r="BH42" s="313">
        <v>113.9</v>
      </c>
      <c r="BI42" s="209">
        <f t="shared" si="44"/>
        <v>49.264705882352942</v>
      </c>
      <c r="BJ42" s="1644">
        <v>46.1</v>
      </c>
      <c r="BK42" s="209">
        <f t="shared" si="45"/>
        <v>98.210481465700909</v>
      </c>
    </row>
    <row r="43" spans="1:63" ht="12.75" customHeight="1">
      <c r="A43" s="147" t="s">
        <v>177</v>
      </c>
      <c r="B43" s="302">
        <f>D43+F43+H43+J43+L43+N43+P43+R43+T43+V43+X43+Z43+AB43+AD43+AF43+AH43+AJ43+AL43+AN43+AP43+AR43+AT43+AV43+AX43+AZ43+BB43+BD43+BF43+BH43+BJ43+'TARGET ABS2'!B43+'TARGET ABS3'!B43</f>
        <v>198.37783038999999</v>
      </c>
      <c r="C43" s="148">
        <f t="shared" si="23"/>
        <v>0.86791035962604723</v>
      </c>
      <c r="D43" s="302"/>
      <c r="E43" s="148"/>
      <c r="F43" s="302"/>
      <c r="G43" s="148">
        <f t="shared" si="24"/>
        <v>0</v>
      </c>
      <c r="H43" s="302">
        <v>0</v>
      </c>
      <c r="I43" s="148">
        <f t="shared" si="24"/>
        <v>0</v>
      </c>
      <c r="J43" s="1337">
        <v>0</v>
      </c>
      <c r="K43" s="148">
        <f t="shared" si="25"/>
        <v>0</v>
      </c>
      <c r="L43" s="1337"/>
      <c r="M43" s="148">
        <f t="shared" si="26"/>
        <v>0</v>
      </c>
      <c r="N43" s="302"/>
      <c r="O43" s="148"/>
      <c r="P43" s="302"/>
      <c r="Q43" s="148">
        <f t="shared" si="27"/>
        <v>0</v>
      </c>
      <c r="R43" s="302"/>
      <c r="S43" s="148">
        <f t="shared" si="28"/>
        <v>0</v>
      </c>
      <c r="T43" s="302"/>
      <c r="U43" s="148">
        <f t="shared" si="29"/>
        <v>0</v>
      </c>
      <c r="V43" s="302"/>
      <c r="W43" s="148">
        <f t="shared" si="30"/>
        <v>0</v>
      </c>
      <c r="X43" s="302"/>
      <c r="Y43" s="148">
        <f t="shared" si="31"/>
        <v>0</v>
      </c>
      <c r="Z43" s="302"/>
      <c r="AA43" s="148">
        <f t="shared" si="32"/>
        <v>0</v>
      </c>
      <c r="AB43" s="302"/>
      <c r="AC43" s="148">
        <f t="shared" si="33"/>
        <v>0</v>
      </c>
      <c r="AD43" s="302"/>
      <c r="AE43" s="148">
        <f t="shared" si="34"/>
        <v>0</v>
      </c>
      <c r="AF43" s="302"/>
      <c r="AG43" s="148">
        <f t="shared" si="35"/>
        <v>0</v>
      </c>
      <c r="AH43" s="302">
        <v>33.677830390000004</v>
      </c>
      <c r="AI43" s="148">
        <f t="shared" si="36"/>
        <v>1.8266131010803428</v>
      </c>
      <c r="AJ43" s="302"/>
      <c r="AK43" s="148">
        <f t="shared" si="37"/>
        <v>0</v>
      </c>
      <c r="AL43" s="302"/>
      <c r="AM43" s="148"/>
      <c r="AN43" s="302"/>
      <c r="AO43" s="148"/>
      <c r="AP43" s="302"/>
      <c r="AQ43" s="148">
        <f t="shared" si="38"/>
        <v>0</v>
      </c>
      <c r="AR43" s="302"/>
      <c r="AS43" s="148">
        <f t="shared" si="39"/>
        <v>0</v>
      </c>
      <c r="AT43" s="302"/>
      <c r="AU43" s="148">
        <f t="shared" si="40"/>
        <v>0</v>
      </c>
      <c r="AV43" s="302"/>
      <c r="AW43" s="148">
        <f t="shared" si="41"/>
        <v>0</v>
      </c>
      <c r="AX43" s="302"/>
      <c r="AY43" s="148"/>
      <c r="AZ43" s="302"/>
      <c r="BA43" s="148"/>
      <c r="BB43" s="302"/>
      <c r="BC43" s="148"/>
      <c r="BD43" s="1645"/>
      <c r="BE43" s="148">
        <f t="shared" si="42"/>
        <v>0</v>
      </c>
      <c r="BF43" s="1645"/>
      <c r="BG43" s="148">
        <f t="shared" si="43"/>
        <v>0</v>
      </c>
      <c r="BH43" s="302"/>
      <c r="BI43" s="148">
        <f t="shared" si="44"/>
        <v>0</v>
      </c>
      <c r="BJ43" s="1645"/>
      <c r="BK43" s="148">
        <f t="shared" si="45"/>
        <v>0</v>
      </c>
    </row>
    <row r="44" spans="1:63" ht="12.75" customHeight="1">
      <c r="A44" s="147" t="s">
        <v>178</v>
      </c>
      <c r="B44" s="302">
        <f>D44+F44+H44+J44+L44+N44+P44+R44+T44+V44+X44+Z44+AB44+AD44+AF44+AH44+AJ44+AL44+AN44+AP44+AR44+AT44+AV44+AX44+AZ44+BB44+BD44+BF44+BH44+BJ44+'TARGET ABS2'!B44+'TARGET ABS3'!B44</f>
        <v>66.400000000000006</v>
      </c>
      <c r="C44" s="148">
        <f t="shared" si="23"/>
        <v>0.29050246071284064</v>
      </c>
      <c r="D44" s="302"/>
      <c r="E44" s="148"/>
      <c r="F44" s="302"/>
      <c r="G44" s="148">
        <f t="shared" si="24"/>
        <v>0</v>
      </c>
      <c r="H44" s="302">
        <v>0</v>
      </c>
      <c r="I44" s="148">
        <f t="shared" si="24"/>
        <v>0</v>
      </c>
      <c r="J44" s="1337">
        <v>0</v>
      </c>
      <c r="K44" s="148">
        <f t="shared" si="25"/>
        <v>0</v>
      </c>
      <c r="L44" s="1337"/>
      <c r="M44" s="148">
        <f t="shared" si="26"/>
        <v>0</v>
      </c>
      <c r="N44" s="302"/>
      <c r="O44" s="148"/>
      <c r="P44" s="302"/>
      <c r="Q44" s="148">
        <f t="shared" si="27"/>
        <v>0</v>
      </c>
      <c r="R44" s="302"/>
      <c r="S44" s="148">
        <f t="shared" si="28"/>
        <v>0</v>
      </c>
      <c r="T44" s="302"/>
      <c r="U44" s="148">
        <f t="shared" si="29"/>
        <v>0</v>
      </c>
      <c r="V44" s="302"/>
      <c r="W44" s="148">
        <f t="shared" si="30"/>
        <v>0</v>
      </c>
      <c r="X44" s="302"/>
      <c r="Y44" s="148">
        <f t="shared" si="31"/>
        <v>0</v>
      </c>
      <c r="Z44" s="302"/>
      <c r="AA44" s="148">
        <f t="shared" si="32"/>
        <v>0</v>
      </c>
      <c r="AB44" s="302"/>
      <c r="AC44" s="148">
        <f t="shared" si="33"/>
        <v>0</v>
      </c>
      <c r="AD44" s="302"/>
      <c r="AE44" s="148">
        <f t="shared" si="34"/>
        <v>0</v>
      </c>
      <c r="AF44" s="302"/>
      <c r="AG44" s="148">
        <f t="shared" si="35"/>
        <v>0</v>
      </c>
      <c r="AH44" s="302">
        <v>0</v>
      </c>
      <c r="AI44" s="148">
        <f t="shared" si="36"/>
        <v>0</v>
      </c>
      <c r="AJ44" s="302"/>
      <c r="AK44" s="148">
        <f t="shared" si="37"/>
        <v>0</v>
      </c>
      <c r="AL44" s="302"/>
      <c r="AM44" s="148"/>
      <c r="AN44" s="302"/>
      <c r="AO44" s="148"/>
      <c r="AP44" s="302"/>
      <c r="AQ44" s="148">
        <f t="shared" si="38"/>
        <v>0</v>
      </c>
      <c r="AR44" s="302"/>
      <c r="AS44" s="148">
        <f t="shared" si="39"/>
        <v>0</v>
      </c>
      <c r="AT44" s="302"/>
      <c r="AU44" s="148">
        <f t="shared" si="40"/>
        <v>0</v>
      </c>
      <c r="AV44" s="302"/>
      <c r="AW44" s="148">
        <f t="shared" si="41"/>
        <v>0</v>
      </c>
      <c r="AX44" s="302"/>
      <c r="AY44" s="148"/>
      <c r="AZ44" s="302"/>
      <c r="BA44" s="148"/>
      <c r="BB44" s="302"/>
      <c r="BC44" s="148"/>
      <c r="BD44" s="1645"/>
      <c r="BE44" s="148">
        <f t="shared" si="42"/>
        <v>0</v>
      </c>
      <c r="BF44" s="1645"/>
      <c r="BG44" s="148">
        <f t="shared" si="43"/>
        <v>0</v>
      </c>
      <c r="BH44" s="302"/>
      <c r="BI44" s="148">
        <f t="shared" si="44"/>
        <v>0</v>
      </c>
      <c r="BJ44" s="1645"/>
      <c r="BK44" s="148">
        <f t="shared" si="45"/>
        <v>0</v>
      </c>
    </row>
    <row r="45" spans="1:63" ht="12.75" customHeight="1" thickBot="1">
      <c r="A45" s="147" t="s">
        <v>179</v>
      </c>
      <c r="B45" s="302">
        <f>D45+F45+H45+J45+L45+N45+P45+R45+T45+V45+X45+Z45+AB45+AD45+AF45+AH45+AJ45+AL45+AN45+AP45+AR45+AT45+AV45+AX45+AZ45+BB45+BD45+BF45+BH45+BJ45+'TARGET ABS2'!B45+'TARGET ABS3'!B45</f>
        <v>18.2</v>
      </c>
      <c r="C45" s="148">
        <f t="shared" si="23"/>
        <v>7.9625674472495467E-2</v>
      </c>
      <c r="D45" s="302"/>
      <c r="E45" s="148"/>
      <c r="F45" s="302"/>
      <c r="G45" s="148">
        <f t="shared" si="24"/>
        <v>0</v>
      </c>
      <c r="H45" s="302">
        <v>0</v>
      </c>
      <c r="I45" s="148">
        <f t="shared" si="24"/>
        <v>0</v>
      </c>
      <c r="J45" s="1337">
        <v>0</v>
      </c>
      <c r="K45" s="148">
        <f t="shared" si="25"/>
        <v>0</v>
      </c>
      <c r="L45" s="1337"/>
      <c r="M45" s="148">
        <f t="shared" si="26"/>
        <v>0</v>
      </c>
      <c r="N45" s="302"/>
      <c r="O45" s="148"/>
      <c r="P45" s="302"/>
      <c r="Q45" s="148">
        <f t="shared" si="27"/>
        <v>0</v>
      </c>
      <c r="R45" s="302"/>
      <c r="S45" s="148">
        <f t="shared" si="28"/>
        <v>0</v>
      </c>
      <c r="T45" s="302"/>
      <c r="U45" s="148">
        <f t="shared" si="29"/>
        <v>0</v>
      </c>
      <c r="V45" s="302"/>
      <c r="W45" s="148">
        <f t="shared" si="30"/>
        <v>0</v>
      </c>
      <c r="X45" s="302"/>
      <c r="Y45" s="148">
        <f t="shared" si="31"/>
        <v>0</v>
      </c>
      <c r="Z45" s="302"/>
      <c r="AA45" s="148">
        <f t="shared" si="32"/>
        <v>0</v>
      </c>
      <c r="AB45" s="302"/>
      <c r="AC45" s="148">
        <f t="shared" si="33"/>
        <v>0</v>
      </c>
      <c r="AD45" s="302"/>
      <c r="AE45" s="148">
        <f t="shared" si="34"/>
        <v>0</v>
      </c>
      <c r="AF45" s="302"/>
      <c r="AG45" s="148">
        <f t="shared" si="35"/>
        <v>0</v>
      </c>
      <c r="AH45" s="302">
        <v>0</v>
      </c>
      <c r="AI45" s="148">
        <f t="shared" si="36"/>
        <v>0</v>
      </c>
      <c r="AJ45" s="302"/>
      <c r="AK45" s="148">
        <f t="shared" si="37"/>
        <v>0</v>
      </c>
      <c r="AL45" s="302"/>
      <c r="AM45" s="148"/>
      <c r="AN45" s="302"/>
      <c r="AO45" s="148"/>
      <c r="AP45" s="302"/>
      <c r="AQ45" s="148">
        <f t="shared" si="38"/>
        <v>0</v>
      </c>
      <c r="AR45" s="302"/>
      <c r="AS45" s="148">
        <f t="shared" si="39"/>
        <v>0</v>
      </c>
      <c r="AT45" s="302"/>
      <c r="AU45" s="148">
        <f t="shared" si="40"/>
        <v>0</v>
      </c>
      <c r="AV45" s="302"/>
      <c r="AW45" s="148">
        <f t="shared" si="41"/>
        <v>0</v>
      </c>
      <c r="AX45" s="302"/>
      <c r="AY45" s="148"/>
      <c r="AZ45" s="302"/>
      <c r="BA45" s="148"/>
      <c r="BB45" s="302"/>
      <c r="BC45" s="148"/>
      <c r="BD45" s="1645"/>
      <c r="BE45" s="148">
        <f t="shared" si="42"/>
        <v>0</v>
      </c>
      <c r="BF45" s="1645"/>
      <c r="BG45" s="148">
        <f t="shared" si="43"/>
        <v>0</v>
      </c>
      <c r="BH45" s="302"/>
      <c r="BI45" s="148">
        <f t="shared" si="44"/>
        <v>0</v>
      </c>
      <c r="BJ45" s="1645"/>
      <c r="BK45" s="148">
        <f t="shared" si="45"/>
        <v>0</v>
      </c>
    </row>
    <row r="46" spans="1:63" ht="12.75" customHeight="1" thickBot="1">
      <c r="A46" s="198" t="s">
        <v>180</v>
      </c>
      <c r="B46" s="67">
        <f>SUM(B43:B45)</f>
        <v>282.97783038999995</v>
      </c>
      <c r="C46" s="209">
        <f t="shared" si="23"/>
        <v>1.2380384948113832</v>
      </c>
      <c r="D46" s="67"/>
      <c r="E46" s="209"/>
      <c r="F46" s="67">
        <f>SUM(F43:F45)</f>
        <v>0</v>
      </c>
      <c r="G46" s="209">
        <f t="shared" si="24"/>
        <v>0</v>
      </c>
      <c r="H46" s="67">
        <v>165.86799999999999</v>
      </c>
      <c r="I46" s="209">
        <f t="shared" si="24"/>
        <v>100</v>
      </c>
      <c r="J46" s="1339">
        <f>SUM(J43:J45)</f>
        <v>0</v>
      </c>
      <c r="K46" s="209">
        <f t="shared" si="25"/>
        <v>0</v>
      </c>
      <c r="L46" s="1339">
        <f>SUM(L43:L45)</f>
        <v>0</v>
      </c>
      <c r="M46" s="209">
        <f t="shared" si="26"/>
        <v>0</v>
      </c>
      <c r="N46" s="67"/>
      <c r="O46" s="209"/>
      <c r="P46" s="67">
        <f>SUM(P43:P45)</f>
        <v>0</v>
      </c>
      <c r="Q46" s="209">
        <f t="shared" si="27"/>
        <v>0</v>
      </c>
      <c r="R46" s="67">
        <f>SUM(R43:R45)</f>
        <v>0</v>
      </c>
      <c r="S46" s="209">
        <f t="shared" si="28"/>
        <v>0</v>
      </c>
      <c r="T46" s="67">
        <f>SUM(T43:T45)</f>
        <v>0</v>
      </c>
      <c r="U46" s="209">
        <f t="shared" si="29"/>
        <v>0</v>
      </c>
      <c r="V46" s="67">
        <v>0</v>
      </c>
      <c r="W46" s="209">
        <f t="shared" si="30"/>
        <v>0</v>
      </c>
      <c r="X46" s="67">
        <v>0</v>
      </c>
      <c r="Y46" s="209">
        <f t="shared" si="31"/>
        <v>0</v>
      </c>
      <c r="Z46" s="67">
        <f>SUM(Z43:Z45)</f>
        <v>0</v>
      </c>
      <c r="AA46" s="209">
        <f t="shared" si="32"/>
        <v>0</v>
      </c>
      <c r="AB46" s="67">
        <f>SUM(AB43:AB45)</f>
        <v>0</v>
      </c>
      <c r="AC46" s="209">
        <f t="shared" si="33"/>
        <v>0</v>
      </c>
      <c r="AD46" s="67">
        <v>0</v>
      </c>
      <c r="AE46" s="209">
        <f t="shared" si="34"/>
        <v>0</v>
      </c>
      <c r="AF46" s="67">
        <v>0</v>
      </c>
      <c r="AG46" s="209">
        <f t="shared" si="35"/>
        <v>0</v>
      </c>
      <c r="AH46" s="67">
        <v>33.677830390000004</v>
      </c>
      <c r="AI46" s="209">
        <f t="shared" si="36"/>
        <v>1.8266131010803428</v>
      </c>
      <c r="AJ46" s="67"/>
      <c r="AK46" s="209">
        <f t="shared" si="37"/>
        <v>0</v>
      </c>
      <c r="AL46" s="67"/>
      <c r="AM46" s="209"/>
      <c r="AN46" s="67"/>
      <c r="AO46" s="209"/>
      <c r="AP46" s="67">
        <f>SUM(AP43:AP45)</f>
        <v>0</v>
      </c>
      <c r="AQ46" s="209">
        <f t="shared" si="38"/>
        <v>0</v>
      </c>
      <c r="AR46" s="67">
        <f>SUM(AR43:AR45)</f>
        <v>0</v>
      </c>
      <c r="AS46" s="209">
        <f t="shared" si="39"/>
        <v>0</v>
      </c>
      <c r="AT46" s="67">
        <v>0</v>
      </c>
      <c r="AU46" s="209">
        <f t="shared" si="40"/>
        <v>0</v>
      </c>
      <c r="AV46" s="67">
        <v>0</v>
      </c>
      <c r="AW46" s="209">
        <f t="shared" si="41"/>
        <v>0</v>
      </c>
      <c r="AX46" s="67"/>
      <c r="AY46" s="209"/>
      <c r="AZ46" s="67"/>
      <c r="BA46" s="209"/>
      <c r="BB46" s="67"/>
      <c r="BC46" s="209"/>
      <c r="BD46" s="1644">
        <v>0</v>
      </c>
      <c r="BE46" s="209">
        <f t="shared" si="42"/>
        <v>0</v>
      </c>
      <c r="BF46" s="1644">
        <f>SUM(BF43:BF45)</f>
        <v>0</v>
      </c>
      <c r="BG46" s="209">
        <f t="shared" si="43"/>
        <v>0</v>
      </c>
      <c r="BH46" s="313">
        <v>0</v>
      </c>
      <c r="BI46" s="209">
        <f t="shared" si="44"/>
        <v>0</v>
      </c>
      <c r="BJ46" s="1644"/>
      <c r="BK46" s="209">
        <f t="shared" si="45"/>
        <v>0</v>
      </c>
    </row>
    <row r="47" spans="1:63" ht="12.75" customHeight="1" thickBot="1">
      <c r="A47" s="147"/>
      <c r="B47" s="147"/>
      <c r="C47" s="147"/>
      <c r="D47" s="147"/>
      <c r="E47" s="147"/>
      <c r="F47" s="147"/>
      <c r="G47" s="147"/>
      <c r="H47" s="147"/>
      <c r="I47" s="147"/>
      <c r="J47" s="1337"/>
      <c r="K47" s="147"/>
      <c r="L47" s="133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Y47" s="147"/>
      <c r="AA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BB47" s="147"/>
      <c r="BC47" s="147"/>
      <c r="BD47" s="1641"/>
      <c r="BE47" s="147"/>
      <c r="BF47" s="1641"/>
      <c r="BG47" s="147"/>
      <c r="BH47" s="1337"/>
      <c r="BI47" s="147"/>
      <c r="BJ47" s="1641"/>
      <c r="BK47" s="147"/>
    </row>
    <row r="48" spans="1:63" ht="12.75" customHeight="1">
      <c r="A48" s="152" t="s">
        <v>182</v>
      </c>
      <c r="B48" s="152">
        <f>D48+F48+H48+J48+L48+N48+P48+R48+T48+V48+X48+Z48+AB48+AD48+AF48+AH48+AJ48+AL48+AN48+AP48+AR48+AT48+AV48+AX48+AZ48+BB48+BD48+BF48+BH48+BJ48+'TARGET ABS2'!B48+'TARGET ABS3'!B48</f>
        <v>55755</v>
      </c>
      <c r="C48" s="152"/>
      <c r="D48" s="152"/>
      <c r="E48" s="152"/>
      <c r="F48" s="152">
        <v>84</v>
      </c>
      <c r="G48" s="152"/>
      <c r="H48" s="152">
        <v>26982</v>
      </c>
      <c r="I48" s="152"/>
      <c r="J48" s="1621">
        <v>20</v>
      </c>
      <c r="K48" s="152"/>
      <c r="L48" s="1621">
        <v>962</v>
      </c>
      <c r="M48" s="152"/>
      <c r="N48" s="152"/>
      <c r="O48" s="152"/>
      <c r="P48" s="152">
        <v>96</v>
      </c>
      <c r="Q48" s="152"/>
      <c r="R48" s="152">
        <v>151</v>
      </c>
      <c r="S48" s="152"/>
      <c r="T48" s="152">
        <v>15</v>
      </c>
      <c r="U48" s="152"/>
      <c r="V48" s="152">
        <v>887</v>
      </c>
      <c r="W48" s="152"/>
      <c r="X48" s="152">
        <v>165</v>
      </c>
      <c r="Y48" s="152"/>
      <c r="Z48" s="152">
        <v>213</v>
      </c>
      <c r="AA48" s="152"/>
      <c r="AB48" s="152">
        <v>4</v>
      </c>
      <c r="AC48" s="152"/>
      <c r="AD48" s="152">
        <v>322</v>
      </c>
      <c r="AE48" s="152"/>
      <c r="AF48" s="152">
        <v>11</v>
      </c>
      <c r="AG48" s="152"/>
      <c r="AH48" s="152">
        <v>323</v>
      </c>
      <c r="AI48" s="152"/>
      <c r="AJ48" s="152">
        <v>22</v>
      </c>
      <c r="AK48" s="152"/>
      <c r="AL48" s="152"/>
      <c r="AM48" s="152"/>
      <c r="AN48" s="152"/>
      <c r="AO48" s="152"/>
      <c r="AP48" s="152">
        <v>57</v>
      </c>
      <c r="AQ48" s="152"/>
      <c r="AR48" s="152">
        <v>72</v>
      </c>
      <c r="AS48" s="152"/>
      <c r="AT48" s="152">
        <v>1263</v>
      </c>
      <c r="AU48" s="152"/>
      <c r="AV48" s="152">
        <v>99</v>
      </c>
      <c r="AW48" s="152"/>
      <c r="AX48" s="152"/>
      <c r="AY48" s="152"/>
      <c r="AZ48" s="152"/>
      <c r="BA48" s="152"/>
      <c r="BB48" s="152"/>
      <c r="BC48" s="152"/>
      <c r="BD48" s="1646">
        <v>6868</v>
      </c>
      <c r="BE48" s="152"/>
      <c r="BF48" s="1646">
        <v>240</v>
      </c>
      <c r="BG48" s="152"/>
      <c r="BH48" s="1621">
        <v>12</v>
      </c>
      <c r="BI48" s="152"/>
      <c r="BJ48" s="1646">
        <v>5</v>
      </c>
      <c r="BK48" s="152"/>
    </row>
    <row r="49" spans="1:63" ht="12.75" customHeight="1" thickBot="1">
      <c r="A49" s="154" t="s">
        <v>184</v>
      </c>
      <c r="B49" s="154">
        <f>B10/B48*1000000</f>
        <v>409953.35386584164</v>
      </c>
      <c r="C49" s="154"/>
      <c r="D49" s="154"/>
      <c r="E49" s="154"/>
      <c r="F49" s="154">
        <f>F10/F48*1000000</f>
        <v>820462.96547619044</v>
      </c>
      <c r="G49" s="154"/>
      <c r="H49" s="154">
        <f>H10/H48*1000000</f>
        <v>6147.3574975909869</v>
      </c>
      <c r="I49" s="154"/>
      <c r="J49" s="154">
        <f>J10/J48*1000000</f>
        <v>3505000.0000000005</v>
      </c>
      <c r="K49" s="154"/>
      <c r="L49" s="154">
        <f>L10/L48*1000000</f>
        <v>894685.03118503117</v>
      </c>
      <c r="M49" s="154"/>
      <c r="N49" s="154"/>
      <c r="O49" s="154"/>
      <c r="P49" s="154">
        <f>P10/P48*1000000</f>
        <v>3189479.1666666665</v>
      </c>
      <c r="Q49" s="154"/>
      <c r="R49" s="154">
        <f>R10/R48*1000000</f>
        <v>472119.20529801329</v>
      </c>
      <c r="S49" s="154"/>
      <c r="T49" s="154">
        <f>T10/T48*1000000</f>
        <v>3447333.333333333</v>
      </c>
      <c r="U49" s="154"/>
      <c r="V49" s="154">
        <f>V10/V48*1000000</f>
        <v>2580483.6608342733</v>
      </c>
      <c r="W49" s="154"/>
      <c r="X49" s="154">
        <f>X10/X48*1000000</f>
        <v>1377194.0984242419</v>
      </c>
      <c r="Y49" s="154"/>
      <c r="Z49" s="154">
        <f>Z10/Z48*1000000</f>
        <v>495446.00938967138</v>
      </c>
      <c r="AA49" s="154"/>
      <c r="AB49" s="154">
        <f>AB10/AB48*1000000</f>
        <v>53150000</v>
      </c>
      <c r="AC49" s="154"/>
      <c r="AD49" s="154">
        <f>AD10/AD48*1000000</f>
        <v>2427329.1925465837</v>
      </c>
      <c r="AE49" s="154"/>
      <c r="AF49" s="154">
        <f>AF10/AF48*1000000</f>
        <v>6951329.1899999985</v>
      </c>
      <c r="AG49" s="154"/>
      <c r="AH49" s="154">
        <f>AH10/AH48*1000000</f>
        <v>5708145.2388544884</v>
      </c>
      <c r="AI49" s="154"/>
      <c r="AJ49" s="154">
        <f>AJ10/AJ48*1000000</f>
        <v>14692254.596363636</v>
      </c>
      <c r="AK49" s="154"/>
      <c r="AL49" s="154"/>
      <c r="AM49" s="154"/>
      <c r="AN49" s="154"/>
      <c r="AO49" s="154"/>
      <c r="AP49" s="154">
        <f>AP10/AP48*1000000</f>
        <v>462982.4561403509</v>
      </c>
      <c r="AQ49" s="154"/>
      <c r="AR49" s="154">
        <f>AR10/AR48*1000000</f>
        <v>412916.66666666663</v>
      </c>
      <c r="AS49" s="154"/>
      <c r="AT49" s="154">
        <f>AT10/AT48*1000000</f>
        <v>545756.92794932693</v>
      </c>
      <c r="AU49" s="154"/>
      <c r="AV49" s="154">
        <f>AV10/AV48*1000000</f>
        <v>1264040.4040404041</v>
      </c>
      <c r="AW49" s="154"/>
      <c r="AX49" s="154"/>
      <c r="AY49" s="154"/>
      <c r="AZ49" s="154"/>
      <c r="BA49" s="154"/>
      <c r="BB49" s="154"/>
      <c r="BC49" s="154"/>
      <c r="BD49" s="154">
        <f>BD10/BD48*1000000</f>
        <v>431086.19685497956</v>
      </c>
      <c r="BE49" s="154"/>
      <c r="BF49" s="154">
        <f>BF10/BF48*1000000</f>
        <v>638333.33333333326</v>
      </c>
      <c r="BG49" s="154"/>
      <c r="BH49" s="1648">
        <f>BH10/BH48*1000000</f>
        <v>19266666.666666664</v>
      </c>
      <c r="BI49" s="154"/>
      <c r="BJ49" s="154">
        <f>BJ10/BJ48*1000000</f>
        <v>9388000</v>
      </c>
      <c r="BK49" s="154"/>
    </row>
    <row r="50" spans="1:63" ht="12.75" customHeight="1">
      <c r="A50" s="147"/>
      <c r="C50" s="147"/>
      <c r="E50" s="147"/>
      <c r="G50" s="147"/>
      <c r="I50" s="147"/>
      <c r="K50" s="147"/>
      <c r="M50" s="147"/>
      <c r="N50" s="133"/>
      <c r="O50" s="147"/>
      <c r="P50" s="133"/>
      <c r="Q50" s="147"/>
      <c r="S50" s="147"/>
      <c r="U50" s="147"/>
      <c r="W50" s="147"/>
      <c r="X50" s="133"/>
      <c r="Y50" s="147"/>
      <c r="Z50" s="133"/>
      <c r="AA50" s="147"/>
      <c r="AB50" s="133"/>
      <c r="AC50" s="147"/>
      <c r="AD50" s="133"/>
      <c r="AE50" s="147"/>
      <c r="AG50" s="147"/>
      <c r="AI50" s="147"/>
      <c r="AK50" s="147"/>
      <c r="AM50" s="147"/>
      <c r="AO50" s="147"/>
      <c r="AQ50" s="147"/>
      <c r="AS50" s="147"/>
      <c r="AU50" s="147"/>
      <c r="AW50" s="147"/>
      <c r="AX50" s="133"/>
      <c r="AZ50" s="133"/>
      <c r="BC50" s="147"/>
      <c r="BE50" s="147"/>
      <c r="BG50" s="147"/>
      <c r="BH50" s="1297"/>
      <c r="BI50" s="147"/>
      <c r="BK50" s="147"/>
    </row>
    <row r="51" spans="1:63" ht="12.75" customHeight="1">
      <c r="A51" s="71" t="s">
        <v>185</v>
      </c>
      <c r="B51" s="149" t="s">
        <v>81</v>
      </c>
      <c r="C51" s="150"/>
      <c r="D51" s="215"/>
      <c r="E51" s="150"/>
      <c r="F51" s="216" t="str">
        <f>F3</f>
        <v>36ONE</v>
      </c>
      <c r="G51" s="150"/>
      <c r="H51" s="216" t="str">
        <f>H3</f>
        <v>ABSA</v>
      </c>
      <c r="I51" s="150"/>
      <c r="J51" s="216" t="str">
        <f>J3</f>
        <v>AFRICAN HARVEST</v>
      </c>
      <c r="K51" s="150"/>
      <c r="L51" s="216" t="str">
        <f>L3</f>
        <v>ALLAN GRAY</v>
      </c>
      <c r="M51" s="150"/>
      <c r="N51" s="215"/>
      <c r="O51" s="150"/>
      <c r="P51" s="216" t="str">
        <f>P3</f>
        <v>BLUEBAY VISIO</v>
      </c>
      <c r="Q51" s="202"/>
      <c r="R51" s="216" t="str">
        <f>R3</f>
        <v>CADIZ EQUITY</v>
      </c>
      <c r="S51" s="202"/>
      <c r="T51" s="216" t="str">
        <f>T3</f>
        <v>CADIZ INFLATION</v>
      </c>
      <c r="U51" s="150"/>
      <c r="V51" s="216" t="str">
        <f>V3</f>
        <v xml:space="preserve">CORONATION </v>
      </c>
      <c r="W51" s="150"/>
      <c r="X51" s="216" t="str">
        <f>X3</f>
        <v xml:space="preserve">CORONATION </v>
      </c>
      <c r="Y51" s="150"/>
      <c r="Z51" s="216" t="str">
        <f>Z3</f>
        <v>CONTEGO B5</v>
      </c>
      <c r="AA51" s="202"/>
      <c r="AB51" s="216" t="str">
        <f>AB3</f>
        <v>DYNAMIC</v>
      </c>
      <c r="AC51" s="150"/>
      <c r="AD51" s="216" t="str">
        <f>AD3</f>
        <v>FRATERS</v>
      </c>
      <c r="AE51" s="150"/>
      <c r="AF51" s="216" t="str">
        <f>AF3</f>
        <v>KAGISO</v>
      </c>
      <c r="AG51" s="150"/>
      <c r="AH51" s="216" t="str">
        <f>AH3</f>
        <v>INVESTEC ABSOLUTE</v>
      </c>
      <c r="AI51" s="150"/>
      <c r="AJ51" s="216" t="str">
        <f>AJ3</f>
        <v>INVESTMENT SOLN</v>
      </c>
      <c r="AK51" s="150"/>
      <c r="AL51" s="666"/>
      <c r="AM51" s="150"/>
      <c r="AN51" s="237"/>
      <c r="AO51" s="150"/>
      <c r="AP51" s="216" t="str">
        <f>AP3</f>
        <v>METROPOLITAN ABS</v>
      </c>
      <c r="AQ51" s="150"/>
      <c r="AR51" s="216" t="str">
        <f>AR3</f>
        <v xml:space="preserve">METROPOLITAN </v>
      </c>
      <c r="AS51" s="150"/>
      <c r="AT51" s="216" t="str">
        <f>AT3</f>
        <v>NEDBANK</v>
      </c>
      <c r="AU51" s="150"/>
      <c r="AV51" s="216" t="str">
        <f>AV3</f>
        <v>NEDBANK</v>
      </c>
      <c r="AW51" s="150"/>
      <c r="AX51" s="215"/>
      <c r="AY51" s="202"/>
      <c r="AZ51" s="215"/>
      <c r="BA51" s="202"/>
      <c r="BB51" s="215"/>
      <c r="BC51" s="150"/>
      <c r="BD51" s="216" t="str">
        <f>BD3</f>
        <v>OLD MUTUAL</v>
      </c>
      <c r="BE51" s="150"/>
      <c r="BF51" s="216" t="str">
        <f>BF3</f>
        <v>OLD MUTUAL</v>
      </c>
      <c r="BG51" s="150"/>
      <c r="BH51" s="216" t="str">
        <f>BH3</f>
        <v>MATADOR</v>
      </c>
      <c r="BI51" s="150"/>
      <c r="BJ51" s="216" t="str">
        <f>BJ3</f>
        <v xml:space="preserve">SYMMETRY </v>
      </c>
      <c r="BK51" s="150"/>
    </row>
    <row r="52" spans="1:63" ht="12.75" customHeight="1">
      <c r="A52" s="181"/>
      <c r="B52" s="661"/>
      <c r="C52" s="181"/>
      <c r="D52" s="217"/>
      <c r="E52" s="181"/>
      <c r="F52" s="218" t="str">
        <f>F4</f>
        <v>TARGET RETURN</v>
      </c>
      <c r="G52" s="181"/>
      <c r="H52" s="218" t="str">
        <f>H4</f>
        <v>INFLATION BEATER</v>
      </c>
      <c r="I52" s="181"/>
      <c r="J52" s="218" t="str">
        <f>J4</f>
        <v>ALPHA PLUS</v>
      </c>
      <c r="K52" s="181"/>
      <c r="L52" s="218" t="str">
        <f>L4</f>
        <v xml:space="preserve">OPTIMAL </v>
      </c>
      <c r="M52" s="181"/>
      <c r="N52" s="217"/>
      <c r="O52" s="181"/>
      <c r="P52" s="218" t="str">
        <f>P4</f>
        <v>ACTINIO</v>
      </c>
      <c r="Q52" s="205"/>
      <c r="R52" s="218" t="str">
        <f>R4</f>
        <v xml:space="preserve">LADDER </v>
      </c>
      <c r="S52" s="205"/>
      <c r="T52" s="218" t="str">
        <f>T4</f>
        <v>PLUS</v>
      </c>
      <c r="U52" s="181"/>
      <c r="V52" s="218" t="str">
        <f>V4</f>
        <v>CAPITAL PLUS</v>
      </c>
      <c r="W52" s="181"/>
      <c r="X52" s="218" t="str">
        <f>X4</f>
        <v>SA CAPITAL PLUS</v>
      </c>
      <c r="Y52" s="181"/>
      <c r="Z52" s="218" t="str">
        <f>Z4</f>
        <v>PROTECTED EQUITY</v>
      </c>
      <c r="AA52" s="205"/>
      <c r="AB52" s="218" t="str">
        <f>AB4</f>
        <v>WEALTH OPTIMAL</v>
      </c>
      <c r="AC52" s="181"/>
      <c r="AD52" s="218" t="str">
        <f>AD4</f>
        <v>REAL INCOME</v>
      </c>
      <c r="AE52" s="181"/>
      <c r="AF52" s="218" t="str">
        <f>AF4</f>
        <v>PROTECTOR</v>
      </c>
      <c r="AG52" s="181"/>
      <c r="AH52" s="218" t="str">
        <f>AH4</f>
        <v xml:space="preserve">BALANCED </v>
      </c>
      <c r="AI52" s="181"/>
      <c r="AJ52" s="218" t="str">
        <f>AJ4</f>
        <v>REAL RETURN FOCUS</v>
      </c>
      <c r="AK52" s="181"/>
      <c r="AL52" s="668"/>
      <c r="AM52" s="181"/>
      <c r="AN52" s="238"/>
      <c r="AO52" s="181"/>
      <c r="AP52" s="218" t="str">
        <f>AP4</f>
        <v>INCOME PROPERTY</v>
      </c>
      <c r="AQ52" s="181"/>
      <c r="AR52" s="218" t="str">
        <f>AR4</f>
        <v>ABSOLUTE PROVIDER</v>
      </c>
      <c r="AS52" s="181"/>
      <c r="AT52" s="218" t="str">
        <f>AT4</f>
        <v>INFLATION BEATER</v>
      </c>
      <c r="AU52" s="181"/>
      <c r="AV52" s="218" t="str">
        <f>AV4</f>
        <v>POSITIVE RETURN</v>
      </c>
      <c r="AW52" s="181"/>
      <c r="AX52" s="217"/>
      <c r="AY52" s="205"/>
      <c r="AZ52" s="217"/>
      <c r="BA52" s="205"/>
      <c r="BB52" s="217"/>
      <c r="BC52" s="181"/>
      <c r="BD52" s="218" t="str">
        <f>BD4</f>
        <v>DYNAMIC FLOOR</v>
      </c>
      <c r="BE52" s="181"/>
      <c r="BF52" s="218" t="str">
        <f>BF4</f>
        <v>REAL INCOME</v>
      </c>
      <c r="BG52" s="181"/>
      <c r="BH52" s="218" t="str">
        <f>BH4</f>
        <v>INFLATION PLUS</v>
      </c>
      <c r="BI52" s="181"/>
      <c r="BJ52" s="218" t="str">
        <f>BJ4</f>
        <v>INCOME</v>
      </c>
      <c r="BK52" s="181"/>
    </row>
    <row r="53" spans="1:63" ht="12.75" customHeight="1">
      <c r="A53" s="151"/>
      <c r="B53" s="151" t="s">
        <v>108</v>
      </c>
      <c r="C53" s="151" t="s">
        <v>14</v>
      </c>
      <c r="D53" s="151"/>
      <c r="E53" s="151"/>
      <c r="F53" s="151" t="s">
        <v>108</v>
      </c>
      <c r="G53" s="151" t="s">
        <v>14</v>
      </c>
      <c r="H53" s="151" t="s">
        <v>108</v>
      </c>
      <c r="I53" s="151" t="s">
        <v>14</v>
      </c>
      <c r="J53" s="151" t="s">
        <v>108</v>
      </c>
      <c r="K53" s="151" t="s">
        <v>14</v>
      </c>
      <c r="L53" s="151" t="s">
        <v>108</v>
      </c>
      <c r="M53" s="151" t="s">
        <v>14</v>
      </c>
      <c r="N53" s="151"/>
      <c r="O53" s="151"/>
      <c r="P53" s="151" t="s">
        <v>108</v>
      </c>
      <c r="Q53" s="151" t="s">
        <v>14</v>
      </c>
      <c r="R53" s="151" t="s">
        <v>108</v>
      </c>
      <c r="S53" s="151" t="s">
        <v>14</v>
      </c>
      <c r="T53" s="151" t="s">
        <v>108</v>
      </c>
      <c r="U53" s="151" t="s">
        <v>14</v>
      </c>
      <c r="V53" s="151" t="s">
        <v>108</v>
      </c>
      <c r="W53" s="151" t="s">
        <v>14</v>
      </c>
      <c r="X53" s="151" t="s">
        <v>108</v>
      </c>
      <c r="Y53" s="151" t="s">
        <v>14</v>
      </c>
      <c r="Z53" s="151" t="s">
        <v>108</v>
      </c>
      <c r="AA53" s="151" t="s">
        <v>14</v>
      </c>
      <c r="AB53" s="151" t="s">
        <v>108</v>
      </c>
      <c r="AC53" s="151" t="s">
        <v>14</v>
      </c>
      <c r="AD53" s="151" t="s">
        <v>108</v>
      </c>
      <c r="AE53" s="151" t="s">
        <v>14</v>
      </c>
      <c r="AF53" s="151" t="s">
        <v>108</v>
      </c>
      <c r="AG53" s="151" t="s">
        <v>14</v>
      </c>
      <c r="AH53" s="151" t="s">
        <v>108</v>
      </c>
      <c r="AI53" s="151" t="s">
        <v>14</v>
      </c>
      <c r="AJ53" s="151" t="s">
        <v>108</v>
      </c>
      <c r="AK53" s="151" t="s">
        <v>14</v>
      </c>
      <c r="AL53" s="151"/>
      <c r="AM53" s="151"/>
      <c r="AN53" s="151"/>
      <c r="AO53" s="151"/>
      <c r="AP53" s="151" t="s">
        <v>108</v>
      </c>
      <c r="AQ53" s="151" t="s">
        <v>14</v>
      </c>
      <c r="AR53" s="151" t="s">
        <v>108</v>
      </c>
      <c r="AS53" s="151" t="s">
        <v>14</v>
      </c>
      <c r="AT53" s="151" t="s">
        <v>108</v>
      </c>
      <c r="AU53" s="151" t="s">
        <v>14</v>
      </c>
      <c r="AV53" s="151" t="s">
        <v>108</v>
      </c>
      <c r="AW53" s="151" t="s">
        <v>14</v>
      </c>
      <c r="AX53" s="151"/>
      <c r="AY53" s="151"/>
      <c r="AZ53" s="151"/>
      <c r="BA53" s="151"/>
      <c r="BB53" s="151"/>
      <c r="BC53" s="151"/>
      <c r="BD53" s="151" t="s">
        <v>108</v>
      </c>
      <c r="BE53" s="151" t="s">
        <v>14</v>
      </c>
      <c r="BF53" s="151" t="s">
        <v>108</v>
      </c>
      <c r="BG53" s="151" t="s">
        <v>14</v>
      </c>
      <c r="BH53" s="1649" t="s">
        <v>108</v>
      </c>
      <c r="BI53" s="151" t="s">
        <v>14</v>
      </c>
      <c r="BJ53" s="151" t="s">
        <v>108</v>
      </c>
      <c r="BK53" s="151" t="s">
        <v>14</v>
      </c>
    </row>
    <row r="54" spans="1:63" ht="12.75" customHeight="1">
      <c r="A54" s="147" t="s">
        <v>186</v>
      </c>
      <c r="B54" s="147">
        <f>D54+F54+H54+J54+L54+N54+P54+R54+T54+V54+X54+Z54+AB54+AD54+AF54+AH54+AJ54+AL54+AN54+AP54+AR54+AT54+AV54+AX54+AZ54+BB54+BD54+BF54+BH54+BJ54+'TARGET ABS2'!B54+'TARGET ABS3'!B54</f>
        <v>3403.237093034415</v>
      </c>
      <c r="C54" s="148">
        <f t="shared" ref="C54:C62" si="46">B54/B$10*100</f>
        <v>14.889288402345063</v>
      </c>
      <c r="D54" s="147"/>
      <c r="E54" s="148"/>
      <c r="F54" s="147">
        <v>3.03</v>
      </c>
      <c r="G54" s="148">
        <f t="shared" ref="G54:I62" si="47">F54/F$10*100</f>
        <v>4.3964724904423917</v>
      </c>
      <c r="H54" s="147"/>
      <c r="I54" s="148">
        <f t="shared" si="47"/>
        <v>0</v>
      </c>
      <c r="J54" s="1297">
        <v>15.8</v>
      </c>
      <c r="K54" s="148">
        <f t="shared" ref="K54:K62" si="48">J54/J$10*100</f>
        <v>22.539229671897289</v>
      </c>
      <c r="L54" s="1297">
        <v>93.2</v>
      </c>
      <c r="M54" s="148">
        <f t="shared" ref="M54:M62" si="49">L54/L$10*100</f>
        <v>10.82855904643616</v>
      </c>
      <c r="N54" s="147"/>
      <c r="O54" s="148"/>
      <c r="P54" s="147">
        <v>29.45</v>
      </c>
      <c r="Q54" s="148">
        <f t="shared" ref="Q54:Q62" si="50">P54/P$10*100</f>
        <v>9.6182109147914687</v>
      </c>
      <c r="R54" s="147">
        <v>12.48</v>
      </c>
      <c r="S54" s="148">
        <f t="shared" ref="S54:S62" si="51">R54/R$10*100</f>
        <v>17.505961565436948</v>
      </c>
      <c r="T54" s="147">
        <v>21.24</v>
      </c>
      <c r="U54" s="148">
        <f t="shared" ref="U54:U62" si="52">T54/T$10*100</f>
        <v>41.075227228775866</v>
      </c>
      <c r="V54" s="147">
        <v>492.48616199999998</v>
      </c>
      <c r="W54" s="148">
        <f t="shared" ref="W54:W62" si="53">V54/V$10*100</f>
        <v>21.516384606655315</v>
      </c>
      <c r="X54" s="147">
        <v>38.522666000000001</v>
      </c>
      <c r="Y54" s="148">
        <f t="shared" ref="Y54:Y62" si="54">X54/X$10*100</f>
        <v>16.952636037101492</v>
      </c>
      <c r="Z54" s="147">
        <v>7.7</v>
      </c>
      <c r="AA54" s="148">
        <f t="shared" ref="AA54:AA62" si="55">Z54/Z$10*100</f>
        <v>7.29650336397233</v>
      </c>
      <c r="AB54" s="147">
        <v>44.99</v>
      </c>
      <c r="AC54" s="148">
        <f t="shared" ref="AC54:AC62" si="56">AB54/AB$10*100</f>
        <v>21.161806208842897</v>
      </c>
      <c r="AD54" s="147">
        <v>0</v>
      </c>
      <c r="AE54" s="148">
        <f t="shared" ref="AE54:AE62" si="57">AD54/AD$10*100</f>
        <v>0</v>
      </c>
      <c r="AF54" s="147">
        <v>24.719968000000001</v>
      </c>
      <c r="AG54" s="148">
        <f t="shared" ref="AG54:AG62" si="58">AF54/AF$10*100</f>
        <v>32.328634664787309</v>
      </c>
      <c r="AH54" s="147">
        <v>232.265457</v>
      </c>
      <c r="AI54" s="148">
        <f t="shared" ref="AI54:AI62" si="59">AH54/AH$10*100</f>
        <v>12.597578934615361</v>
      </c>
      <c r="AJ54" s="147"/>
      <c r="AK54" s="148">
        <f t="shared" ref="AK54:AK62" si="60">AJ54/AJ$10*100</f>
        <v>0</v>
      </c>
      <c r="AL54" s="147"/>
      <c r="AM54" s="148"/>
      <c r="AN54" s="147"/>
      <c r="AO54" s="148"/>
      <c r="AP54" s="147">
        <v>7.25</v>
      </c>
      <c r="AQ54" s="148">
        <f t="shared" ref="AQ54:AQ62" si="61">AP54/AP$10*100</f>
        <v>27.472527472527471</v>
      </c>
      <c r="AR54" s="147">
        <v>7.86</v>
      </c>
      <c r="AS54" s="148">
        <f t="shared" ref="AS54:AS62" si="62">AR54/AR$10*100</f>
        <v>26.437941473259336</v>
      </c>
      <c r="AT54" s="147">
        <v>90.894000000000005</v>
      </c>
      <c r="AU54" s="148">
        <f t="shared" ref="AU54:AU62" si="63">AT54/AT$10*100</f>
        <v>13.18659318052898</v>
      </c>
      <c r="AV54" s="147">
        <v>63.887999999999998</v>
      </c>
      <c r="AW54" s="148">
        <f t="shared" ref="AW54:AW62" si="64">AV54/AV$10*100</f>
        <v>51.053220393159663</v>
      </c>
      <c r="AY54" s="148"/>
      <c r="BA54" s="148"/>
      <c r="BB54" s="147"/>
      <c r="BC54" s="148"/>
      <c r="BD54" s="1647">
        <v>1558.8</v>
      </c>
      <c r="BE54" s="148">
        <f t="shared" ref="BE54:BE62" si="65">BD54/BD$10*100</f>
        <v>52.649711216941938</v>
      </c>
      <c r="BF54" s="1647"/>
      <c r="BG54" s="148">
        <f t="shared" ref="BG54:BG62" si="66">BF54/BF$10*100</f>
        <v>0</v>
      </c>
      <c r="BH54" s="1297"/>
      <c r="BI54" s="148">
        <f t="shared" ref="BI54:BI62" si="67">BH54/BH$10*100</f>
        <v>0</v>
      </c>
      <c r="BJ54" s="1647">
        <v>20.100000000000001</v>
      </c>
      <c r="BK54" s="148">
        <f t="shared" ref="BK54:BK62" si="68">BJ54/BJ$10*100</f>
        <v>42.820622070728589</v>
      </c>
    </row>
    <row r="55" spans="1:63" ht="12.75" customHeight="1">
      <c r="A55" s="147" t="s">
        <v>187</v>
      </c>
      <c r="B55" s="147">
        <f>D55+F55+H55+J55+L55+N55+P55+R55+T55+V55+X55+Z55+AB55+AD55+AF55+AH55+AJ55+AL55+AN55+AP55+AR55+AT55+AV55+AX55+AZ55+BB55+BD55+BF55+BH55+BJ55+'TARGET ABS2'!B55+'TARGET ABS3'!B55</f>
        <v>3046.4136967243107</v>
      </c>
      <c r="C55" s="148">
        <f t="shared" si="46"/>
        <v>13.328172819995688</v>
      </c>
      <c r="D55" s="147"/>
      <c r="E55" s="148"/>
      <c r="F55" s="147"/>
      <c r="G55" s="148">
        <f t="shared" si="47"/>
        <v>0</v>
      </c>
      <c r="H55" s="147">
        <v>4.9130000000000003</v>
      </c>
      <c r="I55" s="148">
        <f t="shared" si="47"/>
        <v>2.9619938746473102</v>
      </c>
      <c r="J55" s="1297">
        <v>0</v>
      </c>
      <c r="K55" s="148">
        <f t="shared" si="48"/>
        <v>0</v>
      </c>
      <c r="L55" s="147"/>
      <c r="M55" s="148">
        <f t="shared" si="49"/>
        <v>0</v>
      </c>
      <c r="N55" s="147"/>
      <c r="O55" s="148"/>
      <c r="P55" s="147"/>
      <c r="Q55" s="148">
        <f t="shared" si="50"/>
        <v>0</v>
      </c>
      <c r="R55" s="147"/>
      <c r="S55" s="148">
        <f t="shared" si="51"/>
        <v>0</v>
      </c>
      <c r="T55" s="147">
        <v>4.95</v>
      </c>
      <c r="U55" s="148">
        <f t="shared" si="52"/>
        <v>9.5726165151808171</v>
      </c>
      <c r="V55" s="147">
        <v>0</v>
      </c>
      <c r="W55" s="148">
        <f t="shared" si="53"/>
        <v>0</v>
      </c>
      <c r="X55" s="147">
        <v>0</v>
      </c>
      <c r="Y55" s="148">
        <f t="shared" si="54"/>
        <v>0</v>
      </c>
      <c r="AA55" s="148">
        <f t="shared" si="55"/>
        <v>0</v>
      </c>
      <c r="AC55" s="148">
        <f t="shared" si="56"/>
        <v>0</v>
      </c>
      <c r="AD55" s="147">
        <v>563.20000000000005</v>
      </c>
      <c r="AE55" s="148">
        <f t="shared" si="57"/>
        <v>72.057318321392017</v>
      </c>
      <c r="AF55" s="147">
        <v>0</v>
      </c>
      <c r="AG55" s="148">
        <f t="shared" si="58"/>
        <v>0</v>
      </c>
      <c r="AH55" s="147">
        <v>97.751772000000003</v>
      </c>
      <c r="AI55" s="148">
        <f t="shared" si="59"/>
        <v>5.3018459123197283</v>
      </c>
      <c r="AJ55" s="147">
        <v>115.38662192</v>
      </c>
      <c r="AK55" s="148">
        <f t="shared" si="60"/>
        <v>35.698036788766245</v>
      </c>
      <c r="AL55" s="147"/>
      <c r="AM55" s="148"/>
      <c r="AN55" s="147"/>
      <c r="AO55" s="148"/>
      <c r="AP55" s="147"/>
      <c r="AQ55" s="148">
        <f t="shared" si="61"/>
        <v>0</v>
      </c>
      <c r="AR55" s="147"/>
      <c r="AS55" s="148">
        <f t="shared" si="62"/>
        <v>0</v>
      </c>
      <c r="AT55" s="147"/>
      <c r="AU55" s="148">
        <f t="shared" si="63"/>
        <v>0</v>
      </c>
      <c r="AV55" s="147">
        <v>45.823</v>
      </c>
      <c r="AW55" s="148">
        <f t="shared" si="64"/>
        <v>36.617388524852167</v>
      </c>
      <c r="AY55" s="148"/>
      <c r="BA55" s="148"/>
      <c r="BB55" s="147"/>
      <c r="BC55" s="148"/>
      <c r="BD55" s="1647">
        <v>403.8</v>
      </c>
      <c r="BE55" s="148">
        <f t="shared" si="65"/>
        <v>13.638666531563484</v>
      </c>
      <c r="BF55" s="1647">
        <f>2+102.1+1.7+0.1</f>
        <v>105.89999999999999</v>
      </c>
      <c r="BG55" s="148">
        <f t="shared" si="66"/>
        <v>69.125326370757179</v>
      </c>
      <c r="BH55" s="1297">
        <v>97.8</v>
      </c>
      <c r="BI55" s="148">
        <f t="shared" si="67"/>
        <v>42.301038062283737</v>
      </c>
      <c r="BJ55" s="1647">
        <v>2.2999999999999998</v>
      </c>
      <c r="BK55" s="148">
        <f t="shared" si="68"/>
        <v>4.8998721772475502</v>
      </c>
    </row>
    <row r="56" spans="1:63" ht="12.75" customHeight="1">
      <c r="A56" s="147" t="s">
        <v>189</v>
      </c>
      <c r="B56" s="147">
        <f>D56+F56+H56+J56+L56+N56+P56+R56+T56+V56+X56+Z56+AB56+AD56+AF56+AH56+AJ56+AL56+AN56+AP56+AR56+AT56+AV56+AX56+AZ56+BB56+BD56+BF56+BH56+BJ56+'TARGET ABS2'!B56+'TARGET ABS3'!B56</f>
        <v>523.16497187999994</v>
      </c>
      <c r="C56" s="148">
        <f t="shared" si="46"/>
        <v>2.288866139908194</v>
      </c>
      <c r="D56" s="147"/>
      <c r="E56" s="148"/>
      <c r="F56" s="147"/>
      <c r="G56" s="148">
        <f t="shared" si="47"/>
        <v>0</v>
      </c>
      <c r="H56" s="147">
        <v>0</v>
      </c>
      <c r="I56" s="148">
        <f t="shared" si="47"/>
        <v>0</v>
      </c>
      <c r="J56" s="1297">
        <v>0</v>
      </c>
      <c r="K56" s="148">
        <f t="shared" si="48"/>
        <v>0</v>
      </c>
      <c r="L56" s="147"/>
      <c r="M56" s="148">
        <f t="shared" si="49"/>
        <v>0</v>
      </c>
      <c r="N56" s="147"/>
      <c r="O56" s="148"/>
      <c r="P56" s="147"/>
      <c r="Q56" s="148">
        <f t="shared" si="50"/>
        <v>0</v>
      </c>
      <c r="R56" s="147"/>
      <c r="S56" s="148">
        <f t="shared" si="51"/>
        <v>0</v>
      </c>
      <c r="T56" s="147">
        <v>1.05</v>
      </c>
      <c r="U56" s="148">
        <f t="shared" si="52"/>
        <v>2.0305550183716887</v>
      </c>
      <c r="V56" s="147">
        <v>0</v>
      </c>
      <c r="W56" s="148">
        <f t="shared" si="53"/>
        <v>0</v>
      </c>
      <c r="X56" s="147">
        <v>0</v>
      </c>
      <c r="Y56" s="148">
        <f t="shared" si="54"/>
        <v>0</v>
      </c>
      <c r="AA56" s="148">
        <f t="shared" si="55"/>
        <v>0</v>
      </c>
      <c r="AC56" s="148">
        <f t="shared" si="56"/>
        <v>0</v>
      </c>
      <c r="AD56" s="147">
        <v>0</v>
      </c>
      <c r="AE56" s="148">
        <f t="shared" si="57"/>
        <v>0</v>
      </c>
      <c r="AF56" s="147">
        <v>0</v>
      </c>
      <c r="AG56" s="148">
        <f t="shared" si="58"/>
        <v>0</v>
      </c>
      <c r="AH56" s="147">
        <v>17.951930999999998</v>
      </c>
      <c r="AI56" s="148">
        <f t="shared" si="59"/>
        <v>0.97367413442485518</v>
      </c>
      <c r="AJ56" s="147">
        <v>0</v>
      </c>
      <c r="AK56" s="148">
        <f t="shared" si="60"/>
        <v>0</v>
      </c>
      <c r="AL56" s="147"/>
      <c r="AM56" s="148"/>
      <c r="AN56" s="147"/>
      <c r="AO56" s="148"/>
      <c r="AP56" s="147"/>
      <c r="AQ56" s="148">
        <f t="shared" si="61"/>
        <v>0</v>
      </c>
      <c r="AR56" s="147"/>
      <c r="AS56" s="148">
        <f t="shared" si="62"/>
        <v>0</v>
      </c>
      <c r="AT56" s="147"/>
      <c r="AU56" s="148">
        <f t="shared" si="63"/>
        <v>0</v>
      </c>
      <c r="AV56" s="147">
        <v>10.016</v>
      </c>
      <c r="AW56" s="148">
        <f t="shared" si="64"/>
        <v>8.0038357040115073</v>
      </c>
      <c r="AY56" s="148"/>
      <c r="BA56" s="148"/>
      <c r="BB56" s="147"/>
      <c r="BC56" s="148"/>
      <c r="BD56" s="1647"/>
      <c r="BE56" s="148">
        <f t="shared" si="65"/>
        <v>0</v>
      </c>
      <c r="BF56" s="1647"/>
      <c r="BG56" s="148">
        <f t="shared" si="66"/>
        <v>0</v>
      </c>
      <c r="BH56" s="1297">
        <v>5.4</v>
      </c>
      <c r="BI56" s="148">
        <f t="shared" si="67"/>
        <v>2.335640138408305</v>
      </c>
      <c r="BJ56" s="1647">
        <v>0.4</v>
      </c>
      <c r="BK56" s="148">
        <f t="shared" si="68"/>
        <v>0.852151682999574</v>
      </c>
    </row>
    <row r="57" spans="1:63" ht="12.75" customHeight="1">
      <c r="A57" s="147" t="s">
        <v>190</v>
      </c>
      <c r="B57" s="147">
        <f>D57+F57+H57+J57+L57+N57+P57+R57+T57+V57+X57+Z57+AB57+AD57+AF57+AH57+AJ57+AL57+AN57+AP57+AR57+AT57+AV57+AX57+AZ57+BB57+BD57+BF57+BH57+BJ57+'TARGET ABS2'!B57+'TARGET ABS3'!B57</f>
        <v>289.22982412024436</v>
      </c>
      <c r="C57" s="148">
        <f t="shared" si="46"/>
        <v>1.2653911990733899</v>
      </c>
      <c r="D57" s="147"/>
      <c r="E57" s="148"/>
      <c r="F57" s="147"/>
      <c r="G57" s="148">
        <f t="shared" si="47"/>
        <v>0</v>
      </c>
      <c r="H57" s="147">
        <v>0</v>
      </c>
      <c r="I57" s="148">
        <f t="shared" si="47"/>
        <v>0</v>
      </c>
      <c r="J57" s="1297">
        <v>0</v>
      </c>
      <c r="K57" s="148">
        <f t="shared" si="48"/>
        <v>0</v>
      </c>
      <c r="L57" s="147"/>
      <c r="M57" s="148">
        <f t="shared" si="49"/>
        <v>0</v>
      </c>
      <c r="N57" s="147"/>
      <c r="O57" s="148"/>
      <c r="P57" s="147"/>
      <c r="Q57" s="148">
        <f t="shared" si="50"/>
        <v>0</v>
      </c>
      <c r="R57" s="147"/>
      <c r="S57" s="148">
        <f t="shared" si="51"/>
        <v>0</v>
      </c>
      <c r="T57" s="147"/>
      <c r="U57" s="148">
        <f t="shared" si="52"/>
        <v>0</v>
      </c>
      <c r="V57" s="147">
        <v>2.9500099999999998</v>
      </c>
      <c r="W57" s="148">
        <f t="shared" si="53"/>
        <v>0.12888392537916477</v>
      </c>
      <c r="X57" s="147">
        <v>0</v>
      </c>
      <c r="Y57" s="148">
        <f t="shared" si="54"/>
        <v>0</v>
      </c>
      <c r="AA57" s="148">
        <f t="shared" si="55"/>
        <v>0</v>
      </c>
      <c r="AC57" s="148">
        <f t="shared" si="56"/>
        <v>0</v>
      </c>
      <c r="AD57" s="147">
        <v>0</v>
      </c>
      <c r="AE57" s="148">
        <f t="shared" si="57"/>
        <v>0</v>
      </c>
      <c r="AF57" s="147">
        <v>0</v>
      </c>
      <c r="AG57" s="148">
        <f t="shared" si="58"/>
        <v>0</v>
      </c>
      <c r="AH57" s="147">
        <v>26.744586000000002</v>
      </c>
      <c r="AI57" s="148">
        <f t="shared" si="59"/>
        <v>1.4505688342998369</v>
      </c>
      <c r="AJ57" s="147">
        <v>0</v>
      </c>
      <c r="AK57" s="148">
        <f t="shared" si="60"/>
        <v>0</v>
      </c>
      <c r="AL57" s="147"/>
      <c r="AM57" s="148"/>
      <c r="AN57" s="147"/>
      <c r="AO57" s="148"/>
      <c r="AP57" s="147">
        <v>7.67</v>
      </c>
      <c r="AQ57" s="148">
        <f t="shared" si="61"/>
        <v>29.064039408866993</v>
      </c>
      <c r="AR57" s="147"/>
      <c r="AS57" s="148">
        <f t="shared" si="62"/>
        <v>0</v>
      </c>
      <c r="AT57" s="147"/>
      <c r="AU57" s="148">
        <f t="shared" si="63"/>
        <v>0</v>
      </c>
      <c r="AV57" s="147"/>
      <c r="AW57" s="148">
        <f t="shared" si="64"/>
        <v>0</v>
      </c>
      <c r="AY57" s="148"/>
      <c r="BA57" s="148"/>
      <c r="BB57" s="147"/>
      <c r="BC57" s="148"/>
      <c r="BD57" s="1647"/>
      <c r="BE57" s="148">
        <f t="shared" si="65"/>
        <v>0</v>
      </c>
      <c r="BF57" s="1647">
        <v>3</v>
      </c>
      <c r="BG57" s="148">
        <f t="shared" si="66"/>
        <v>1.95822454308094</v>
      </c>
      <c r="BH57" s="1297"/>
      <c r="BI57" s="148">
        <f t="shared" si="67"/>
        <v>0</v>
      </c>
      <c r="BJ57" s="1647">
        <v>0</v>
      </c>
      <c r="BK57" s="148">
        <f t="shared" si="68"/>
        <v>0</v>
      </c>
    </row>
    <row r="58" spans="1:63" ht="12.75" customHeight="1">
      <c r="A58" s="147" t="s">
        <v>191</v>
      </c>
      <c r="B58" s="147">
        <f>D58+F58+H58+J58+L58+N58+P58+R58+T58+V58+X58+Z58+AB58+AD58+AF58+AH58+AJ58+AL58+AN58+AP58+AR58+AT58+AV58+AX58+AZ58+BB58+BD58+BF58+BH58+BJ58+'TARGET ABS2'!B58+'TARGET ABS3'!B58</f>
        <v>962.09675112891796</v>
      </c>
      <c r="C58" s="148">
        <f t="shared" si="46"/>
        <v>4.2092089404635562</v>
      </c>
      <c r="D58" s="147"/>
      <c r="E58" s="148"/>
      <c r="F58" s="147"/>
      <c r="G58" s="148">
        <f t="shared" si="47"/>
        <v>0</v>
      </c>
      <c r="H58" s="147">
        <v>36.475999999999999</v>
      </c>
      <c r="I58" s="148">
        <f t="shared" si="47"/>
        <v>21.990980779897267</v>
      </c>
      <c r="J58" s="1297">
        <v>0</v>
      </c>
      <c r="K58" s="148">
        <f t="shared" si="48"/>
        <v>0</v>
      </c>
      <c r="L58" s="147"/>
      <c r="M58" s="148">
        <f t="shared" si="49"/>
        <v>0</v>
      </c>
      <c r="N58" s="147"/>
      <c r="O58" s="148"/>
      <c r="P58" s="147"/>
      <c r="Q58" s="148">
        <f t="shared" si="50"/>
        <v>0</v>
      </c>
      <c r="R58" s="147"/>
      <c r="S58" s="148">
        <f t="shared" si="51"/>
        <v>0</v>
      </c>
      <c r="T58" s="147"/>
      <c r="U58" s="148">
        <f t="shared" si="52"/>
        <v>0</v>
      </c>
      <c r="V58" s="147">
        <v>8.6271699999999996</v>
      </c>
      <c r="W58" s="148">
        <f t="shared" si="53"/>
        <v>0.37691517469885483</v>
      </c>
      <c r="X58" s="147">
        <v>0</v>
      </c>
      <c r="Y58" s="148">
        <f t="shared" si="54"/>
        <v>0</v>
      </c>
      <c r="AA58" s="148">
        <f t="shared" si="55"/>
        <v>0</v>
      </c>
      <c r="AC58" s="148">
        <f t="shared" si="56"/>
        <v>0</v>
      </c>
      <c r="AD58" s="147">
        <v>0</v>
      </c>
      <c r="AE58" s="148">
        <f t="shared" si="57"/>
        <v>0</v>
      </c>
      <c r="AF58" s="147">
        <v>0</v>
      </c>
      <c r="AG58" s="148">
        <f t="shared" si="58"/>
        <v>0</v>
      </c>
      <c r="AH58" s="147">
        <v>91.508589000000001</v>
      </c>
      <c r="AI58" s="148">
        <f t="shared" si="59"/>
        <v>4.9632290914562249</v>
      </c>
      <c r="AJ58" s="147">
        <v>1.2516339999999999</v>
      </c>
      <c r="AK58" s="148">
        <f t="shared" si="60"/>
        <v>0.3872275298001952</v>
      </c>
      <c r="AL58" s="147"/>
      <c r="AM58" s="148"/>
      <c r="AN58" s="147"/>
      <c r="AO58" s="148"/>
      <c r="AP58" s="147"/>
      <c r="AQ58" s="148">
        <f t="shared" si="61"/>
        <v>0</v>
      </c>
      <c r="AR58" s="147"/>
      <c r="AS58" s="148">
        <f t="shared" si="62"/>
        <v>0</v>
      </c>
      <c r="AT58" s="147"/>
      <c r="AU58" s="148">
        <f t="shared" si="63"/>
        <v>0</v>
      </c>
      <c r="AV58" s="147">
        <v>5.4139999999999997</v>
      </c>
      <c r="AW58" s="148">
        <f t="shared" si="64"/>
        <v>4.3263544829790632</v>
      </c>
      <c r="AY58" s="148"/>
      <c r="BA58" s="148"/>
      <c r="BB58" s="147"/>
      <c r="BC58" s="148"/>
      <c r="BD58" s="1647"/>
      <c r="BE58" s="148">
        <f t="shared" si="65"/>
        <v>0</v>
      </c>
      <c r="BF58" s="1647">
        <v>20.8</v>
      </c>
      <c r="BG58" s="148">
        <f t="shared" si="66"/>
        <v>13.577023498694519</v>
      </c>
      <c r="BH58" s="1297">
        <v>6.1</v>
      </c>
      <c r="BI58" s="148">
        <f t="shared" si="67"/>
        <v>2.6384083044982698</v>
      </c>
      <c r="BJ58" s="1647">
        <v>6.2</v>
      </c>
      <c r="BK58" s="148">
        <f t="shared" si="68"/>
        <v>13.208351086493398</v>
      </c>
    </row>
    <row r="59" spans="1:63" ht="12.75" customHeight="1">
      <c r="A59" s="147" t="s">
        <v>192</v>
      </c>
      <c r="B59" s="147">
        <f>D59+F59+H59+J59+L59+N59+P59+R59+T59+V59+X59+Z59+AB59+AD59+AF59+AH59+AJ59+AL59+AN59+AP59+AR59+AT59+AV59+AX59+AZ59+BB59+BD59+BF59+BH59+BJ59+'TARGET ABS2'!B59+'TARGET ABS3'!B59</f>
        <v>1266.5690280953579</v>
      </c>
      <c r="C59" s="148">
        <f t="shared" si="46"/>
        <v>5.5412864356080194</v>
      </c>
      <c r="D59" s="147"/>
      <c r="E59" s="148"/>
      <c r="F59" s="147"/>
      <c r="G59" s="148">
        <f t="shared" si="47"/>
        <v>0</v>
      </c>
      <c r="H59" s="147">
        <v>25.751000000000001</v>
      </c>
      <c r="I59" s="148">
        <f t="shared" si="47"/>
        <v>15.52499577977669</v>
      </c>
      <c r="J59" s="1297">
        <v>0</v>
      </c>
      <c r="K59" s="148">
        <f t="shared" si="48"/>
        <v>0</v>
      </c>
      <c r="L59" s="147"/>
      <c r="M59" s="148">
        <f t="shared" si="49"/>
        <v>0</v>
      </c>
      <c r="N59" s="147"/>
      <c r="O59" s="148"/>
      <c r="P59" s="147"/>
      <c r="Q59" s="148">
        <f t="shared" si="50"/>
        <v>0</v>
      </c>
      <c r="R59" s="147"/>
      <c r="S59" s="148">
        <f t="shared" si="51"/>
        <v>0</v>
      </c>
      <c r="T59" s="147">
        <v>3.38</v>
      </c>
      <c r="U59" s="148">
        <f t="shared" si="52"/>
        <v>6.5364532972345772</v>
      </c>
      <c r="V59" s="147">
        <v>60.343367999999998</v>
      </c>
      <c r="W59" s="148">
        <f t="shared" si="53"/>
        <v>2.6363606016384615</v>
      </c>
      <c r="X59" s="147">
        <v>28.934051</v>
      </c>
      <c r="Y59" s="148">
        <f t="shared" si="54"/>
        <v>12.732982594764664</v>
      </c>
      <c r="AA59" s="148">
        <f t="shared" si="55"/>
        <v>0</v>
      </c>
      <c r="AC59" s="148">
        <f t="shared" si="56"/>
        <v>0</v>
      </c>
      <c r="AD59" s="147">
        <v>0.3</v>
      </c>
      <c r="AE59" s="148">
        <f t="shared" si="57"/>
        <v>3.8382804503582391E-2</v>
      </c>
      <c r="AF59" s="147">
        <v>0</v>
      </c>
      <c r="AG59" s="148">
        <f t="shared" si="58"/>
        <v>0</v>
      </c>
      <c r="AH59" s="147">
        <v>133.95602600000001</v>
      </c>
      <c r="AI59" s="148">
        <f t="shared" si="59"/>
        <v>7.2654867973001576</v>
      </c>
      <c r="AJ59" s="147">
        <v>2.2141380000000002</v>
      </c>
      <c r="AK59" s="148">
        <f t="shared" si="60"/>
        <v>0.68500471254116191</v>
      </c>
      <c r="AL59" s="147"/>
      <c r="AM59" s="148"/>
      <c r="AN59" s="147"/>
      <c r="AO59" s="148"/>
      <c r="AP59" s="147"/>
      <c r="AQ59" s="148">
        <f t="shared" si="61"/>
        <v>0</v>
      </c>
      <c r="AR59" s="147"/>
      <c r="AS59" s="148">
        <f t="shared" si="62"/>
        <v>0</v>
      </c>
      <c r="AT59" s="147"/>
      <c r="AU59" s="148">
        <f t="shared" si="63"/>
        <v>0</v>
      </c>
      <c r="AV59" s="147"/>
      <c r="AW59" s="148">
        <f t="shared" si="64"/>
        <v>0</v>
      </c>
      <c r="AY59" s="148"/>
      <c r="BA59" s="148"/>
      <c r="BB59" s="147"/>
      <c r="BC59" s="148"/>
      <c r="BD59" s="1647">
        <v>193.7</v>
      </c>
      <c r="BE59" s="148">
        <f t="shared" si="65"/>
        <v>6.5423717364136866</v>
      </c>
      <c r="BF59" s="1647">
        <v>2.5</v>
      </c>
      <c r="BG59" s="148">
        <f t="shared" si="66"/>
        <v>1.6318537859007836</v>
      </c>
      <c r="BH59" s="1297">
        <v>2</v>
      </c>
      <c r="BI59" s="148">
        <f t="shared" si="67"/>
        <v>0.86505190311418689</v>
      </c>
      <c r="BJ59" s="1647">
        <v>9.4</v>
      </c>
      <c r="BK59" s="148">
        <f t="shared" si="68"/>
        <v>20.025564550489989</v>
      </c>
    </row>
    <row r="60" spans="1:63" ht="12.75" customHeight="1">
      <c r="A60" s="147" t="s">
        <v>193</v>
      </c>
      <c r="B60" s="147">
        <f>D60+F60+H60+J60+L60+N60+P60+R60+T60+V60+X60+Z60+AB60+AD60+AF60+AH60+AJ60+AL60+AN60+AP60+AR60+AT60+AV60+AX60+AZ60+BB60+BD60+BF60+BH60+BJ60+'TARGET ABS2'!B60+'TARGET ABS3'!B60</f>
        <v>680.98163348000003</v>
      </c>
      <c r="C60" s="148">
        <f t="shared" si="46"/>
        <v>2.9793198829245449</v>
      </c>
      <c r="D60" s="147"/>
      <c r="E60" s="148"/>
      <c r="F60" s="147"/>
      <c r="G60" s="148">
        <f t="shared" si="47"/>
        <v>0</v>
      </c>
      <c r="H60" s="147">
        <v>0</v>
      </c>
      <c r="I60" s="148">
        <f t="shared" si="47"/>
        <v>0</v>
      </c>
      <c r="J60" s="1297">
        <v>0</v>
      </c>
      <c r="K60" s="148">
        <f t="shared" si="48"/>
        <v>0</v>
      </c>
      <c r="L60" s="147"/>
      <c r="M60" s="148">
        <f t="shared" si="49"/>
        <v>0</v>
      </c>
      <c r="N60" s="147"/>
      <c r="O60" s="148"/>
      <c r="P60" s="147"/>
      <c r="Q60" s="148">
        <f t="shared" si="50"/>
        <v>0</v>
      </c>
      <c r="R60" s="147"/>
      <c r="S60" s="148">
        <f t="shared" si="51"/>
        <v>0</v>
      </c>
      <c r="T60" s="147"/>
      <c r="U60" s="148">
        <f t="shared" si="52"/>
        <v>0</v>
      </c>
      <c r="V60" s="147">
        <v>205.71302499999999</v>
      </c>
      <c r="W60" s="148">
        <f t="shared" si="53"/>
        <v>8.9874617928828204</v>
      </c>
      <c r="X60" s="147">
        <v>5.5273849999999998</v>
      </c>
      <c r="Y60" s="148">
        <f t="shared" si="54"/>
        <v>2.4324314973925798</v>
      </c>
      <c r="AA60" s="148">
        <f t="shared" si="55"/>
        <v>0</v>
      </c>
      <c r="AC60" s="148">
        <f t="shared" si="56"/>
        <v>0</v>
      </c>
      <c r="AD60" s="147">
        <v>0</v>
      </c>
      <c r="AE60" s="148">
        <f t="shared" si="57"/>
        <v>0</v>
      </c>
      <c r="AF60" s="147">
        <v>0</v>
      </c>
      <c r="AG60" s="148">
        <f t="shared" si="58"/>
        <v>0</v>
      </c>
      <c r="AH60" s="147">
        <v>52.257558000000003</v>
      </c>
      <c r="AI60" s="148">
        <f t="shared" si="59"/>
        <v>2.8343375736463492</v>
      </c>
      <c r="AJ60" s="147">
        <v>13.26004442</v>
      </c>
      <c r="AK60" s="148">
        <f t="shared" si="60"/>
        <v>4.1023607906124813</v>
      </c>
      <c r="AL60" s="147"/>
      <c r="AM60" s="148"/>
      <c r="AN60" s="147"/>
      <c r="AO60" s="148"/>
      <c r="AP60" s="147"/>
      <c r="AQ60" s="148">
        <f t="shared" si="61"/>
        <v>0</v>
      </c>
      <c r="AR60" s="147"/>
      <c r="AS60" s="148">
        <f t="shared" si="62"/>
        <v>0</v>
      </c>
      <c r="AT60" s="147"/>
      <c r="AU60" s="148">
        <f t="shared" si="63"/>
        <v>0</v>
      </c>
      <c r="AV60" s="147"/>
      <c r="AW60" s="148">
        <f t="shared" si="64"/>
        <v>0</v>
      </c>
      <c r="AY60" s="148"/>
      <c r="BA60" s="148"/>
      <c r="BB60" s="147"/>
      <c r="BC60" s="148"/>
      <c r="BD60" s="1647">
        <v>101.3</v>
      </c>
      <c r="BE60" s="148">
        <f t="shared" si="65"/>
        <v>3.4214881615834094</v>
      </c>
      <c r="BF60" s="1647"/>
      <c r="BG60" s="148">
        <f t="shared" si="66"/>
        <v>0</v>
      </c>
      <c r="BH60" s="1297">
        <v>2.6</v>
      </c>
      <c r="BI60" s="148">
        <f t="shared" si="67"/>
        <v>1.124567474048443</v>
      </c>
      <c r="BJ60" s="1647">
        <v>4.5999999999999996</v>
      </c>
      <c r="BK60" s="148">
        <f t="shared" si="68"/>
        <v>9.7997443544951004</v>
      </c>
    </row>
    <row r="61" spans="1:63" ht="12.75" customHeight="1" thickBot="1">
      <c r="A61" s="147" t="s">
        <v>194</v>
      </c>
      <c r="B61" s="147">
        <f>D61+F61+H61+J61+L61+N61+P61+R61+T61+V61+X61+Z61+AB61+AD61+AF61+AH61+AJ61+AL61+AN61+AP61+AR61+AT61+AV61+AX61+AZ61+BB61+BD61+BF61+BH61+BJ61+'TARGET ABS2'!B61+'TARGET ABS3'!B61</f>
        <v>395.29970028675393</v>
      </c>
      <c r="C61" s="148">
        <f t="shared" si="46"/>
        <v>1.7294508381378075</v>
      </c>
      <c r="D61" s="147"/>
      <c r="E61" s="148"/>
      <c r="F61" s="147"/>
      <c r="G61" s="148">
        <f t="shared" si="47"/>
        <v>0</v>
      </c>
      <c r="H61" s="147">
        <v>20.170999999999999</v>
      </c>
      <c r="I61" s="148">
        <f t="shared" si="47"/>
        <v>12.16087491258109</v>
      </c>
      <c r="J61" s="1297">
        <v>0</v>
      </c>
      <c r="K61" s="148">
        <f t="shared" si="48"/>
        <v>0</v>
      </c>
      <c r="L61" s="147"/>
      <c r="M61" s="148">
        <f t="shared" si="49"/>
        <v>0</v>
      </c>
      <c r="N61" s="147"/>
      <c r="O61" s="148"/>
      <c r="P61" s="147"/>
      <c r="Q61" s="148">
        <f t="shared" si="50"/>
        <v>0</v>
      </c>
      <c r="R61" s="147"/>
      <c r="S61" s="148">
        <f t="shared" si="51"/>
        <v>0</v>
      </c>
      <c r="T61" s="147"/>
      <c r="U61" s="148">
        <f t="shared" si="52"/>
        <v>0</v>
      </c>
      <c r="V61" s="147">
        <v>32.992598000000001</v>
      </c>
      <c r="W61" s="148">
        <f t="shared" si="53"/>
        <v>1.4414241099849765</v>
      </c>
      <c r="X61" s="147">
        <v>0</v>
      </c>
      <c r="Y61" s="148">
        <f t="shared" si="54"/>
        <v>0</v>
      </c>
      <c r="AA61" s="148">
        <f t="shared" si="55"/>
        <v>0</v>
      </c>
      <c r="AC61" s="148">
        <f t="shared" si="56"/>
        <v>0</v>
      </c>
      <c r="AD61" s="147">
        <v>0.1</v>
      </c>
      <c r="AE61" s="148">
        <f t="shared" si="57"/>
        <v>1.2794268167860799E-2</v>
      </c>
      <c r="AF61" s="147">
        <v>0</v>
      </c>
      <c r="AG61" s="148">
        <f t="shared" si="58"/>
        <v>0</v>
      </c>
      <c r="AH61" s="147">
        <v>19.491598</v>
      </c>
      <c r="AI61" s="148">
        <f t="shared" si="59"/>
        <v>1.0571823616750333</v>
      </c>
      <c r="AJ61" s="147">
        <v>5.0338167499999997</v>
      </c>
      <c r="AK61" s="148">
        <f t="shared" si="60"/>
        <v>1.5573501723102334</v>
      </c>
      <c r="AL61" s="147"/>
      <c r="AM61" s="148"/>
      <c r="AN61" s="147"/>
      <c r="AO61" s="148"/>
      <c r="AP61" s="147"/>
      <c r="AQ61" s="148">
        <f t="shared" si="61"/>
        <v>0</v>
      </c>
      <c r="AR61" s="147"/>
      <c r="AS61" s="148">
        <f t="shared" si="62"/>
        <v>0</v>
      </c>
      <c r="AT61" s="147"/>
      <c r="AU61" s="148">
        <f t="shared" si="63"/>
        <v>0</v>
      </c>
      <c r="AV61" s="147"/>
      <c r="AW61" s="148">
        <f t="shared" si="64"/>
        <v>0</v>
      </c>
      <c r="AY61" s="148"/>
      <c r="BA61" s="148"/>
      <c r="BB61" s="147"/>
      <c r="BC61" s="148"/>
      <c r="BD61" s="1647"/>
      <c r="BE61" s="148">
        <f t="shared" si="65"/>
        <v>0</v>
      </c>
      <c r="BF61" s="1647"/>
      <c r="BG61" s="148">
        <f t="shared" si="66"/>
        <v>0</v>
      </c>
      <c r="BH61" s="1297"/>
      <c r="BI61" s="148">
        <f t="shared" si="67"/>
        <v>0</v>
      </c>
      <c r="BJ61" s="1647">
        <v>3.1</v>
      </c>
      <c r="BK61" s="148">
        <f t="shared" si="68"/>
        <v>6.6041755432466989</v>
      </c>
    </row>
    <row r="62" spans="1:63" ht="12.75" customHeight="1" thickBot="1">
      <c r="A62" s="198" t="s">
        <v>19</v>
      </c>
      <c r="B62" s="67">
        <f>SUM(B54:B61)</f>
        <v>10566.99269875</v>
      </c>
      <c r="C62" s="209">
        <f t="shared" si="46"/>
        <v>46.230984658456265</v>
      </c>
      <c r="D62" s="67"/>
      <c r="E62" s="209"/>
      <c r="F62" s="67">
        <f>SUM(F54:F61)</f>
        <v>3.03</v>
      </c>
      <c r="G62" s="209">
        <f t="shared" si="47"/>
        <v>4.3964724904423917</v>
      </c>
      <c r="H62" s="67">
        <f>SUM(H54:H61)</f>
        <v>87.311000000000007</v>
      </c>
      <c r="I62" s="209">
        <f t="shared" si="47"/>
        <v>52.638845346902364</v>
      </c>
      <c r="J62" s="67">
        <f>SUM(J54:J61)</f>
        <v>15.8</v>
      </c>
      <c r="K62" s="209">
        <f t="shared" si="48"/>
        <v>22.539229671897289</v>
      </c>
      <c r="L62" s="67">
        <f>SUM(L54:L61)</f>
        <v>93.2</v>
      </c>
      <c r="M62" s="209">
        <f t="shared" si="49"/>
        <v>10.82855904643616</v>
      </c>
      <c r="N62" s="67"/>
      <c r="O62" s="209"/>
      <c r="P62" s="67">
        <f>SUM(P54:P61)</f>
        <v>29.45</v>
      </c>
      <c r="Q62" s="209">
        <f t="shared" si="50"/>
        <v>9.6182109147914687</v>
      </c>
      <c r="R62" s="67">
        <f>SUM(R54:R61)</f>
        <v>12.48</v>
      </c>
      <c r="S62" s="209">
        <f t="shared" si="51"/>
        <v>17.505961565436948</v>
      </c>
      <c r="T62" s="67">
        <f>SUM(T54:T61)</f>
        <v>30.619999999999997</v>
      </c>
      <c r="U62" s="209">
        <f t="shared" si="52"/>
        <v>59.214852059562951</v>
      </c>
      <c r="V62" s="67">
        <f>SUM(V54:V61)</f>
        <v>803.11233300000004</v>
      </c>
      <c r="W62" s="209">
        <f t="shared" si="53"/>
        <v>35.087430211239592</v>
      </c>
      <c r="X62" s="67">
        <f>SUM(X54:X61)</f>
        <v>72.984101999999993</v>
      </c>
      <c r="Y62" s="209">
        <f t="shared" si="54"/>
        <v>32.118050129258727</v>
      </c>
      <c r="Z62" s="67">
        <f>SUM(Z54:Z61)</f>
        <v>7.7</v>
      </c>
      <c r="AA62" s="209">
        <f t="shared" si="55"/>
        <v>7.29650336397233</v>
      </c>
      <c r="AB62" s="67">
        <f>SUM(AB54:AB61)</f>
        <v>44.99</v>
      </c>
      <c r="AC62" s="209">
        <f t="shared" si="56"/>
        <v>21.161806208842897</v>
      </c>
      <c r="AD62" s="67">
        <f>SUM(AD54:AD61)</f>
        <v>563.6</v>
      </c>
      <c r="AE62" s="209">
        <f t="shared" si="57"/>
        <v>72.108495394063468</v>
      </c>
      <c r="AF62" s="67">
        <f>SUM(AF54:AF61)</f>
        <v>24.719968000000001</v>
      </c>
      <c r="AG62" s="209">
        <f t="shared" si="58"/>
        <v>32.328634664787309</v>
      </c>
      <c r="AH62" s="67">
        <f>SUM(AH54:AH61)</f>
        <v>671.92751699999997</v>
      </c>
      <c r="AI62" s="209">
        <f t="shared" si="59"/>
        <v>36.443903639737542</v>
      </c>
      <c r="AJ62" s="67">
        <f>SUM(AJ54:AJ61)</f>
        <v>137.14625508999998</v>
      </c>
      <c r="AK62" s="209">
        <f t="shared" si="60"/>
        <v>42.429979994030312</v>
      </c>
      <c r="AL62" s="67"/>
      <c r="AM62" s="209"/>
      <c r="AN62" s="67"/>
      <c r="AO62" s="209"/>
      <c r="AP62" s="67">
        <f>SUM(AP54:AP61)</f>
        <v>14.92</v>
      </c>
      <c r="AQ62" s="209">
        <f t="shared" si="61"/>
        <v>56.536566881394471</v>
      </c>
      <c r="AR62" s="67">
        <f>SUM(AR54:AR61)</f>
        <v>7.86</v>
      </c>
      <c r="AS62" s="209">
        <f t="shared" si="62"/>
        <v>26.437941473259336</v>
      </c>
      <c r="AT62" s="67">
        <f>SUM(AT54:AT61)</f>
        <v>90.894000000000005</v>
      </c>
      <c r="AU62" s="209">
        <f t="shared" si="63"/>
        <v>13.18659318052898</v>
      </c>
      <c r="AV62" s="67">
        <f>SUM(AV54:AV61)</f>
        <v>125.14100000000001</v>
      </c>
      <c r="AW62" s="209">
        <f t="shared" si="64"/>
        <v>100.00079910500239</v>
      </c>
      <c r="AX62" s="67"/>
      <c r="AY62" s="209"/>
      <c r="AZ62" s="67"/>
      <c r="BA62" s="209"/>
      <c r="BB62" s="67"/>
      <c r="BC62" s="209"/>
      <c r="BD62" s="67">
        <f>SUM(BD54:BD61)</f>
        <v>2257.6</v>
      </c>
      <c r="BE62" s="209">
        <f t="shared" si="65"/>
        <v>76.252237646502522</v>
      </c>
      <c r="BF62" s="67">
        <f>SUM(BF54:BF61)</f>
        <v>132.19999999999999</v>
      </c>
      <c r="BG62" s="209">
        <f t="shared" si="66"/>
        <v>86.292428198433427</v>
      </c>
      <c r="BH62" s="67">
        <f>SUM(BH54:BH61)</f>
        <v>113.89999999999999</v>
      </c>
      <c r="BI62" s="209">
        <f t="shared" si="67"/>
        <v>49.264705882352935</v>
      </c>
      <c r="BJ62" s="67">
        <f>SUM(BJ54:BJ61)</f>
        <v>46.1</v>
      </c>
      <c r="BK62" s="209">
        <f t="shared" si="68"/>
        <v>98.210481465700909</v>
      </c>
    </row>
    <row r="63" spans="1:63" ht="12.75" customHeight="1">
      <c r="A63" s="185"/>
      <c r="B63" s="147"/>
      <c r="C63" s="147"/>
      <c r="D63" s="314"/>
      <c r="E63" s="147"/>
      <c r="F63" s="314"/>
      <c r="G63" s="147"/>
      <c r="H63" s="314"/>
      <c r="I63" s="147"/>
      <c r="J63" s="314"/>
      <c r="K63" s="147"/>
      <c r="L63" s="314"/>
      <c r="M63" s="147"/>
      <c r="N63" s="314"/>
      <c r="O63" s="147"/>
      <c r="P63" s="314"/>
      <c r="Q63" s="147"/>
      <c r="R63" s="314"/>
      <c r="S63" s="147"/>
      <c r="T63" s="314"/>
      <c r="U63" s="147"/>
      <c r="V63" s="314"/>
      <c r="W63" s="147"/>
      <c r="X63" s="314"/>
      <c r="Y63" s="147"/>
      <c r="Z63" s="314"/>
      <c r="AA63" s="147"/>
      <c r="AB63" s="314"/>
      <c r="AC63" s="147"/>
      <c r="AD63" s="314"/>
      <c r="AE63" s="147"/>
      <c r="AF63" s="314"/>
      <c r="AG63" s="147"/>
      <c r="AH63" s="314"/>
      <c r="AI63" s="147"/>
      <c r="AJ63" s="314"/>
      <c r="AK63" s="147"/>
      <c r="AL63" s="314"/>
      <c r="AM63" s="147"/>
      <c r="AN63" s="314"/>
      <c r="AO63" s="147"/>
      <c r="AP63" s="314"/>
      <c r="AQ63" s="147"/>
      <c r="AR63" s="314"/>
      <c r="AS63" s="147"/>
      <c r="AT63" s="314"/>
      <c r="AU63" s="147"/>
      <c r="AV63" s="314"/>
      <c r="AW63" s="147"/>
      <c r="AX63" s="148"/>
      <c r="AY63" s="148"/>
      <c r="AZ63" s="314"/>
      <c r="BA63" s="314"/>
      <c r="BD63" s="314"/>
      <c r="BE63" s="147"/>
      <c r="BF63" s="314"/>
      <c r="BG63" s="147"/>
      <c r="BH63" s="314"/>
      <c r="BI63" s="147"/>
      <c r="BJ63" s="314"/>
      <c r="BK63" s="147"/>
    </row>
    <row r="64" spans="1:63" ht="12.75" customHeight="1">
      <c r="A64" s="53"/>
      <c r="B64" s="147"/>
      <c r="C64" s="147"/>
      <c r="D64" s="314"/>
      <c r="E64" s="147"/>
      <c r="F64" s="314"/>
      <c r="G64" s="147"/>
      <c r="H64" s="314"/>
      <c r="I64" s="147"/>
      <c r="J64" s="314"/>
      <c r="K64" s="147"/>
      <c r="L64" s="314"/>
      <c r="M64" s="147"/>
      <c r="N64" s="314"/>
      <c r="O64" s="147"/>
      <c r="P64" s="314"/>
      <c r="Q64" s="147"/>
      <c r="R64" s="314"/>
      <c r="S64" s="147"/>
      <c r="T64" s="314"/>
      <c r="U64" s="147"/>
      <c r="V64" s="314"/>
      <c r="W64" s="147"/>
      <c r="X64" s="314"/>
      <c r="Y64" s="147"/>
      <c r="Z64" s="314"/>
      <c r="AA64" s="147"/>
      <c r="AB64" s="314"/>
      <c r="AC64" s="147"/>
      <c r="AD64" s="314"/>
      <c r="AE64" s="147"/>
      <c r="AF64" s="314"/>
      <c r="AG64" s="147"/>
      <c r="AH64" s="314"/>
      <c r="AI64" s="147"/>
      <c r="AJ64" s="314"/>
      <c r="AK64" s="147"/>
      <c r="AL64" s="314"/>
      <c r="AM64" s="147"/>
      <c r="AN64" s="314"/>
      <c r="AO64" s="147"/>
      <c r="AP64" s="314"/>
      <c r="AQ64" s="147"/>
      <c r="AR64" s="314"/>
      <c r="AS64" s="147"/>
      <c r="AT64" s="314"/>
      <c r="AU64" s="147"/>
      <c r="AV64" s="314"/>
      <c r="AW64" s="147"/>
      <c r="AZ64" s="314"/>
      <c r="BA64" s="314"/>
      <c r="BD64" s="314"/>
      <c r="BE64" s="147"/>
      <c r="BF64" s="314"/>
      <c r="BG64" s="147"/>
      <c r="BH64" s="314"/>
      <c r="BI64" s="147"/>
      <c r="BJ64" s="314"/>
      <c r="BK64" s="147"/>
    </row>
    <row r="65" spans="1:63" ht="12.75" customHeight="1">
      <c r="A65" s="147" t="s">
        <v>439</v>
      </c>
      <c r="B65" s="147"/>
      <c r="C65" s="147"/>
      <c r="D65" s="314"/>
      <c r="E65" s="147"/>
      <c r="F65" s="314"/>
      <c r="G65" s="147"/>
      <c r="H65" s="314"/>
      <c r="I65" s="147"/>
      <c r="J65" s="314"/>
      <c r="K65" s="147"/>
      <c r="L65" s="314"/>
      <c r="M65" s="147"/>
      <c r="N65" s="314"/>
      <c r="O65" s="147"/>
      <c r="P65" s="314"/>
      <c r="Q65" s="147"/>
      <c r="R65" s="314"/>
      <c r="S65" s="147"/>
      <c r="T65" s="314"/>
      <c r="U65" s="147"/>
      <c r="V65" s="314"/>
      <c r="W65" s="147"/>
      <c r="X65" s="314"/>
      <c r="Y65" s="147"/>
      <c r="Z65" s="314"/>
      <c r="AA65" s="147"/>
      <c r="AB65" s="314"/>
      <c r="AC65" s="147"/>
      <c r="AD65" s="314"/>
      <c r="AE65" s="147"/>
      <c r="AF65" s="314"/>
      <c r="AG65" s="147"/>
      <c r="AH65" s="314"/>
      <c r="AI65" s="147"/>
      <c r="AJ65" s="314">
        <v>282.44</v>
      </c>
      <c r="AK65" s="147"/>
      <c r="AL65" s="314"/>
      <c r="AO65" s="147"/>
      <c r="AP65" s="314"/>
      <c r="AQ65" s="147"/>
      <c r="AR65" s="314"/>
      <c r="AS65" s="147"/>
      <c r="AT65" s="314"/>
      <c r="AU65" s="147"/>
      <c r="AV65" s="314"/>
      <c r="AW65" s="147"/>
      <c r="AZ65" s="148"/>
      <c r="BA65" s="148"/>
      <c r="BD65" s="314">
        <v>209.7</v>
      </c>
      <c r="BE65" s="147"/>
      <c r="BF65" s="314">
        <v>5</v>
      </c>
      <c r="BG65" s="147"/>
      <c r="BH65" s="314"/>
      <c r="BI65" s="147"/>
      <c r="BJ65" s="314"/>
      <c r="BK65" s="147"/>
    </row>
    <row r="66" spans="1:63" ht="12.75" customHeight="1">
      <c r="A66" s="134"/>
      <c r="B66" s="147"/>
      <c r="C66" s="147"/>
      <c r="D66" s="314"/>
      <c r="E66" s="147"/>
      <c r="F66" s="314"/>
      <c r="G66" s="147"/>
      <c r="H66" s="314"/>
      <c r="I66" s="147"/>
      <c r="J66" s="314"/>
      <c r="K66" s="147"/>
      <c r="L66" s="314"/>
      <c r="M66" s="147"/>
      <c r="O66" s="147"/>
      <c r="Q66" s="147"/>
      <c r="R66" s="148"/>
      <c r="T66" s="148"/>
      <c r="V66" s="302"/>
      <c r="W66" s="147"/>
      <c r="X66" s="148"/>
      <c r="Y66" s="147"/>
      <c r="Z66" s="148"/>
      <c r="AA66" s="147"/>
      <c r="AB66" s="148"/>
      <c r="AC66" s="147"/>
      <c r="AF66" s="302"/>
      <c r="AG66" s="147"/>
      <c r="AH66" s="302"/>
      <c r="AI66" s="147"/>
      <c r="AK66" s="147"/>
      <c r="AL66" s="148"/>
      <c r="AO66" s="147"/>
      <c r="AQ66" s="147"/>
      <c r="AS66" s="147"/>
      <c r="AU66" s="147"/>
      <c r="AW66" s="147"/>
      <c r="AZ66" s="314"/>
      <c r="BA66" s="314"/>
      <c r="BE66" s="147"/>
      <c r="BG66" s="147"/>
      <c r="BI66" s="147"/>
      <c r="BK66" s="147"/>
    </row>
    <row r="67" spans="1:63" ht="12.75" customHeight="1">
      <c r="A67" s="53"/>
      <c r="B67" s="302"/>
      <c r="C67" s="302"/>
      <c r="D67" s="317"/>
      <c r="E67" s="302"/>
      <c r="F67" s="317"/>
      <c r="G67" s="302"/>
      <c r="H67" s="317"/>
      <c r="I67" s="302"/>
      <c r="J67" s="317"/>
      <c r="K67" s="302"/>
      <c r="L67" s="317"/>
      <c r="M67" s="302"/>
      <c r="O67" s="302"/>
      <c r="Q67" s="302"/>
      <c r="R67" s="314"/>
      <c r="T67" s="314"/>
      <c r="V67" s="302"/>
      <c r="W67" s="302"/>
      <c r="X67" s="148"/>
      <c r="Y67" s="302"/>
      <c r="Z67" s="148"/>
      <c r="AA67" s="302"/>
      <c r="AB67" s="148"/>
      <c r="AC67" s="302"/>
      <c r="AF67" s="302"/>
      <c r="AG67" s="302"/>
      <c r="AH67" s="302"/>
      <c r="AI67" s="302"/>
      <c r="AK67" s="302"/>
      <c r="AL67" s="314"/>
      <c r="AO67" s="302"/>
      <c r="AQ67" s="302"/>
      <c r="AS67" s="302"/>
      <c r="AU67" s="302"/>
      <c r="AW67" s="302"/>
      <c r="AZ67" s="314"/>
      <c r="BA67" s="314"/>
      <c r="BE67" s="302"/>
      <c r="BG67" s="302"/>
      <c r="BI67" s="302"/>
      <c r="BK67" s="302"/>
    </row>
    <row r="68" spans="1:63" ht="12.75" customHeight="1">
      <c r="A68" s="53"/>
      <c r="B68" s="317"/>
      <c r="C68" s="317"/>
      <c r="D68" s="317"/>
      <c r="E68" s="317"/>
      <c r="F68" s="317"/>
      <c r="G68" s="317"/>
      <c r="H68" s="317"/>
      <c r="I68" s="317"/>
      <c r="J68" s="302"/>
      <c r="K68" s="317"/>
      <c r="L68" s="302"/>
      <c r="M68" s="317"/>
      <c r="O68" s="317"/>
      <c r="Q68" s="317"/>
      <c r="R68" s="314"/>
      <c r="T68" s="314"/>
      <c r="V68" s="302"/>
      <c r="W68" s="317"/>
      <c r="X68" s="148"/>
      <c r="Y68" s="317"/>
      <c r="Z68" s="148"/>
      <c r="AA68" s="317"/>
      <c r="AB68" s="148"/>
      <c r="AC68" s="317"/>
      <c r="AF68" s="302"/>
      <c r="AG68" s="317"/>
      <c r="AH68" s="302"/>
      <c r="AI68" s="317"/>
      <c r="AK68" s="317"/>
      <c r="AL68" s="314"/>
      <c r="AO68" s="317"/>
      <c r="AQ68" s="317"/>
      <c r="AS68" s="317"/>
      <c r="AU68" s="317"/>
      <c r="AW68" s="317"/>
      <c r="AZ68" s="314"/>
      <c r="BA68" s="314"/>
      <c r="BE68" s="317"/>
      <c r="BG68" s="317"/>
      <c r="BI68" s="317"/>
      <c r="BK68" s="317"/>
    </row>
    <row r="69" spans="1:63" ht="12.75" customHeight="1">
      <c r="A69" s="53"/>
      <c r="B69" s="147"/>
      <c r="C69" s="147"/>
      <c r="D69" s="314"/>
      <c r="E69" s="147"/>
      <c r="F69" s="314"/>
      <c r="G69" s="147"/>
      <c r="H69" s="314"/>
      <c r="I69" s="147"/>
      <c r="J69" s="302"/>
      <c r="K69" s="147"/>
      <c r="L69" s="302"/>
      <c r="M69" s="147"/>
      <c r="N69" s="314"/>
      <c r="O69" s="147"/>
      <c r="P69" s="314"/>
      <c r="Q69" s="147"/>
      <c r="R69" s="314"/>
      <c r="T69" s="314"/>
      <c r="V69" s="302"/>
      <c r="W69" s="147"/>
      <c r="X69" s="314"/>
      <c r="Y69" s="147"/>
      <c r="Z69" s="314"/>
      <c r="AA69" s="147"/>
      <c r="AB69" s="314"/>
      <c r="AC69" s="147"/>
      <c r="AF69" s="302"/>
      <c r="AG69" s="147"/>
      <c r="AH69" s="302"/>
      <c r="AI69" s="147"/>
      <c r="AK69" s="147"/>
      <c r="AL69" s="314"/>
      <c r="AO69" s="147"/>
      <c r="AQ69" s="147"/>
      <c r="AS69" s="147"/>
      <c r="AU69" s="147"/>
      <c r="AW69" s="147"/>
      <c r="AZ69" s="314"/>
      <c r="BA69" s="314"/>
      <c r="BE69" s="147"/>
      <c r="BG69" s="147"/>
      <c r="BI69" s="147"/>
      <c r="BK69" s="147"/>
    </row>
    <row r="70" spans="1:63" ht="12.75" customHeight="1">
      <c r="A70" s="53"/>
      <c r="B70" s="147"/>
      <c r="C70" s="147"/>
      <c r="D70" s="314"/>
      <c r="E70" s="147"/>
      <c r="F70" s="314"/>
      <c r="G70" s="147"/>
      <c r="H70" s="314"/>
      <c r="I70" s="147"/>
      <c r="J70" s="302"/>
      <c r="K70" s="147"/>
      <c r="L70" s="302"/>
      <c r="M70" s="147"/>
      <c r="N70" s="314"/>
      <c r="O70" s="147"/>
      <c r="P70" s="314"/>
      <c r="Q70" s="147"/>
      <c r="R70" s="314"/>
      <c r="T70" s="314"/>
      <c r="V70" s="302"/>
      <c r="W70" s="147"/>
      <c r="X70" s="314"/>
      <c r="Y70" s="147"/>
      <c r="Z70" s="314"/>
      <c r="AA70" s="147"/>
      <c r="AB70" s="314"/>
      <c r="AC70" s="147"/>
      <c r="AF70" s="302"/>
      <c r="AG70" s="147"/>
      <c r="AH70" s="302"/>
      <c r="AI70" s="147"/>
      <c r="AK70" s="147"/>
      <c r="AL70" s="314"/>
      <c r="AO70" s="147"/>
      <c r="AQ70" s="147"/>
      <c r="AS70" s="147"/>
      <c r="AU70" s="147"/>
      <c r="AW70" s="147"/>
      <c r="AZ70" s="314"/>
      <c r="BA70" s="314"/>
      <c r="BE70" s="147"/>
      <c r="BG70" s="147"/>
      <c r="BI70" s="147"/>
      <c r="BK70" s="147"/>
    </row>
    <row r="71" spans="1:63" ht="12.75" customHeight="1">
      <c r="A71" s="134"/>
      <c r="B71" s="147"/>
      <c r="C71" s="147"/>
      <c r="D71" s="314"/>
      <c r="E71" s="147"/>
      <c r="F71" s="314"/>
      <c r="G71" s="147"/>
      <c r="H71" s="314"/>
      <c r="I71" s="147"/>
      <c r="J71" s="302"/>
      <c r="K71" s="147"/>
      <c r="L71" s="302"/>
      <c r="M71" s="147"/>
      <c r="N71" s="314"/>
      <c r="O71" s="147"/>
      <c r="P71" s="314"/>
      <c r="Q71" s="147"/>
      <c r="R71" s="314"/>
      <c r="T71" s="314"/>
      <c r="V71" s="302"/>
      <c r="W71" s="147"/>
      <c r="X71" s="314"/>
      <c r="Y71" s="147"/>
      <c r="Z71" s="314"/>
      <c r="AA71" s="147"/>
      <c r="AB71" s="314"/>
      <c r="AC71" s="147"/>
      <c r="AF71" s="302"/>
      <c r="AG71" s="147"/>
      <c r="AH71" s="302"/>
      <c r="AI71" s="147"/>
      <c r="AK71" s="147"/>
      <c r="AL71" s="314"/>
      <c r="AO71" s="147"/>
      <c r="AQ71" s="147"/>
      <c r="AS71" s="147"/>
      <c r="AU71" s="147"/>
      <c r="AW71" s="147"/>
      <c r="AZ71" s="314"/>
      <c r="BA71" s="314"/>
      <c r="BE71" s="147"/>
      <c r="BG71" s="147"/>
      <c r="BI71" s="147"/>
      <c r="BK71" s="147"/>
    </row>
    <row r="72" spans="1:63" ht="12.75" customHeight="1">
      <c r="A72" s="134"/>
      <c r="B72" s="147"/>
      <c r="C72" s="147"/>
      <c r="D72" s="314"/>
      <c r="E72" s="147"/>
      <c r="F72" s="314"/>
      <c r="G72" s="147"/>
      <c r="H72" s="314"/>
      <c r="I72" s="147"/>
      <c r="J72" s="302"/>
      <c r="K72" s="147"/>
      <c r="L72" s="302"/>
      <c r="M72" s="147"/>
      <c r="N72" s="314"/>
      <c r="O72" s="147"/>
      <c r="P72" s="314"/>
      <c r="Q72" s="147"/>
      <c r="R72" s="314"/>
      <c r="T72" s="314"/>
      <c r="V72" s="302"/>
      <c r="W72" s="147"/>
      <c r="X72" s="314"/>
      <c r="Y72" s="147"/>
      <c r="Z72" s="314"/>
      <c r="AA72" s="147"/>
      <c r="AB72" s="314"/>
      <c r="AC72" s="147"/>
      <c r="AF72" s="302"/>
      <c r="AG72" s="147"/>
      <c r="AH72" s="302"/>
      <c r="AI72" s="147"/>
      <c r="AK72" s="147"/>
      <c r="AL72" s="314"/>
      <c r="AO72" s="147"/>
      <c r="AQ72" s="147"/>
      <c r="AS72" s="147"/>
      <c r="AU72" s="147"/>
      <c r="AW72" s="147"/>
      <c r="AZ72" s="314"/>
      <c r="BA72" s="314"/>
      <c r="BE72" s="147"/>
      <c r="BG72" s="147"/>
      <c r="BI72" s="147"/>
      <c r="BK72" s="147"/>
    </row>
    <row r="73" spans="1:63" ht="12.75" customHeight="1">
      <c r="A73" s="134"/>
      <c r="B73" s="147"/>
      <c r="C73" s="147"/>
      <c r="D73" s="314"/>
      <c r="E73" s="147"/>
      <c r="F73" s="314"/>
      <c r="G73" s="147"/>
      <c r="H73" s="314"/>
      <c r="I73" s="147"/>
      <c r="J73" s="302"/>
      <c r="K73" s="147"/>
      <c r="L73" s="302"/>
      <c r="M73" s="147"/>
      <c r="N73" s="314"/>
      <c r="O73" s="147"/>
      <c r="P73" s="314"/>
      <c r="Q73" s="147"/>
      <c r="R73" s="314"/>
      <c r="T73" s="314"/>
      <c r="V73" s="302"/>
      <c r="W73" s="147"/>
      <c r="X73" s="314"/>
      <c r="Y73" s="147"/>
      <c r="Z73" s="314"/>
      <c r="AA73" s="147"/>
      <c r="AB73" s="314"/>
      <c r="AC73" s="147"/>
      <c r="AF73" s="302"/>
      <c r="AG73" s="147"/>
      <c r="AH73" s="302"/>
      <c r="AI73" s="147"/>
      <c r="AK73" s="147"/>
      <c r="AL73" s="314"/>
      <c r="AO73" s="147"/>
      <c r="AQ73" s="147"/>
      <c r="AS73" s="147"/>
      <c r="AU73" s="147"/>
      <c r="AW73" s="147"/>
      <c r="AZ73" s="314"/>
      <c r="BA73" s="314"/>
      <c r="BE73" s="147"/>
      <c r="BG73" s="147"/>
      <c r="BI73" s="147"/>
      <c r="BK73" s="147"/>
    </row>
    <row r="74" spans="1:63" ht="12.75" customHeight="1">
      <c r="A74" s="134"/>
      <c r="B74" s="147"/>
      <c r="C74" s="147"/>
      <c r="D74" s="314"/>
      <c r="E74" s="147"/>
      <c r="F74" s="314"/>
      <c r="G74" s="147"/>
      <c r="H74" s="314"/>
      <c r="I74" s="147"/>
      <c r="J74" s="302"/>
      <c r="K74" s="147"/>
      <c r="L74" s="302"/>
      <c r="M74" s="147"/>
      <c r="N74" s="314"/>
      <c r="O74" s="147"/>
      <c r="P74" s="314"/>
      <c r="Q74" s="147"/>
      <c r="R74" s="314"/>
      <c r="T74" s="314"/>
      <c r="V74" s="302"/>
      <c r="W74" s="147"/>
      <c r="X74" s="314"/>
      <c r="Y74" s="147"/>
      <c r="Z74" s="314"/>
      <c r="AA74" s="147"/>
      <c r="AB74" s="314"/>
      <c r="AC74" s="147"/>
      <c r="AF74" s="302"/>
      <c r="AG74" s="147"/>
      <c r="AH74" s="302"/>
      <c r="AI74" s="147"/>
      <c r="AK74" s="147"/>
      <c r="AL74" s="314"/>
      <c r="AO74" s="147"/>
      <c r="AQ74" s="147"/>
      <c r="AS74" s="147"/>
      <c r="AU74" s="147"/>
      <c r="AW74" s="147"/>
      <c r="AZ74" s="314"/>
      <c r="BA74" s="314"/>
      <c r="BE74" s="147"/>
      <c r="BG74" s="147"/>
      <c r="BI74" s="147"/>
      <c r="BK74" s="147"/>
    </row>
    <row r="75" spans="1:63" ht="12.75" customHeight="1">
      <c r="A75" s="134"/>
      <c r="B75" s="147"/>
      <c r="C75" s="147"/>
      <c r="D75" s="314"/>
      <c r="E75" s="147"/>
      <c r="F75" s="314"/>
      <c r="G75" s="147"/>
      <c r="H75" s="302"/>
      <c r="I75" s="147"/>
      <c r="J75" s="302"/>
      <c r="K75" s="147"/>
      <c r="L75" s="302"/>
      <c r="M75" s="147"/>
      <c r="N75" s="314"/>
      <c r="O75" s="147"/>
      <c r="P75" s="314"/>
      <c r="Q75" s="147"/>
      <c r="R75" s="314"/>
      <c r="T75" s="314"/>
      <c r="V75" s="302"/>
      <c r="W75" s="147"/>
      <c r="X75" s="314"/>
      <c r="Y75" s="147"/>
      <c r="Z75" s="314"/>
      <c r="AA75" s="147"/>
      <c r="AB75" s="314"/>
      <c r="AC75" s="147"/>
      <c r="AF75" s="302"/>
      <c r="AG75" s="147"/>
      <c r="AH75" s="302"/>
      <c r="AI75" s="147"/>
      <c r="AK75" s="147"/>
      <c r="AL75" s="314"/>
      <c r="AO75" s="147"/>
      <c r="AQ75" s="147"/>
      <c r="AS75" s="147"/>
      <c r="AU75" s="147"/>
      <c r="AW75" s="147"/>
      <c r="AZ75" s="314"/>
      <c r="BA75" s="314"/>
      <c r="BE75" s="147"/>
      <c r="BG75" s="147"/>
      <c r="BI75" s="147"/>
      <c r="BK75" s="147"/>
    </row>
    <row r="76" spans="1:63" ht="12.75" customHeight="1">
      <c r="A76" s="134"/>
      <c r="B76" s="302"/>
      <c r="C76" s="302"/>
      <c r="D76" s="314"/>
      <c r="E76" s="302"/>
      <c r="F76" s="314"/>
      <c r="G76" s="302"/>
      <c r="H76" s="302"/>
      <c r="I76" s="302"/>
      <c r="J76" s="302"/>
      <c r="K76" s="302"/>
      <c r="L76" s="302"/>
      <c r="M76" s="302"/>
      <c r="N76" s="314"/>
      <c r="O76" s="302"/>
      <c r="P76" s="314"/>
      <c r="Q76" s="302"/>
      <c r="R76" s="314"/>
      <c r="T76" s="314"/>
      <c r="V76" s="302"/>
      <c r="W76" s="302"/>
      <c r="X76" s="314"/>
      <c r="Y76" s="302"/>
      <c r="Z76" s="314"/>
      <c r="AA76" s="302"/>
      <c r="AB76" s="314"/>
      <c r="AC76" s="302"/>
      <c r="AF76" s="302"/>
      <c r="AG76" s="302"/>
      <c r="AH76" s="302"/>
      <c r="AI76" s="302"/>
      <c r="AK76" s="302"/>
      <c r="AL76" s="314"/>
      <c r="AO76" s="302"/>
      <c r="AQ76" s="302"/>
      <c r="AS76" s="302"/>
      <c r="AU76" s="302"/>
      <c r="AW76" s="302"/>
      <c r="BE76" s="302"/>
      <c r="BG76" s="302"/>
      <c r="BI76" s="302"/>
      <c r="BK76" s="302"/>
    </row>
    <row r="77" spans="1:63" ht="12.75" customHeight="1">
      <c r="A77" s="134"/>
      <c r="B77" s="147"/>
      <c r="C77" s="147"/>
      <c r="D77" s="314"/>
      <c r="E77" s="147"/>
      <c r="F77" s="314"/>
      <c r="G77" s="147"/>
      <c r="H77" s="302"/>
      <c r="I77" s="147"/>
      <c r="J77" s="302"/>
      <c r="K77" s="147"/>
      <c r="L77" s="302"/>
      <c r="M77" s="147"/>
      <c r="N77" s="314"/>
      <c r="O77" s="147"/>
      <c r="P77" s="314"/>
      <c r="Q77" s="147"/>
      <c r="R77" s="147"/>
      <c r="T77" s="147"/>
      <c r="V77" s="302"/>
      <c r="W77" s="147"/>
      <c r="X77" s="314"/>
      <c r="Y77" s="147"/>
      <c r="Z77" s="314"/>
      <c r="AA77" s="147"/>
      <c r="AB77" s="314"/>
      <c r="AC77" s="147"/>
      <c r="AF77" s="302"/>
      <c r="AG77" s="147"/>
      <c r="AH77" s="302"/>
      <c r="AI77" s="147"/>
      <c r="AK77" s="147"/>
      <c r="AL77" s="147"/>
      <c r="AO77" s="147"/>
      <c r="AQ77" s="147"/>
      <c r="AS77" s="147"/>
      <c r="AU77" s="147"/>
      <c r="AW77" s="147"/>
      <c r="AZ77" s="210"/>
      <c r="BA77" s="210"/>
      <c r="BE77" s="147"/>
      <c r="BG77" s="147"/>
      <c r="BI77" s="147"/>
      <c r="BK77" s="147"/>
    </row>
    <row r="78" spans="1:63" ht="12.75" customHeight="1">
      <c r="A78" s="53"/>
      <c r="B78" s="302"/>
      <c r="C78" s="302"/>
      <c r="D78" s="314"/>
      <c r="E78" s="302"/>
      <c r="F78" s="314"/>
      <c r="G78" s="302"/>
      <c r="H78" s="302"/>
      <c r="I78" s="302"/>
      <c r="J78" s="302"/>
      <c r="K78" s="302"/>
      <c r="L78" s="302"/>
      <c r="M78" s="302"/>
      <c r="N78" s="314"/>
      <c r="O78" s="302"/>
      <c r="P78" s="314"/>
      <c r="Q78" s="302"/>
      <c r="R78" s="210"/>
      <c r="T78" s="210"/>
      <c r="V78" s="302"/>
      <c r="W78" s="302"/>
      <c r="X78" s="314"/>
      <c r="Y78" s="302"/>
      <c r="Z78" s="314"/>
      <c r="AA78" s="302"/>
      <c r="AB78" s="314"/>
      <c r="AC78" s="302"/>
      <c r="AF78" s="302"/>
      <c r="AG78" s="302"/>
      <c r="AH78" s="302"/>
      <c r="AI78" s="302"/>
      <c r="AK78" s="302"/>
      <c r="AL78" s="210"/>
      <c r="AO78" s="302"/>
      <c r="AQ78" s="302"/>
      <c r="AS78" s="302"/>
      <c r="AU78" s="302"/>
      <c r="AW78" s="302"/>
      <c r="AZ78" s="210"/>
      <c r="BA78" s="210"/>
      <c r="BE78" s="302"/>
      <c r="BG78" s="302"/>
      <c r="BI78" s="302"/>
      <c r="BK78" s="302"/>
    </row>
    <row r="79" spans="1:63" ht="12.75" customHeight="1">
      <c r="A79" s="53"/>
      <c r="B79" s="317"/>
      <c r="C79" s="317"/>
      <c r="D79" s="317"/>
      <c r="E79" s="317"/>
      <c r="F79" s="317"/>
      <c r="G79" s="317"/>
      <c r="H79" s="302"/>
      <c r="I79" s="317"/>
      <c r="J79" s="302"/>
      <c r="K79" s="317"/>
      <c r="L79" s="302"/>
      <c r="M79" s="317"/>
      <c r="O79" s="317"/>
      <c r="Q79" s="317"/>
      <c r="R79" s="210"/>
      <c r="T79" s="210"/>
      <c r="V79" s="302"/>
      <c r="W79" s="317"/>
      <c r="X79" s="148"/>
      <c r="Y79" s="317"/>
      <c r="Z79" s="148"/>
      <c r="AA79" s="317"/>
      <c r="AB79" s="148"/>
      <c r="AC79" s="317"/>
      <c r="AF79" s="302"/>
      <c r="AG79" s="317"/>
      <c r="AH79" s="302"/>
      <c r="AI79" s="317"/>
      <c r="AK79" s="317"/>
      <c r="AL79" s="210"/>
      <c r="AO79" s="317"/>
      <c r="AQ79" s="317"/>
      <c r="AS79" s="317"/>
      <c r="AU79" s="317"/>
      <c r="AW79" s="317"/>
      <c r="BE79" s="317"/>
      <c r="BG79" s="317"/>
      <c r="BI79" s="317"/>
      <c r="BK79" s="317"/>
    </row>
    <row r="80" spans="1:63" ht="12.75" customHeight="1">
      <c r="A80" s="53"/>
      <c r="B80" s="147"/>
      <c r="C80" s="147"/>
      <c r="D80" s="319"/>
      <c r="E80" s="147"/>
      <c r="F80" s="319"/>
      <c r="G80" s="147"/>
      <c r="H80" s="319"/>
      <c r="I80" s="147"/>
      <c r="J80" s="319"/>
      <c r="K80" s="147"/>
      <c r="L80" s="319"/>
      <c r="M80" s="147"/>
      <c r="N80" s="210"/>
      <c r="O80" s="147"/>
      <c r="P80" s="210"/>
      <c r="Q80" s="147"/>
      <c r="V80" s="319"/>
      <c r="W80" s="147"/>
      <c r="X80" s="210"/>
      <c r="Y80" s="147"/>
      <c r="Z80" s="210"/>
      <c r="AA80" s="147"/>
      <c r="AB80" s="210"/>
      <c r="AC80" s="147"/>
      <c r="AF80" s="319"/>
      <c r="AG80" s="147"/>
      <c r="AH80" s="319"/>
      <c r="AI80" s="147"/>
      <c r="AK80" s="147"/>
      <c r="AO80" s="147"/>
      <c r="AQ80" s="147"/>
      <c r="AS80" s="147"/>
      <c r="AU80" s="147"/>
      <c r="AW80" s="147"/>
      <c r="AZ80" s="200"/>
      <c r="BA80" s="200"/>
      <c r="BE80" s="147"/>
      <c r="BG80" s="147"/>
      <c r="BI80" s="147"/>
      <c r="BK80" s="147"/>
    </row>
    <row r="81" spans="1:63" ht="12.75" customHeight="1">
      <c r="B81" s="319"/>
      <c r="C81" s="319"/>
      <c r="D81" s="319"/>
      <c r="E81" s="319"/>
      <c r="F81" s="319"/>
      <c r="G81" s="319"/>
      <c r="H81" s="319"/>
      <c r="I81" s="319"/>
      <c r="J81" s="319"/>
      <c r="K81" s="319"/>
      <c r="L81" s="319"/>
      <c r="M81" s="319"/>
      <c r="N81" s="210"/>
      <c r="O81" s="319"/>
      <c r="P81" s="210"/>
      <c r="Q81" s="319"/>
      <c r="V81" s="319"/>
      <c r="W81" s="319"/>
      <c r="X81" s="210"/>
      <c r="Y81" s="319"/>
      <c r="Z81" s="210"/>
      <c r="AA81" s="319"/>
      <c r="AB81" s="210"/>
      <c r="AC81" s="319"/>
      <c r="AF81" s="319"/>
      <c r="AG81" s="319"/>
      <c r="AH81" s="319"/>
      <c r="AI81" s="319"/>
      <c r="AK81" s="319"/>
      <c r="AO81" s="319"/>
      <c r="AQ81" s="319"/>
      <c r="AS81" s="319"/>
      <c r="AU81" s="319"/>
      <c r="AW81" s="319"/>
      <c r="AZ81" s="200"/>
      <c r="BA81" s="200"/>
      <c r="BE81" s="319"/>
      <c r="BG81" s="319"/>
      <c r="BI81" s="319"/>
      <c r="BK81" s="319"/>
    </row>
    <row r="82" spans="1:63" ht="12.75" customHeight="1">
      <c r="AZ82" s="208"/>
      <c r="BA82" s="208"/>
    </row>
    <row r="83" spans="1:63" ht="12.75" customHeight="1">
      <c r="B83" s="134"/>
      <c r="C83" s="134"/>
      <c r="E83" s="134"/>
      <c r="G83" s="134"/>
      <c r="H83" s="134"/>
      <c r="I83" s="134"/>
      <c r="J83" s="134"/>
      <c r="K83" s="134"/>
      <c r="L83" s="134"/>
      <c r="M83" s="134"/>
      <c r="N83" s="328"/>
      <c r="O83" s="134"/>
      <c r="P83" s="328"/>
      <c r="Q83" s="134"/>
      <c r="R83" s="239"/>
      <c r="T83" s="239"/>
      <c r="V83" s="134"/>
      <c r="W83" s="134"/>
      <c r="X83" s="200"/>
      <c r="Y83" s="134"/>
      <c r="Z83" s="200"/>
      <c r="AA83" s="134"/>
      <c r="AB83" s="200"/>
      <c r="AC83" s="134"/>
      <c r="AF83" s="134"/>
      <c r="AG83" s="134"/>
      <c r="AH83" s="134"/>
      <c r="AI83" s="134"/>
      <c r="AK83" s="134"/>
      <c r="AL83" s="239"/>
      <c r="AO83" s="134"/>
      <c r="AQ83" s="134"/>
      <c r="AS83" s="134"/>
      <c r="AU83" s="134"/>
      <c r="AW83" s="134"/>
      <c r="AZ83" s="148"/>
      <c r="BA83" s="148"/>
      <c r="BE83" s="134"/>
      <c r="BG83" s="134"/>
      <c r="BI83" s="134"/>
      <c r="BK83" s="134"/>
    </row>
    <row r="84" spans="1:63" ht="12.75" customHeight="1">
      <c r="H84" s="134"/>
      <c r="J84" s="134"/>
      <c r="L84" s="134"/>
      <c r="N84" s="328"/>
      <c r="P84" s="328"/>
      <c r="R84" s="148"/>
      <c r="T84" s="148"/>
      <c r="V84" s="134"/>
      <c r="X84" s="200"/>
      <c r="Z84" s="200"/>
      <c r="AB84" s="200"/>
      <c r="AF84" s="134"/>
      <c r="AL84" s="148"/>
      <c r="AZ84" s="148"/>
      <c r="BA84" s="148"/>
    </row>
    <row r="85" spans="1:63" ht="12.75" customHeight="1">
      <c r="A85" s="53"/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329"/>
      <c r="O85" s="239"/>
      <c r="P85" s="329"/>
      <c r="Q85" s="239"/>
      <c r="R85" s="148"/>
      <c r="T85" s="148"/>
      <c r="V85" s="239"/>
      <c r="W85" s="239"/>
      <c r="X85" s="208"/>
      <c r="Y85" s="239"/>
      <c r="Z85" s="208"/>
      <c r="AA85" s="239"/>
      <c r="AB85" s="208"/>
      <c r="AC85" s="239"/>
      <c r="AF85" s="239"/>
      <c r="AG85" s="239"/>
      <c r="AH85" s="239"/>
      <c r="AI85" s="239"/>
      <c r="AK85" s="239"/>
      <c r="AL85" s="148"/>
      <c r="AO85" s="239"/>
      <c r="AQ85" s="239"/>
      <c r="AS85" s="239"/>
      <c r="AU85" s="239"/>
      <c r="AW85" s="239"/>
      <c r="AZ85" s="148"/>
      <c r="BA85" s="148"/>
      <c r="BE85" s="239"/>
      <c r="BG85" s="239"/>
      <c r="BI85" s="239"/>
      <c r="BK85" s="239"/>
    </row>
    <row r="86" spans="1:63" ht="12.75" customHeight="1">
      <c r="B86" s="147"/>
      <c r="C86" s="147"/>
      <c r="D86" s="148"/>
      <c r="E86" s="147"/>
      <c r="F86" s="148"/>
      <c r="G86" s="147"/>
      <c r="H86" s="147"/>
      <c r="I86" s="147"/>
      <c r="J86" s="147"/>
      <c r="K86" s="147"/>
      <c r="L86" s="147"/>
      <c r="M86" s="147"/>
      <c r="O86" s="147"/>
      <c r="Q86" s="147"/>
      <c r="R86" s="148"/>
      <c r="T86" s="148"/>
      <c r="V86" s="147"/>
      <c r="W86" s="147"/>
      <c r="X86" s="148"/>
      <c r="Y86" s="147"/>
      <c r="Z86" s="148"/>
      <c r="AA86" s="147"/>
      <c r="AB86" s="148"/>
      <c r="AC86" s="147"/>
      <c r="AF86" s="147"/>
      <c r="AG86" s="147"/>
      <c r="AH86" s="147"/>
      <c r="AI86" s="147"/>
      <c r="AK86" s="147"/>
      <c r="AL86" s="148"/>
      <c r="AO86" s="147"/>
      <c r="AQ86" s="147"/>
      <c r="AS86" s="147"/>
      <c r="AU86" s="147"/>
      <c r="AW86" s="147"/>
      <c r="AZ86" s="148"/>
      <c r="BA86" s="148"/>
      <c r="BE86" s="147"/>
      <c r="BG86" s="147"/>
      <c r="BI86" s="147"/>
      <c r="BK86" s="147"/>
    </row>
    <row r="87" spans="1:63" ht="12.75" customHeight="1">
      <c r="B87" s="147"/>
      <c r="C87" s="147"/>
      <c r="D87" s="148"/>
      <c r="E87" s="147"/>
      <c r="F87" s="148"/>
      <c r="G87" s="147"/>
      <c r="H87" s="147"/>
      <c r="I87" s="147"/>
      <c r="J87" s="147"/>
      <c r="K87" s="147"/>
      <c r="L87" s="147"/>
      <c r="M87" s="147"/>
      <c r="O87" s="147"/>
      <c r="Q87" s="147"/>
      <c r="R87" s="148"/>
      <c r="T87" s="148"/>
      <c r="V87" s="147"/>
      <c r="W87" s="147"/>
      <c r="X87" s="148"/>
      <c r="Y87" s="147"/>
      <c r="Z87" s="148"/>
      <c r="AA87" s="147"/>
      <c r="AB87" s="148"/>
      <c r="AC87" s="147"/>
      <c r="AF87" s="147"/>
      <c r="AG87" s="147"/>
      <c r="AH87" s="147"/>
      <c r="AI87" s="147"/>
      <c r="AK87" s="147"/>
      <c r="AL87" s="148"/>
      <c r="AO87" s="147"/>
      <c r="AQ87" s="147"/>
      <c r="AS87" s="147"/>
      <c r="AU87" s="147"/>
      <c r="AW87" s="147"/>
      <c r="AZ87" s="148"/>
      <c r="BA87" s="148"/>
      <c r="BE87" s="147"/>
      <c r="BG87" s="147"/>
      <c r="BI87" s="147"/>
      <c r="BK87" s="147"/>
    </row>
    <row r="88" spans="1:63" ht="12.75" customHeight="1">
      <c r="A88" s="53"/>
      <c r="B88" s="147"/>
      <c r="C88" s="147"/>
      <c r="D88" s="148"/>
      <c r="E88" s="147"/>
      <c r="F88" s="148"/>
      <c r="G88" s="147"/>
      <c r="H88" s="147"/>
      <c r="I88" s="147"/>
      <c r="J88" s="147"/>
      <c r="K88" s="147"/>
      <c r="L88" s="147"/>
      <c r="M88" s="147"/>
      <c r="O88" s="147"/>
      <c r="Q88" s="147"/>
      <c r="R88" s="148"/>
      <c r="T88" s="148"/>
      <c r="V88" s="147"/>
      <c r="W88" s="147"/>
      <c r="X88" s="148"/>
      <c r="Y88" s="147"/>
      <c r="Z88" s="148"/>
      <c r="AA88" s="147"/>
      <c r="AB88" s="148"/>
      <c r="AC88" s="147"/>
      <c r="AF88" s="147"/>
      <c r="AG88" s="147"/>
      <c r="AH88" s="147"/>
      <c r="AI88" s="147"/>
      <c r="AK88" s="147"/>
      <c r="AL88" s="148"/>
      <c r="AO88" s="147"/>
      <c r="AQ88" s="147"/>
      <c r="AS88" s="147"/>
      <c r="AU88" s="147"/>
      <c r="AW88" s="147"/>
      <c r="AZ88" s="148"/>
      <c r="BA88" s="148"/>
      <c r="BE88" s="147"/>
      <c r="BG88" s="147"/>
      <c r="BI88" s="147"/>
      <c r="BK88" s="147"/>
    </row>
    <row r="89" spans="1:63" ht="12.75" customHeight="1">
      <c r="B89" s="147"/>
      <c r="C89" s="147"/>
      <c r="D89" s="148"/>
      <c r="E89" s="147"/>
      <c r="F89" s="148"/>
      <c r="G89" s="147"/>
      <c r="H89" s="147"/>
      <c r="I89" s="147"/>
      <c r="J89" s="147"/>
      <c r="K89" s="147"/>
      <c r="L89" s="147"/>
      <c r="M89" s="147"/>
      <c r="O89" s="147"/>
      <c r="Q89" s="147"/>
      <c r="R89" s="148"/>
      <c r="T89" s="148"/>
      <c r="V89" s="147"/>
      <c r="W89" s="147"/>
      <c r="X89" s="148"/>
      <c r="Y89" s="147"/>
      <c r="Z89" s="148"/>
      <c r="AA89" s="147"/>
      <c r="AB89" s="148"/>
      <c r="AC89" s="147"/>
      <c r="AF89" s="147"/>
      <c r="AG89" s="147"/>
      <c r="AH89" s="147"/>
      <c r="AI89" s="147"/>
      <c r="AK89" s="147"/>
      <c r="AL89" s="148"/>
      <c r="AO89" s="147"/>
      <c r="AQ89" s="147"/>
      <c r="AS89" s="147"/>
      <c r="AU89" s="147"/>
      <c r="AW89" s="147"/>
      <c r="AZ89" s="148"/>
      <c r="BA89" s="148"/>
      <c r="BE89" s="147"/>
      <c r="BG89" s="147"/>
      <c r="BI89" s="147"/>
      <c r="BK89" s="147"/>
    </row>
    <row r="90" spans="1:63" ht="12.75" customHeight="1">
      <c r="B90" s="147"/>
      <c r="C90" s="147"/>
      <c r="D90" s="148"/>
      <c r="E90" s="147"/>
      <c r="F90" s="148"/>
      <c r="G90" s="147"/>
      <c r="H90" s="147"/>
      <c r="I90" s="147"/>
      <c r="J90" s="147"/>
      <c r="K90" s="147"/>
      <c r="L90" s="147"/>
      <c r="M90" s="147"/>
      <c r="O90" s="147"/>
      <c r="Q90" s="147"/>
      <c r="R90" s="148"/>
      <c r="T90" s="148"/>
      <c r="V90" s="147"/>
      <c r="W90" s="147"/>
      <c r="X90" s="148"/>
      <c r="Y90" s="147"/>
      <c r="Z90" s="148"/>
      <c r="AA90" s="147"/>
      <c r="AB90" s="148"/>
      <c r="AC90" s="147"/>
      <c r="AF90" s="147"/>
      <c r="AG90" s="147"/>
      <c r="AH90" s="147"/>
      <c r="AI90" s="147"/>
      <c r="AK90" s="147"/>
      <c r="AL90" s="148"/>
      <c r="AO90" s="147"/>
      <c r="AQ90" s="147"/>
      <c r="AS90" s="147"/>
      <c r="AU90" s="147"/>
      <c r="AW90" s="147"/>
      <c r="AZ90" s="148"/>
      <c r="BA90" s="148"/>
      <c r="BE90" s="147"/>
      <c r="BG90" s="147"/>
      <c r="BI90" s="147"/>
      <c r="BK90" s="147"/>
    </row>
    <row r="91" spans="1:63" ht="12.75" customHeight="1">
      <c r="B91" s="147"/>
      <c r="C91" s="147"/>
      <c r="D91" s="148"/>
      <c r="E91" s="147"/>
      <c r="F91" s="148"/>
      <c r="G91" s="147"/>
      <c r="H91" s="147"/>
      <c r="I91" s="147"/>
      <c r="J91" s="147"/>
      <c r="K91" s="147"/>
      <c r="L91" s="147"/>
      <c r="M91" s="147"/>
      <c r="O91" s="147"/>
      <c r="Q91" s="147"/>
      <c r="R91" s="148"/>
      <c r="T91" s="148"/>
      <c r="V91" s="147"/>
      <c r="W91" s="147"/>
      <c r="X91" s="148"/>
      <c r="Y91" s="147"/>
      <c r="Z91" s="148"/>
      <c r="AA91" s="147"/>
      <c r="AB91" s="148"/>
      <c r="AC91" s="147"/>
      <c r="AF91" s="147"/>
      <c r="AG91" s="147"/>
      <c r="AH91" s="147"/>
      <c r="AI91" s="147"/>
      <c r="AK91" s="147"/>
      <c r="AL91" s="148"/>
      <c r="AO91" s="147"/>
      <c r="AQ91" s="147"/>
      <c r="AS91" s="147"/>
      <c r="AU91" s="147"/>
      <c r="AW91" s="147"/>
      <c r="AZ91" s="148"/>
      <c r="BA91" s="148"/>
      <c r="BE91" s="147"/>
      <c r="BG91" s="147"/>
      <c r="BI91" s="147"/>
      <c r="BK91" s="147"/>
    </row>
    <row r="92" spans="1:63" ht="12.75" customHeight="1">
      <c r="B92" s="147"/>
      <c r="C92" s="147"/>
      <c r="D92" s="148"/>
      <c r="E92" s="147"/>
      <c r="F92" s="148"/>
      <c r="G92" s="147"/>
      <c r="H92" s="147"/>
      <c r="I92" s="147"/>
      <c r="J92" s="147"/>
      <c r="K92" s="147"/>
      <c r="L92" s="147"/>
      <c r="M92" s="147"/>
      <c r="O92" s="147"/>
      <c r="Q92" s="147"/>
      <c r="R92" s="148"/>
      <c r="T92" s="148"/>
      <c r="V92" s="147"/>
      <c r="W92" s="147"/>
      <c r="X92" s="148"/>
      <c r="Y92" s="147"/>
      <c r="Z92" s="148"/>
      <c r="AA92" s="147"/>
      <c r="AB92" s="148"/>
      <c r="AC92" s="147"/>
      <c r="AF92" s="147"/>
      <c r="AG92" s="147"/>
      <c r="AH92" s="147"/>
      <c r="AI92" s="147"/>
      <c r="AK92" s="147"/>
      <c r="AL92" s="148"/>
      <c r="AO92" s="147"/>
      <c r="AQ92" s="147"/>
      <c r="AS92" s="147"/>
      <c r="AU92" s="147"/>
      <c r="AW92" s="147"/>
      <c r="AZ92" s="148"/>
      <c r="BA92" s="148"/>
      <c r="BE92" s="147"/>
      <c r="BG92" s="147"/>
      <c r="BI92" s="147"/>
      <c r="BK92" s="147"/>
    </row>
    <row r="93" spans="1:63" ht="12.75" customHeight="1">
      <c r="B93" s="147"/>
      <c r="C93" s="147"/>
      <c r="D93" s="148"/>
      <c r="E93" s="147"/>
      <c r="F93" s="148"/>
      <c r="G93" s="147"/>
      <c r="H93" s="147"/>
      <c r="I93" s="147"/>
      <c r="J93" s="147"/>
      <c r="K93" s="147"/>
      <c r="L93" s="147"/>
      <c r="M93" s="147"/>
      <c r="O93" s="147"/>
      <c r="Q93" s="147"/>
      <c r="R93" s="148"/>
      <c r="T93" s="148"/>
      <c r="V93" s="147"/>
      <c r="W93" s="147"/>
      <c r="X93" s="148"/>
      <c r="Y93" s="147"/>
      <c r="Z93" s="148"/>
      <c r="AA93" s="147"/>
      <c r="AB93" s="148"/>
      <c r="AC93" s="147"/>
      <c r="AF93" s="147"/>
      <c r="AG93" s="147"/>
      <c r="AH93" s="147"/>
      <c r="AI93" s="147"/>
      <c r="AK93" s="147"/>
      <c r="AL93" s="148"/>
      <c r="AO93" s="147"/>
      <c r="AQ93" s="147"/>
      <c r="AS93" s="147"/>
      <c r="AU93" s="147"/>
      <c r="AW93" s="147"/>
      <c r="AZ93" s="148"/>
      <c r="BA93" s="148"/>
      <c r="BE93" s="147"/>
      <c r="BG93" s="147"/>
      <c r="BI93" s="147"/>
      <c r="BK93" s="147"/>
    </row>
    <row r="94" spans="1:63" ht="12.75" customHeight="1">
      <c r="B94" s="147"/>
      <c r="C94" s="147"/>
      <c r="D94" s="148"/>
      <c r="E94" s="147"/>
      <c r="F94" s="148"/>
      <c r="G94" s="147"/>
      <c r="H94" s="147"/>
      <c r="I94" s="147"/>
      <c r="J94" s="147"/>
      <c r="K94" s="147"/>
      <c r="L94" s="147"/>
      <c r="M94" s="147"/>
      <c r="O94" s="147"/>
      <c r="Q94" s="147"/>
      <c r="R94" s="148"/>
      <c r="T94" s="148"/>
      <c r="V94" s="147"/>
      <c r="W94" s="147"/>
      <c r="X94" s="148"/>
      <c r="Y94" s="147"/>
      <c r="Z94" s="148"/>
      <c r="AA94" s="147"/>
      <c r="AB94" s="148"/>
      <c r="AC94" s="147"/>
      <c r="AF94" s="147"/>
      <c r="AG94" s="147"/>
      <c r="AH94" s="147"/>
      <c r="AI94" s="147"/>
      <c r="AK94" s="147"/>
      <c r="AL94" s="148"/>
      <c r="AO94" s="147"/>
      <c r="AQ94" s="147"/>
      <c r="AS94" s="147"/>
      <c r="AU94" s="147"/>
      <c r="AW94" s="147"/>
      <c r="AZ94" s="148"/>
      <c r="BA94" s="148"/>
      <c r="BE94" s="147"/>
      <c r="BG94" s="147"/>
      <c r="BI94" s="147"/>
      <c r="BK94" s="147"/>
    </row>
    <row r="95" spans="1:63" ht="12.75" customHeight="1">
      <c r="B95" s="147"/>
      <c r="C95" s="147"/>
      <c r="D95" s="148"/>
      <c r="E95" s="147"/>
      <c r="F95" s="148"/>
      <c r="G95" s="147"/>
      <c r="H95" s="147"/>
      <c r="I95" s="147"/>
      <c r="J95" s="147"/>
      <c r="K95" s="147"/>
      <c r="L95" s="147"/>
      <c r="M95" s="147"/>
      <c r="O95" s="147"/>
      <c r="Q95" s="147"/>
      <c r="R95" s="148"/>
      <c r="T95" s="148"/>
      <c r="V95" s="147"/>
      <c r="W95" s="147"/>
      <c r="X95" s="148"/>
      <c r="Y95" s="147"/>
      <c r="Z95" s="148"/>
      <c r="AA95" s="147"/>
      <c r="AB95" s="148"/>
      <c r="AC95" s="147"/>
      <c r="AF95" s="147"/>
      <c r="AG95" s="147"/>
      <c r="AH95" s="147"/>
      <c r="AI95" s="147"/>
      <c r="AK95" s="147"/>
      <c r="AL95" s="148"/>
      <c r="AO95" s="147"/>
      <c r="AQ95" s="147"/>
      <c r="AS95" s="147"/>
      <c r="AU95" s="147"/>
      <c r="AW95" s="147"/>
      <c r="AZ95" s="148"/>
      <c r="BA95" s="148"/>
      <c r="BE95" s="147"/>
      <c r="BG95" s="147"/>
      <c r="BI95" s="147"/>
      <c r="BK95" s="147"/>
    </row>
    <row r="96" spans="1:63" ht="12.75" customHeight="1">
      <c r="A96" s="53"/>
      <c r="B96" s="147"/>
      <c r="C96" s="147"/>
      <c r="D96" s="148"/>
      <c r="E96" s="147"/>
      <c r="F96" s="148"/>
      <c r="G96" s="147"/>
      <c r="H96" s="147"/>
      <c r="I96" s="147"/>
      <c r="J96" s="147"/>
      <c r="K96" s="147"/>
      <c r="L96" s="147"/>
      <c r="M96" s="147"/>
      <c r="O96" s="147"/>
      <c r="Q96" s="147"/>
      <c r="R96" s="148"/>
      <c r="T96" s="148"/>
      <c r="V96" s="147"/>
      <c r="W96" s="147"/>
      <c r="X96" s="148"/>
      <c r="Y96" s="147"/>
      <c r="Z96" s="148"/>
      <c r="AA96" s="147"/>
      <c r="AB96" s="148"/>
      <c r="AC96" s="147"/>
      <c r="AF96" s="147"/>
      <c r="AG96" s="147"/>
      <c r="AH96" s="147"/>
      <c r="AI96" s="147"/>
      <c r="AK96" s="147"/>
      <c r="AL96" s="148"/>
      <c r="AO96" s="147"/>
      <c r="AQ96" s="147"/>
      <c r="AS96" s="147"/>
      <c r="AU96" s="147"/>
      <c r="AW96" s="147"/>
      <c r="BE96" s="147"/>
      <c r="BG96" s="147"/>
      <c r="BI96" s="147"/>
      <c r="BK96" s="147"/>
    </row>
    <row r="97" spans="1:63" ht="12.75" customHeight="1">
      <c r="B97" s="147"/>
      <c r="C97" s="147"/>
      <c r="D97" s="148"/>
      <c r="E97" s="147"/>
      <c r="F97" s="148"/>
      <c r="G97" s="147"/>
      <c r="H97" s="147"/>
      <c r="I97" s="147"/>
      <c r="J97" s="147"/>
      <c r="K97" s="147"/>
      <c r="L97" s="147"/>
      <c r="M97" s="147"/>
      <c r="O97" s="147"/>
      <c r="Q97" s="147"/>
      <c r="V97" s="147"/>
      <c r="W97" s="147"/>
      <c r="X97" s="148"/>
      <c r="Y97" s="147"/>
      <c r="Z97" s="148"/>
      <c r="AA97" s="147"/>
      <c r="AB97" s="148"/>
      <c r="AC97" s="147"/>
      <c r="AF97" s="147"/>
      <c r="AG97" s="147"/>
      <c r="AH97" s="147"/>
      <c r="AI97" s="147"/>
      <c r="AK97" s="147"/>
      <c r="AO97" s="147"/>
      <c r="AQ97" s="147"/>
      <c r="AS97" s="147"/>
      <c r="AU97" s="147"/>
      <c r="AW97" s="147"/>
      <c r="BE97" s="147"/>
      <c r="BG97" s="147"/>
      <c r="BI97" s="147"/>
      <c r="BK97" s="147"/>
    </row>
    <row r="98" spans="1:63" ht="12.75" customHeight="1">
      <c r="B98" s="147"/>
      <c r="C98" s="147"/>
      <c r="D98" s="148"/>
      <c r="E98" s="147"/>
      <c r="F98" s="148"/>
      <c r="G98" s="147"/>
      <c r="H98" s="147"/>
      <c r="I98" s="147"/>
      <c r="J98" s="147"/>
      <c r="K98" s="147"/>
      <c r="L98" s="147"/>
      <c r="M98" s="147"/>
      <c r="O98" s="147"/>
      <c r="Q98" s="147"/>
      <c r="V98" s="147"/>
      <c r="W98" s="147"/>
      <c r="X98" s="148"/>
      <c r="Y98" s="147"/>
      <c r="Z98" s="148"/>
      <c r="AA98" s="147"/>
      <c r="AB98" s="148"/>
      <c r="AC98" s="147"/>
      <c r="AF98" s="147"/>
      <c r="AG98" s="147"/>
      <c r="AH98" s="147"/>
      <c r="AI98" s="147"/>
      <c r="AK98" s="147"/>
      <c r="AO98" s="147"/>
      <c r="AQ98" s="147"/>
      <c r="AS98" s="147"/>
      <c r="AU98" s="147"/>
      <c r="AW98" s="147"/>
      <c r="BE98" s="147"/>
      <c r="BG98" s="147"/>
      <c r="BI98" s="147"/>
      <c r="BK98" s="147"/>
    </row>
    <row r="99" spans="1:63" ht="12.75" customHeight="1">
      <c r="A99" s="317"/>
    </row>
  </sheetData>
  <phoneticPr fontId="0" type="noConversion"/>
  <pageMargins left="0.75" right="0.75" top="1" bottom="1" header="0.5" footer="0.5"/>
  <pageSetup paperSize="9" scale="23" orientation="landscape" r:id="rId1"/>
  <headerFooter alignWithMargins="0">
    <oddHeader xml:space="preserve">&amp;CASSOCIATION OF COLLECTIVE INVESTMENTS
QUARTERLY REPORT
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3">
    <pageSetUpPr fitToPage="1"/>
  </sheetPr>
  <dimension ref="A1:AT98"/>
  <sheetViews>
    <sheetView workbookViewId="0" xr3:uid="{87597A4D-7D11-59BA-9CCC-58575E0E5C6B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3" width="12.7109375" style="133" customWidth="1"/>
    <col min="4" max="4" width="5.5703125" style="133" customWidth="1"/>
    <col min="5" max="5" width="12.28515625" style="133" customWidth="1"/>
    <col min="6" max="6" width="5.5703125" style="133" customWidth="1"/>
    <col min="7" max="7" width="12.7109375" style="133" customWidth="1"/>
    <col min="8" max="8" width="5.5703125" style="133" customWidth="1"/>
    <col min="9" max="9" width="12.7109375" style="133" customWidth="1"/>
    <col min="10" max="10" width="5.5703125" style="133" customWidth="1"/>
    <col min="11" max="11" width="11.85546875" style="133" customWidth="1"/>
    <col min="12" max="12" width="5.5703125" style="133" customWidth="1"/>
    <col min="13" max="13" width="9.140625" style="133"/>
    <col min="14" max="14" width="5.5703125" style="133" customWidth="1"/>
    <col min="15" max="15" width="9.28515625" style="133" customWidth="1"/>
    <col min="16" max="16" width="5.5703125" style="133" customWidth="1"/>
    <col min="17" max="17" width="11.7109375" style="133" customWidth="1"/>
    <col min="18" max="18" width="5.5703125" style="133" customWidth="1"/>
    <col min="19" max="19" width="11.5703125" style="133" customWidth="1"/>
    <col min="20" max="20" width="5.5703125" style="133" customWidth="1"/>
    <col min="21" max="21" width="9.85546875" style="133" customWidth="1"/>
    <col min="22" max="22" width="5.5703125" style="133" customWidth="1"/>
    <col min="23" max="23" width="11.42578125" style="133" customWidth="1"/>
    <col min="24" max="24" width="5.5703125" style="133" customWidth="1"/>
    <col min="25" max="25" width="9" style="133" customWidth="1"/>
    <col min="26" max="26" width="5.5703125" style="133" customWidth="1"/>
    <col min="27" max="27" width="12.140625" style="133" customWidth="1"/>
    <col min="28" max="28" width="5.5703125" style="133" customWidth="1"/>
    <col min="29" max="29" width="9.85546875" style="133" customWidth="1"/>
    <col min="30" max="30" width="5.5703125" style="133" customWidth="1"/>
    <col min="31" max="31" width="11" style="133" customWidth="1"/>
    <col min="32" max="32" width="5.5703125" style="133" customWidth="1"/>
    <col min="33" max="33" width="11" style="133" customWidth="1"/>
    <col min="34" max="34" width="5.5703125" style="133" customWidth="1"/>
    <col min="35" max="35" width="11.85546875" style="133" customWidth="1"/>
    <col min="36" max="36" width="5.5703125" style="133" customWidth="1"/>
    <col min="37" max="37" width="11.5703125" style="133" customWidth="1"/>
    <col min="38" max="38" width="5.5703125" style="133" customWidth="1"/>
    <col min="39" max="39" width="11.5703125" style="133" customWidth="1"/>
    <col min="40" max="40" width="5.5703125" style="133" customWidth="1"/>
    <col min="41" max="41" width="11.5703125" style="133" customWidth="1"/>
    <col min="42" max="42" width="5.5703125" style="133" customWidth="1"/>
    <col min="43" max="43" width="10.7109375" style="133" customWidth="1"/>
    <col min="44" max="44" width="5.5703125" style="133" customWidth="1"/>
    <col min="45" max="45" width="11" style="133" customWidth="1"/>
    <col min="46" max="46" width="5.5703125" style="133" customWidth="1"/>
    <col min="47" max="16384" width="9.140625" style="133"/>
  </cols>
  <sheetData>
    <row r="1" spans="1:46" ht="12.75" customHeight="1">
      <c r="AQ1" s="133" t="str">
        <f>Summary!AF1</f>
        <v>QUARTER ENDED 30 JUNE 2006</v>
      </c>
    </row>
    <row r="2" spans="1:46" ht="12.75" customHeight="1">
      <c r="I2" s="239" t="s">
        <v>393</v>
      </c>
      <c r="K2" s="239" t="s">
        <v>393</v>
      </c>
      <c r="M2" s="239" t="s">
        <v>393</v>
      </c>
      <c r="W2" s="147"/>
      <c r="Y2" s="239" t="s">
        <v>393</v>
      </c>
      <c r="AQ2" s="239" t="s">
        <v>393</v>
      </c>
    </row>
    <row r="3" spans="1:46" s="307" customFormat="1" ht="12.75" customHeight="1">
      <c r="A3" s="658" t="s">
        <v>1410</v>
      </c>
      <c r="B3" s="508" t="s">
        <v>62</v>
      </c>
      <c r="C3" s="508" t="s">
        <v>514</v>
      </c>
      <c r="D3" s="508"/>
      <c r="E3" s="660" t="s">
        <v>441</v>
      </c>
      <c r="F3" s="659"/>
      <c r="G3" s="660" t="s">
        <v>441</v>
      </c>
      <c r="H3" s="508"/>
      <c r="I3" s="660" t="s">
        <v>441</v>
      </c>
      <c r="J3" s="508"/>
      <c r="K3" s="508" t="s">
        <v>441</v>
      </c>
      <c r="L3" s="508"/>
      <c r="M3" s="508" t="s">
        <v>441</v>
      </c>
      <c r="N3" s="659"/>
      <c r="O3" s="508" t="s">
        <v>462</v>
      </c>
      <c r="P3" s="508"/>
      <c r="Q3" s="508" t="s">
        <v>586</v>
      </c>
      <c r="R3" s="508"/>
      <c r="S3" s="508" t="s">
        <v>466</v>
      </c>
      <c r="T3" s="659"/>
      <c r="U3" s="660" t="s">
        <v>1572</v>
      </c>
      <c r="V3" s="508"/>
      <c r="W3" s="508" t="s">
        <v>483</v>
      </c>
      <c r="X3" s="508"/>
      <c r="Y3" s="508" t="s">
        <v>483</v>
      </c>
      <c r="Z3" s="508"/>
      <c r="AA3" s="659" t="s">
        <v>1573</v>
      </c>
      <c r="AB3" s="659"/>
      <c r="AC3" s="659" t="s">
        <v>1573</v>
      </c>
      <c r="AD3" s="659"/>
      <c r="AE3" s="659" t="s">
        <v>1573</v>
      </c>
      <c r="AF3" s="508"/>
      <c r="AG3" s="659" t="s">
        <v>1573</v>
      </c>
      <c r="AH3" s="508"/>
      <c r="AI3" s="660" t="s">
        <v>1574</v>
      </c>
      <c r="AJ3" s="660"/>
      <c r="AK3" s="660" t="s">
        <v>1574</v>
      </c>
      <c r="AL3" s="660"/>
      <c r="AM3" s="660" t="s">
        <v>1574</v>
      </c>
      <c r="AN3" s="660"/>
      <c r="AO3" s="660" t="s">
        <v>1574</v>
      </c>
      <c r="AP3" s="508"/>
      <c r="AQ3" s="666" t="s">
        <v>1165</v>
      </c>
      <c r="AR3" s="508"/>
      <c r="AS3" s="665" t="s">
        <v>486</v>
      </c>
      <c r="AT3" s="508"/>
    </row>
    <row r="4" spans="1:46" s="307" customFormat="1" ht="12.75" customHeight="1">
      <c r="A4" s="1294" t="s">
        <v>1575</v>
      </c>
      <c r="B4" s="662"/>
      <c r="C4" s="662" t="s">
        <v>1576</v>
      </c>
      <c r="D4" s="662"/>
      <c r="E4" s="669" t="s">
        <v>1577</v>
      </c>
      <c r="F4" s="663"/>
      <c r="G4" s="669" t="s">
        <v>1578</v>
      </c>
      <c r="H4" s="662"/>
      <c r="I4" s="669" t="s">
        <v>884</v>
      </c>
      <c r="J4" s="662"/>
      <c r="K4" s="662" t="s">
        <v>1579</v>
      </c>
      <c r="L4" s="662"/>
      <c r="M4" s="662" t="s">
        <v>1580</v>
      </c>
      <c r="N4" s="663"/>
      <c r="O4" s="662" t="s">
        <v>1568</v>
      </c>
      <c r="P4" s="662"/>
      <c r="Q4" s="662" t="s">
        <v>1441</v>
      </c>
      <c r="R4" s="662"/>
      <c r="S4" s="662" t="s">
        <v>1581</v>
      </c>
      <c r="T4" s="663"/>
      <c r="U4" s="669" t="s">
        <v>1565</v>
      </c>
      <c r="V4" s="662"/>
      <c r="W4" s="662" t="s">
        <v>1582</v>
      </c>
      <c r="X4" s="662"/>
      <c r="Y4" s="662" t="s">
        <v>685</v>
      </c>
      <c r="Z4" s="662"/>
      <c r="AA4" s="663" t="s">
        <v>1583</v>
      </c>
      <c r="AB4" s="663"/>
      <c r="AC4" s="663" t="s">
        <v>1584</v>
      </c>
      <c r="AD4" s="663"/>
      <c r="AE4" s="663" t="s">
        <v>1585</v>
      </c>
      <c r="AF4" s="662"/>
      <c r="AG4" s="663" t="s">
        <v>1558</v>
      </c>
      <c r="AH4" s="662"/>
      <c r="AI4" s="669" t="s">
        <v>1586</v>
      </c>
      <c r="AJ4" s="669"/>
      <c r="AK4" s="669" t="s">
        <v>1587</v>
      </c>
      <c r="AL4" s="669"/>
      <c r="AM4" s="669" t="s">
        <v>1588</v>
      </c>
      <c r="AN4" s="669"/>
      <c r="AO4" s="669" t="s">
        <v>1589</v>
      </c>
      <c r="AP4" s="662"/>
      <c r="AQ4" s="668" t="s">
        <v>1171</v>
      </c>
      <c r="AR4" s="662"/>
      <c r="AS4" s="667" t="s">
        <v>1590</v>
      </c>
      <c r="AT4" s="662"/>
    </row>
    <row r="5" spans="1:46" ht="12.75" customHeight="1">
      <c r="A5" s="151"/>
      <c r="B5" s="219" t="s">
        <v>108</v>
      </c>
      <c r="C5" s="219" t="s">
        <v>108</v>
      </c>
      <c r="D5" s="219" t="s">
        <v>14</v>
      </c>
      <c r="E5" s="219" t="s">
        <v>108</v>
      </c>
      <c r="F5" s="219" t="s">
        <v>14</v>
      </c>
      <c r="G5" s="219" t="s">
        <v>108</v>
      </c>
      <c r="H5" s="219" t="s">
        <v>14</v>
      </c>
      <c r="I5" s="219" t="s">
        <v>108</v>
      </c>
      <c r="J5" s="219" t="s">
        <v>14</v>
      </c>
      <c r="K5" s="219" t="s">
        <v>108</v>
      </c>
      <c r="L5" s="219" t="s">
        <v>14</v>
      </c>
      <c r="M5" s="219" t="s">
        <v>108</v>
      </c>
      <c r="N5" s="219" t="s">
        <v>14</v>
      </c>
      <c r="O5" s="219" t="s">
        <v>108</v>
      </c>
      <c r="P5" s="219" t="s">
        <v>14</v>
      </c>
      <c r="Q5" s="219" t="s">
        <v>108</v>
      </c>
      <c r="R5" s="219" t="s">
        <v>14</v>
      </c>
      <c r="S5" s="219" t="s">
        <v>108</v>
      </c>
      <c r="T5" s="219" t="s">
        <v>14</v>
      </c>
      <c r="U5" s="219" t="s">
        <v>108</v>
      </c>
      <c r="V5" s="219" t="s">
        <v>14</v>
      </c>
      <c r="W5" s="219" t="s">
        <v>108</v>
      </c>
      <c r="X5" s="219" t="s">
        <v>14</v>
      </c>
      <c r="Y5" s="219" t="s">
        <v>108</v>
      </c>
      <c r="Z5" s="219" t="s">
        <v>14</v>
      </c>
      <c r="AA5" s="219" t="s">
        <v>108</v>
      </c>
      <c r="AB5" s="219" t="s">
        <v>14</v>
      </c>
      <c r="AC5" s="219" t="s">
        <v>108</v>
      </c>
      <c r="AD5" s="219" t="s">
        <v>14</v>
      </c>
      <c r="AE5" s="219" t="s">
        <v>108</v>
      </c>
      <c r="AF5" s="219" t="s">
        <v>14</v>
      </c>
      <c r="AG5" s="219" t="s">
        <v>108</v>
      </c>
      <c r="AH5" s="219" t="s">
        <v>14</v>
      </c>
      <c r="AI5" s="219" t="s">
        <v>108</v>
      </c>
      <c r="AJ5" s="219" t="s">
        <v>14</v>
      </c>
      <c r="AK5" s="219" t="s">
        <v>108</v>
      </c>
      <c r="AL5" s="219" t="s">
        <v>14</v>
      </c>
      <c r="AM5" s="219" t="s">
        <v>108</v>
      </c>
      <c r="AN5" s="219" t="s">
        <v>14</v>
      </c>
      <c r="AO5" s="219" t="s">
        <v>108</v>
      </c>
      <c r="AP5" s="219" t="s">
        <v>14</v>
      </c>
      <c r="AQ5" s="219" t="s">
        <v>108</v>
      </c>
      <c r="AR5" s="219" t="s">
        <v>14</v>
      </c>
      <c r="AS5" s="219" t="s">
        <v>108</v>
      </c>
      <c r="AT5" s="219" t="s">
        <v>14</v>
      </c>
    </row>
    <row r="6" spans="1:46" ht="12.75" customHeight="1">
      <c r="A6" s="53" t="s">
        <v>106</v>
      </c>
    </row>
    <row r="7" spans="1:46" ht="12.75" customHeight="1">
      <c r="A7" s="133" t="s">
        <v>1429</v>
      </c>
      <c r="B7" s="147">
        <f>C7+E7+G7+I7+K7+M7+O7+Q7+S7+U7+W7+Y7+AA7+AC7+AE7+AG7+AI7+AK7+AM7+AO7+AQ7+AS7</f>
        <v>4627.360999999999</v>
      </c>
      <c r="C7" s="302">
        <f>226.9+66.4</f>
        <v>293.3</v>
      </c>
      <c r="D7" s="148">
        <f>C7/C$10*100</f>
        <v>82.480314960629926</v>
      </c>
      <c r="E7" s="302"/>
      <c r="F7" s="148">
        <f>E7/E$10*100</f>
        <v>0</v>
      </c>
      <c r="G7" s="302"/>
      <c r="H7" s="148">
        <f>G7/G$10*100</f>
        <v>0</v>
      </c>
      <c r="I7" s="302">
        <f>SUM('FOF4'!AE9:AE12)</f>
        <v>0</v>
      </c>
      <c r="J7" s="148" t="e">
        <f>I7/I$10*100</f>
        <v>#DIV/0!</v>
      </c>
      <c r="K7" s="302">
        <f>SUM('FOF4'!AB49:AB52)</f>
        <v>0</v>
      </c>
      <c r="L7" s="148">
        <f>K7/K$10*100</f>
        <v>0</v>
      </c>
      <c r="M7" s="302">
        <f>SUM('FOF4'!AE49:AE52)</f>
        <v>0</v>
      </c>
      <c r="N7" s="148">
        <f>M7/M$10*100</f>
        <v>0</v>
      </c>
      <c r="O7" s="302">
        <v>622</v>
      </c>
      <c r="P7" s="148">
        <f>O7/O$10*100</f>
        <v>28.018018018018019</v>
      </c>
      <c r="Q7" s="302">
        <v>209</v>
      </c>
      <c r="R7" s="148">
        <f>Q7/Q$10*100</f>
        <v>54.047064908197569</v>
      </c>
      <c r="S7" s="302">
        <v>1131.0999999999999</v>
      </c>
      <c r="T7" s="148">
        <f>S7/S$10*100</f>
        <v>88.023346303501938</v>
      </c>
      <c r="U7" s="302">
        <v>0</v>
      </c>
      <c r="V7" s="148">
        <f>U7/U$10*100</f>
        <v>0</v>
      </c>
      <c r="W7" s="302">
        <v>813.4</v>
      </c>
      <c r="X7" s="148">
        <f>W7/W$10*100</f>
        <v>34.906874946356538</v>
      </c>
      <c r="Y7" s="302">
        <f>SUM('FOF7'!Y9:Y12)</f>
        <v>0</v>
      </c>
      <c r="Z7" s="148">
        <f>Y7/Y$10*100</f>
        <v>0</v>
      </c>
      <c r="AA7" s="302">
        <v>189.14399999999995</v>
      </c>
      <c r="AB7" s="148">
        <f>AA7/AA$10*100</f>
        <v>31.015144856717448</v>
      </c>
      <c r="AC7" s="302">
        <v>60.632000000000005</v>
      </c>
      <c r="AD7" s="148">
        <f>AC7/AC$10*100</f>
        <v>40.358911550135794</v>
      </c>
      <c r="AE7" s="302">
        <v>44.998999999999988</v>
      </c>
      <c r="AF7" s="148">
        <f>AE7/AE$10*100</f>
        <v>53.546652069921578</v>
      </c>
      <c r="AG7" s="302">
        <v>0.17599999999999999</v>
      </c>
      <c r="AH7" s="148">
        <f>AG7/AG$10*100</f>
        <v>6.6240120436582606</v>
      </c>
      <c r="AI7" s="302">
        <v>142.31</v>
      </c>
      <c r="AJ7" s="148">
        <f>AI7/AI$10*100</f>
        <v>38.828408501814415</v>
      </c>
      <c r="AK7" s="302">
        <v>249.1</v>
      </c>
      <c r="AL7" s="148">
        <f>AK7/AK$10*100</f>
        <v>43.548951048951047</v>
      </c>
      <c r="AM7" s="302">
        <v>209</v>
      </c>
      <c r="AN7" s="148">
        <f>AM7/AM$10*100</f>
        <v>81.083807292111203</v>
      </c>
      <c r="AO7" s="302">
        <v>155.9</v>
      </c>
      <c r="AP7" s="148">
        <f>AO7/AO$10*100</f>
        <v>47.954475545985851</v>
      </c>
      <c r="AQ7" s="302">
        <f>SUM('FOF7'!V49:V52)</f>
        <v>0</v>
      </c>
      <c r="AR7" s="148">
        <f>AQ7/AQ$10*100</f>
        <v>0</v>
      </c>
      <c r="AS7" s="1622">
        <v>507.3</v>
      </c>
      <c r="AT7" s="148">
        <f>AS7/AS$10*100</f>
        <v>38.180176111989162</v>
      </c>
    </row>
    <row r="8" spans="1:46" ht="12.75" customHeight="1">
      <c r="A8" s="133" t="s">
        <v>112</v>
      </c>
      <c r="B8" s="147">
        <f>C8+E8+G8+I8+K8+M8+O8+Q8+S8+U8+W8+Y8+AA8+AC8+AE8+AG8+AI8+AK8+AM8+AO8+AQ8+AS8</f>
        <v>5065.0120000000006</v>
      </c>
      <c r="C8" s="302">
        <v>53.5</v>
      </c>
      <c r="D8" s="148">
        <f>C8/C$10*100</f>
        <v>15.044994375703036</v>
      </c>
      <c r="E8" s="302">
        <v>55.7</v>
      </c>
      <c r="F8" s="148">
        <f>E8/E$10*100</f>
        <v>100</v>
      </c>
      <c r="G8" s="302">
        <v>4.0999999999999996</v>
      </c>
      <c r="H8" s="148">
        <f>G8/G$10*100</f>
        <v>100</v>
      </c>
      <c r="I8" s="302">
        <f>'FOF4'!AE8</f>
        <v>0</v>
      </c>
      <c r="J8" s="148" t="e">
        <f>I8/I$10*100</f>
        <v>#DIV/0!</v>
      </c>
      <c r="K8" s="302">
        <f>'FOF4'!AB48</f>
        <v>16.2</v>
      </c>
      <c r="L8" s="148">
        <f>K8/K$10*100</f>
        <v>100</v>
      </c>
      <c r="M8" s="302">
        <f>'FOF4'!AE48</f>
        <v>3.4</v>
      </c>
      <c r="N8" s="148">
        <f>M8/M$10*100</f>
        <v>100</v>
      </c>
      <c r="O8" s="302">
        <v>1264</v>
      </c>
      <c r="P8" s="148">
        <f>O8/O$10*100</f>
        <v>56.936936936936931</v>
      </c>
      <c r="Q8" s="302">
        <v>163.19999999999999</v>
      </c>
      <c r="R8" s="148">
        <f>Q8/Q$10*100</f>
        <v>42.203258339798296</v>
      </c>
      <c r="S8" s="302">
        <v>153.9</v>
      </c>
      <c r="T8" s="148">
        <f>S8/S$10*100</f>
        <v>11.976653696498055</v>
      </c>
      <c r="U8" s="302">
        <v>1</v>
      </c>
      <c r="V8" s="148">
        <f>U8/U$10*100</f>
        <v>100</v>
      </c>
      <c r="W8" s="302">
        <v>1454.8</v>
      </c>
      <c r="X8" s="148">
        <f>W8/W$10*100</f>
        <v>62.432409235258781</v>
      </c>
      <c r="Y8" s="302">
        <f>'FOF7'!Y8</f>
        <v>34.299999999999997</v>
      </c>
      <c r="Z8" s="148">
        <f>Y8/Y$10*100</f>
        <v>100</v>
      </c>
      <c r="AA8" s="302">
        <v>407.5</v>
      </c>
      <c r="AB8" s="148">
        <f>AA8/AA$10*100</f>
        <v>66.820367175867929</v>
      </c>
      <c r="AC8" s="302">
        <v>87.9</v>
      </c>
      <c r="AD8" s="148">
        <f>AC8/AC$10*100</f>
        <v>58.509505298471694</v>
      </c>
      <c r="AE8" s="302">
        <v>38.546999999999997</v>
      </c>
      <c r="AF8" s="148">
        <f>AE8/AE$10*100</f>
        <v>45.869081476016518</v>
      </c>
      <c r="AG8" s="302">
        <v>2.3069999999999999</v>
      </c>
      <c r="AH8" s="148">
        <f>AG8/AG$10*100</f>
        <v>86.827248776815964</v>
      </c>
      <c r="AI8" s="302">
        <v>215.7</v>
      </c>
      <c r="AJ8" s="148">
        <f>AI8/AI$10*100</f>
        <v>58.852418760743234</v>
      </c>
      <c r="AK8" s="302">
        <v>305.2</v>
      </c>
      <c r="AL8" s="148">
        <f>AK8/AK$10*100</f>
        <v>53.356643356643353</v>
      </c>
      <c r="AM8" s="302">
        <v>36.658000000000001</v>
      </c>
      <c r="AN8" s="148">
        <f>AM8/AM$10*100</f>
        <v>14.22186702255604</v>
      </c>
      <c r="AO8" s="302">
        <v>166.4</v>
      </c>
      <c r="AP8" s="148">
        <f>AO8/AO$10*100</f>
        <v>51.184250999692402</v>
      </c>
      <c r="AQ8" s="302">
        <f>'FOF7'!V48</f>
        <v>6.6</v>
      </c>
      <c r="AR8" s="148">
        <f>AQ8/AQ$10*100</f>
        <v>100</v>
      </c>
      <c r="AS8" s="1622">
        <v>594.1</v>
      </c>
      <c r="AT8" s="148">
        <f>AS8/AS$10*100</f>
        <v>44.712877248438318</v>
      </c>
    </row>
    <row r="9" spans="1:46" ht="12.75" customHeight="1" thickBot="1">
      <c r="A9" s="173" t="s">
        <v>114</v>
      </c>
      <c r="B9" s="147">
        <f>C9+E9+G9+I9+K9+M9+O9+Q9+S9+U9+W9+Y9+AA9+AC9+AE9+AG9+AI9+AK9+AM9+AO9+AQ9+AS9</f>
        <v>703.26499999999999</v>
      </c>
      <c r="C9" s="302">
        <v>8.8000000000000007</v>
      </c>
      <c r="D9" s="148">
        <f>C9/C$10*100</f>
        <v>2.4746906636670416</v>
      </c>
      <c r="E9" s="302"/>
      <c r="F9" s="148">
        <f>E9/E$10*100</f>
        <v>0</v>
      </c>
      <c r="G9" s="302"/>
      <c r="H9" s="148">
        <f>G9/G$10*100</f>
        <v>0</v>
      </c>
      <c r="I9" s="302">
        <v>0</v>
      </c>
      <c r="J9" s="148" t="e">
        <f>I9/I$10*100</f>
        <v>#DIV/0!</v>
      </c>
      <c r="K9" s="302">
        <v>0</v>
      </c>
      <c r="L9" s="148">
        <f>K9/K$10*100</f>
        <v>0</v>
      </c>
      <c r="M9" s="302">
        <v>0</v>
      </c>
      <c r="N9" s="148">
        <f>M9/M$10*100</f>
        <v>0</v>
      </c>
      <c r="O9" s="302">
        <v>334</v>
      </c>
      <c r="P9" s="148">
        <f>O9/O$10*100</f>
        <v>15.045045045045043</v>
      </c>
      <c r="Q9" s="302">
        <v>14.5</v>
      </c>
      <c r="R9" s="148">
        <f>Q9/Q$10*100</f>
        <v>3.7496767520041376</v>
      </c>
      <c r="S9" s="302">
        <v>0</v>
      </c>
      <c r="T9" s="148">
        <f>S9/S$10*100</f>
        <v>0</v>
      </c>
      <c r="U9" s="302">
        <v>0</v>
      </c>
      <c r="V9" s="148">
        <f>U9/U$10*100</f>
        <v>0</v>
      </c>
      <c r="W9" s="302">
        <v>62</v>
      </c>
      <c r="X9" s="148">
        <f>W9/W$10*100</f>
        <v>2.6607158183846882</v>
      </c>
      <c r="Y9" s="302">
        <v>0</v>
      </c>
      <c r="Z9" s="148">
        <f>Y9/Y$10*100</f>
        <v>0</v>
      </c>
      <c r="AA9" s="302">
        <v>13.2</v>
      </c>
      <c r="AB9" s="148">
        <f>AA9/AA$10*100</f>
        <v>2.1644879674146171</v>
      </c>
      <c r="AC9" s="302">
        <v>1.7</v>
      </c>
      <c r="AD9" s="148">
        <f>AC9/AC$10*100</f>
        <v>1.1315831513925128</v>
      </c>
      <c r="AE9" s="302">
        <v>0.49099999999999999</v>
      </c>
      <c r="AF9" s="148">
        <f>AE9/AE$10*100</f>
        <v>0.58426645406190136</v>
      </c>
      <c r="AG9" s="302">
        <v>0.17399999999999999</v>
      </c>
      <c r="AH9" s="148">
        <f>AG9/AG$10*100</f>
        <v>6.5487391795257812</v>
      </c>
      <c r="AI9" s="302">
        <v>8.5</v>
      </c>
      <c r="AJ9" s="148">
        <f>AI9/AI$10*100</f>
        <v>2.3191727374423619</v>
      </c>
      <c r="AK9" s="302">
        <v>17.7</v>
      </c>
      <c r="AL9" s="148">
        <f>AK9/AK$10*100</f>
        <v>3.0944055944055942</v>
      </c>
      <c r="AM9" s="302">
        <v>12.1</v>
      </c>
      <c r="AN9" s="148">
        <f>AM9/AM$10*100</f>
        <v>4.6943256853327533</v>
      </c>
      <c r="AO9" s="302">
        <v>2.8</v>
      </c>
      <c r="AP9" s="148">
        <f>AO9/AO$10*100</f>
        <v>0.86127345432174696</v>
      </c>
      <c r="AQ9" s="302">
        <v>0</v>
      </c>
      <c r="AR9" s="148">
        <f>AQ9/AQ$10*100</f>
        <v>0</v>
      </c>
      <c r="AS9" s="1622">
        <v>227.3</v>
      </c>
      <c r="AT9" s="148">
        <f>AS9/AS$10*100</f>
        <v>17.106946639572516</v>
      </c>
    </row>
    <row r="10" spans="1:46" ht="12.75" customHeight="1" thickBot="1">
      <c r="A10" s="657" t="s">
        <v>3</v>
      </c>
      <c r="B10" s="67">
        <f>C10+E10+G10+I10+K10+M10+O10+Q10+S10+U10+W10+Y10+AA10+AC10+AE10+AG10+AI10+AK10+AM10+AO10+AQ10+AS10</f>
        <v>10395.638000000001</v>
      </c>
      <c r="C10" s="67">
        <f>SUM(C7:C9)</f>
        <v>355.6</v>
      </c>
      <c r="D10" s="209">
        <f>C10/C$10*100</f>
        <v>100</v>
      </c>
      <c r="E10" s="67">
        <f>SUM(E7:E9)</f>
        <v>55.7</v>
      </c>
      <c r="F10" s="209">
        <f>E10/E$10*100</f>
        <v>100</v>
      </c>
      <c r="G10" s="67">
        <f>SUM(G7:G9)</f>
        <v>4.0999999999999996</v>
      </c>
      <c r="H10" s="209">
        <f>G10/G$10*100</f>
        <v>100</v>
      </c>
      <c r="I10" s="67">
        <f>SUM(I7:I9)</f>
        <v>0</v>
      </c>
      <c r="J10" s="209" t="e">
        <f>I10/I$10*100</f>
        <v>#DIV/0!</v>
      </c>
      <c r="K10" s="67">
        <f>SUM(K7:K9)</f>
        <v>16.2</v>
      </c>
      <c r="L10" s="209">
        <f>K10/K$10*100</f>
        <v>100</v>
      </c>
      <c r="M10" s="67">
        <f>SUM(M7:M9)</f>
        <v>3.4</v>
      </c>
      <c r="N10" s="209">
        <f>M10/M$10*100</f>
        <v>100</v>
      </c>
      <c r="O10" s="67">
        <f>SUM(O7:O9)</f>
        <v>2220</v>
      </c>
      <c r="P10" s="209">
        <f>O10/O$10*100</f>
        <v>100</v>
      </c>
      <c r="Q10" s="67">
        <v>386.7</v>
      </c>
      <c r="R10" s="209">
        <f>Q10/Q$10*100</f>
        <v>100</v>
      </c>
      <c r="S10" s="67">
        <v>1285</v>
      </c>
      <c r="T10" s="209">
        <f>S10/S$10*100</f>
        <v>100</v>
      </c>
      <c r="U10" s="67">
        <v>1</v>
      </c>
      <c r="V10" s="209">
        <f>U10/U$10*100</f>
        <v>100</v>
      </c>
      <c r="W10" s="67">
        <v>2330.1999999999998</v>
      </c>
      <c r="X10" s="209">
        <f>W10/W$10*100</f>
        <v>100</v>
      </c>
      <c r="Y10" s="67">
        <f>SUM(Y7:Y9)</f>
        <v>34.299999999999997</v>
      </c>
      <c r="Z10" s="209">
        <f>Y10/Y$10*100</f>
        <v>100</v>
      </c>
      <c r="AA10" s="67">
        <v>609.84400000000005</v>
      </c>
      <c r="AB10" s="209">
        <f>AA10/AA$10*100</f>
        <v>100</v>
      </c>
      <c r="AC10" s="67">
        <v>150.232</v>
      </c>
      <c r="AD10" s="209">
        <f>AC10/AC$10*100</f>
        <v>100</v>
      </c>
      <c r="AE10" s="67">
        <v>84.036999999999992</v>
      </c>
      <c r="AF10" s="209">
        <f>AE10/AE$10*100</f>
        <v>100</v>
      </c>
      <c r="AG10" s="67">
        <v>2.657</v>
      </c>
      <c r="AH10" s="209">
        <f>AG10/AG$10*100</f>
        <v>100</v>
      </c>
      <c r="AI10" s="67">
        <v>366.51</v>
      </c>
      <c r="AJ10" s="209">
        <f>AI10/AI$10*100</f>
        <v>100</v>
      </c>
      <c r="AK10" s="67">
        <v>572</v>
      </c>
      <c r="AL10" s="209">
        <f>AK10/AK$10*100</f>
        <v>100</v>
      </c>
      <c r="AM10" s="67">
        <v>257.75800000000004</v>
      </c>
      <c r="AN10" s="209">
        <f>AM10/AM$10*100</f>
        <v>100</v>
      </c>
      <c r="AO10" s="67">
        <v>325.10000000000002</v>
      </c>
      <c r="AP10" s="209">
        <f>AO10/AO$10*100</f>
        <v>100</v>
      </c>
      <c r="AQ10" s="67">
        <f>SUM(AQ7:AQ9)</f>
        <v>6.6</v>
      </c>
      <c r="AR10" s="209">
        <f>AQ10/AQ$10*100</f>
        <v>100</v>
      </c>
      <c r="AS10" s="1633">
        <f>SUM(AS7:AS9)</f>
        <v>1328.7</v>
      </c>
      <c r="AT10" s="209">
        <f>AS10/AS$10*100</f>
        <v>100</v>
      </c>
    </row>
    <row r="11" spans="1:46" ht="12.75" customHeight="1">
      <c r="A11" s="479" t="s">
        <v>118</v>
      </c>
      <c r="B11" s="147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302"/>
      <c r="N11" s="148"/>
      <c r="O11" s="302"/>
      <c r="P11" s="148"/>
      <c r="Q11" s="30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302"/>
      <c r="AD11" s="148"/>
      <c r="AE11" s="302"/>
      <c r="AF11" s="148"/>
      <c r="AG11" s="302"/>
      <c r="AH11" s="148"/>
      <c r="AI11" s="302"/>
      <c r="AJ11" s="148"/>
      <c r="AK11" s="302"/>
      <c r="AL11" s="148"/>
      <c r="AM11" s="302"/>
      <c r="AN11" s="148"/>
      <c r="AO11" s="302"/>
      <c r="AP11" s="148"/>
      <c r="AQ11" s="302"/>
      <c r="AR11" s="148"/>
      <c r="AS11" s="1622"/>
      <c r="AT11" s="148"/>
    </row>
    <row r="12" spans="1:46" ht="12.75" customHeight="1">
      <c r="A12" s="466" t="s">
        <v>120</v>
      </c>
      <c r="B12" s="147">
        <f t="shared" ref="B12:B24" si="0">C12+E12+G12+I12+K12+M12+O12+Q12+S12+U12+W12+Y12+AA12+AC12+AE12+AG12+AI12+AK12+AM12+AO12+AQ12+AS12</f>
        <v>410.42230025000003</v>
      </c>
      <c r="C12" s="302"/>
      <c r="D12" s="148">
        <f t="shared" ref="D12:D31" si="1">C12/C$10*100</f>
        <v>0</v>
      </c>
      <c r="E12" s="302"/>
      <c r="F12" s="148">
        <f t="shared" ref="F12:F31" si="2">E12/E$10*100</f>
        <v>0</v>
      </c>
      <c r="G12" s="302"/>
      <c r="H12" s="148">
        <f t="shared" ref="H12:H31" si="3">G12/G$10*100</f>
        <v>0</v>
      </c>
      <c r="I12" s="302"/>
      <c r="J12" s="148"/>
      <c r="K12" s="302"/>
      <c r="L12" s="148"/>
      <c r="M12" s="302"/>
      <c r="N12" s="148"/>
      <c r="O12" s="302">
        <v>6.2123002500000002</v>
      </c>
      <c r="P12" s="148">
        <f t="shared" ref="P12:P31" si="4">O12/O$10*100</f>
        <v>0.27983334459459458</v>
      </c>
      <c r="Q12" s="302">
        <v>16.3</v>
      </c>
      <c r="R12" s="148">
        <f t="shared" ref="R12:R31" si="5">Q12/Q$10*100</f>
        <v>4.2151538660460304</v>
      </c>
      <c r="S12" s="302">
        <v>0</v>
      </c>
      <c r="T12" s="148">
        <f t="shared" ref="T12:T31" si="6">S12/S$10*100</f>
        <v>0</v>
      </c>
      <c r="U12" s="302">
        <v>0</v>
      </c>
      <c r="V12" s="148">
        <f t="shared" ref="V12:V31" si="7">U12/U$10*100</f>
        <v>0</v>
      </c>
      <c r="W12" s="302">
        <v>270.10000000000002</v>
      </c>
      <c r="X12" s="148">
        <f t="shared" ref="X12:X31" si="8">W12/W$10*100</f>
        <v>11.591279718479102</v>
      </c>
      <c r="Y12" s="302"/>
      <c r="Z12" s="148"/>
      <c r="AA12" s="302">
        <v>23.5</v>
      </c>
      <c r="AB12" s="148">
        <f t="shared" ref="AB12:AB31" si="9">AA12/AA$10*100</f>
        <v>3.8534444874426899</v>
      </c>
      <c r="AC12" s="302">
        <v>6.2</v>
      </c>
      <c r="AD12" s="148">
        <f t="shared" ref="AD12:AD31" si="10">AC12/AC$10*100</f>
        <v>4.1269503168432822</v>
      </c>
      <c r="AE12" s="302">
        <v>5</v>
      </c>
      <c r="AF12" s="148">
        <f t="shared" ref="AF12:AF31" si="11">AE12/AE$10*100</f>
        <v>5.9497602246629464</v>
      </c>
      <c r="AG12" s="302">
        <v>0</v>
      </c>
      <c r="AH12" s="148">
        <f t="shared" ref="AH12:AH31" si="12">AG12/AG$10*100</f>
        <v>0</v>
      </c>
      <c r="AI12" s="302">
        <v>0.11</v>
      </c>
      <c r="AJ12" s="148">
        <f t="shared" ref="AJ12:AJ31" si="13">AI12/AI$10*100</f>
        <v>3.0012823661018803E-2</v>
      </c>
      <c r="AK12" s="302">
        <v>76.400000000000006</v>
      </c>
      <c r="AL12" s="148">
        <f t="shared" ref="AL12:AL31" si="14">AK12/AK$10*100</f>
        <v>13.356643356643358</v>
      </c>
      <c r="AM12" s="302">
        <v>6.6</v>
      </c>
      <c r="AN12" s="148">
        <f t="shared" ref="AN12:AP31" si="15">AM12/AM$10*100</f>
        <v>2.5605412829087744</v>
      </c>
      <c r="AO12" s="302">
        <v>0</v>
      </c>
      <c r="AP12" s="148">
        <f t="shared" si="15"/>
        <v>0</v>
      </c>
      <c r="AQ12" s="302"/>
      <c r="AR12" s="148"/>
      <c r="AS12" s="1622">
        <v>0</v>
      </c>
      <c r="AT12" s="148">
        <f t="shared" ref="AT12:AT31" si="16">AS12/AS$10*100</f>
        <v>0</v>
      </c>
    </row>
    <row r="13" spans="1:46" ht="12.75" customHeight="1">
      <c r="A13" s="466" t="s">
        <v>122</v>
      </c>
      <c r="B13" s="147">
        <f t="shared" si="0"/>
        <v>960.50891396000009</v>
      </c>
      <c r="C13" s="302">
        <v>100.2</v>
      </c>
      <c r="D13" s="148">
        <f t="shared" si="1"/>
        <v>28.177727784026995</v>
      </c>
      <c r="E13" s="302"/>
      <c r="F13" s="148">
        <f t="shared" si="2"/>
        <v>0</v>
      </c>
      <c r="G13" s="302"/>
      <c r="H13" s="148">
        <f t="shared" si="3"/>
        <v>0</v>
      </c>
      <c r="I13" s="302"/>
      <c r="J13" s="148"/>
      <c r="K13" s="302"/>
      <c r="L13" s="148"/>
      <c r="M13" s="302"/>
      <c r="N13" s="148"/>
      <c r="O13" s="302">
        <v>231.09491396000001</v>
      </c>
      <c r="P13" s="148">
        <f t="shared" si="4"/>
        <v>10.409680809009011</v>
      </c>
      <c r="Q13" s="302">
        <v>15.3</v>
      </c>
      <c r="R13" s="148">
        <f t="shared" si="5"/>
        <v>3.9565554693560907</v>
      </c>
      <c r="S13" s="302">
        <v>348.2</v>
      </c>
      <c r="T13" s="148">
        <f t="shared" si="6"/>
        <v>27.097276264591443</v>
      </c>
      <c r="U13" s="302">
        <v>0</v>
      </c>
      <c r="V13" s="148">
        <f t="shared" si="7"/>
        <v>0</v>
      </c>
      <c r="W13" s="302">
        <v>23.5</v>
      </c>
      <c r="X13" s="148">
        <f t="shared" si="8"/>
        <v>1.0084971247103254</v>
      </c>
      <c r="Y13" s="302"/>
      <c r="Z13" s="148"/>
      <c r="AA13" s="302">
        <v>42.2</v>
      </c>
      <c r="AB13" s="148">
        <f t="shared" si="9"/>
        <v>6.9198024412800656</v>
      </c>
      <c r="AC13" s="302">
        <v>13.1</v>
      </c>
      <c r="AD13" s="148">
        <f t="shared" si="10"/>
        <v>8.7198466372011278</v>
      </c>
      <c r="AE13" s="302">
        <v>8.1999999999999993</v>
      </c>
      <c r="AF13" s="148">
        <f t="shared" si="11"/>
        <v>9.7576067684472321</v>
      </c>
      <c r="AG13" s="302">
        <v>1.4E-2</v>
      </c>
      <c r="AH13" s="148">
        <f t="shared" si="12"/>
        <v>0.52691004892736171</v>
      </c>
      <c r="AI13" s="302">
        <v>37.799999999999997</v>
      </c>
      <c r="AJ13" s="148">
        <f t="shared" si="13"/>
        <v>10.313497585331914</v>
      </c>
      <c r="AK13" s="302">
        <v>7.3</v>
      </c>
      <c r="AL13" s="148">
        <f t="shared" si="14"/>
        <v>1.2762237762237763</v>
      </c>
      <c r="AM13" s="302">
        <v>17.100000000000001</v>
      </c>
      <c r="AN13" s="148">
        <f t="shared" si="15"/>
        <v>6.6341296875363707</v>
      </c>
      <c r="AO13" s="302">
        <v>70</v>
      </c>
      <c r="AP13" s="148">
        <f t="shared" si="15"/>
        <v>21.531836358043677</v>
      </c>
      <c r="AQ13" s="302"/>
      <c r="AR13" s="148"/>
      <c r="AS13" s="1622">
        <v>46.5</v>
      </c>
      <c r="AT13" s="148">
        <f t="shared" si="16"/>
        <v>3.4996613230977651</v>
      </c>
    </row>
    <row r="14" spans="1:46" ht="12.75" customHeight="1">
      <c r="A14" s="466" t="s">
        <v>123</v>
      </c>
      <c r="B14" s="147">
        <f t="shared" si="0"/>
        <v>516.06850954000004</v>
      </c>
      <c r="C14" s="302">
        <v>28.9</v>
      </c>
      <c r="D14" s="148">
        <f t="shared" si="1"/>
        <v>8.1271091113610794</v>
      </c>
      <c r="E14" s="302"/>
      <c r="F14" s="148">
        <f t="shared" si="2"/>
        <v>0</v>
      </c>
      <c r="G14" s="302"/>
      <c r="H14" s="148">
        <f t="shared" si="3"/>
        <v>0</v>
      </c>
      <c r="I14" s="302"/>
      <c r="J14" s="148"/>
      <c r="K14" s="302"/>
      <c r="L14" s="148"/>
      <c r="M14" s="302"/>
      <c r="N14" s="148"/>
      <c r="O14" s="302">
        <v>81.454509540000004</v>
      </c>
      <c r="P14" s="148">
        <f t="shared" si="4"/>
        <v>3.6691220513513514</v>
      </c>
      <c r="Q14" s="302">
        <v>16.2</v>
      </c>
      <c r="R14" s="148">
        <f t="shared" si="5"/>
        <v>4.189294026377036</v>
      </c>
      <c r="S14" s="302">
        <v>138.5</v>
      </c>
      <c r="T14" s="148">
        <f t="shared" si="6"/>
        <v>10.778210116731518</v>
      </c>
      <c r="U14" s="302">
        <v>0</v>
      </c>
      <c r="V14" s="148">
        <f t="shared" si="7"/>
        <v>0</v>
      </c>
      <c r="W14" s="302">
        <v>100.6</v>
      </c>
      <c r="X14" s="148">
        <f t="shared" si="8"/>
        <v>4.3172259891854772</v>
      </c>
      <c r="Y14" s="302"/>
      <c r="Z14" s="148"/>
      <c r="AA14" s="302">
        <v>18.3</v>
      </c>
      <c r="AB14" s="148">
        <f t="shared" si="9"/>
        <v>3.000767409370265</v>
      </c>
      <c r="AC14" s="302">
        <v>5.9</v>
      </c>
      <c r="AD14" s="148">
        <f t="shared" si="10"/>
        <v>3.9272591724798982</v>
      </c>
      <c r="AE14" s="302">
        <v>4.0999999999999996</v>
      </c>
      <c r="AF14" s="148">
        <f t="shared" si="11"/>
        <v>4.878803384223616</v>
      </c>
      <c r="AG14" s="302">
        <v>1.4E-2</v>
      </c>
      <c r="AH14" s="148">
        <f t="shared" si="12"/>
        <v>0.52691004892736171</v>
      </c>
      <c r="AI14" s="302">
        <v>14.5</v>
      </c>
      <c r="AJ14" s="148">
        <f t="shared" si="13"/>
        <v>3.9562358462252054</v>
      </c>
      <c r="AK14" s="302">
        <v>31.9</v>
      </c>
      <c r="AL14" s="148">
        <f t="shared" si="14"/>
        <v>5.5769230769230766</v>
      </c>
      <c r="AM14" s="302">
        <v>34.799999999999997</v>
      </c>
      <c r="AN14" s="148">
        <f t="shared" si="15"/>
        <v>13.501035855337173</v>
      </c>
      <c r="AO14" s="302">
        <v>21.6</v>
      </c>
      <c r="AP14" s="148">
        <f t="shared" si="15"/>
        <v>6.644109504767763</v>
      </c>
      <c r="AQ14" s="302"/>
      <c r="AR14" s="148"/>
      <c r="AS14" s="1622">
        <v>19.3</v>
      </c>
      <c r="AT14" s="148">
        <f t="shared" si="16"/>
        <v>1.4525476029201476</v>
      </c>
    </row>
    <row r="15" spans="1:46" ht="12.75" customHeight="1">
      <c r="A15" s="466" t="s">
        <v>124</v>
      </c>
      <c r="B15" s="147">
        <f t="shared" si="0"/>
        <v>523.29150149999998</v>
      </c>
      <c r="C15" s="302">
        <v>4.5999999999999996</v>
      </c>
      <c r="D15" s="148">
        <f t="shared" si="1"/>
        <v>1.2935883014623168</v>
      </c>
      <c r="E15" s="302"/>
      <c r="F15" s="148">
        <f t="shared" si="2"/>
        <v>0</v>
      </c>
      <c r="G15" s="302"/>
      <c r="H15" s="148">
        <f t="shared" si="3"/>
        <v>0</v>
      </c>
      <c r="I15" s="302"/>
      <c r="J15" s="148"/>
      <c r="K15" s="302"/>
      <c r="L15" s="148"/>
      <c r="M15" s="302"/>
      <c r="N15" s="148"/>
      <c r="O15" s="302">
        <v>44.965501500000002</v>
      </c>
      <c r="P15" s="148">
        <f t="shared" si="4"/>
        <v>2.0254730405405406</v>
      </c>
      <c r="Q15" s="302">
        <v>28.6</v>
      </c>
      <c r="R15" s="148">
        <f t="shared" si="5"/>
        <v>7.3959141453322994</v>
      </c>
      <c r="S15" s="302">
        <v>39.799999999999997</v>
      </c>
      <c r="T15" s="148">
        <f t="shared" si="6"/>
        <v>3.0972762645914398</v>
      </c>
      <c r="U15" s="302">
        <v>0</v>
      </c>
      <c r="V15" s="148">
        <f t="shared" si="7"/>
        <v>0</v>
      </c>
      <c r="W15" s="302">
        <v>163.4</v>
      </c>
      <c r="X15" s="148">
        <f t="shared" si="8"/>
        <v>7.0122736245815815</v>
      </c>
      <c r="Y15" s="302"/>
      <c r="Z15" s="148"/>
      <c r="AA15" s="302">
        <v>18.600000000000001</v>
      </c>
      <c r="AB15" s="148">
        <f t="shared" si="9"/>
        <v>3.0499603177205974</v>
      </c>
      <c r="AC15" s="302">
        <v>6.5</v>
      </c>
      <c r="AD15" s="148">
        <f t="shared" si="10"/>
        <v>4.326641461206667</v>
      </c>
      <c r="AE15" s="302">
        <v>5.2</v>
      </c>
      <c r="AF15" s="148">
        <f t="shared" si="11"/>
        <v>6.1877506336494648</v>
      </c>
      <c r="AG15" s="302">
        <v>2.5999999999999999E-2</v>
      </c>
      <c r="AH15" s="148">
        <f t="shared" si="12"/>
        <v>0.97854723372224306</v>
      </c>
      <c r="AI15" s="302">
        <v>18.7</v>
      </c>
      <c r="AJ15" s="148">
        <f t="shared" si="13"/>
        <v>5.1021800223731955</v>
      </c>
      <c r="AK15" s="302">
        <v>52.4</v>
      </c>
      <c r="AL15" s="148">
        <f t="shared" si="14"/>
        <v>9.1608391608391617</v>
      </c>
      <c r="AM15" s="302">
        <v>64.8</v>
      </c>
      <c r="AN15" s="148">
        <f t="shared" si="15"/>
        <v>25.139859868558879</v>
      </c>
      <c r="AO15" s="302">
        <v>5.0999999999999996</v>
      </c>
      <c r="AP15" s="148">
        <f t="shared" si="15"/>
        <v>1.5687480775146108</v>
      </c>
      <c r="AQ15" s="302"/>
      <c r="AR15" s="148"/>
      <c r="AS15" s="1622">
        <v>70.599999999999994</v>
      </c>
      <c r="AT15" s="148">
        <f t="shared" si="16"/>
        <v>5.313464288402197</v>
      </c>
    </row>
    <row r="16" spans="1:46" ht="12.75" customHeight="1">
      <c r="A16" s="466" t="s">
        <v>127</v>
      </c>
      <c r="B16" s="147">
        <f t="shared" si="0"/>
        <v>902.72322884000016</v>
      </c>
      <c r="C16" s="302">
        <v>62.86</v>
      </c>
      <c r="D16" s="148">
        <f t="shared" si="1"/>
        <v>17.677165354330707</v>
      </c>
      <c r="E16" s="302"/>
      <c r="F16" s="148">
        <f t="shared" si="2"/>
        <v>0</v>
      </c>
      <c r="G16" s="302"/>
      <c r="H16" s="148">
        <f t="shared" si="3"/>
        <v>0</v>
      </c>
      <c r="I16" s="302"/>
      <c r="J16" s="148"/>
      <c r="K16" s="302"/>
      <c r="L16" s="148"/>
      <c r="M16" s="302"/>
      <c r="N16" s="148"/>
      <c r="O16" s="302">
        <v>121.36322884000003</v>
      </c>
      <c r="P16" s="148">
        <f t="shared" si="4"/>
        <v>5.4668121099099114</v>
      </c>
      <c r="Q16" s="302">
        <v>25.8</v>
      </c>
      <c r="R16" s="148">
        <f t="shared" si="5"/>
        <v>6.6718386346004657</v>
      </c>
      <c r="S16" s="302">
        <v>283.39999999999998</v>
      </c>
      <c r="T16" s="148">
        <f t="shared" si="6"/>
        <v>22.054474708171202</v>
      </c>
      <c r="U16" s="302">
        <v>0</v>
      </c>
      <c r="V16" s="148">
        <f t="shared" si="7"/>
        <v>0</v>
      </c>
      <c r="W16" s="302">
        <v>92.1</v>
      </c>
      <c r="X16" s="148">
        <f t="shared" si="8"/>
        <v>3.9524504334391897</v>
      </c>
      <c r="Y16" s="302"/>
      <c r="Z16" s="148"/>
      <c r="AA16" s="302">
        <v>34.1</v>
      </c>
      <c r="AB16" s="148">
        <f t="shared" si="9"/>
        <v>5.591593915821095</v>
      </c>
      <c r="AC16" s="302">
        <v>11.2</v>
      </c>
      <c r="AD16" s="148">
        <f t="shared" si="10"/>
        <v>7.4551360562330267</v>
      </c>
      <c r="AE16" s="302">
        <v>8.1</v>
      </c>
      <c r="AF16" s="148">
        <f t="shared" si="11"/>
        <v>9.6386115639539742</v>
      </c>
      <c r="AG16" s="302">
        <v>0.1</v>
      </c>
      <c r="AH16" s="148">
        <f t="shared" si="12"/>
        <v>3.7636432066240122</v>
      </c>
      <c r="AI16" s="302">
        <v>35.9</v>
      </c>
      <c r="AJ16" s="148">
        <f t="shared" si="13"/>
        <v>9.7950942675506809</v>
      </c>
      <c r="AK16" s="302">
        <v>29</v>
      </c>
      <c r="AL16" s="148">
        <f t="shared" si="14"/>
        <v>5.06993006993007</v>
      </c>
      <c r="AM16" s="302">
        <v>41.5</v>
      </c>
      <c r="AN16" s="148">
        <f t="shared" si="15"/>
        <v>16.10037321829002</v>
      </c>
      <c r="AO16" s="302">
        <v>31.7</v>
      </c>
      <c r="AP16" s="148">
        <f t="shared" si="15"/>
        <v>9.7508458935712081</v>
      </c>
      <c r="AQ16" s="302"/>
      <c r="AR16" s="148"/>
      <c r="AS16" s="1622">
        <f>353-227.4</f>
        <v>125.6</v>
      </c>
      <c r="AT16" s="148">
        <f t="shared" si="16"/>
        <v>9.4528486490554684</v>
      </c>
    </row>
    <row r="17" spans="1:46" ht="12.75" customHeight="1">
      <c r="A17" s="200" t="s">
        <v>130</v>
      </c>
      <c r="B17" s="147">
        <f t="shared" si="0"/>
        <v>63.015999999999998</v>
      </c>
      <c r="C17" s="302">
        <v>2.7</v>
      </c>
      <c r="D17" s="148">
        <f t="shared" si="1"/>
        <v>0.75928008998875141</v>
      </c>
      <c r="E17" s="302"/>
      <c r="F17" s="148">
        <f t="shared" si="2"/>
        <v>0</v>
      </c>
      <c r="G17" s="302"/>
      <c r="H17" s="148">
        <f t="shared" si="3"/>
        <v>0</v>
      </c>
      <c r="I17" s="302"/>
      <c r="J17" s="148"/>
      <c r="K17" s="302"/>
      <c r="L17" s="148"/>
      <c r="M17" s="302"/>
      <c r="N17" s="148"/>
      <c r="O17" s="302">
        <v>0</v>
      </c>
      <c r="P17" s="148">
        <f t="shared" si="4"/>
        <v>0</v>
      </c>
      <c r="Q17" s="302">
        <v>1.3</v>
      </c>
      <c r="R17" s="148">
        <f t="shared" si="5"/>
        <v>0.33617791569692274</v>
      </c>
      <c r="S17" s="302">
        <v>33.5</v>
      </c>
      <c r="T17" s="148">
        <f t="shared" si="6"/>
        <v>2.6070038910505837</v>
      </c>
      <c r="U17" s="302">
        <v>0</v>
      </c>
      <c r="V17" s="148">
        <f t="shared" si="7"/>
        <v>0</v>
      </c>
      <c r="W17" s="302">
        <v>13.5</v>
      </c>
      <c r="X17" s="148">
        <f t="shared" si="8"/>
        <v>0.5793494120676338</v>
      </c>
      <c r="Y17" s="302"/>
      <c r="Z17" s="148"/>
      <c r="AA17" s="302">
        <v>1.6</v>
      </c>
      <c r="AB17" s="148">
        <f t="shared" si="9"/>
        <v>0.26236217786843846</v>
      </c>
      <c r="AC17" s="302">
        <v>0.54500000000000004</v>
      </c>
      <c r="AD17" s="148">
        <f t="shared" si="10"/>
        <v>0.36277224559348209</v>
      </c>
      <c r="AE17" s="302">
        <v>0.371</v>
      </c>
      <c r="AF17" s="148">
        <f t="shared" si="11"/>
        <v>0.4414722086699906</v>
      </c>
      <c r="AG17" s="302">
        <v>0</v>
      </c>
      <c r="AH17" s="148">
        <f t="shared" si="12"/>
        <v>0</v>
      </c>
      <c r="AI17" s="302">
        <v>1</v>
      </c>
      <c r="AJ17" s="148">
        <f t="shared" si="13"/>
        <v>0.2728438514638073</v>
      </c>
      <c r="AK17" s="302">
        <v>4.3</v>
      </c>
      <c r="AL17" s="148">
        <f t="shared" si="14"/>
        <v>0.75174825174825177</v>
      </c>
      <c r="AM17" s="302">
        <v>2.2999999999999998</v>
      </c>
      <c r="AN17" s="148">
        <f t="shared" si="15"/>
        <v>0.89230984101366373</v>
      </c>
      <c r="AO17" s="302">
        <v>1.9</v>
      </c>
      <c r="AP17" s="148">
        <f t="shared" si="15"/>
        <v>0.58443555828975691</v>
      </c>
      <c r="AQ17" s="302"/>
      <c r="AR17" s="148"/>
      <c r="AS17" s="1622">
        <v>0</v>
      </c>
      <c r="AT17" s="148">
        <f t="shared" si="16"/>
        <v>0</v>
      </c>
    </row>
    <row r="18" spans="1:46" ht="12.75" customHeight="1">
      <c r="A18" s="200" t="s">
        <v>132</v>
      </c>
      <c r="B18" s="147">
        <f t="shared" si="0"/>
        <v>436.32626159</v>
      </c>
      <c r="C18" s="302">
        <v>12.7</v>
      </c>
      <c r="D18" s="148">
        <f t="shared" si="1"/>
        <v>3.5714285714285712</v>
      </c>
      <c r="E18" s="302"/>
      <c r="F18" s="148"/>
      <c r="G18" s="302"/>
      <c r="H18" s="148">
        <f t="shared" si="3"/>
        <v>0</v>
      </c>
      <c r="I18" s="302"/>
      <c r="J18" s="148"/>
      <c r="K18" s="302"/>
      <c r="L18" s="148"/>
      <c r="M18" s="302"/>
      <c r="N18" s="148"/>
      <c r="O18" s="302">
        <v>51.304261590000003</v>
      </c>
      <c r="P18" s="148">
        <f t="shared" si="4"/>
        <v>2.3110027743243244</v>
      </c>
      <c r="Q18" s="302">
        <v>19.600000000000001</v>
      </c>
      <c r="R18" s="148">
        <f t="shared" si="5"/>
        <v>5.0685285751228344</v>
      </c>
      <c r="S18" s="302">
        <v>85.7</v>
      </c>
      <c r="T18" s="148">
        <f t="shared" si="6"/>
        <v>6.6692607003891053</v>
      </c>
      <c r="U18" s="302">
        <v>0</v>
      </c>
      <c r="V18" s="148">
        <f t="shared" si="7"/>
        <v>0</v>
      </c>
      <c r="W18" s="302">
        <v>69.8</v>
      </c>
      <c r="X18" s="148">
        <f t="shared" si="8"/>
        <v>2.9954510342459875</v>
      </c>
      <c r="Y18" s="302"/>
      <c r="Z18" s="148"/>
      <c r="AA18" s="302">
        <v>19.7</v>
      </c>
      <c r="AB18" s="148">
        <f t="shared" si="9"/>
        <v>3.2303343150051482</v>
      </c>
      <c r="AC18" s="302">
        <v>6.9</v>
      </c>
      <c r="AD18" s="148">
        <f t="shared" si="10"/>
        <v>4.5928963203578466</v>
      </c>
      <c r="AE18" s="302">
        <v>5.5</v>
      </c>
      <c r="AF18" s="148">
        <f t="shared" si="11"/>
        <v>6.5447362471292418</v>
      </c>
      <c r="AG18" s="302">
        <v>2.1999999999999999E-2</v>
      </c>
      <c r="AH18" s="148">
        <f t="shared" si="12"/>
        <v>0.82800150545728257</v>
      </c>
      <c r="AI18" s="302">
        <v>15.9</v>
      </c>
      <c r="AJ18" s="148">
        <f t="shared" si="13"/>
        <v>4.3382172382745363</v>
      </c>
      <c r="AK18" s="302">
        <v>22.3</v>
      </c>
      <c r="AL18" s="148">
        <f t="shared" si="14"/>
        <v>3.8986013986013988</v>
      </c>
      <c r="AM18" s="302">
        <v>6.5</v>
      </c>
      <c r="AN18" s="148">
        <f t="shared" si="15"/>
        <v>2.5217452028647021</v>
      </c>
      <c r="AO18" s="302">
        <v>5.6</v>
      </c>
      <c r="AP18" s="148">
        <f t="shared" si="15"/>
        <v>1.7225469086434939</v>
      </c>
      <c r="AQ18" s="302"/>
      <c r="AR18" s="148"/>
      <c r="AS18" s="1622">
        <v>114.8</v>
      </c>
      <c r="AT18" s="148">
        <f t="shared" si="16"/>
        <v>8.6400240836908253</v>
      </c>
    </row>
    <row r="19" spans="1:46" ht="12.75" customHeight="1">
      <c r="A19" s="200" t="s">
        <v>134</v>
      </c>
      <c r="B19" s="147">
        <f t="shared" si="0"/>
        <v>184.605875</v>
      </c>
      <c r="C19" s="302">
        <v>15.9</v>
      </c>
      <c r="D19" s="148">
        <f t="shared" si="1"/>
        <v>4.4713160854893141</v>
      </c>
      <c r="E19" s="302"/>
      <c r="F19" s="148">
        <f t="shared" si="2"/>
        <v>0</v>
      </c>
      <c r="G19" s="302"/>
      <c r="H19" s="148">
        <f t="shared" si="3"/>
        <v>0</v>
      </c>
      <c r="I19" s="302"/>
      <c r="J19" s="148"/>
      <c r="K19" s="302"/>
      <c r="L19" s="148"/>
      <c r="M19" s="302"/>
      <c r="N19" s="148"/>
      <c r="O19" s="302">
        <v>30.905875000000002</v>
      </c>
      <c r="P19" s="148">
        <f t="shared" si="4"/>
        <v>1.3921565315315316</v>
      </c>
      <c r="Q19" s="302">
        <v>5.8</v>
      </c>
      <c r="R19" s="148">
        <f t="shared" si="5"/>
        <v>1.4998707008016552</v>
      </c>
      <c r="S19" s="302">
        <v>84.9</v>
      </c>
      <c r="T19" s="148">
        <f t="shared" si="6"/>
        <v>6.6070038910505833</v>
      </c>
      <c r="U19" s="302">
        <v>0</v>
      </c>
      <c r="V19" s="148">
        <f t="shared" si="7"/>
        <v>0</v>
      </c>
      <c r="W19" s="302">
        <v>0</v>
      </c>
      <c r="X19" s="148">
        <f t="shared" si="8"/>
        <v>0</v>
      </c>
      <c r="Y19" s="302"/>
      <c r="Z19" s="148"/>
      <c r="AA19" s="302">
        <v>8.1</v>
      </c>
      <c r="AB19" s="148">
        <f t="shared" si="9"/>
        <v>1.3282085254589697</v>
      </c>
      <c r="AC19" s="302">
        <v>2.5</v>
      </c>
      <c r="AD19" s="148">
        <f t="shared" si="10"/>
        <v>1.664092869694872</v>
      </c>
      <c r="AE19" s="302">
        <v>1.7</v>
      </c>
      <c r="AF19" s="148">
        <f t="shared" si="11"/>
        <v>2.022918476385402</v>
      </c>
      <c r="AG19" s="302">
        <v>0</v>
      </c>
      <c r="AH19" s="148">
        <f t="shared" si="12"/>
        <v>0</v>
      </c>
      <c r="AI19" s="302">
        <v>6.8</v>
      </c>
      <c r="AJ19" s="148">
        <f t="shared" si="13"/>
        <v>1.8553381899538897</v>
      </c>
      <c r="AK19" s="302">
        <v>0</v>
      </c>
      <c r="AL19" s="148">
        <f t="shared" si="14"/>
        <v>0</v>
      </c>
      <c r="AM19" s="302">
        <v>14.1</v>
      </c>
      <c r="AN19" s="148">
        <f t="shared" si="15"/>
        <v>5.4702472862141995</v>
      </c>
      <c r="AO19" s="302">
        <v>11.1</v>
      </c>
      <c r="AP19" s="148">
        <f t="shared" si="15"/>
        <v>3.4143340510612115</v>
      </c>
      <c r="AQ19" s="302"/>
      <c r="AR19" s="148"/>
      <c r="AS19" s="1622">
        <v>2.8</v>
      </c>
      <c r="AT19" s="148">
        <f t="shared" si="16"/>
        <v>0.21073229472416644</v>
      </c>
    </row>
    <row r="20" spans="1:46" ht="12.75" customHeight="1">
      <c r="A20" s="200" t="s">
        <v>136</v>
      </c>
      <c r="B20" s="147">
        <f t="shared" si="0"/>
        <v>280.20298907999995</v>
      </c>
      <c r="C20" s="302">
        <v>10.4</v>
      </c>
      <c r="D20" s="148">
        <f t="shared" si="1"/>
        <v>2.9246344206974126</v>
      </c>
      <c r="E20" s="302"/>
      <c r="F20" s="148">
        <f t="shared" si="2"/>
        <v>0</v>
      </c>
      <c r="G20" s="302"/>
      <c r="H20" s="148">
        <f t="shared" si="3"/>
        <v>0</v>
      </c>
      <c r="I20" s="302"/>
      <c r="J20" s="148"/>
      <c r="K20" s="302"/>
      <c r="L20" s="148"/>
      <c r="M20" s="302"/>
      <c r="N20" s="148"/>
      <c r="O20" s="302">
        <v>25.80298908</v>
      </c>
      <c r="P20" s="148">
        <f t="shared" si="4"/>
        <v>1.1622968054054055</v>
      </c>
      <c r="Q20" s="302">
        <v>9.5</v>
      </c>
      <c r="R20" s="148">
        <f t="shared" si="5"/>
        <v>2.4566847685544349</v>
      </c>
      <c r="S20" s="302">
        <v>117.1</v>
      </c>
      <c r="T20" s="148">
        <f t="shared" si="6"/>
        <v>9.1128404669260696</v>
      </c>
      <c r="U20" s="302">
        <v>0</v>
      </c>
      <c r="V20" s="148">
        <f t="shared" si="7"/>
        <v>0</v>
      </c>
      <c r="W20" s="302">
        <v>42.8</v>
      </c>
      <c r="X20" s="148">
        <f t="shared" si="8"/>
        <v>1.8367522101107199</v>
      </c>
      <c r="Y20" s="302"/>
      <c r="Z20" s="148"/>
      <c r="AA20" s="302">
        <v>10.1</v>
      </c>
      <c r="AB20" s="148">
        <f t="shared" si="9"/>
        <v>1.6561612477945176</v>
      </c>
      <c r="AC20" s="302">
        <v>3.2</v>
      </c>
      <c r="AD20" s="148">
        <f t="shared" si="10"/>
        <v>2.1300388732094362</v>
      </c>
      <c r="AE20" s="302">
        <v>2.5</v>
      </c>
      <c r="AF20" s="148">
        <f t="shared" si="11"/>
        <v>2.9748801123314732</v>
      </c>
      <c r="AG20" s="302">
        <v>0</v>
      </c>
      <c r="AH20" s="148">
        <f t="shared" si="12"/>
        <v>0</v>
      </c>
      <c r="AI20" s="302">
        <v>9.1999999999999993</v>
      </c>
      <c r="AJ20" s="148">
        <f t="shared" si="13"/>
        <v>2.5101634334670266</v>
      </c>
      <c r="AK20" s="302">
        <v>13.6</v>
      </c>
      <c r="AL20" s="148">
        <f t="shared" si="14"/>
        <v>2.3776223776223775</v>
      </c>
      <c r="AM20" s="302">
        <v>21.3</v>
      </c>
      <c r="AN20" s="148">
        <f t="shared" si="15"/>
        <v>8.2635650493874078</v>
      </c>
      <c r="AO20" s="302">
        <v>7.4</v>
      </c>
      <c r="AP20" s="148">
        <f t="shared" si="15"/>
        <v>2.2762227007074745</v>
      </c>
      <c r="AQ20" s="302"/>
      <c r="AR20" s="148"/>
      <c r="AS20" s="1622">
        <v>7.3</v>
      </c>
      <c r="AT20" s="148">
        <f t="shared" si="16"/>
        <v>0.54940919695943402</v>
      </c>
    </row>
    <row r="21" spans="1:46" ht="12.75" customHeight="1">
      <c r="A21" s="200" t="s">
        <v>138</v>
      </c>
      <c r="B21" s="147">
        <f t="shared" si="0"/>
        <v>92.639167499999999</v>
      </c>
      <c r="C21" s="302"/>
      <c r="D21" s="148">
        <f t="shared" si="1"/>
        <v>0</v>
      </c>
      <c r="E21" s="302"/>
      <c r="F21" s="148">
        <f t="shared" si="2"/>
        <v>0</v>
      </c>
      <c r="G21" s="302"/>
      <c r="H21" s="148">
        <f t="shared" si="3"/>
        <v>0</v>
      </c>
      <c r="I21" s="302"/>
      <c r="J21" s="148"/>
      <c r="K21" s="302"/>
      <c r="L21" s="148"/>
      <c r="M21" s="302"/>
      <c r="N21" s="148"/>
      <c r="O21" s="302">
        <v>8.4321675000000003</v>
      </c>
      <c r="P21" s="148">
        <f t="shared" si="4"/>
        <v>0.37982736486486485</v>
      </c>
      <c r="Q21" s="302">
        <v>1.8</v>
      </c>
      <c r="R21" s="148">
        <f t="shared" si="5"/>
        <v>0.46547711404189296</v>
      </c>
      <c r="S21" s="302">
        <v>0</v>
      </c>
      <c r="T21" s="148">
        <f t="shared" si="6"/>
        <v>0</v>
      </c>
      <c r="U21" s="302">
        <v>0</v>
      </c>
      <c r="V21" s="148">
        <f t="shared" si="7"/>
        <v>0</v>
      </c>
      <c r="W21" s="302">
        <v>37.6</v>
      </c>
      <c r="X21" s="148">
        <f t="shared" si="8"/>
        <v>1.6135953995365204</v>
      </c>
      <c r="Y21" s="302"/>
      <c r="Z21" s="148"/>
      <c r="AA21" s="302">
        <v>2</v>
      </c>
      <c r="AB21" s="148">
        <f t="shared" si="9"/>
        <v>0.32795272233554806</v>
      </c>
      <c r="AC21" s="302">
        <v>0.85699999999999998</v>
      </c>
      <c r="AD21" s="148">
        <f t="shared" si="10"/>
        <v>0.5704510357314021</v>
      </c>
      <c r="AE21" s="302">
        <v>0.65</v>
      </c>
      <c r="AF21" s="148">
        <f t="shared" si="11"/>
        <v>0.77346882920618309</v>
      </c>
      <c r="AG21" s="302">
        <v>0</v>
      </c>
      <c r="AH21" s="148">
        <f t="shared" si="12"/>
        <v>0</v>
      </c>
      <c r="AI21" s="302">
        <v>2.4</v>
      </c>
      <c r="AJ21" s="148">
        <f t="shared" si="13"/>
        <v>0.65482524351313742</v>
      </c>
      <c r="AK21" s="302">
        <v>11.9</v>
      </c>
      <c r="AL21" s="148">
        <f t="shared" si="14"/>
        <v>2.0804195804195804</v>
      </c>
      <c r="AM21" s="302">
        <v>0</v>
      </c>
      <c r="AN21" s="148">
        <f t="shared" si="15"/>
        <v>0</v>
      </c>
      <c r="AO21" s="302">
        <v>0</v>
      </c>
      <c r="AP21" s="148">
        <f t="shared" si="15"/>
        <v>0</v>
      </c>
      <c r="AQ21" s="302"/>
      <c r="AR21" s="148"/>
      <c r="AS21" s="1622">
        <v>27</v>
      </c>
      <c r="AT21" s="148">
        <f t="shared" si="16"/>
        <v>2.0320614134116051</v>
      </c>
    </row>
    <row r="22" spans="1:46" ht="12.75" customHeight="1">
      <c r="A22" s="200" t="s">
        <v>140</v>
      </c>
      <c r="B22" s="147">
        <f t="shared" si="0"/>
        <v>0</v>
      </c>
      <c r="C22" s="302"/>
      <c r="D22" s="148">
        <f t="shared" si="1"/>
        <v>0</v>
      </c>
      <c r="E22" s="302"/>
      <c r="F22" s="148">
        <f t="shared" si="2"/>
        <v>0</v>
      </c>
      <c r="G22" s="302"/>
      <c r="H22" s="148">
        <f t="shared" si="3"/>
        <v>0</v>
      </c>
      <c r="I22" s="302"/>
      <c r="J22" s="148"/>
      <c r="K22" s="302"/>
      <c r="L22" s="148"/>
      <c r="M22" s="302"/>
      <c r="N22" s="148"/>
      <c r="O22" s="302">
        <v>0</v>
      </c>
      <c r="P22" s="148">
        <f t="shared" si="4"/>
        <v>0</v>
      </c>
      <c r="Q22" s="302">
        <v>0</v>
      </c>
      <c r="R22" s="148">
        <f t="shared" si="5"/>
        <v>0</v>
      </c>
      <c r="S22" s="302">
        <v>0</v>
      </c>
      <c r="T22" s="148">
        <f t="shared" si="6"/>
        <v>0</v>
      </c>
      <c r="U22" s="302">
        <v>0</v>
      </c>
      <c r="V22" s="148">
        <f t="shared" si="7"/>
        <v>0</v>
      </c>
      <c r="W22" s="302">
        <v>0</v>
      </c>
      <c r="X22" s="148">
        <f t="shared" si="8"/>
        <v>0</v>
      </c>
      <c r="Y22" s="302"/>
      <c r="Z22" s="148"/>
      <c r="AA22" s="302">
        <v>0</v>
      </c>
      <c r="AB22" s="148">
        <f t="shared" si="9"/>
        <v>0</v>
      </c>
      <c r="AC22" s="302">
        <v>0</v>
      </c>
      <c r="AD22" s="148">
        <f t="shared" si="10"/>
        <v>0</v>
      </c>
      <c r="AE22" s="302">
        <v>0</v>
      </c>
      <c r="AF22" s="148">
        <f t="shared" si="11"/>
        <v>0</v>
      </c>
      <c r="AG22" s="302">
        <v>0</v>
      </c>
      <c r="AH22" s="148">
        <f t="shared" si="12"/>
        <v>0</v>
      </c>
      <c r="AI22" s="302">
        <v>0</v>
      </c>
      <c r="AJ22" s="148">
        <f t="shared" si="13"/>
        <v>0</v>
      </c>
      <c r="AK22" s="302">
        <v>0</v>
      </c>
      <c r="AL22" s="148">
        <f t="shared" si="14"/>
        <v>0</v>
      </c>
      <c r="AM22" s="302">
        <v>0</v>
      </c>
      <c r="AN22" s="148">
        <f t="shared" si="15"/>
        <v>0</v>
      </c>
      <c r="AO22" s="302">
        <v>0</v>
      </c>
      <c r="AP22" s="148">
        <f t="shared" si="15"/>
        <v>0</v>
      </c>
      <c r="AQ22" s="302"/>
      <c r="AR22" s="148"/>
      <c r="AS22" s="1622">
        <v>0</v>
      </c>
      <c r="AT22" s="148">
        <f t="shared" si="16"/>
        <v>0</v>
      </c>
    </row>
    <row r="23" spans="1:46" ht="12.75" customHeight="1">
      <c r="A23" s="200" t="s">
        <v>142</v>
      </c>
      <c r="B23" s="147">
        <f t="shared" si="0"/>
        <v>111.30825300000001</v>
      </c>
      <c r="C23" s="302">
        <v>-2.6</v>
      </c>
      <c r="D23" s="148">
        <f t="shared" si="1"/>
        <v>-0.73115860517435316</v>
      </c>
      <c r="E23" s="302"/>
      <c r="F23" s="148">
        <f t="shared" si="2"/>
        <v>0</v>
      </c>
      <c r="G23" s="302"/>
      <c r="H23" s="148">
        <f t="shared" si="3"/>
        <v>0</v>
      </c>
      <c r="I23" s="302"/>
      <c r="J23" s="148"/>
      <c r="K23" s="302"/>
      <c r="L23" s="148"/>
      <c r="M23" s="302"/>
      <c r="N23" s="148"/>
      <c r="O23" s="302">
        <v>20.508253</v>
      </c>
      <c r="P23" s="148">
        <f t="shared" si="4"/>
        <v>0.92379518018018014</v>
      </c>
      <c r="Q23" s="302">
        <v>0</v>
      </c>
      <c r="R23" s="148">
        <f t="shared" si="5"/>
        <v>0</v>
      </c>
      <c r="S23" s="302">
        <v>0</v>
      </c>
      <c r="T23" s="148">
        <f t="shared" si="6"/>
        <v>0</v>
      </c>
      <c r="U23" s="302">
        <v>0</v>
      </c>
      <c r="V23" s="148">
        <f t="shared" si="7"/>
        <v>0</v>
      </c>
      <c r="W23" s="302">
        <v>0</v>
      </c>
      <c r="X23" s="148">
        <f t="shared" si="8"/>
        <v>0</v>
      </c>
      <c r="Y23" s="302"/>
      <c r="Z23" s="148"/>
      <c r="AA23" s="302">
        <v>0</v>
      </c>
      <c r="AB23" s="148">
        <f t="shared" si="9"/>
        <v>0</v>
      </c>
      <c r="AC23" s="302">
        <v>0</v>
      </c>
      <c r="AD23" s="148">
        <f t="shared" si="10"/>
        <v>0</v>
      </c>
      <c r="AE23" s="302">
        <v>0</v>
      </c>
      <c r="AF23" s="148">
        <f t="shared" si="11"/>
        <v>0</v>
      </c>
      <c r="AG23" s="302">
        <v>0</v>
      </c>
      <c r="AH23" s="148">
        <f t="shared" si="12"/>
        <v>0</v>
      </c>
      <c r="AI23" s="302">
        <v>0</v>
      </c>
      <c r="AJ23" s="148">
        <f t="shared" si="13"/>
        <v>0</v>
      </c>
      <c r="AK23" s="302">
        <v>0</v>
      </c>
      <c r="AL23" s="148">
        <f t="shared" si="14"/>
        <v>0</v>
      </c>
      <c r="AM23" s="302">
        <v>0</v>
      </c>
      <c r="AN23" s="148">
        <f t="shared" si="15"/>
        <v>0</v>
      </c>
      <c r="AO23" s="302">
        <v>0</v>
      </c>
      <c r="AP23" s="148">
        <f t="shared" si="15"/>
        <v>0</v>
      </c>
      <c r="AQ23" s="302"/>
      <c r="AR23" s="148"/>
      <c r="AS23" s="1622">
        <v>93.4</v>
      </c>
      <c r="AT23" s="148">
        <f t="shared" si="16"/>
        <v>7.0294272597275542</v>
      </c>
    </row>
    <row r="24" spans="1:46" ht="12.75" customHeight="1">
      <c r="A24" s="200" t="s">
        <v>144</v>
      </c>
      <c r="B24" s="147">
        <f t="shared" si="0"/>
        <v>0</v>
      </c>
      <c r="C24" s="302"/>
      <c r="D24" s="148">
        <f t="shared" si="1"/>
        <v>0</v>
      </c>
      <c r="E24" s="302"/>
      <c r="F24" s="148">
        <f t="shared" si="2"/>
        <v>0</v>
      </c>
      <c r="G24" s="302"/>
      <c r="H24" s="148">
        <f t="shared" si="3"/>
        <v>0</v>
      </c>
      <c r="I24" s="302"/>
      <c r="J24" s="148"/>
      <c r="K24" s="302"/>
      <c r="L24" s="148"/>
      <c r="M24" s="302"/>
      <c r="N24" s="148"/>
      <c r="O24" s="302">
        <v>0</v>
      </c>
      <c r="P24" s="148">
        <f t="shared" si="4"/>
        <v>0</v>
      </c>
      <c r="Q24" s="302">
        <v>0</v>
      </c>
      <c r="R24" s="148">
        <f t="shared" si="5"/>
        <v>0</v>
      </c>
      <c r="S24" s="302">
        <v>0</v>
      </c>
      <c r="T24" s="148">
        <f t="shared" si="6"/>
        <v>0</v>
      </c>
      <c r="U24" s="302">
        <v>0</v>
      </c>
      <c r="V24" s="148">
        <f t="shared" si="7"/>
        <v>0</v>
      </c>
      <c r="W24" s="302">
        <v>0</v>
      </c>
      <c r="X24" s="148">
        <f t="shared" si="8"/>
        <v>0</v>
      </c>
      <c r="Y24" s="302"/>
      <c r="Z24" s="148"/>
      <c r="AA24" s="302">
        <v>0</v>
      </c>
      <c r="AB24" s="148">
        <f t="shared" si="9"/>
        <v>0</v>
      </c>
      <c r="AC24" s="302">
        <v>0</v>
      </c>
      <c r="AD24" s="148">
        <f t="shared" si="10"/>
        <v>0</v>
      </c>
      <c r="AE24" s="302">
        <v>0</v>
      </c>
      <c r="AF24" s="148">
        <f t="shared" si="11"/>
        <v>0</v>
      </c>
      <c r="AG24" s="302">
        <v>0</v>
      </c>
      <c r="AH24" s="148">
        <f t="shared" si="12"/>
        <v>0</v>
      </c>
      <c r="AI24" s="302">
        <v>0</v>
      </c>
      <c r="AJ24" s="148">
        <f t="shared" si="13"/>
        <v>0</v>
      </c>
      <c r="AK24" s="302">
        <v>0</v>
      </c>
      <c r="AL24" s="148">
        <f t="shared" si="14"/>
        <v>0</v>
      </c>
      <c r="AM24" s="302">
        <v>0</v>
      </c>
      <c r="AN24" s="148">
        <f t="shared" si="15"/>
        <v>0</v>
      </c>
      <c r="AO24" s="302">
        <v>0</v>
      </c>
      <c r="AP24" s="148">
        <f t="shared" si="15"/>
        <v>0</v>
      </c>
      <c r="AQ24" s="302"/>
      <c r="AR24" s="148"/>
      <c r="AS24" s="1622">
        <v>0</v>
      </c>
      <c r="AT24" s="148">
        <f t="shared" si="16"/>
        <v>0</v>
      </c>
    </row>
    <row r="25" spans="1:46" ht="12.75" customHeight="1" thickBot="1">
      <c r="A25" s="200" t="s">
        <v>1570</v>
      </c>
      <c r="B25" s="147">
        <f>C25+E25+G25+I25+K25+M25+O25+Q25+S25+U25+W25+Y25+AA25+AC25+AE25+AG25+AI25+AK25+AM25+AO25+AQ25+AS25</f>
        <v>-2.9249999999999998</v>
      </c>
      <c r="C25" s="302"/>
      <c r="D25" s="148">
        <f t="shared" si="1"/>
        <v>0</v>
      </c>
      <c r="E25" s="302"/>
      <c r="F25" s="148">
        <f t="shared" si="2"/>
        <v>0</v>
      </c>
      <c r="G25" s="302"/>
      <c r="H25" s="148">
        <f t="shared" si="3"/>
        <v>0</v>
      </c>
      <c r="I25" s="302"/>
      <c r="J25" s="148"/>
      <c r="K25" s="302"/>
      <c r="L25" s="148"/>
      <c r="M25" s="302"/>
      <c r="N25" s="148"/>
      <c r="O25" s="302">
        <v>0</v>
      </c>
      <c r="P25" s="148">
        <f t="shared" si="4"/>
        <v>0</v>
      </c>
      <c r="Q25" s="302">
        <v>-4.8</v>
      </c>
      <c r="R25" s="148">
        <f t="shared" si="5"/>
        <v>-1.2412723041117144</v>
      </c>
      <c r="S25" s="302">
        <v>0</v>
      </c>
      <c r="T25" s="148">
        <f t="shared" si="6"/>
        <v>0</v>
      </c>
      <c r="U25" s="302">
        <v>0</v>
      </c>
      <c r="V25" s="148">
        <f t="shared" si="7"/>
        <v>0</v>
      </c>
      <c r="W25" s="302">
        <v>0</v>
      </c>
      <c r="X25" s="148">
        <f t="shared" si="8"/>
        <v>0</v>
      </c>
      <c r="Y25" s="302"/>
      <c r="Z25" s="148"/>
      <c r="AA25" s="302">
        <v>0.34399999999999997</v>
      </c>
      <c r="AB25" s="148">
        <f t="shared" si="9"/>
        <v>5.640786824171426E-2</v>
      </c>
      <c r="AC25" s="302">
        <v>-7.0000000000000007E-2</v>
      </c>
      <c r="AD25" s="148">
        <f t="shared" si="10"/>
        <v>-4.6594600351456419E-2</v>
      </c>
      <c r="AE25" s="302">
        <v>-0.122</v>
      </c>
      <c r="AF25" s="148">
        <f t="shared" si="11"/>
        <v>-0.1451741494817759</v>
      </c>
      <c r="AG25" s="302">
        <v>0</v>
      </c>
      <c r="AH25" s="148">
        <f t="shared" si="12"/>
        <v>0</v>
      </c>
      <c r="AI25" s="302">
        <v>0.223</v>
      </c>
      <c r="AJ25" s="148">
        <f t="shared" si="13"/>
        <v>6.0844178876429025E-2</v>
      </c>
      <c r="AK25" s="302">
        <v>0</v>
      </c>
      <c r="AL25" s="148">
        <f t="shared" si="14"/>
        <v>0</v>
      </c>
      <c r="AM25" s="302">
        <v>0</v>
      </c>
      <c r="AN25" s="148">
        <f t="shared" si="15"/>
        <v>0</v>
      </c>
      <c r="AO25" s="302">
        <v>1.5</v>
      </c>
      <c r="AP25" s="148">
        <f t="shared" si="15"/>
        <v>0.46139649338665023</v>
      </c>
      <c r="AQ25" s="302"/>
      <c r="AR25" s="148"/>
      <c r="AS25" s="1622">
        <v>0</v>
      </c>
      <c r="AT25" s="148">
        <f t="shared" si="16"/>
        <v>0</v>
      </c>
    </row>
    <row r="26" spans="1:46" ht="12.75" customHeight="1" thickBot="1">
      <c r="A26" s="198" t="s">
        <v>1571</v>
      </c>
      <c r="B26" s="67">
        <f>SUM(B12:B25)</f>
        <v>4478.1880002600001</v>
      </c>
      <c r="C26" s="67">
        <v>235.66</v>
      </c>
      <c r="D26" s="209">
        <f t="shared" si="1"/>
        <v>66.271091113610794</v>
      </c>
      <c r="E26" s="67">
        <f>SUM(E12:E25)</f>
        <v>0</v>
      </c>
      <c r="F26" s="209">
        <f t="shared" si="2"/>
        <v>0</v>
      </c>
      <c r="G26" s="67">
        <f>SUM(G12:G25)</f>
        <v>0</v>
      </c>
      <c r="H26" s="209">
        <f t="shared" si="3"/>
        <v>0</v>
      </c>
      <c r="I26" s="67"/>
      <c r="J26" s="209"/>
      <c r="K26" s="67"/>
      <c r="L26" s="209"/>
      <c r="M26" s="67"/>
      <c r="N26" s="209"/>
      <c r="O26" s="67">
        <v>622.04400025999996</v>
      </c>
      <c r="P26" s="209">
        <f t="shared" si="4"/>
        <v>28.020000011711709</v>
      </c>
      <c r="Q26" s="67">
        <v>135.4</v>
      </c>
      <c r="R26" s="209">
        <f t="shared" si="5"/>
        <v>35.014222911817953</v>
      </c>
      <c r="S26" s="67">
        <v>1131.0999999999999</v>
      </c>
      <c r="T26" s="209">
        <f t="shared" si="6"/>
        <v>88.023346303501938</v>
      </c>
      <c r="U26" s="67">
        <v>0</v>
      </c>
      <c r="V26" s="209">
        <f t="shared" si="7"/>
        <v>0</v>
      </c>
      <c r="W26" s="67">
        <v>813.4</v>
      </c>
      <c r="X26" s="209">
        <f t="shared" si="8"/>
        <v>34.906874946356538</v>
      </c>
      <c r="Y26" s="67"/>
      <c r="Z26" s="209"/>
      <c r="AA26" s="67">
        <v>178.54399999999995</v>
      </c>
      <c r="AB26" s="209">
        <f t="shared" si="9"/>
        <v>29.276995428339042</v>
      </c>
      <c r="AC26" s="67">
        <v>56.832000000000008</v>
      </c>
      <c r="AD26" s="209">
        <f t="shared" si="10"/>
        <v>37.829490388199588</v>
      </c>
      <c r="AE26" s="67">
        <v>41.198999999999991</v>
      </c>
      <c r="AF26" s="209">
        <f t="shared" si="11"/>
        <v>49.024834299177741</v>
      </c>
      <c r="AG26" s="67">
        <v>0.17599999999999999</v>
      </c>
      <c r="AH26" s="209">
        <f t="shared" si="12"/>
        <v>6.6240120436582606</v>
      </c>
      <c r="AI26" s="67">
        <v>142.31</v>
      </c>
      <c r="AJ26" s="209">
        <f t="shared" si="13"/>
        <v>38.828408501814415</v>
      </c>
      <c r="AK26" s="67">
        <v>249.1</v>
      </c>
      <c r="AL26" s="209">
        <f t="shared" si="14"/>
        <v>43.548951048951047</v>
      </c>
      <c r="AM26" s="67">
        <v>209</v>
      </c>
      <c r="AN26" s="209">
        <f t="shared" si="15"/>
        <v>81.083807292111203</v>
      </c>
      <c r="AO26" s="67">
        <v>155.9</v>
      </c>
      <c r="AP26" s="209">
        <f t="shared" si="15"/>
        <v>47.954475545985851</v>
      </c>
      <c r="AQ26" s="67"/>
      <c r="AR26" s="209"/>
      <c r="AS26" s="1633">
        <f>SUM(AS12:AS25)</f>
        <v>507.30000000000007</v>
      </c>
      <c r="AT26" s="209">
        <f t="shared" si="16"/>
        <v>38.180176111989169</v>
      </c>
    </row>
    <row r="27" spans="1:46" ht="12.75" customHeight="1" thickBot="1">
      <c r="A27" s="198" t="s">
        <v>149</v>
      </c>
      <c r="B27" s="147">
        <f>C27+E27+G27+I27+K27+M27+O27+Q27+S27+U27+W27+Y27+AA27+AC27+AE27+AG27+AI27+AK27+AM27+AO27+AQ27+AS27</f>
        <v>18.2</v>
      </c>
      <c r="C27" s="313"/>
      <c r="D27" s="148">
        <f t="shared" si="1"/>
        <v>0</v>
      </c>
      <c r="E27" s="313"/>
      <c r="F27" s="148">
        <f t="shared" si="2"/>
        <v>0</v>
      </c>
      <c r="G27" s="313"/>
      <c r="H27" s="148">
        <f t="shared" si="3"/>
        <v>0</v>
      </c>
      <c r="I27" s="313"/>
      <c r="J27" s="148"/>
      <c r="K27" s="313"/>
      <c r="L27" s="148"/>
      <c r="M27" s="313"/>
      <c r="N27" s="148"/>
      <c r="O27" s="313">
        <v>0</v>
      </c>
      <c r="P27" s="148">
        <f t="shared" si="4"/>
        <v>0</v>
      </c>
      <c r="Q27" s="313">
        <v>0</v>
      </c>
      <c r="R27" s="148">
        <f t="shared" si="5"/>
        <v>0</v>
      </c>
      <c r="S27" s="313">
        <v>0</v>
      </c>
      <c r="T27" s="148">
        <f t="shared" si="6"/>
        <v>0</v>
      </c>
      <c r="U27" s="313">
        <v>0</v>
      </c>
      <c r="V27" s="148">
        <f t="shared" si="7"/>
        <v>0</v>
      </c>
      <c r="W27" s="313">
        <v>0</v>
      </c>
      <c r="X27" s="148">
        <f t="shared" si="8"/>
        <v>0</v>
      </c>
      <c r="Y27" s="313"/>
      <c r="Z27" s="148"/>
      <c r="AA27" s="313">
        <v>10.6</v>
      </c>
      <c r="AB27" s="148">
        <f t="shared" si="9"/>
        <v>1.7381494283784049</v>
      </c>
      <c r="AC27" s="313">
        <v>3.8</v>
      </c>
      <c r="AD27" s="148">
        <f t="shared" si="10"/>
        <v>2.529421161936205</v>
      </c>
      <c r="AE27" s="313">
        <v>3.8</v>
      </c>
      <c r="AF27" s="148">
        <f t="shared" si="11"/>
        <v>4.5218177707438389</v>
      </c>
      <c r="AG27" s="313">
        <v>0</v>
      </c>
      <c r="AH27" s="148">
        <f t="shared" si="12"/>
        <v>0</v>
      </c>
      <c r="AI27" s="313">
        <v>0</v>
      </c>
      <c r="AJ27" s="148">
        <f t="shared" si="13"/>
        <v>0</v>
      </c>
      <c r="AK27" s="313">
        <v>0</v>
      </c>
      <c r="AL27" s="148">
        <f t="shared" si="14"/>
        <v>0</v>
      </c>
      <c r="AM27" s="313">
        <v>0</v>
      </c>
      <c r="AN27" s="148">
        <f t="shared" si="15"/>
        <v>0</v>
      </c>
      <c r="AO27" s="313">
        <v>0</v>
      </c>
      <c r="AP27" s="148">
        <f t="shared" si="15"/>
        <v>0</v>
      </c>
      <c r="AQ27" s="313"/>
      <c r="AR27" s="148"/>
      <c r="AS27" s="1622">
        <v>0</v>
      </c>
      <c r="AT27" s="148">
        <f t="shared" si="16"/>
        <v>0</v>
      </c>
    </row>
    <row r="28" spans="1:46" ht="12.75" customHeight="1" thickBot="1">
      <c r="A28" s="198" t="s">
        <v>151</v>
      </c>
      <c r="B28" s="67">
        <f>SUM(B26:B27)</f>
        <v>4496.3880002599999</v>
      </c>
      <c r="C28" s="67">
        <v>235.66</v>
      </c>
      <c r="D28" s="209">
        <f t="shared" si="1"/>
        <v>66.271091113610794</v>
      </c>
      <c r="E28" s="67">
        <f>E26+E27</f>
        <v>0</v>
      </c>
      <c r="F28" s="209">
        <f t="shared" si="2"/>
        <v>0</v>
      </c>
      <c r="G28" s="67">
        <f>G26+G27</f>
        <v>0</v>
      </c>
      <c r="H28" s="209">
        <f t="shared" si="3"/>
        <v>0</v>
      </c>
      <c r="I28" s="67"/>
      <c r="J28" s="209"/>
      <c r="K28" s="67"/>
      <c r="L28" s="209"/>
      <c r="M28" s="67"/>
      <c r="N28" s="209"/>
      <c r="O28" s="67">
        <v>622.04400025999996</v>
      </c>
      <c r="P28" s="209">
        <f t="shared" si="4"/>
        <v>28.020000011711709</v>
      </c>
      <c r="Q28" s="67">
        <v>135.4</v>
      </c>
      <c r="R28" s="209">
        <f t="shared" si="5"/>
        <v>35.014222911817953</v>
      </c>
      <c r="S28" s="67">
        <v>1131.0999999999999</v>
      </c>
      <c r="T28" s="209">
        <f t="shared" si="6"/>
        <v>88.023346303501938</v>
      </c>
      <c r="U28" s="67">
        <v>0</v>
      </c>
      <c r="V28" s="209">
        <f t="shared" si="7"/>
        <v>0</v>
      </c>
      <c r="W28" s="67">
        <v>813.4</v>
      </c>
      <c r="X28" s="209">
        <f t="shared" si="8"/>
        <v>34.906874946356538</v>
      </c>
      <c r="Y28" s="67"/>
      <c r="Z28" s="209"/>
      <c r="AA28" s="67">
        <v>189.14399999999995</v>
      </c>
      <c r="AB28" s="209">
        <f t="shared" si="9"/>
        <v>31.015144856717448</v>
      </c>
      <c r="AC28" s="67">
        <v>60.632000000000005</v>
      </c>
      <c r="AD28" s="209">
        <f t="shared" si="10"/>
        <v>40.358911550135794</v>
      </c>
      <c r="AE28" s="67">
        <v>44.998999999999988</v>
      </c>
      <c r="AF28" s="209">
        <f t="shared" si="11"/>
        <v>53.546652069921578</v>
      </c>
      <c r="AG28" s="67">
        <v>0.17599999999999999</v>
      </c>
      <c r="AH28" s="209">
        <f t="shared" si="12"/>
        <v>6.6240120436582606</v>
      </c>
      <c r="AI28" s="67">
        <v>142.31</v>
      </c>
      <c r="AJ28" s="209">
        <f t="shared" si="13"/>
        <v>38.828408501814415</v>
      </c>
      <c r="AK28" s="67">
        <v>249.1</v>
      </c>
      <c r="AL28" s="209">
        <f t="shared" si="14"/>
        <v>43.548951048951047</v>
      </c>
      <c r="AM28" s="67">
        <v>209</v>
      </c>
      <c r="AN28" s="209">
        <f t="shared" si="15"/>
        <v>81.083807292111203</v>
      </c>
      <c r="AO28" s="67">
        <v>155.9</v>
      </c>
      <c r="AP28" s="209">
        <f t="shared" si="15"/>
        <v>47.954475545985851</v>
      </c>
      <c r="AQ28" s="67"/>
      <c r="AR28" s="209"/>
      <c r="AS28" s="1633">
        <f>SUM(AS26:AS27)</f>
        <v>507.30000000000007</v>
      </c>
      <c r="AT28" s="209">
        <f t="shared" si="16"/>
        <v>38.180176111989169</v>
      </c>
    </row>
    <row r="29" spans="1:46" ht="12.75" customHeight="1">
      <c r="A29" s="200" t="s">
        <v>154</v>
      </c>
      <c r="B29" s="147">
        <f>C29+E29+G29+I29+K29+M29+O29+Q29+S29+U29+W29+Y29+AA29+AC29+AE29+AG29+AI29+AK29+AM29+AO29+AQ29+AS29</f>
        <v>0</v>
      </c>
      <c r="C29" s="302"/>
      <c r="D29" s="148">
        <f t="shared" si="1"/>
        <v>0</v>
      </c>
      <c r="E29" s="302"/>
      <c r="F29" s="148">
        <f t="shared" si="2"/>
        <v>0</v>
      </c>
      <c r="G29" s="302"/>
      <c r="H29" s="148">
        <f t="shared" si="3"/>
        <v>0</v>
      </c>
      <c r="I29" s="302"/>
      <c r="J29" s="148"/>
      <c r="K29" s="302"/>
      <c r="L29" s="148"/>
      <c r="M29" s="302"/>
      <c r="N29" s="148"/>
      <c r="O29" s="302"/>
      <c r="P29" s="148">
        <f t="shared" si="4"/>
        <v>0</v>
      </c>
      <c r="Q29" s="302">
        <v>0</v>
      </c>
      <c r="R29" s="148">
        <f t="shared" si="5"/>
        <v>0</v>
      </c>
      <c r="S29" s="302">
        <v>0</v>
      </c>
      <c r="T29" s="148">
        <f t="shared" si="6"/>
        <v>0</v>
      </c>
      <c r="U29" s="302">
        <v>0</v>
      </c>
      <c r="V29" s="148">
        <f t="shared" si="7"/>
        <v>0</v>
      </c>
      <c r="W29" s="302">
        <v>0</v>
      </c>
      <c r="X29" s="148">
        <f t="shared" si="8"/>
        <v>0</v>
      </c>
      <c r="Y29" s="302"/>
      <c r="Z29" s="148"/>
      <c r="AA29" s="302">
        <v>0</v>
      </c>
      <c r="AB29" s="148">
        <f t="shared" si="9"/>
        <v>0</v>
      </c>
      <c r="AC29" s="302">
        <v>0</v>
      </c>
      <c r="AD29" s="148">
        <f t="shared" si="10"/>
        <v>0</v>
      </c>
      <c r="AE29" s="302">
        <v>0</v>
      </c>
      <c r="AF29" s="148">
        <f t="shared" si="11"/>
        <v>0</v>
      </c>
      <c r="AG29" s="302">
        <v>0</v>
      </c>
      <c r="AH29" s="148">
        <f t="shared" si="12"/>
        <v>0</v>
      </c>
      <c r="AI29" s="302">
        <v>0</v>
      </c>
      <c r="AJ29" s="148">
        <f t="shared" si="13"/>
        <v>0</v>
      </c>
      <c r="AK29" s="302">
        <v>0</v>
      </c>
      <c r="AL29" s="148">
        <f t="shared" si="14"/>
        <v>0</v>
      </c>
      <c r="AM29" s="302">
        <v>0</v>
      </c>
      <c r="AN29" s="148">
        <f t="shared" si="15"/>
        <v>0</v>
      </c>
      <c r="AO29" s="302">
        <v>0</v>
      </c>
      <c r="AP29" s="148">
        <f t="shared" si="15"/>
        <v>0</v>
      </c>
      <c r="AQ29" s="302"/>
      <c r="AR29" s="148"/>
      <c r="AS29" s="1622">
        <v>0</v>
      </c>
      <c r="AT29" s="148">
        <f t="shared" si="16"/>
        <v>0</v>
      </c>
    </row>
    <row r="30" spans="1:46" ht="12.75" customHeight="1" thickBot="1">
      <c r="A30" s="200" t="s">
        <v>157</v>
      </c>
      <c r="B30" s="147">
        <f>C30+E30+G30+I30+K30+M30+O30+Q30+S30+U30+W30+Y30+AA30+AC30+AE30+AG30+AI30+AK30+AM30+AO30+AQ30+AS30</f>
        <v>692.13294195999993</v>
      </c>
      <c r="C30" s="302"/>
      <c r="D30" s="148">
        <f t="shared" si="1"/>
        <v>0</v>
      </c>
      <c r="E30" s="302"/>
      <c r="F30" s="148">
        <f t="shared" si="2"/>
        <v>0</v>
      </c>
      <c r="G30" s="302"/>
      <c r="H30" s="148">
        <f t="shared" si="3"/>
        <v>0</v>
      </c>
      <c r="I30" s="302"/>
      <c r="J30" s="148"/>
      <c r="K30" s="302"/>
      <c r="L30" s="148"/>
      <c r="M30" s="302"/>
      <c r="N30" s="148"/>
      <c r="O30" s="302">
        <v>334.46794195999996</v>
      </c>
      <c r="P30" s="148">
        <f t="shared" si="4"/>
        <v>15.06612351171171</v>
      </c>
      <c r="Q30" s="302">
        <v>14.5</v>
      </c>
      <c r="R30" s="148">
        <f t="shared" si="5"/>
        <v>3.7496767520041376</v>
      </c>
      <c r="S30" s="302">
        <v>0</v>
      </c>
      <c r="T30" s="148">
        <f t="shared" si="6"/>
        <v>0</v>
      </c>
      <c r="U30" s="302">
        <v>0</v>
      </c>
      <c r="V30" s="148">
        <f t="shared" si="7"/>
        <v>0</v>
      </c>
      <c r="W30" s="302">
        <v>62</v>
      </c>
      <c r="X30" s="148">
        <f t="shared" si="8"/>
        <v>2.6607158183846882</v>
      </c>
      <c r="Y30" s="302"/>
      <c r="Z30" s="148"/>
      <c r="AA30" s="302">
        <v>13.2</v>
      </c>
      <c r="AB30" s="148">
        <f t="shared" si="9"/>
        <v>2.1644879674146171</v>
      </c>
      <c r="AC30" s="302">
        <v>1.7</v>
      </c>
      <c r="AD30" s="148">
        <f t="shared" si="10"/>
        <v>1.1315831513925128</v>
      </c>
      <c r="AE30" s="302">
        <v>0.49099999999999999</v>
      </c>
      <c r="AF30" s="148">
        <f t="shared" si="11"/>
        <v>0.58426645406190136</v>
      </c>
      <c r="AG30" s="302">
        <v>0.17399999999999999</v>
      </c>
      <c r="AH30" s="148">
        <f t="shared" si="12"/>
        <v>6.5487391795257812</v>
      </c>
      <c r="AI30" s="302">
        <v>8.5</v>
      </c>
      <c r="AJ30" s="148">
        <f t="shared" si="13"/>
        <v>2.3191727374423619</v>
      </c>
      <c r="AK30" s="302">
        <v>17.7</v>
      </c>
      <c r="AL30" s="148">
        <f t="shared" si="14"/>
        <v>3.0944055944055942</v>
      </c>
      <c r="AM30" s="302">
        <v>12.1</v>
      </c>
      <c r="AN30" s="148">
        <f t="shared" si="15"/>
        <v>4.6943256853327533</v>
      </c>
      <c r="AO30" s="302">
        <v>0</v>
      </c>
      <c r="AP30" s="148">
        <f t="shared" si="15"/>
        <v>0</v>
      </c>
      <c r="AQ30" s="302"/>
      <c r="AR30" s="148"/>
      <c r="AS30" s="1622">
        <v>227.3</v>
      </c>
      <c r="AT30" s="148">
        <f t="shared" si="16"/>
        <v>17.106946639572516</v>
      </c>
    </row>
    <row r="31" spans="1:46" ht="12.75" customHeight="1" thickBot="1">
      <c r="A31" s="198" t="s">
        <v>160</v>
      </c>
      <c r="B31" s="67">
        <f>C31+E31+G31+I31+K31+M31+O31+Q31+S31+W31+Y31+AA31+AC31+AE31+AI31+AK31+AM31+AQ31+AS31</f>
        <v>691.95894195999995</v>
      </c>
      <c r="C31" s="67"/>
      <c r="D31" s="209">
        <f t="shared" si="1"/>
        <v>0</v>
      </c>
      <c r="E31" s="67">
        <f>SUM(E29:E30)</f>
        <v>0</v>
      </c>
      <c r="F31" s="209">
        <f t="shared" si="2"/>
        <v>0</v>
      </c>
      <c r="G31" s="67">
        <f>SUM(G29:G30)</f>
        <v>0</v>
      </c>
      <c r="H31" s="209">
        <f t="shared" si="3"/>
        <v>0</v>
      </c>
      <c r="I31" s="67"/>
      <c r="J31" s="209"/>
      <c r="K31" s="67"/>
      <c r="L31" s="209"/>
      <c r="M31" s="67"/>
      <c r="N31" s="209"/>
      <c r="O31" s="67">
        <v>334.46794195999996</v>
      </c>
      <c r="P31" s="209">
        <f t="shared" si="4"/>
        <v>15.06612351171171</v>
      </c>
      <c r="Q31" s="67">
        <v>14.5</v>
      </c>
      <c r="R31" s="209">
        <f t="shared" si="5"/>
        <v>3.7496767520041376</v>
      </c>
      <c r="S31" s="67">
        <v>0</v>
      </c>
      <c r="T31" s="209">
        <f t="shared" si="6"/>
        <v>0</v>
      </c>
      <c r="U31" s="67">
        <v>0</v>
      </c>
      <c r="V31" s="209">
        <f t="shared" si="7"/>
        <v>0</v>
      </c>
      <c r="W31" s="67">
        <v>62</v>
      </c>
      <c r="X31" s="209">
        <f t="shared" si="8"/>
        <v>2.6607158183846882</v>
      </c>
      <c r="Y31" s="67"/>
      <c r="Z31" s="209"/>
      <c r="AA31" s="67">
        <v>13.2</v>
      </c>
      <c r="AB31" s="209">
        <f t="shared" si="9"/>
        <v>2.1644879674146171</v>
      </c>
      <c r="AC31" s="67">
        <v>1.7</v>
      </c>
      <c r="AD31" s="209">
        <f t="shared" si="10"/>
        <v>1.1315831513925128</v>
      </c>
      <c r="AE31" s="67">
        <v>0.49099999999999999</v>
      </c>
      <c r="AF31" s="209">
        <f t="shared" si="11"/>
        <v>0.58426645406190136</v>
      </c>
      <c r="AG31" s="67">
        <v>0.17399999999999999</v>
      </c>
      <c r="AH31" s="209">
        <f t="shared" si="12"/>
        <v>6.5487391795257812</v>
      </c>
      <c r="AI31" s="67">
        <v>8.5</v>
      </c>
      <c r="AJ31" s="209">
        <f t="shared" si="13"/>
        <v>2.3191727374423619</v>
      </c>
      <c r="AK31" s="67">
        <v>17.7</v>
      </c>
      <c r="AL31" s="209">
        <f t="shared" si="14"/>
        <v>3.0944055944055942</v>
      </c>
      <c r="AM31" s="67">
        <v>12.1</v>
      </c>
      <c r="AN31" s="209">
        <f t="shared" si="15"/>
        <v>4.6943256853327533</v>
      </c>
      <c r="AO31" s="67">
        <v>0</v>
      </c>
      <c r="AP31" s="209">
        <f t="shared" si="15"/>
        <v>0</v>
      </c>
      <c r="AQ31" s="67"/>
      <c r="AR31" s="209"/>
      <c r="AS31" s="1633">
        <f>+AS30+AS29</f>
        <v>227.3</v>
      </c>
      <c r="AT31" s="209">
        <f t="shared" si="16"/>
        <v>17.106946639572516</v>
      </c>
    </row>
    <row r="32" spans="1:46" ht="12.75" customHeight="1">
      <c r="A32" s="63" t="s">
        <v>155</v>
      </c>
      <c r="B32" s="302"/>
      <c r="C32" s="302"/>
      <c r="D32" s="314"/>
      <c r="E32" s="302"/>
      <c r="F32" s="314"/>
      <c r="G32" s="302"/>
      <c r="H32" s="314"/>
      <c r="I32" s="302"/>
      <c r="J32" s="314"/>
      <c r="K32" s="302"/>
      <c r="L32" s="314"/>
      <c r="M32" s="302"/>
      <c r="N32" s="314"/>
      <c r="O32" s="302"/>
      <c r="P32" s="314"/>
      <c r="Q32" s="302"/>
      <c r="R32" s="314"/>
      <c r="S32" s="302"/>
      <c r="T32" s="314"/>
      <c r="U32" s="302"/>
      <c r="V32" s="314"/>
      <c r="W32" s="302"/>
      <c r="X32" s="314"/>
      <c r="Y32" s="302"/>
      <c r="Z32" s="314"/>
      <c r="AA32" s="302"/>
      <c r="AB32" s="314"/>
      <c r="AC32" s="302"/>
      <c r="AD32" s="314"/>
      <c r="AE32" s="302"/>
      <c r="AF32" s="314"/>
      <c r="AG32" s="302"/>
      <c r="AH32" s="314"/>
      <c r="AI32" s="302"/>
      <c r="AJ32" s="314"/>
      <c r="AK32" s="302"/>
      <c r="AL32" s="314"/>
      <c r="AM32" s="302"/>
      <c r="AN32" s="314"/>
      <c r="AO32" s="302"/>
      <c r="AP32" s="314"/>
      <c r="AQ32" s="302"/>
      <c r="AR32" s="314"/>
      <c r="AS32" s="1622"/>
      <c r="AT32" s="314"/>
    </row>
    <row r="33" spans="1:46" ht="12.75" customHeight="1">
      <c r="A33" s="200" t="s">
        <v>158</v>
      </c>
      <c r="B33" s="147">
        <f t="shared" ref="B33:B39" si="17">C33+E33+G33+I33+K33+M33+O33+Q33+S33+U33+W33+Y33+AA33+AC33+AE33+AG33+AI33+AK33+AM33+AO33+AQ33+AS33</f>
        <v>1414.1792237699997</v>
      </c>
      <c r="C33" s="302"/>
      <c r="D33" s="148">
        <f t="shared" ref="D33:D46" si="18">C33/C$10*100</f>
        <v>0</v>
      </c>
      <c r="E33" s="302">
        <v>30.6</v>
      </c>
      <c r="F33" s="148">
        <f t="shared" ref="F33:F46" si="19">E33/E$10*100</f>
        <v>54.937163375224415</v>
      </c>
      <c r="G33" s="302">
        <v>2.4</v>
      </c>
      <c r="H33" s="148">
        <f t="shared" ref="H33:H46" si="20">G33/G$10*100</f>
        <v>58.536585365853668</v>
      </c>
      <c r="I33" s="302"/>
      <c r="J33" s="148"/>
      <c r="K33" s="302"/>
      <c r="L33" s="148"/>
      <c r="M33" s="302"/>
      <c r="N33" s="148"/>
      <c r="O33" s="302">
        <v>657.35622377000004</v>
      </c>
      <c r="P33" s="148">
        <f t="shared" ref="P33:P46" si="21">O33/O$10*100</f>
        <v>29.610640710360364</v>
      </c>
      <c r="Q33" s="302">
        <v>28.1</v>
      </c>
      <c r="R33" s="148">
        <f t="shared" ref="R33:R46" si="22">Q33/Q$10*100</f>
        <v>7.2666149469873291</v>
      </c>
      <c r="S33" s="302">
        <v>0</v>
      </c>
      <c r="T33" s="148">
        <f t="shared" ref="T33:T46" si="23">S33/S$10*100</f>
        <v>0</v>
      </c>
      <c r="U33" s="302">
        <v>0</v>
      </c>
      <c r="V33" s="148">
        <f t="shared" ref="V33:V46" si="24">U33/U$10*100</f>
        <v>0</v>
      </c>
      <c r="W33" s="302">
        <v>76.8</v>
      </c>
      <c r="X33" s="148">
        <f t="shared" ref="X33:X46" si="25">W33/W$10*100</f>
        <v>3.2958544330958719</v>
      </c>
      <c r="Y33" s="302"/>
      <c r="Z33" s="148"/>
      <c r="AA33" s="302">
        <v>128.4</v>
      </c>
      <c r="AB33" s="148">
        <f t="shared" ref="AB33:AB46" si="26">AA33/AA$10*100</f>
        <v>21.05456477394219</v>
      </c>
      <c r="AC33" s="302">
        <v>32.4</v>
      </c>
      <c r="AD33" s="148">
        <f t="shared" ref="AD33:AD46" si="27">AC33/AC$10*100</f>
        <v>21.566643591245541</v>
      </c>
      <c r="AE33" s="302">
        <v>9.3000000000000007</v>
      </c>
      <c r="AF33" s="148">
        <f t="shared" ref="AF33:AF46" si="28">AE33/AE$10*100</f>
        <v>11.066554017873081</v>
      </c>
      <c r="AG33" s="302">
        <v>1.5</v>
      </c>
      <c r="AH33" s="148">
        <f t="shared" ref="AH33:AH46" si="29">AG33/AG$10*100</f>
        <v>56.454648099360185</v>
      </c>
      <c r="AI33" s="302">
        <v>95</v>
      </c>
      <c r="AJ33" s="148">
        <f t="shared" ref="AJ33:AJ46" si="30">AI33/AI$10*100</f>
        <v>25.920165889061693</v>
      </c>
      <c r="AK33" s="302">
        <v>21</v>
      </c>
      <c r="AL33" s="148">
        <f t="shared" ref="AL33:AL46" si="31">AK33/AK$10*100</f>
        <v>3.6713286713286712</v>
      </c>
      <c r="AM33" s="302">
        <v>11.5</v>
      </c>
      <c r="AN33" s="148">
        <f t="shared" ref="AN33:AP46" si="32">AM33/AM$10*100</f>
        <v>4.4615492050683194</v>
      </c>
      <c r="AO33" s="302">
        <v>0</v>
      </c>
      <c r="AP33" s="148">
        <f t="shared" si="32"/>
        <v>0</v>
      </c>
      <c r="AQ33" s="302"/>
      <c r="AR33" s="148"/>
      <c r="AS33" s="1622">
        <f>298.541+21.282</f>
        <v>319.82299999999998</v>
      </c>
      <c r="AT33" s="148">
        <f t="shared" ref="AT33:AT46" si="33">AS33/AS$10*100</f>
        <v>24.070369534131103</v>
      </c>
    </row>
    <row r="34" spans="1:46" s="210" customFormat="1" ht="12.75" customHeight="1">
      <c r="A34" s="200" t="s">
        <v>161</v>
      </c>
      <c r="B34" s="147">
        <f t="shared" si="17"/>
        <v>189.69121104000001</v>
      </c>
      <c r="C34" s="302"/>
      <c r="D34" s="148">
        <f t="shared" si="18"/>
        <v>0</v>
      </c>
      <c r="E34" s="302"/>
      <c r="F34" s="148">
        <f t="shared" si="19"/>
        <v>0</v>
      </c>
      <c r="G34" s="302"/>
      <c r="H34" s="148">
        <f t="shared" si="20"/>
        <v>0</v>
      </c>
      <c r="I34" s="302"/>
      <c r="J34" s="148"/>
      <c r="K34" s="302"/>
      <c r="L34" s="148"/>
      <c r="M34" s="302"/>
      <c r="N34" s="148"/>
      <c r="O34" s="302">
        <v>71.927211040000003</v>
      </c>
      <c r="P34" s="148">
        <f t="shared" si="21"/>
        <v>3.2399644612612613</v>
      </c>
      <c r="Q34" s="302">
        <v>0</v>
      </c>
      <c r="R34" s="148">
        <f t="shared" si="22"/>
        <v>0</v>
      </c>
      <c r="S34" s="302">
        <v>0</v>
      </c>
      <c r="T34" s="148">
        <f t="shared" si="23"/>
        <v>0</v>
      </c>
      <c r="U34" s="302">
        <v>0</v>
      </c>
      <c r="V34" s="148">
        <f t="shared" si="24"/>
        <v>0</v>
      </c>
      <c r="W34" s="302">
        <v>34.200000000000003</v>
      </c>
      <c r="X34" s="148">
        <f t="shared" si="25"/>
        <v>1.4676851772380055</v>
      </c>
      <c r="Y34" s="302"/>
      <c r="Z34" s="148"/>
      <c r="AA34" s="302">
        <v>32</v>
      </c>
      <c r="AB34" s="148">
        <f t="shared" si="26"/>
        <v>5.247243557368769</v>
      </c>
      <c r="AC34" s="302">
        <v>10.8</v>
      </c>
      <c r="AD34" s="148">
        <f t="shared" si="27"/>
        <v>7.188881197081848</v>
      </c>
      <c r="AE34" s="302">
        <v>3.2</v>
      </c>
      <c r="AF34" s="148">
        <f t="shared" si="28"/>
        <v>3.8078465437842857</v>
      </c>
      <c r="AG34" s="302">
        <v>0.30599999999999999</v>
      </c>
      <c r="AH34" s="148">
        <f t="shared" si="29"/>
        <v>11.516748212269476</v>
      </c>
      <c r="AI34" s="302">
        <v>27.6</v>
      </c>
      <c r="AJ34" s="148">
        <f t="shared" si="30"/>
        <v>7.5304903004010812</v>
      </c>
      <c r="AK34" s="302">
        <v>9</v>
      </c>
      <c r="AL34" s="148">
        <f t="shared" si="31"/>
        <v>1.5734265734265735</v>
      </c>
      <c r="AM34" s="302">
        <v>0.65800000000000003</v>
      </c>
      <c r="AN34" s="148">
        <f t="shared" si="32"/>
        <v>0.25527820668999601</v>
      </c>
      <c r="AO34" s="302">
        <v>0</v>
      </c>
      <c r="AP34" s="148">
        <f t="shared" si="32"/>
        <v>0</v>
      </c>
      <c r="AQ34" s="302"/>
      <c r="AR34" s="148"/>
      <c r="AS34" s="1622">
        <v>0</v>
      </c>
      <c r="AT34" s="148">
        <f t="shared" si="33"/>
        <v>0</v>
      </c>
    </row>
    <row r="35" spans="1:46" s="210" customFormat="1" ht="12.75" customHeight="1">
      <c r="A35" s="200" t="s">
        <v>163</v>
      </c>
      <c r="B35" s="147">
        <f t="shared" si="17"/>
        <v>66.921999999999997</v>
      </c>
      <c r="C35" s="302">
        <v>11.8</v>
      </c>
      <c r="D35" s="148">
        <f t="shared" si="18"/>
        <v>3.3183352080989872</v>
      </c>
      <c r="E35" s="302">
        <v>9.5</v>
      </c>
      <c r="F35" s="148">
        <f t="shared" si="19"/>
        <v>17.055655296229801</v>
      </c>
      <c r="G35" s="302">
        <v>1.1000000000000001</v>
      </c>
      <c r="H35" s="148">
        <f t="shared" si="20"/>
        <v>26.829268292682933</v>
      </c>
      <c r="I35" s="302"/>
      <c r="J35" s="148"/>
      <c r="K35" s="302"/>
      <c r="L35" s="148"/>
      <c r="M35" s="302"/>
      <c r="N35" s="148"/>
      <c r="O35" s="302">
        <v>0</v>
      </c>
      <c r="P35" s="148">
        <f t="shared" si="21"/>
        <v>0</v>
      </c>
      <c r="Q35" s="302">
        <v>0</v>
      </c>
      <c r="R35" s="148">
        <f t="shared" si="22"/>
        <v>0</v>
      </c>
      <c r="S35" s="302">
        <v>0</v>
      </c>
      <c r="T35" s="148">
        <f t="shared" si="23"/>
        <v>0</v>
      </c>
      <c r="U35" s="302">
        <v>0</v>
      </c>
      <c r="V35" s="148">
        <f t="shared" si="24"/>
        <v>0</v>
      </c>
      <c r="W35" s="302">
        <v>0</v>
      </c>
      <c r="X35" s="148">
        <f t="shared" si="25"/>
        <v>0</v>
      </c>
      <c r="Y35" s="302"/>
      <c r="Z35" s="148"/>
      <c r="AA35" s="302">
        <v>0</v>
      </c>
      <c r="AB35" s="148">
        <f t="shared" si="26"/>
        <v>0</v>
      </c>
      <c r="AC35" s="302">
        <v>0</v>
      </c>
      <c r="AD35" s="148">
        <f t="shared" si="27"/>
        <v>0</v>
      </c>
      <c r="AE35" s="302">
        <v>0</v>
      </c>
      <c r="AF35" s="148">
        <f t="shared" si="28"/>
        <v>0</v>
      </c>
      <c r="AG35" s="302">
        <v>0</v>
      </c>
      <c r="AH35" s="148">
        <f t="shared" si="29"/>
        <v>0</v>
      </c>
      <c r="AI35" s="302">
        <v>0</v>
      </c>
      <c r="AJ35" s="148">
        <f t="shared" si="30"/>
        <v>0</v>
      </c>
      <c r="AK35" s="302">
        <v>0</v>
      </c>
      <c r="AL35" s="148">
        <f t="shared" si="31"/>
        <v>0</v>
      </c>
      <c r="AM35" s="302">
        <v>0</v>
      </c>
      <c r="AN35" s="148">
        <f t="shared" si="32"/>
        <v>0</v>
      </c>
      <c r="AO35" s="302">
        <v>0</v>
      </c>
      <c r="AP35" s="148">
        <f t="shared" si="32"/>
        <v>0</v>
      </c>
      <c r="AQ35" s="302"/>
      <c r="AR35" s="148"/>
      <c r="AS35" s="1622">
        <v>44.521999999999998</v>
      </c>
      <c r="AT35" s="148">
        <f t="shared" si="33"/>
        <v>3.3507940091819064</v>
      </c>
    </row>
    <row r="36" spans="1:46" ht="12.75" customHeight="1">
      <c r="A36" s="200" t="s">
        <v>165</v>
      </c>
      <c r="B36" s="147">
        <f t="shared" si="17"/>
        <v>11.125986509999997</v>
      </c>
      <c r="C36" s="302"/>
      <c r="D36" s="148">
        <f t="shared" si="18"/>
        <v>0</v>
      </c>
      <c r="E36" s="302"/>
      <c r="F36" s="148">
        <f t="shared" si="19"/>
        <v>0</v>
      </c>
      <c r="G36" s="302"/>
      <c r="H36" s="148">
        <f t="shared" si="20"/>
        <v>0</v>
      </c>
      <c r="I36" s="302"/>
      <c r="J36" s="148"/>
      <c r="K36" s="302"/>
      <c r="L36" s="148"/>
      <c r="M36" s="302"/>
      <c r="N36" s="148"/>
      <c r="O36" s="302">
        <v>11.125986509999997</v>
      </c>
      <c r="P36" s="148">
        <f t="shared" si="21"/>
        <v>0.50117056351351341</v>
      </c>
      <c r="Q36" s="302">
        <v>0</v>
      </c>
      <c r="R36" s="148">
        <f t="shared" si="22"/>
        <v>0</v>
      </c>
      <c r="S36" s="302">
        <v>0</v>
      </c>
      <c r="T36" s="148">
        <f t="shared" si="23"/>
        <v>0</v>
      </c>
      <c r="U36" s="302">
        <v>0</v>
      </c>
      <c r="V36" s="148">
        <f t="shared" si="24"/>
        <v>0</v>
      </c>
      <c r="W36" s="302">
        <v>0</v>
      </c>
      <c r="X36" s="148">
        <f t="shared" si="25"/>
        <v>0</v>
      </c>
      <c r="Y36" s="302"/>
      <c r="Z36" s="148"/>
      <c r="AA36" s="302">
        <v>0</v>
      </c>
      <c r="AB36" s="148">
        <f t="shared" si="26"/>
        <v>0</v>
      </c>
      <c r="AC36" s="302">
        <v>0</v>
      </c>
      <c r="AD36" s="148">
        <f t="shared" si="27"/>
        <v>0</v>
      </c>
      <c r="AE36" s="302">
        <v>0</v>
      </c>
      <c r="AF36" s="148">
        <f t="shared" si="28"/>
        <v>0</v>
      </c>
      <c r="AG36" s="302">
        <v>0</v>
      </c>
      <c r="AH36" s="148">
        <f t="shared" si="29"/>
        <v>0</v>
      </c>
      <c r="AI36" s="302">
        <v>0</v>
      </c>
      <c r="AJ36" s="148">
        <f t="shared" si="30"/>
        <v>0</v>
      </c>
      <c r="AK36" s="302">
        <v>0</v>
      </c>
      <c r="AL36" s="148">
        <f t="shared" si="31"/>
        <v>0</v>
      </c>
      <c r="AM36" s="302">
        <v>0</v>
      </c>
      <c r="AN36" s="148">
        <f t="shared" si="32"/>
        <v>0</v>
      </c>
      <c r="AO36" s="302">
        <v>0</v>
      </c>
      <c r="AP36" s="148">
        <f t="shared" si="32"/>
        <v>0</v>
      </c>
      <c r="AQ36" s="302"/>
      <c r="AR36" s="148"/>
      <c r="AS36" s="1622">
        <v>0</v>
      </c>
      <c r="AT36" s="148">
        <f t="shared" si="33"/>
        <v>0</v>
      </c>
    </row>
    <row r="37" spans="1:46" ht="12.75" customHeight="1">
      <c r="A37" s="200" t="s">
        <v>167</v>
      </c>
      <c r="B37" s="147">
        <f t="shared" si="17"/>
        <v>694.62951748</v>
      </c>
      <c r="C37" s="302">
        <v>41.7</v>
      </c>
      <c r="D37" s="148">
        <f t="shared" si="18"/>
        <v>11.726659167604049</v>
      </c>
      <c r="E37" s="302">
        <v>15.6</v>
      </c>
      <c r="F37" s="148">
        <f t="shared" si="19"/>
        <v>28.007181328545776</v>
      </c>
      <c r="G37" s="302">
        <v>0.6</v>
      </c>
      <c r="H37" s="148">
        <f t="shared" si="20"/>
        <v>14.634146341463417</v>
      </c>
      <c r="I37" s="302"/>
      <c r="J37" s="148"/>
      <c r="K37" s="302"/>
      <c r="L37" s="148"/>
      <c r="M37" s="302"/>
      <c r="N37" s="148"/>
      <c r="O37" s="302">
        <v>17.83551748</v>
      </c>
      <c r="P37" s="148">
        <f t="shared" si="21"/>
        <v>0.80340168828828828</v>
      </c>
      <c r="Q37" s="302">
        <v>135.1</v>
      </c>
      <c r="R37" s="148">
        <f t="shared" si="22"/>
        <v>34.936643392810964</v>
      </c>
      <c r="S37" s="302">
        <v>153.9</v>
      </c>
      <c r="T37" s="148">
        <f t="shared" si="23"/>
        <v>11.976653696498055</v>
      </c>
      <c r="U37" s="302">
        <v>0</v>
      </c>
      <c r="V37" s="148">
        <f t="shared" si="24"/>
        <v>0</v>
      </c>
      <c r="W37" s="302">
        <v>135</v>
      </c>
      <c r="X37" s="148">
        <f t="shared" si="25"/>
        <v>5.7934941206763373</v>
      </c>
      <c r="Y37" s="302"/>
      <c r="Z37" s="148"/>
      <c r="AA37" s="302">
        <v>7.9</v>
      </c>
      <c r="AB37" s="148">
        <f t="shared" si="26"/>
        <v>1.2954132532254148</v>
      </c>
      <c r="AC37" s="302">
        <v>2.2000000000000002</v>
      </c>
      <c r="AD37" s="148">
        <f t="shared" si="27"/>
        <v>1.4644017253314874</v>
      </c>
      <c r="AE37" s="302">
        <v>0.747</v>
      </c>
      <c r="AF37" s="148">
        <f t="shared" si="28"/>
        <v>0.88889417756464417</v>
      </c>
      <c r="AG37" s="302">
        <v>0</v>
      </c>
      <c r="AH37" s="148">
        <f t="shared" si="29"/>
        <v>0</v>
      </c>
      <c r="AI37" s="302">
        <v>6.4</v>
      </c>
      <c r="AJ37" s="148">
        <f t="shared" si="30"/>
        <v>1.7462006493683666</v>
      </c>
      <c r="AK37" s="302">
        <v>33.700000000000003</v>
      </c>
      <c r="AL37" s="148">
        <f t="shared" si="31"/>
        <v>5.8916083916083917</v>
      </c>
      <c r="AM37" s="302">
        <v>5.3</v>
      </c>
      <c r="AN37" s="148">
        <f t="shared" si="32"/>
        <v>2.0561922423358343</v>
      </c>
      <c r="AO37" s="302">
        <v>0</v>
      </c>
      <c r="AP37" s="148">
        <f t="shared" si="32"/>
        <v>0</v>
      </c>
      <c r="AQ37" s="302"/>
      <c r="AR37" s="148"/>
      <c r="AS37" s="1622">
        <v>138.64699999999999</v>
      </c>
      <c r="AT37" s="148">
        <f t="shared" si="33"/>
        <v>10.434785880936252</v>
      </c>
    </row>
    <row r="38" spans="1:46" ht="12.75" customHeight="1">
      <c r="A38" s="200" t="s">
        <v>169</v>
      </c>
      <c r="B38" s="147">
        <f t="shared" si="17"/>
        <v>714.41685735999999</v>
      </c>
      <c r="C38" s="302"/>
      <c r="D38" s="148">
        <f t="shared" si="18"/>
        <v>0</v>
      </c>
      <c r="E38" s="302"/>
      <c r="F38" s="148">
        <f t="shared" si="19"/>
        <v>0</v>
      </c>
      <c r="G38" s="302"/>
      <c r="H38" s="148">
        <f t="shared" si="20"/>
        <v>0</v>
      </c>
      <c r="I38" s="302"/>
      <c r="J38" s="148"/>
      <c r="K38" s="302"/>
      <c r="L38" s="148"/>
      <c r="M38" s="302"/>
      <c r="N38" s="148"/>
      <c r="O38" s="302">
        <v>580.32285736000006</v>
      </c>
      <c r="P38" s="148">
        <f t="shared" si="21"/>
        <v>26.140669250450454</v>
      </c>
      <c r="Q38" s="302">
        <v>0</v>
      </c>
      <c r="R38" s="148">
        <f t="shared" si="22"/>
        <v>0</v>
      </c>
      <c r="S38" s="302">
        <v>0</v>
      </c>
      <c r="T38" s="148">
        <f t="shared" si="23"/>
        <v>0</v>
      </c>
      <c r="U38" s="302">
        <v>0</v>
      </c>
      <c r="V38" s="148">
        <f t="shared" si="24"/>
        <v>0</v>
      </c>
      <c r="W38" s="302">
        <v>35</v>
      </c>
      <c r="X38" s="148">
        <f t="shared" si="25"/>
        <v>1.5020169942494208</v>
      </c>
      <c r="Y38" s="302"/>
      <c r="Z38" s="148"/>
      <c r="AA38" s="302">
        <v>0</v>
      </c>
      <c r="AB38" s="148">
        <f t="shared" si="26"/>
        <v>0</v>
      </c>
      <c r="AC38" s="302">
        <v>0</v>
      </c>
      <c r="AD38" s="148">
        <f t="shared" si="27"/>
        <v>0</v>
      </c>
      <c r="AE38" s="302">
        <v>0</v>
      </c>
      <c r="AF38" s="148">
        <f t="shared" si="28"/>
        <v>0</v>
      </c>
      <c r="AG38" s="302">
        <v>0</v>
      </c>
      <c r="AH38" s="148">
        <f t="shared" si="29"/>
        <v>0</v>
      </c>
      <c r="AI38" s="302">
        <v>0</v>
      </c>
      <c r="AJ38" s="148">
        <f t="shared" si="30"/>
        <v>0</v>
      </c>
      <c r="AK38" s="302">
        <v>8</v>
      </c>
      <c r="AL38" s="148">
        <f t="shared" si="31"/>
        <v>1.3986013986013985</v>
      </c>
      <c r="AM38" s="302">
        <v>0</v>
      </c>
      <c r="AN38" s="148">
        <f t="shared" si="32"/>
        <v>0</v>
      </c>
      <c r="AO38" s="302">
        <v>0</v>
      </c>
      <c r="AP38" s="148">
        <f t="shared" si="32"/>
        <v>0</v>
      </c>
      <c r="AQ38" s="302"/>
      <c r="AR38" s="148"/>
      <c r="AS38" s="1622">
        <v>91.093999999999994</v>
      </c>
      <c r="AT38" s="148">
        <f t="shared" si="33"/>
        <v>6.8558741627154349</v>
      </c>
    </row>
    <row r="39" spans="1:46" ht="12.75" customHeight="1" thickBot="1">
      <c r="A39" s="200" t="s">
        <v>171</v>
      </c>
      <c r="B39" s="147">
        <f t="shared" si="17"/>
        <v>1884.7639394600001</v>
      </c>
      <c r="C39" s="302"/>
      <c r="D39" s="148">
        <f t="shared" si="18"/>
        <v>0</v>
      </c>
      <c r="E39" s="302"/>
      <c r="F39" s="148">
        <f t="shared" si="19"/>
        <v>0</v>
      </c>
      <c r="G39" s="302"/>
      <c r="H39" s="148">
        <f t="shared" si="20"/>
        <v>0</v>
      </c>
      <c r="I39" s="302"/>
      <c r="J39" s="148"/>
      <c r="K39" s="302"/>
      <c r="L39" s="148"/>
      <c r="M39" s="302"/>
      <c r="N39" s="148"/>
      <c r="O39" s="302">
        <v>-74.237060540000002</v>
      </c>
      <c r="P39" s="148">
        <f t="shared" si="21"/>
        <v>-3.3440117360360357</v>
      </c>
      <c r="Q39" s="302">
        <v>0</v>
      </c>
      <c r="R39" s="148">
        <f t="shared" si="22"/>
        <v>0</v>
      </c>
      <c r="S39" s="302">
        <v>0</v>
      </c>
      <c r="T39" s="148">
        <f t="shared" si="23"/>
        <v>0</v>
      </c>
      <c r="U39" s="302">
        <v>1</v>
      </c>
      <c r="V39" s="148">
        <f t="shared" si="24"/>
        <v>100</v>
      </c>
      <c r="W39" s="302">
        <v>1173.8</v>
      </c>
      <c r="X39" s="148">
        <f t="shared" si="25"/>
        <v>50.373358509999143</v>
      </c>
      <c r="Y39" s="302"/>
      <c r="Z39" s="148"/>
      <c r="AA39" s="302">
        <v>213.3</v>
      </c>
      <c r="AB39" s="148">
        <f t="shared" si="26"/>
        <v>34.976157837086205</v>
      </c>
      <c r="AC39" s="302">
        <v>39.299999999999997</v>
      </c>
      <c r="AD39" s="148">
        <f t="shared" si="27"/>
        <v>26.159539911603385</v>
      </c>
      <c r="AE39" s="302">
        <v>25.3</v>
      </c>
      <c r="AF39" s="148">
        <f t="shared" si="28"/>
        <v>30.10578673679451</v>
      </c>
      <c r="AG39" s="302">
        <v>0.501</v>
      </c>
      <c r="AH39" s="148">
        <f t="shared" si="29"/>
        <v>18.855852465186302</v>
      </c>
      <c r="AI39" s="302">
        <v>86.7</v>
      </c>
      <c r="AJ39" s="148">
        <f t="shared" si="30"/>
        <v>23.655561921912092</v>
      </c>
      <c r="AK39" s="302">
        <v>233.5</v>
      </c>
      <c r="AL39" s="148">
        <f t="shared" si="31"/>
        <v>40.82167832167832</v>
      </c>
      <c r="AM39" s="302">
        <v>19.2</v>
      </c>
      <c r="AN39" s="148">
        <f t="shared" si="32"/>
        <v>7.4488473684618892</v>
      </c>
      <c r="AO39" s="302">
        <v>166.4</v>
      </c>
      <c r="AP39" s="148">
        <f t="shared" si="32"/>
        <v>51.184250999692402</v>
      </c>
      <c r="AQ39" s="302"/>
      <c r="AR39" s="148"/>
      <c r="AS39" s="1622">
        <v>0</v>
      </c>
      <c r="AT39" s="148">
        <f t="shared" si="33"/>
        <v>0</v>
      </c>
    </row>
    <row r="40" spans="1:46" ht="12.75" customHeight="1" thickBot="1">
      <c r="A40" s="198" t="s">
        <v>173</v>
      </c>
      <c r="B40" s="67">
        <f>SUM(B33:B39)</f>
        <v>4975.7287356199995</v>
      </c>
      <c r="C40" s="67">
        <v>53.5</v>
      </c>
      <c r="D40" s="209">
        <f t="shared" si="18"/>
        <v>15.044994375703036</v>
      </c>
      <c r="E40" s="67">
        <v>55.7</v>
      </c>
      <c r="F40" s="209">
        <f t="shared" si="19"/>
        <v>100</v>
      </c>
      <c r="G40" s="67">
        <v>4.0999999999999996</v>
      </c>
      <c r="H40" s="209">
        <f t="shared" si="20"/>
        <v>100</v>
      </c>
      <c r="I40" s="67"/>
      <c r="J40" s="209"/>
      <c r="K40" s="67"/>
      <c r="L40" s="209"/>
      <c r="M40" s="67"/>
      <c r="N40" s="209"/>
      <c r="O40" s="67">
        <v>1264.33073562</v>
      </c>
      <c r="P40" s="209">
        <f t="shared" si="21"/>
        <v>56.951834937837845</v>
      </c>
      <c r="Q40" s="67">
        <v>163.19999999999999</v>
      </c>
      <c r="R40" s="209">
        <f t="shared" si="22"/>
        <v>42.203258339798296</v>
      </c>
      <c r="S40" s="67">
        <v>153.9</v>
      </c>
      <c r="T40" s="209">
        <f t="shared" si="23"/>
        <v>11.976653696498055</v>
      </c>
      <c r="U40" s="67">
        <v>1</v>
      </c>
      <c r="V40" s="209">
        <f t="shared" si="24"/>
        <v>100</v>
      </c>
      <c r="W40" s="67">
        <v>1454.8</v>
      </c>
      <c r="X40" s="209">
        <f t="shared" si="25"/>
        <v>62.432409235258781</v>
      </c>
      <c r="Y40" s="67"/>
      <c r="Z40" s="209"/>
      <c r="AA40" s="67">
        <v>381.6</v>
      </c>
      <c r="AB40" s="209">
        <f t="shared" si="26"/>
        <v>62.573379421622576</v>
      </c>
      <c r="AC40" s="67">
        <v>84.7</v>
      </c>
      <c r="AD40" s="209">
        <f t="shared" si="27"/>
        <v>56.379466425262258</v>
      </c>
      <c r="AE40" s="67">
        <v>38.546999999999997</v>
      </c>
      <c r="AF40" s="209">
        <f t="shared" si="28"/>
        <v>45.869081476016518</v>
      </c>
      <c r="AG40" s="67">
        <v>2.3069999999999999</v>
      </c>
      <c r="AH40" s="209">
        <f t="shared" si="29"/>
        <v>86.827248776815964</v>
      </c>
      <c r="AI40" s="67">
        <v>215.7</v>
      </c>
      <c r="AJ40" s="209">
        <f t="shared" si="30"/>
        <v>58.852418760743234</v>
      </c>
      <c r="AK40" s="67">
        <v>305.2</v>
      </c>
      <c r="AL40" s="209">
        <f t="shared" si="31"/>
        <v>53.356643356643353</v>
      </c>
      <c r="AM40" s="67">
        <v>36.658000000000001</v>
      </c>
      <c r="AN40" s="209">
        <f t="shared" si="32"/>
        <v>14.22186702255604</v>
      </c>
      <c r="AO40" s="67">
        <v>166.4</v>
      </c>
      <c r="AP40" s="209">
        <f t="shared" si="32"/>
        <v>51.184250999692402</v>
      </c>
      <c r="AQ40" s="67"/>
      <c r="AR40" s="209"/>
      <c r="AS40" s="1633">
        <f>SUM(AS32:AS39)</f>
        <v>594.08600000000001</v>
      </c>
      <c r="AT40" s="209">
        <f t="shared" si="33"/>
        <v>44.711823586964698</v>
      </c>
    </row>
    <row r="41" spans="1:46" ht="12.75" customHeight="1" thickBot="1">
      <c r="A41" s="198" t="s">
        <v>174</v>
      </c>
      <c r="B41" s="147">
        <f>C41+E41+G41+I41+K41+M41+O41+Q41+S41+U41+W41+Y41+AA41+AC41+AE41+AG41+AI41+AK41+AM41+AO41+AQ41+AS41</f>
        <v>29.099999999999998</v>
      </c>
      <c r="C41" s="67"/>
      <c r="D41" s="148">
        <f t="shared" si="18"/>
        <v>0</v>
      </c>
      <c r="E41" s="67"/>
      <c r="F41" s="148">
        <f t="shared" si="19"/>
        <v>0</v>
      </c>
      <c r="G41" s="67"/>
      <c r="H41" s="148">
        <f t="shared" si="20"/>
        <v>0</v>
      </c>
      <c r="I41" s="67"/>
      <c r="J41" s="148"/>
      <c r="K41" s="67"/>
      <c r="L41" s="148"/>
      <c r="M41" s="67"/>
      <c r="N41" s="148"/>
      <c r="O41" s="67">
        <v>0</v>
      </c>
      <c r="P41" s="148">
        <f t="shared" si="21"/>
        <v>0</v>
      </c>
      <c r="Q41" s="67">
        <v>0</v>
      </c>
      <c r="R41" s="148">
        <f t="shared" si="22"/>
        <v>0</v>
      </c>
      <c r="S41" s="67">
        <v>0</v>
      </c>
      <c r="T41" s="148">
        <f t="shared" si="23"/>
        <v>0</v>
      </c>
      <c r="U41" s="67">
        <v>0</v>
      </c>
      <c r="V41" s="148">
        <f t="shared" si="24"/>
        <v>0</v>
      </c>
      <c r="W41" s="67">
        <v>0</v>
      </c>
      <c r="X41" s="148">
        <f t="shared" si="25"/>
        <v>0</v>
      </c>
      <c r="Y41" s="67"/>
      <c r="Z41" s="148"/>
      <c r="AA41" s="67">
        <v>25.9</v>
      </c>
      <c r="AB41" s="148">
        <f t="shared" si="26"/>
        <v>4.2469877542453478</v>
      </c>
      <c r="AC41" s="67">
        <v>3.2</v>
      </c>
      <c r="AD41" s="148">
        <f t="shared" si="27"/>
        <v>2.1300388732094362</v>
      </c>
      <c r="AE41" s="67">
        <v>0</v>
      </c>
      <c r="AF41" s="148">
        <f t="shared" si="28"/>
        <v>0</v>
      </c>
      <c r="AG41" s="67">
        <v>0</v>
      </c>
      <c r="AH41" s="148">
        <f t="shared" si="29"/>
        <v>0</v>
      </c>
      <c r="AI41" s="67">
        <v>0</v>
      </c>
      <c r="AJ41" s="148">
        <f t="shared" si="30"/>
        <v>0</v>
      </c>
      <c r="AK41" s="67">
        <v>0</v>
      </c>
      <c r="AL41" s="148">
        <f t="shared" si="31"/>
        <v>0</v>
      </c>
      <c r="AM41" s="67">
        <v>0</v>
      </c>
      <c r="AN41" s="148">
        <f t="shared" si="32"/>
        <v>0</v>
      </c>
      <c r="AO41" s="67">
        <v>0</v>
      </c>
      <c r="AP41" s="148">
        <f t="shared" si="32"/>
        <v>0</v>
      </c>
      <c r="AQ41" s="67"/>
      <c r="AR41" s="148"/>
      <c r="AS41" s="1622">
        <v>0</v>
      </c>
      <c r="AT41" s="148">
        <f t="shared" si="33"/>
        <v>0</v>
      </c>
    </row>
    <row r="42" spans="1:46" ht="12.75" customHeight="1" thickBot="1">
      <c r="A42" s="198" t="s">
        <v>176</v>
      </c>
      <c r="B42" s="67">
        <f>SUM(B40:B41)</f>
        <v>5004.8287356199999</v>
      </c>
      <c r="C42" s="67">
        <v>53.5</v>
      </c>
      <c r="D42" s="209">
        <f t="shared" si="18"/>
        <v>15.044994375703036</v>
      </c>
      <c r="E42" s="67">
        <v>55.7</v>
      </c>
      <c r="F42" s="209">
        <f t="shared" si="19"/>
        <v>100</v>
      </c>
      <c r="G42" s="67">
        <v>4.0999999999999996</v>
      </c>
      <c r="H42" s="209">
        <f t="shared" si="20"/>
        <v>100</v>
      </c>
      <c r="I42" s="67"/>
      <c r="J42" s="209"/>
      <c r="K42" s="67"/>
      <c r="L42" s="209"/>
      <c r="M42" s="67"/>
      <c r="N42" s="209"/>
      <c r="O42" s="67">
        <v>1264.33073562</v>
      </c>
      <c r="P42" s="209">
        <f t="shared" si="21"/>
        <v>56.951834937837845</v>
      </c>
      <c r="Q42" s="67">
        <v>163.19999999999999</v>
      </c>
      <c r="R42" s="209">
        <f t="shared" si="22"/>
        <v>42.203258339798296</v>
      </c>
      <c r="S42" s="67">
        <v>153.9</v>
      </c>
      <c r="T42" s="209">
        <f t="shared" si="23"/>
        <v>11.976653696498055</v>
      </c>
      <c r="U42" s="67">
        <v>1</v>
      </c>
      <c r="V42" s="209">
        <f t="shared" si="24"/>
        <v>100</v>
      </c>
      <c r="W42" s="67">
        <v>1454.8</v>
      </c>
      <c r="X42" s="209">
        <f t="shared" si="25"/>
        <v>62.432409235258781</v>
      </c>
      <c r="Y42" s="67"/>
      <c r="Z42" s="209"/>
      <c r="AA42" s="67">
        <v>407.5</v>
      </c>
      <c r="AB42" s="209">
        <f t="shared" si="26"/>
        <v>66.820367175867929</v>
      </c>
      <c r="AC42" s="67">
        <v>87.9</v>
      </c>
      <c r="AD42" s="209">
        <f t="shared" si="27"/>
        <v>58.509505298471694</v>
      </c>
      <c r="AE42" s="67">
        <v>38.546999999999997</v>
      </c>
      <c r="AF42" s="209">
        <f t="shared" si="28"/>
        <v>45.869081476016518</v>
      </c>
      <c r="AG42" s="67">
        <v>2.3069999999999999</v>
      </c>
      <c r="AH42" s="209">
        <f t="shared" si="29"/>
        <v>86.827248776815964</v>
      </c>
      <c r="AI42" s="67">
        <v>215.7</v>
      </c>
      <c r="AJ42" s="209">
        <f t="shared" si="30"/>
        <v>58.852418760743234</v>
      </c>
      <c r="AK42" s="67">
        <v>305.2</v>
      </c>
      <c r="AL42" s="209">
        <f t="shared" si="31"/>
        <v>53.356643356643353</v>
      </c>
      <c r="AM42" s="67">
        <v>36.658000000000001</v>
      </c>
      <c r="AN42" s="209">
        <f t="shared" si="32"/>
        <v>14.22186702255604</v>
      </c>
      <c r="AO42" s="67">
        <v>166.4</v>
      </c>
      <c r="AP42" s="209">
        <f t="shared" si="32"/>
        <v>51.184250999692402</v>
      </c>
      <c r="AQ42" s="67"/>
      <c r="AR42" s="209"/>
      <c r="AS42" s="1633">
        <f>SUM(AS40:AS41)</f>
        <v>594.08600000000001</v>
      </c>
      <c r="AT42" s="209">
        <f t="shared" si="33"/>
        <v>44.711823586964698</v>
      </c>
    </row>
    <row r="43" spans="1:46" ht="12.75" customHeight="1">
      <c r="A43" s="147" t="s">
        <v>177</v>
      </c>
      <c r="B43" s="147">
        <f>C43+E43+G43+I43+K43+M43+O43+Q43+S43+U43+W43+Y43+AA43+AC43+AE43+AG43+AI43+AK43+AM43+AO43+AQ43+AS43</f>
        <v>164.7</v>
      </c>
      <c r="C43" s="302"/>
      <c r="D43" s="148">
        <f t="shared" si="18"/>
        <v>0</v>
      </c>
      <c r="E43" s="302"/>
      <c r="F43" s="148">
        <f t="shared" si="19"/>
        <v>0</v>
      </c>
      <c r="G43" s="302"/>
      <c r="H43" s="148">
        <f t="shared" si="20"/>
        <v>0</v>
      </c>
      <c r="I43" s="302"/>
      <c r="J43" s="148"/>
      <c r="K43" s="302"/>
      <c r="L43" s="148"/>
      <c r="M43" s="302"/>
      <c r="N43" s="148"/>
      <c r="O43" s="302">
        <v>0</v>
      </c>
      <c r="P43" s="148">
        <f t="shared" si="21"/>
        <v>0</v>
      </c>
      <c r="Q43" s="302">
        <v>73.599999999999994</v>
      </c>
      <c r="R43" s="148">
        <f t="shared" si="22"/>
        <v>19.03284199637962</v>
      </c>
      <c r="S43" s="302">
        <v>0</v>
      </c>
      <c r="T43" s="148">
        <f t="shared" si="23"/>
        <v>0</v>
      </c>
      <c r="U43" s="302">
        <v>0</v>
      </c>
      <c r="V43" s="148">
        <f t="shared" si="24"/>
        <v>0</v>
      </c>
      <c r="W43" s="302">
        <v>0</v>
      </c>
      <c r="X43" s="148">
        <f t="shared" si="25"/>
        <v>0</v>
      </c>
      <c r="Y43" s="302"/>
      <c r="Z43" s="148"/>
      <c r="AA43" s="302">
        <v>0</v>
      </c>
      <c r="AB43" s="148">
        <f t="shared" si="26"/>
        <v>0</v>
      </c>
      <c r="AC43" s="302">
        <v>0</v>
      </c>
      <c r="AD43" s="148">
        <f t="shared" si="27"/>
        <v>0</v>
      </c>
      <c r="AE43" s="302">
        <v>0</v>
      </c>
      <c r="AF43" s="148">
        <f t="shared" si="28"/>
        <v>0</v>
      </c>
      <c r="AG43" s="302">
        <v>0</v>
      </c>
      <c r="AH43" s="148">
        <f t="shared" si="29"/>
        <v>0</v>
      </c>
      <c r="AI43" s="302">
        <v>0</v>
      </c>
      <c r="AJ43" s="148">
        <f t="shared" si="30"/>
        <v>0</v>
      </c>
      <c r="AK43" s="302">
        <v>0</v>
      </c>
      <c r="AL43" s="148">
        <f t="shared" si="31"/>
        <v>0</v>
      </c>
      <c r="AM43" s="302">
        <v>0</v>
      </c>
      <c r="AN43" s="148">
        <f t="shared" si="32"/>
        <v>0</v>
      </c>
      <c r="AO43" s="302">
        <v>0</v>
      </c>
      <c r="AP43" s="148">
        <f t="shared" si="32"/>
        <v>0</v>
      </c>
      <c r="AQ43" s="302"/>
      <c r="AR43" s="148"/>
      <c r="AS43" s="1622">
        <v>91.1</v>
      </c>
      <c r="AT43" s="148">
        <f t="shared" si="33"/>
        <v>6.8563257319184157</v>
      </c>
    </row>
    <row r="44" spans="1:46" ht="12.75" customHeight="1">
      <c r="A44" s="147" t="s">
        <v>178</v>
      </c>
      <c r="B44" s="147">
        <f>C44+E44+G44+I44+K44+M44+O44+Q44+S44+U44+W44+Y44+AA44+AC44+AE44+AG44+AI44+AK44+AM44+AO44+AQ44+AS44</f>
        <v>66.400000000000006</v>
      </c>
      <c r="C44" s="302">
        <v>66.400000000000006</v>
      </c>
      <c r="D44" s="148">
        <f t="shared" si="18"/>
        <v>18.672665916760405</v>
      </c>
      <c r="E44" s="302"/>
      <c r="F44" s="148">
        <f t="shared" si="19"/>
        <v>0</v>
      </c>
      <c r="G44" s="302"/>
      <c r="H44" s="148">
        <f t="shared" si="20"/>
        <v>0</v>
      </c>
      <c r="I44" s="302"/>
      <c r="J44" s="148"/>
      <c r="K44" s="302"/>
      <c r="L44" s="148"/>
      <c r="M44" s="302"/>
      <c r="N44" s="148"/>
      <c r="O44" s="302">
        <v>0</v>
      </c>
      <c r="P44" s="148">
        <f t="shared" si="21"/>
        <v>0</v>
      </c>
      <c r="Q44" s="302">
        <v>0</v>
      </c>
      <c r="R44" s="148">
        <f t="shared" si="22"/>
        <v>0</v>
      </c>
      <c r="S44" s="302">
        <v>0</v>
      </c>
      <c r="T44" s="148">
        <f t="shared" si="23"/>
        <v>0</v>
      </c>
      <c r="U44" s="302">
        <v>0</v>
      </c>
      <c r="V44" s="148">
        <f t="shared" si="24"/>
        <v>0</v>
      </c>
      <c r="W44" s="302">
        <v>0</v>
      </c>
      <c r="X44" s="148">
        <f t="shared" si="25"/>
        <v>0</v>
      </c>
      <c r="Y44" s="302"/>
      <c r="Z44" s="148"/>
      <c r="AA44" s="302">
        <v>0</v>
      </c>
      <c r="AB44" s="148">
        <f t="shared" si="26"/>
        <v>0</v>
      </c>
      <c r="AC44" s="302">
        <v>0</v>
      </c>
      <c r="AD44" s="148">
        <f t="shared" si="27"/>
        <v>0</v>
      </c>
      <c r="AE44" s="302">
        <v>0</v>
      </c>
      <c r="AF44" s="148">
        <f t="shared" si="28"/>
        <v>0</v>
      </c>
      <c r="AG44" s="302">
        <v>0</v>
      </c>
      <c r="AH44" s="148">
        <f t="shared" si="29"/>
        <v>0</v>
      </c>
      <c r="AI44" s="302">
        <v>0</v>
      </c>
      <c r="AJ44" s="148">
        <f t="shared" si="30"/>
        <v>0</v>
      </c>
      <c r="AK44" s="302">
        <v>0</v>
      </c>
      <c r="AL44" s="148">
        <f t="shared" si="31"/>
        <v>0</v>
      </c>
      <c r="AM44" s="302">
        <v>0</v>
      </c>
      <c r="AN44" s="148">
        <f t="shared" si="32"/>
        <v>0</v>
      </c>
      <c r="AO44" s="302">
        <v>0</v>
      </c>
      <c r="AP44" s="148">
        <f t="shared" si="32"/>
        <v>0</v>
      </c>
      <c r="AQ44" s="302"/>
      <c r="AR44" s="148"/>
      <c r="AS44" s="1622">
        <v>0</v>
      </c>
      <c r="AT44" s="148">
        <f t="shared" si="33"/>
        <v>0</v>
      </c>
    </row>
    <row r="45" spans="1:46" ht="12.75" customHeight="1" thickBot="1">
      <c r="A45" s="147" t="s">
        <v>179</v>
      </c>
      <c r="B45" s="147">
        <f>C45+E45+G45+I45+K45+M45+O45+Q45+S45+U45+W45+Y45+AA45+AC45+AE45+AG45+AI45+AK45+AM45+AO45+AQ45+AS45</f>
        <v>18.2</v>
      </c>
      <c r="C45" s="302"/>
      <c r="D45" s="148">
        <f t="shared" si="18"/>
        <v>0</v>
      </c>
      <c r="E45" s="302"/>
      <c r="F45" s="148">
        <f t="shared" si="19"/>
        <v>0</v>
      </c>
      <c r="G45" s="302"/>
      <c r="H45" s="148">
        <f t="shared" si="20"/>
        <v>0</v>
      </c>
      <c r="I45" s="302"/>
      <c r="J45" s="148"/>
      <c r="K45" s="302"/>
      <c r="L45" s="148"/>
      <c r="M45" s="302"/>
      <c r="N45" s="148"/>
      <c r="O45" s="302">
        <v>0</v>
      </c>
      <c r="P45" s="148">
        <f t="shared" si="21"/>
        <v>0</v>
      </c>
      <c r="Q45" s="302">
        <v>0</v>
      </c>
      <c r="R45" s="148">
        <f t="shared" si="22"/>
        <v>0</v>
      </c>
      <c r="S45" s="302">
        <v>0</v>
      </c>
      <c r="T45" s="148">
        <f t="shared" si="23"/>
        <v>0</v>
      </c>
      <c r="U45" s="302">
        <v>0</v>
      </c>
      <c r="V45" s="148">
        <f t="shared" si="24"/>
        <v>0</v>
      </c>
      <c r="W45" s="302">
        <v>0</v>
      </c>
      <c r="X45" s="148">
        <f t="shared" si="25"/>
        <v>0</v>
      </c>
      <c r="Y45" s="302"/>
      <c r="Z45" s="148"/>
      <c r="AA45" s="302">
        <v>10.6</v>
      </c>
      <c r="AB45" s="148">
        <f t="shared" si="26"/>
        <v>1.7381494283784049</v>
      </c>
      <c r="AC45" s="302">
        <v>3.8</v>
      </c>
      <c r="AD45" s="148">
        <f t="shared" si="27"/>
        <v>2.529421161936205</v>
      </c>
      <c r="AE45" s="302">
        <v>3.8</v>
      </c>
      <c r="AF45" s="148">
        <f t="shared" si="28"/>
        <v>4.5218177707438389</v>
      </c>
      <c r="AG45" s="302">
        <v>0</v>
      </c>
      <c r="AH45" s="148">
        <f t="shared" si="29"/>
        <v>0</v>
      </c>
      <c r="AI45" s="302">
        <v>0</v>
      </c>
      <c r="AJ45" s="148">
        <f t="shared" si="30"/>
        <v>0</v>
      </c>
      <c r="AK45" s="302">
        <v>0</v>
      </c>
      <c r="AL45" s="148">
        <f t="shared" si="31"/>
        <v>0</v>
      </c>
      <c r="AM45" s="302">
        <v>0</v>
      </c>
      <c r="AN45" s="148">
        <f t="shared" si="32"/>
        <v>0</v>
      </c>
      <c r="AO45" s="302">
        <v>0</v>
      </c>
      <c r="AP45" s="148">
        <f t="shared" si="32"/>
        <v>0</v>
      </c>
      <c r="AQ45" s="302"/>
      <c r="AR45" s="148"/>
      <c r="AS45" s="1622">
        <v>0</v>
      </c>
      <c r="AT45" s="148">
        <f t="shared" si="33"/>
        <v>0</v>
      </c>
    </row>
    <row r="46" spans="1:46" ht="12.75" customHeight="1" thickBot="1">
      <c r="A46" s="198" t="s">
        <v>180</v>
      </c>
      <c r="B46" s="67">
        <f>SUM(B43:B45)</f>
        <v>249.29999999999998</v>
      </c>
      <c r="C46" s="67">
        <v>66.400000000000006</v>
      </c>
      <c r="D46" s="209">
        <f t="shared" si="18"/>
        <v>18.672665916760405</v>
      </c>
      <c r="E46" s="67"/>
      <c r="F46" s="209">
        <f t="shared" si="19"/>
        <v>0</v>
      </c>
      <c r="G46" s="67"/>
      <c r="H46" s="209">
        <f t="shared" si="20"/>
        <v>0</v>
      </c>
      <c r="I46" s="67"/>
      <c r="J46" s="209"/>
      <c r="K46" s="67"/>
      <c r="L46" s="209"/>
      <c r="M46" s="67"/>
      <c r="N46" s="209"/>
      <c r="O46" s="67">
        <v>0</v>
      </c>
      <c r="P46" s="209">
        <f t="shared" si="21"/>
        <v>0</v>
      </c>
      <c r="Q46" s="67">
        <v>73.599999999999994</v>
      </c>
      <c r="R46" s="209">
        <f t="shared" si="22"/>
        <v>19.03284199637962</v>
      </c>
      <c r="S46" s="67">
        <v>0</v>
      </c>
      <c r="T46" s="209">
        <f t="shared" si="23"/>
        <v>0</v>
      </c>
      <c r="U46" s="67">
        <v>0</v>
      </c>
      <c r="V46" s="209">
        <f t="shared" si="24"/>
        <v>0</v>
      </c>
      <c r="W46" s="67">
        <v>0</v>
      </c>
      <c r="X46" s="209">
        <f t="shared" si="25"/>
        <v>0</v>
      </c>
      <c r="Y46" s="67"/>
      <c r="Z46" s="209"/>
      <c r="AA46" s="67">
        <v>10.6</v>
      </c>
      <c r="AB46" s="209">
        <f t="shared" si="26"/>
        <v>1.7381494283784049</v>
      </c>
      <c r="AC46" s="67">
        <v>3.8</v>
      </c>
      <c r="AD46" s="209">
        <f t="shared" si="27"/>
        <v>2.529421161936205</v>
      </c>
      <c r="AE46" s="67">
        <v>3.8</v>
      </c>
      <c r="AF46" s="209">
        <f t="shared" si="28"/>
        <v>4.5218177707438389</v>
      </c>
      <c r="AG46" s="67">
        <v>0</v>
      </c>
      <c r="AH46" s="209">
        <f t="shared" si="29"/>
        <v>0</v>
      </c>
      <c r="AI46" s="67">
        <v>0</v>
      </c>
      <c r="AJ46" s="209">
        <f t="shared" si="30"/>
        <v>0</v>
      </c>
      <c r="AK46" s="67">
        <v>0</v>
      </c>
      <c r="AL46" s="209">
        <f t="shared" si="31"/>
        <v>0</v>
      </c>
      <c r="AM46" s="67">
        <v>0</v>
      </c>
      <c r="AN46" s="209">
        <f t="shared" si="32"/>
        <v>0</v>
      </c>
      <c r="AO46" s="67">
        <v>0</v>
      </c>
      <c r="AP46" s="209">
        <f t="shared" si="32"/>
        <v>0</v>
      </c>
      <c r="AQ46" s="67"/>
      <c r="AR46" s="209"/>
      <c r="AS46" s="1633">
        <f>SUM(AS43:AS45)</f>
        <v>91.1</v>
      </c>
      <c r="AT46" s="209">
        <f t="shared" si="33"/>
        <v>6.8563257319184157</v>
      </c>
    </row>
    <row r="47" spans="1:46" ht="12.75" customHeight="1" thickBo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622"/>
      <c r="AT47" s="147"/>
    </row>
    <row r="48" spans="1:46" ht="12.75" customHeight="1">
      <c r="A48" s="152" t="s">
        <v>182</v>
      </c>
      <c r="B48" s="152">
        <f>C48+E48+G48+I48+K48+M48+O48+Q48+S48+U48+W48+Y48+AA48+AC48+AE48+AG48+AI48+AK48+AM48+AQ48+AS48</f>
        <v>16209</v>
      </c>
      <c r="C48" s="152">
        <v>23</v>
      </c>
      <c r="D48" s="152"/>
      <c r="E48" s="152">
        <v>6</v>
      </c>
      <c r="F48" s="152"/>
      <c r="G48" s="152">
        <v>9</v>
      </c>
      <c r="H48" s="152"/>
      <c r="I48" s="152"/>
      <c r="J48" s="152"/>
      <c r="K48" s="152"/>
      <c r="L48" s="152"/>
      <c r="M48" s="152"/>
      <c r="N48" s="152"/>
      <c r="O48" s="152">
        <v>830</v>
      </c>
      <c r="P48" s="152"/>
      <c r="Q48" s="152">
        <v>487</v>
      </c>
      <c r="R48" s="152"/>
      <c r="S48" s="152">
        <v>427</v>
      </c>
      <c r="T48" s="152"/>
      <c r="U48" s="152">
        <v>2</v>
      </c>
      <c r="V48" s="152"/>
      <c r="W48" s="152">
        <v>10032</v>
      </c>
      <c r="X48" s="152"/>
      <c r="Y48" s="152"/>
      <c r="Z48" s="152"/>
      <c r="AA48" s="152">
        <v>20</v>
      </c>
      <c r="AB48" s="152"/>
      <c r="AC48" s="152">
        <v>25</v>
      </c>
      <c r="AD48" s="152"/>
      <c r="AE48" s="152">
        <v>8</v>
      </c>
      <c r="AF48" s="152"/>
      <c r="AG48" s="152">
        <v>4</v>
      </c>
      <c r="AH48" s="152"/>
      <c r="AI48" s="152">
        <v>3</v>
      </c>
      <c r="AJ48" s="152"/>
      <c r="AK48" s="152">
        <v>4</v>
      </c>
      <c r="AL48" s="152"/>
      <c r="AM48" s="152">
        <v>3</v>
      </c>
      <c r="AN48" s="152"/>
      <c r="AO48" s="152">
        <v>3</v>
      </c>
      <c r="AP48" s="152"/>
      <c r="AQ48" s="152"/>
      <c r="AR48" s="152"/>
      <c r="AS48" s="1632">
        <v>4326</v>
      </c>
      <c r="AT48" s="152"/>
    </row>
    <row r="49" spans="1:46" ht="12.75" customHeight="1" thickBot="1">
      <c r="A49" s="154" t="s">
        <v>184</v>
      </c>
      <c r="B49" s="154">
        <f>B10/B48*1000000</f>
        <v>641349.74396939983</v>
      </c>
      <c r="C49" s="154">
        <f>C10/C48*1000000</f>
        <v>15460869.565217393</v>
      </c>
      <c r="D49" s="154"/>
      <c r="E49" s="154">
        <f>E10/E48*1000000</f>
        <v>9283333.333333334</v>
      </c>
      <c r="F49" s="154"/>
      <c r="G49" s="154">
        <f>G10/G48*1000000</f>
        <v>455555.5555555555</v>
      </c>
      <c r="H49" s="154"/>
      <c r="I49" s="154"/>
      <c r="J49" s="154"/>
      <c r="K49" s="154"/>
      <c r="L49" s="154"/>
      <c r="M49" s="154"/>
      <c r="N49" s="154"/>
      <c r="O49" s="154">
        <f>O10/O48*1000000</f>
        <v>2674698.7951807231</v>
      </c>
      <c r="P49" s="154"/>
      <c r="Q49" s="154">
        <f>Q10/Q48*1000000</f>
        <v>794045.17453798756</v>
      </c>
      <c r="R49" s="154"/>
      <c r="S49" s="154">
        <f>S10/S48*1000000</f>
        <v>3009367.6814988293</v>
      </c>
      <c r="T49" s="154"/>
      <c r="U49" s="154">
        <f>U10/U48*1000000</f>
        <v>500000</v>
      </c>
      <c r="V49" s="154"/>
      <c r="W49" s="154">
        <f>W10/W48*1000000</f>
        <v>232276.7145135566</v>
      </c>
      <c r="X49" s="154"/>
      <c r="Y49" s="154"/>
      <c r="Z49" s="154"/>
      <c r="AA49" s="154">
        <f>AA10/AA48*1000000</f>
        <v>30492200.000000004</v>
      </c>
      <c r="AB49" s="154"/>
      <c r="AC49" s="154">
        <f>AC10/AC48*1000000</f>
        <v>6009280</v>
      </c>
      <c r="AD49" s="154"/>
      <c r="AE49" s="154">
        <f>AE10/AE48*1000000</f>
        <v>10504624.999999998</v>
      </c>
      <c r="AF49" s="154"/>
      <c r="AG49" s="154">
        <f>AG10/AG48*1000000</f>
        <v>664250</v>
      </c>
      <c r="AH49" s="154"/>
      <c r="AI49" s="154">
        <f>AI10/AI48*1000000</f>
        <v>122170000</v>
      </c>
      <c r="AJ49" s="154"/>
      <c r="AK49" s="154">
        <f>AK10/AK48*1000000</f>
        <v>143000000</v>
      </c>
      <c r="AL49" s="154"/>
      <c r="AM49" s="154">
        <f>AM10/AM48*1000000</f>
        <v>85919333.333333343</v>
      </c>
      <c r="AN49" s="154"/>
      <c r="AO49" s="154">
        <f>AO10/AO48*1000000</f>
        <v>108366666.66666667</v>
      </c>
      <c r="AP49" s="154"/>
      <c r="AQ49" s="154"/>
      <c r="AR49" s="154"/>
      <c r="AS49" s="154">
        <f>AS10/AS48*1000000</f>
        <v>307142.85714285716</v>
      </c>
      <c r="AT49" s="154"/>
    </row>
    <row r="50" spans="1:46" ht="12.75" customHeight="1">
      <c r="A50" s="147"/>
      <c r="B50" s="147"/>
      <c r="D50" s="147"/>
      <c r="F50" s="147"/>
      <c r="H50" s="147"/>
      <c r="J50" s="147"/>
      <c r="L50" s="147"/>
      <c r="N50" s="147"/>
      <c r="P50" s="147"/>
      <c r="R50" s="147"/>
      <c r="T50" s="147"/>
      <c r="V50" s="147"/>
      <c r="X50" s="147"/>
      <c r="Z50" s="147"/>
      <c r="AB50" s="147"/>
      <c r="AD50" s="147"/>
      <c r="AF50" s="147"/>
      <c r="AH50" s="147"/>
      <c r="AJ50" s="147"/>
      <c r="AL50" s="147"/>
      <c r="AN50" s="147"/>
      <c r="AP50" s="147"/>
      <c r="AR50" s="147"/>
      <c r="AT50" s="147"/>
    </row>
    <row r="51" spans="1:46" ht="12.75" customHeight="1">
      <c r="A51" s="71" t="s">
        <v>185</v>
      </c>
      <c r="B51" s="216" t="s">
        <v>62</v>
      </c>
      <c r="C51" s="216" t="str">
        <f>C3</f>
        <v xml:space="preserve">MCUBED </v>
      </c>
      <c r="D51" s="150"/>
      <c r="E51" s="216" t="str">
        <f>E3</f>
        <v>MCUBED</v>
      </c>
      <c r="F51" s="203"/>
      <c r="G51" s="216" t="str">
        <f>G3</f>
        <v>MCUBED</v>
      </c>
      <c r="H51" s="203"/>
      <c r="I51" s="232"/>
      <c r="J51" s="150"/>
      <c r="K51" s="216"/>
      <c r="L51" s="150"/>
      <c r="M51" s="216"/>
      <c r="N51" s="150"/>
      <c r="O51" s="216" t="str">
        <f>O3</f>
        <v>PRUDENTIAL</v>
      </c>
      <c r="P51" s="150"/>
      <c r="Q51" s="216" t="str">
        <f>Q3</f>
        <v>PSG</v>
      </c>
      <c r="R51" s="150"/>
      <c r="S51" s="216" t="str">
        <f>S3</f>
        <v>RMB</v>
      </c>
      <c r="T51" s="150"/>
      <c r="U51" s="216" t="str">
        <f>U3</f>
        <v>SANLAM ABSA</v>
      </c>
      <c r="V51" s="150"/>
      <c r="W51" s="216" t="str">
        <f>W3</f>
        <v xml:space="preserve">SANLAM </v>
      </c>
      <c r="X51" s="150"/>
      <c r="Y51" s="216"/>
      <c r="Z51" s="150"/>
      <c r="AA51" s="216" t="str">
        <f>AA3</f>
        <v>PEREGRINE QUANT</v>
      </c>
      <c r="AB51" s="202"/>
      <c r="AC51" s="216" t="str">
        <f>AC3</f>
        <v>PEREGRINE QUANT</v>
      </c>
      <c r="AD51" s="202"/>
      <c r="AE51" s="216" t="str">
        <f>AE3</f>
        <v>PEREGRINE QUANT</v>
      </c>
      <c r="AF51" s="202"/>
      <c r="AG51" s="216" t="str">
        <f>AG3</f>
        <v>PEREGRINE QUANT</v>
      </c>
      <c r="AH51" s="150"/>
      <c r="AI51" s="216" t="str">
        <f>AI3</f>
        <v>SANLAM MULTI MANAGED</v>
      </c>
      <c r="AJ51" s="150"/>
      <c r="AK51" s="216" t="str">
        <f>AK3</f>
        <v>SANLAM MULTI MANAGED</v>
      </c>
      <c r="AL51" s="203"/>
      <c r="AM51" s="216" t="str">
        <f>AM3</f>
        <v>SANLAM MULTI MANAGED</v>
      </c>
      <c r="AN51" s="203"/>
      <c r="AO51" s="216" t="str">
        <f>AO3</f>
        <v>SANLAM MULTI MANAGED</v>
      </c>
      <c r="AP51" s="203"/>
      <c r="AQ51" s="202"/>
      <c r="AR51" s="150"/>
      <c r="AS51" s="216" t="str">
        <f>AS3</f>
        <v>STANLIB</v>
      </c>
      <c r="AT51" s="150"/>
    </row>
    <row r="52" spans="1:46" ht="12.75" customHeight="1">
      <c r="B52" s="252"/>
      <c r="C52" s="218" t="str">
        <f>C4</f>
        <v>REAL RETURN CORE</v>
      </c>
      <c r="D52" s="181"/>
      <c r="E52" s="218" t="str">
        <f>E4</f>
        <v>INFLATION PLUS 3 CORE</v>
      </c>
      <c r="F52" s="206"/>
      <c r="G52" s="218" t="str">
        <f>G4</f>
        <v>INFLATION PLUS 5 CORE</v>
      </c>
      <c r="H52" s="206"/>
      <c r="I52" s="235"/>
      <c r="J52" s="181"/>
      <c r="K52" s="218"/>
      <c r="L52" s="181"/>
      <c r="M52" s="218"/>
      <c r="N52" s="181"/>
      <c r="O52" s="218" t="str">
        <f>O4</f>
        <v>INFLATION PLUS</v>
      </c>
      <c r="P52" s="181"/>
      <c r="Q52" s="218" t="str">
        <f>Q4</f>
        <v>BALANCED</v>
      </c>
      <c r="R52" s="181"/>
      <c r="S52" s="218" t="str">
        <f>S4</f>
        <v>ABSOLUTE FOCUS</v>
      </c>
      <c r="T52" s="181"/>
      <c r="U52" s="218" t="str">
        <f>U4</f>
        <v>POSITIVE RETURN</v>
      </c>
      <c r="V52" s="181"/>
      <c r="W52" s="218" t="str">
        <f>W4</f>
        <v>INFLATION LINKED</v>
      </c>
      <c r="X52" s="181"/>
      <c r="Y52" s="218"/>
      <c r="Z52" s="181"/>
      <c r="AA52" s="218" t="str">
        <f>AA4</f>
        <v>INFLATION PLUS 3</v>
      </c>
      <c r="AB52" s="205"/>
      <c r="AC52" s="218" t="str">
        <f>AC4</f>
        <v>INFLATION PLUS 5</v>
      </c>
      <c r="AD52" s="205"/>
      <c r="AE52" s="218" t="str">
        <f>AE4</f>
        <v>INFLATION PLUS 7</v>
      </c>
      <c r="AF52" s="205"/>
      <c r="AG52" s="218" t="str">
        <f>AG4</f>
        <v>REAL INCOME</v>
      </c>
      <c r="AH52" s="181"/>
      <c r="AI52" s="218" t="str">
        <f>AI4</f>
        <v>INSTI POSITIVE RETURN ONE</v>
      </c>
      <c r="AJ52" s="181"/>
      <c r="AK52" s="218" t="str">
        <f>AK4</f>
        <v>INSTI POSITIVE RETURN TWO</v>
      </c>
      <c r="AL52" s="206"/>
      <c r="AM52" s="218" t="str">
        <f>AM4</f>
        <v>INSTI POSITIVE RETURN THREE</v>
      </c>
      <c r="AN52" s="206"/>
      <c r="AO52" s="218" t="str">
        <f>AO4</f>
        <v>INSTI POSITIVE RETURN FOUR</v>
      </c>
      <c r="AP52" s="206"/>
      <c r="AQ52" s="205"/>
      <c r="AR52" s="181"/>
      <c r="AS52" s="218" t="str">
        <f>AS4</f>
        <v>MANAGED FLEXIBLE</v>
      </c>
      <c r="AT52" s="181"/>
    </row>
    <row r="53" spans="1:46" ht="12.75" customHeight="1">
      <c r="A53" s="151"/>
      <c r="B53" s="151" t="s">
        <v>108</v>
      </c>
      <c r="C53" s="151" t="s">
        <v>108</v>
      </c>
      <c r="D53" s="151" t="s">
        <v>14</v>
      </c>
      <c r="E53" s="151" t="s">
        <v>108</v>
      </c>
      <c r="F53" s="151" t="s">
        <v>14</v>
      </c>
      <c r="G53" s="151" t="s">
        <v>108</v>
      </c>
      <c r="H53" s="151" t="s">
        <v>14</v>
      </c>
      <c r="I53" s="151"/>
      <c r="J53" s="151"/>
      <c r="K53" s="151"/>
      <c r="L53" s="151"/>
      <c r="M53" s="151"/>
      <c r="N53" s="151"/>
      <c r="O53" s="151" t="s">
        <v>108</v>
      </c>
      <c r="P53" s="151" t="s">
        <v>14</v>
      </c>
      <c r="Q53" s="151" t="s">
        <v>108</v>
      </c>
      <c r="R53" s="151" t="s">
        <v>14</v>
      </c>
      <c r="S53" s="151" t="s">
        <v>108</v>
      </c>
      <c r="T53" s="151" t="s">
        <v>14</v>
      </c>
      <c r="U53" s="151" t="s">
        <v>108</v>
      </c>
      <c r="V53" s="151" t="s">
        <v>14</v>
      </c>
      <c r="W53" s="151" t="s">
        <v>108</v>
      </c>
      <c r="X53" s="151" t="s">
        <v>14</v>
      </c>
      <c r="Y53" s="151"/>
      <c r="Z53" s="151"/>
      <c r="AA53" s="151" t="s">
        <v>108</v>
      </c>
      <c r="AB53" s="151" t="s">
        <v>14</v>
      </c>
      <c r="AC53" s="151" t="s">
        <v>108</v>
      </c>
      <c r="AD53" s="151" t="s">
        <v>14</v>
      </c>
      <c r="AE53" s="151" t="s">
        <v>108</v>
      </c>
      <c r="AF53" s="151" t="s">
        <v>14</v>
      </c>
      <c r="AG53" s="151" t="s">
        <v>108</v>
      </c>
      <c r="AH53" s="151" t="s">
        <v>14</v>
      </c>
      <c r="AI53" s="151" t="s">
        <v>108</v>
      </c>
      <c r="AJ53" s="151" t="s">
        <v>14</v>
      </c>
      <c r="AK53" s="151" t="s">
        <v>108</v>
      </c>
      <c r="AL53" s="151" t="s">
        <v>14</v>
      </c>
      <c r="AM53" s="151" t="s">
        <v>108</v>
      </c>
      <c r="AN53" s="151" t="s">
        <v>14</v>
      </c>
      <c r="AO53" s="151" t="s">
        <v>108</v>
      </c>
      <c r="AP53" s="151" t="s">
        <v>14</v>
      </c>
      <c r="AQ53" s="151"/>
      <c r="AR53" s="151"/>
      <c r="AS53" s="151" t="s">
        <v>108</v>
      </c>
      <c r="AT53" s="151" t="s">
        <v>14</v>
      </c>
    </row>
    <row r="54" spans="1:46" ht="12.75" customHeight="1">
      <c r="A54" s="147" t="s">
        <v>186</v>
      </c>
      <c r="B54" s="147">
        <f t="shared" ref="B54:B61" si="34">C54+E54+G54+I54+K54+M54+O54+Q54+S54+U54+W54+Y54+AA54+AC54+AE54+AG54+AI54+AK54+AM54+AO54+AQ54+AS54</f>
        <v>529.26084003441542</v>
      </c>
      <c r="C54" s="147"/>
      <c r="D54" s="148">
        <f t="shared" ref="D54:D62" si="35">C54/C$10*100</f>
        <v>0</v>
      </c>
      <c r="E54" s="147"/>
      <c r="F54" s="148">
        <f t="shared" ref="F54:F62" si="36">E54/E$10*100</f>
        <v>0</v>
      </c>
      <c r="G54" s="147"/>
      <c r="H54" s="148">
        <f t="shared" ref="H54:H62" si="37">G54/G$10*100</f>
        <v>0</v>
      </c>
      <c r="I54" s="147"/>
      <c r="J54" s="148"/>
      <c r="K54" s="147"/>
      <c r="L54" s="148"/>
      <c r="M54" s="147"/>
      <c r="N54" s="148"/>
      <c r="O54" s="147">
        <v>218.39980163999999</v>
      </c>
      <c r="P54" s="148">
        <f t="shared" ref="P54:P62" si="38">O54/O$10*100</f>
        <v>9.8378289027027019</v>
      </c>
      <c r="Q54" s="147">
        <v>65.900000000000006</v>
      </c>
      <c r="R54" s="148">
        <f t="shared" ref="R54:R62" si="39">Q54/Q$10*100</f>
        <v>17.041634341867081</v>
      </c>
      <c r="S54" s="147">
        <v>153.9</v>
      </c>
      <c r="T54" s="148">
        <f t="shared" ref="T54:T62" si="40">S54/S$10*100</f>
        <v>11.976653696498055</v>
      </c>
      <c r="U54" s="147"/>
      <c r="V54" s="148">
        <f t="shared" ref="V54:V62" si="41">U54/U$10*100</f>
        <v>0</v>
      </c>
      <c r="W54" s="147"/>
      <c r="X54" s="148">
        <f t="shared" ref="X54:X62" si="42">W54/W$10*100</f>
        <v>0</v>
      </c>
      <c r="Y54" s="147"/>
      <c r="Z54" s="148"/>
      <c r="AA54" s="147"/>
      <c r="AB54" s="148">
        <f t="shared" ref="AB54:AB62" si="43">AA54/AA$10*100</f>
        <v>0</v>
      </c>
      <c r="AC54" s="147"/>
      <c r="AD54" s="148">
        <f t="shared" ref="AD54:AD62" si="44">AC54/AC$10*100</f>
        <v>0</v>
      </c>
      <c r="AE54" s="147"/>
      <c r="AF54" s="148">
        <f t="shared" ref="AF54:AF62" si="45">AE54/AE$10*100</f>
        <v>0</v>
      </c>
      <c r="AG54" s="147"/>
      <c r="AH54" s="148">
        <f t="shared" ref="AH54:AH62" si="46">AG54/AG$10*100</f>
        <v>0</v>
      </c>
      <c r="AI54" s="147"/>
      <c r="AJ54" s="148">
        <f t="shared" ref="AJ54:AJ62" si="47">AI54/AI$10*100</f>
        <v>0</v>
      </c>
      <c r="AK54" s="147"/>
      <c r="AL54" s="148">
        <f t="shared" ref="AL54:AL62" si="48">AK54/AK$10*100</f>
        <v>0</v>
      </c>
      <c r="AM54" s="147"/>
      <c r="AN54" s="148">
        <f t="shared" ref="AN54:AP62" si="49">AM54/AM$10*100</f>
        <v>0</v>
      </c>
      <c r="AO54" s="147"/>
      <c r="AP54" s="148">
        <f t="shared" si="49"/>
        <v>0</v>
      </c>
      <c r="AQ54" s="147"/>
      <c r="AR54" s="148"/>
      <c r="AS54" s="1630">
        <v>91.061038394415363</v>
      </c>
      <c r="AT54" s="148">
        <f t="shared" ref="AT54:AT62" si="50">AS54/AS$10*100</f>
        <v>6.853393421721635</v>
      </c>
    </row>
    <row r="55" spans="1:46" ht="12.75" customHeight="1">
      <c r="A55" s="147" t="s">
        <v>187</v>
      </c>
      <c r="B55" s="147">
        <f t="shared" si="34"/>
        <v>1519.4073629243107</v>
      </c>
      <c r="C55" s="1297">
        <f>15.3+6+14</f>
        <v>35.299999999999997</v>
      </c>
      <c r="D55" s="148">
        <f t="shared" si="35"/>
        <v>9.9268841394825635</v>
      </c>
      <c r="E55" s="1297">
        <v>15.6</v>
      </c>
      <c r="F55" s="148">
        <f t="shared" si="36"/>
        <v>28.007181328545776</v>
      </c>
      <c r="G55" s="1297">
        <v>0.6</v>
      </c>
      <c r="H55" s="148">
        <f t="shared" si="37"/>
        <v>14.634146341463417</v>
      </c>
      <c r="I55" s="147"/>
      <c r="J55" s="148"/>
      <c r="K55" s="147"/>
      <c r="L55" s="148"/>
      <c r="M55" s="147"/>
      <c r="N55" s="148"/>
      <c r="O55" s="147">
        <v>4.8830863099999995</v>
      </c>
      <c r="P55" s="148">
        <f t="shared" si="38"/>
        <v>0.21995884279279276</v>
      </c>
      <c r="Q55" s="147">
        <v>39.4</v>
      </c>
      <c r="R55" s="148">
        <f t="shared" si="39"/>
        <v>10.188776829583656</v>
      </c>
      <c r="S55" s="147">
        <v>0</v>
      </c>
      <c r="T55" s="148">
        <f t="shared" si="40"/>
        <v>0</v>
      </c>
      <c r="U55" s="147">
        <v>1</v>
      </c>
      <c r="V55" s="148">
        <f t="shared" si="41"/>
        <v>100</v>
      </c>
      <c r="W55" s="147">
        <v>834.2</v>
      </c>
      <c r="X55" s="148">
        <f t="shared" si="42"/>
        <v>35.799502188653335</v>
      </c>
      <c r="Y55" s="147"/>
      <c r="Z55" s="148"/>
      <c r="AA55" s="147">
        <v>195.3</v>
      </c>
      <c r="AB55" s="148">
        <f t="shared" si="43"/>
        <v>32.024583336066271</v>
      </c>
      <c r="AC55" s="147">
        <v>39.299999999999997</v>
      </c>
      <c r="AD55" s="148">
        <f t="shared" si="44"/>
        <v>26.159539911603385</v>
      </c>
      <c r="AE55" s="147">
        <v>25.3</v>
      </c>
      <c r="AF55" s="148">
        <f t="shared" si="45"/>
        <v>30.10578673679451</v>
      </c>
      <c r="AG55" s="147">
        <v>0.501</v>
      </c>
      <c r="AH55" s="148">
        <f t="shared" si="46"/>
        <v>18.855852465186302</v>
      </c>
      <c r="AI55" s="147">
        <v>67.2</v>
      </c>
      <c r="AJ55" s="148">
        <f t="shared" si="47"/>
        <v>18.335106818367848</v>
      </c>
      <c r="AK55" s="147">
        <v>168.5</v>
      </c>
      <c r="AL55" s="148">
        <f t="shared" si="48"/>
        <v>29.45804195804196</v>
      </c>
      <c r="AM55" s="147">
        <v>19.2</v>
      </c>
      <c r="AN55" s="148">
        <f t="shared" si="49"/>
        <v>7.4488473684618892</v>
      </c>
      <c r="AO55" s="147">
        <v>64.400000000000006</v>
      </c>
      <c r="AP55" s="148">
        <f t="shared" si="49"/>
        <v>19.809289449400186</v>
      </c>
      <c r="AQ55" s="147"/>
      <c r="AR55" s="148"/>
      <c r="AS55" s="1630">
        <v>8.7232766143106453</v>
      </c>
      <c r="AT55" s="148">
        <f t="shared" si="50"/>
        <v>0.65652717801690708</v>
      </c>
    </row>
    <row r="56" spans="1:46" ht="12.75" customHeight="1">
      <c r="A56" s="147" t="s">
        <v>189</v>
      </c>
      <c r="B56" s="147">
        <f t="shared" si="34"/>
        <v>488.34704087999995</v>
      </c>
      <c r="C56" s="1297"/>
      <c r="D56" s="148">
        <f t="shared" si="35"/>
        <v>0</v>
      </c>
      <c r="E56" s="1297"/>
      <c r="F56" s="148">
        <f t="shared" si="36"/>
        <v>0</v>
      </c>
      <c r="G56" s="1297"/>
      <c r="H56" s="148">
        <f t="shared" si="37"/>
        <v>0</v>
      </c>
      <c r="I56" s="147"/>
      <c r="J56" s="148"/>
      <c r="K56" s="147"/>
      <c r="L56" s="148"/>
      <c r="M56" s="147"/>
      <c r="N56" s="148"/>
      <c r="O56" s="147">
        <v>8.0470408799999991</v>
      </c>
      <c r="P56" s="148">
        <f t="shared" si="38"/>
        <v>0.36247931891891888</v>
      </c>
      <c r="Q56" s="147">
        <v>25.1</v>
      </c>
      <c r="R56" s="148">
        <f t="shared" si="39"/>
        <v>6.4908197569175083</v>
      </c>
      <c r="S56" s="147">
        <v>0</v>
      </c>
      <c r="T56" s="148">
        <f t="shared" si="40"/>
        <v>0</v>
      </c>
      <c r="U56" s="147">
        <v>0</v>
      </c>
      <c r="V56" s="148">
        <f t="shared" si="41"/>
        <v>0</v>
      </c>
      <c r="W56" s="147">
        <v>360.9</v>
      </c>
      <c r="X56" s="148">
        <f t="shared" si="42"/>
        <v>15.487940949274739</v>
      </c>
      <c r="Y56" s="147"/>
      <c r="Z56" s="148"/>
      <c r="AA56" s="147">
        <v>18</v>
      </c>
      <c r="AB56" s="148">
        <f t="shared" si="43"/>
        <v>2.9515745010199326</v>
      </c>
      <c r="AC56" s="147">
        <v>0</v>
      </c>
      <c r="AD56" s="148">
        <f t="shared" si="44"/>
        <v>0</v>
      </c>
      <c r="AE56" s="147">
        <v>0</v>
      </c>
      <c r="AF56" s="148">
        <f t="shared" si="45"/>
        <v>0</v>
      </c>
      <c r="AG56" s="147">
        <v>0</v>
      </c>
      <c r="AH56" s="148">
        <f t="shared" si="46"/>
        <v>0</v>
      </c>
      <c r="AI56" s="147">
        <v>21.4</v>
      </c>
      <c r="AJ56" s="148">
        <f t="shared" si="47"/>
        <v>5.8388584213254751</v>
      </c>
      <c r="AK56" s="147">
        <v>54.9</v>
      </c>
      <c r="AL56" s="148">
        <f t="shared" si="48"/>
        <v>9.5979020979020966</v>
      </c>
      <c r="AM56" s="147">
        <v>0</v>
      </c>
      <c r="AN56" s="148">
        <f t="shared" si="49"/>
        <v>0</v>
      </c>
      <c r="AO56" s="147">
        <v>0</v>
      </c>
      <c r="AP56" s="148">
        <f t="shared" si="49"/>
        <v>0</v>
      </c>
      <c r="AQ56" s="147"/>
      <c r="AR56" s="148"/>
      <c r="AS56" s="1630">
        <v>0</v>
      </c>
      <c r="AT56" s="148">
        <f t="shared" si="50"/>
        <v>0</v>
      </c>
    </row>
    <row r="57" spans="1:46" ht="12.75" customHeight="1">
      <c r="A57" s="147" t="s">
        <v>190</v>
      </c>
      <c r="B57" s="147">
        <f t="shared" si="34"/>
        <v>248.86522812024435</v>
      </c>
      <c r="C57" s="1297">
        <v>18.3</v>
      </c>
      <c r="D57" s="148">
        <f t="shared" si="35"/>
        <v>5.1462317210348703</v>
      </c>
      <c r="E57" s="1297"/>
      <c r="F57" s="148">
        <f t="shared" si="36"/>
        <v>0</v>
      </c>
      <c r="G57" s="1297"/>
      <c r="H57" s="148">
        <f t="shared" si="37"/>
        <v>0</v>
      </c>
      <c r="I57" s="147"/>
      <c r="J57" s="148"/>
      <c r="K57" s="147"/>
      <c r="L57" s="148"/>
      <c r="M57" s="147"/>
      <c r="N57" s="148"/>
      <c r="O57" s="147">
        <v>28.364617299999999</v>
      </c>
      <c r="P57" s="148">
        <f t="shared" si="38"/>
        <v>1.2776854639639639</v>
      </c>
      <c r="Q57" s="147">
        <v>0</v>
      </c>
      <c r="R57" s="148">
        <f t="shared" si="39"/>
        <v>0</v>
      </c>
      <c r="S57" s="147">
        <v>0</v>
      </c>
      <c r="T57" s="148">
        <f t="shared" si="40"/>
        <v>0</v>
      </c>
      <c r="U57" s="147">
        <v>0</v>
      </c>
      <c r="V57" s="148">
        <f t="shared" si="41"/>
        <v>0</v>
      </c>
      <c r="W57" s="147">
        <v>44.7</v>
      </c>
      <c r="X57" s="148">
        <f t="shared" si="42"/>
        <v>1.9182902755128319</v>
      </c>
      <c r="Y57" s="147"/>
      <c r="Z57" s="148"/>
      <c r="AA57" s="147">
        <v>0</v>
      </c>
      <c r="AB57" s="148">
        <f t="shared" si="43"/>
        <v>0</v>
      </c>
      <c r="AC57" s="147">
        <v>0</v>
      </c>
      <c r="AD57" s="148">
        <f t="shared" si="44"/>
        <v>0</v>
      </c>
      <c r="AE57" s="147">
        <v>0</v>
      </c>
      <c r="AF57" s="148">
        <f t="shared" si="45"/>
        <v>0</v>
      </c>
      <c r="AG57" s="147">
        <v>0</v>
      </c>
      <c r="AH57" s="148">
        <f t="shared" si="46"/>
        <v>0</v>
      </c>
      <c r="AI57" s="147">
        <v>0</v>
      </c>
      <c r="AJ57" s="148">
        <f t="shared" si="47"/>
        <v>0</v>
      </c>
      <c r="AK57" s="147">
        <v>10</v>
      </c>
      <c r="AL57" s="148">
        <f t="shared" si="48"/>
        <v>1.7482517482517483</v>
      </c>
      <c r="AM57" s="147">
        <v>0</v>
      </c>
      <c r="AN57" s="148">
        <f t="shared" si="49"/>
        <v>0</v>
      </c>
      <c r="AO57" s="147">
        <v>102</v>
      </c>
      <c r="AP57" s="148">
        <f t="shared" si="49"/>
        <v>31.374961550292213</v>
      </c>
      <c r="AQ57" s="147"/>
      <c r="AR57" s="148"/>
      <c r="AS57" s="1630">
        <v>45.500610820244326</v>
      </c>
      <c r="AT57" s="148">
        <f t="shared" si="50"/>
        <v>3.4244457605361878</v>
      </c>
    </row>
    <row r="58" spans="1:46" ht="12.75" customHeight="1">
      <c r="A58" s="147" t="s">
        <v>191</v>
      </c>
      <c r="B58" s="147">
        <f t="shared" si="34"/>
        <v>777.43101912891802</v>
      </c>
      <c r="C58" s="1297"/>
      <c r="D58" s="148">
        <f t="shared" si="35"/>
        <v>0</v>
      </c>
      <c r="E58" s="1297">
        <v>6.1</v>
      </c>
      <c r="F58" s="148">
        <f t="shared" si="36"/>
        <v>10.951526032315977</v>
      </c>
      <c r="G58" s="1297">
        <v>0.7</v>
      </c>
      <c r="H58" s="148">
        <f t="shared" si="37"/>
        <v>17.073170731707318</v>
      </c>
      <c r="I58" s="147"/>
      <c r="J58" s="148"/>
      <c r="K58" s="147"/>
      <c r="L58" s="148"/>
      <c r="M58" s="147"/>
      <c r="N58" s="148"/>
      <c r="O58" s="147">
        <v>301.46472418999997</v>
      </c>
      <c r="P58" s="148">
        <f t="shared" si="38"/>
        <v>13.579492080630629</v>
      </c>
      <c r="Q58" s="147">
        <v>8.6</v>
      </c>
      <c r="R58" s="148">
        <f t="shared" si="39"/>
        <v>2.2239462115334887</v>
      </c>
      <c r="S58" s="147">
        <v>0</v>
      </c>
      <c r="T58" s="148">
        <f t="shared" si="40"/>
        <v>0</v>
      </c>
      <c r="U58" s="147">
        <v>0</v>
      </c>
      <c r="V58" s="148">
        <f t="shared" si="41"/>
        <v>0</v>
      </c>
      <c r="W58" s="147">
        <v>107.1</v>
      </c>
      <c r="X58" s="148">
        <f t="shared" si="42"/>
        <v>4.5961720024032271</v>
      </c>
      <c r="Y58" s="147"/>
      <c r="Z58" s="148"/>
      <c r="AA58" s="147">
        <v>36.799999999999997</v>
      </c>
      <c r="AB58" s="148">
        <f t="shared" si="43"/>
        <v>6.034330090974084</v>
      </c>
      <c r="AC58" s="147">
        <v>9.6</v>
      </c>
      <c r="AD58" s="148">
        <f t="shared" si="44"/>
        <v>6.3901166196283086</v>
      </c>
      <c r="AE58" s="147">
        <v>3.3</v>
      </c>
      <c r="AF58" s="148">
        <f t="shared" si="45"/>
        <v>3.9268417482775444</v>
      </c>
      <c r="AG58" s="147">
        <v>0.91900000000000004</v>
      </c>
      <c r="AH58" s="148">
        <f t="shared" si="46"/>
        <v>34.587881068874673</v>
      </c>
      <c r="AI58" s="147">
        <v>25.5</v>
      </c>
      <c r="AJ58" s="148">
        <f t="shared" si="47"/>
        <v>6.9575182123270851</v>
      </c>
      <c r="AK58" s="147">
        <v>44.7</v>
      </c>
      <c r="AL58" s="148">
        <f t="shared" si="48"/>
        <v>7.8146853146853159</v>
      </c>
      <c r="AM58" s="147">
        <v>0</v>
      </c>
      <c r="AN58" s="148">
        <f t="shared" si="49"/>
        <v>0</v>
      </c>
      <c r="AO58" s="147">
        <v>0</v>
      </c>
      <c r="AP58" s="148">
        <f t="shared" si="49"/>
        <v>0</v>
      </c>
      <c r="AQ58" s="147"/>
      <c r="AR58" s="148"/>
      <c r="AS58" s="1630">
        <v>232.64729493891795</v>
      </c>
      <c r="AT58" s="148">
        <f t="shared" si="50"/>
        <v>17.509392258517192</v>
      </c>
    </row>
    <row r="59" spans="1:46" ht="12.75" customHeight="1">
      <c r="A59" s="147" t="s">
        <v>192</v>
      </c>
      <c r="B59" s="147">
        <f t="shared" si="34"/>
        <v>800.81633813535802</v>
      </c>
      <c r="C59" s="147"/>
      <c r="D59" s="148">
        <f t="shared" si="35"/>
        <v>0</v>
      </c>
      <c r="E59" s="1297">
        <v>20.6</v>
      </c>
      <c r="F59" s="148">
        <f t="shared" si="36"/>
        <v>36.983842010771994</v>
      </c>
      <c r="G59" s="1297">
        <v>1.2</v>
      </c>
      <c r="H59" s="148">
        <f t="shared" si="37"/>
        <v>29.268292682926834</v>
      </c>
      <c r="I59" s="147"/>
      <c r="J59" s="148"/>
      <c r="K59" s="147"/>
      <c r="L59" s="148"/>
      <c r="M59" s="147"/>
      <c r="N59" s="148"/>
      <c r="O59" s="147">
        <v>422.30144372000001</v>
      </c>
      <c r="P59" s="148">
        <f t="shared" si="38"/>
        <v>19.022587554954956</v>
      </c>
      <c r="Q59" s="147">
        <v>10.5</v>
      </c>
      <c r="R59" s="148">
        <f t="shared" si="39"/>
        <v>2.7152831652443754</v>
      </c>
      <c r="S59" s="147">
        <v>0</v>
      </c>
      <c r="T59" s="148">
        <f t="shared" si="40"/>
        <v>0</v>
      </c>
      <c r="U59" s="147">
        <v>0</v>
      </c>
      <c r="V59" s="148">
        <f t="shared" si="41"/>
        <v>0</v>
      </c>
      <c r="W59" s="147">
        <v>83.1</v>
      </c>
      <c r="X59" s="148">
        <f t="shared" si="42"/>
        <v>3.5662174920607672</v>
      </c>
      <c r="Y59" s="147"/>
      <c r="Z59" s="148"/>
      <c r="AA59" s="147">
        <v>47.5</v>
      </c>
      <c r="AB59" s="148">
        <f t="shared" si="43"/>
        <v>7.7888771554692662</v>
      </c>
      <c r="AC59" s="147">
        <v>11.2</v>
      </c>
      <c r="AD59" s="148">
        <f t="shared" si="44"/>
        <v>7.4551360562330267</v>
      </c>
      <c r="AE59" s="147">
        <v>3.5</v>
      </c>
      <c r="AF59" s="148">
        <f t="shared" si="45"/>
        <v>4.1648321572640628</v>
      </c>
      <c r="AG59" s="147">
        <v>0.33900000000000002</v>
      </c>
      <c r="AH59" s="148">
        <f t="shared" si="46"/>
        <v>12.758750470455402</v>
      </c>
      <c r="AI59" s="147">
        <v>40.6</v>
      </c>
      <c r="AJ59" s="148">
        <f t="shared" si="47"/>
        <v>11.077460369430575</v>
      </c>
      <c r="AK59" s="147">
        <v>20.6</v>
      </c>
      <c r="AL59" s="148">
        <f t="shared" si="48"/>
        <v>3.6013986013986017</v>
      </c>
      <c r="AM59" s="147">
        <v>4.2</v>
      </c>
      <c r="AN59" s="148">
        <f t="shared" si="49"/>
        <v>1.6294353618510382</v>
      </c>
      <c r="AO59" s="147">
        <v>0</v>
      </c>
      <c r="AP59" s="148">
        <f t="shared" si="49"/>
        <v>0</v>
      </c>
      <c r="AQ59" s="147"/>
      <c r="AR59" s="148"/>
      <c r="AS59" s="1630">
        <v>135.17589441535776</v>
      </c>
      <c r="AT59" s="148">
        <f t="shared" si="50"/>
        <v>10.173545150549993</v>
      </c>
    </row>
    <row r="60" spans="1:46" ht="12.75" customHeight="1">
      <c r="A60" s="147" t="s">
        <v>193</v>
      </c>
      <c r="B60" s="147">
        <f t="shared" si="34"/>
        <v>292.67421886</v>
      </c>
      <c r="C60" s="147"/>
      <c r="D60" s="148">
        <f t="shared" si="35"/>
        <v>0</v>
      </c>
      <c r="E60" s="1297">
        <v>9.5</v>
      </c>
      <c r="F60" s="148">
        <f t="shared" si="36"/>
        <v>17.055655296229801</v>
      </c>
      <c r="G60" s="1297">
        <v>1</v>
      </c>
      <c r="H60" s="148">
        <f t="shared" si="37"/>
        <v>24.390243902439028</v>
      </c>
      <c r="I60" s="147"/>
      <c r="J60" s="148"/>
      <c r="K60" s="147"/>
      <c r="L60" s="148"/>
      <c r="M60" s="147"/>
      <c r="N60" s="148"/>
      <c r="O60" s="147">
        <v>148.09421886000001</v>
      </c>
      <c r="P60" s="148">
        <f t="shared" si="38"/>
        <v>6.6709107594594599</v>
      </c>
      <c r="Q60" s="147">
        <v>6.1</v>
      </c>
      <c r="R60" s="148">
        <f t="shared" si="39"/>
        <v>1.5774502198086373</v>
      </c>
      <c r="S60" s="147">
        <v>0</v>
      </c>
      <c r="T60" s="148">
        <f t="shared" si="40"/>
        <v>0</v>
      </c>
      <c r="U60" s="147">
        <v>0</v>
      </c>
      <c r="V60" s="148">
        <f t="shared" si="41"/>
        <v>0</v>
      </c>
      <c r="W60" s="147">
        <v>24.8</v>
      </c>
      <c r="X60" s="148">
        <f t="shared" si="42"/>
        <v>1.0642863273538754</v>
      </c>
      <c r="Y60" s="147"/>
      <c r="Z60" s="148"/>
      <c r="AA60" s="147">
        <v>32.9</v>
      </c>
      <c r="AB60" s="148">
        <f t="shared" si="43"/>
        <v>5.3948222824197662</v>
      </c>
      <c r="AC60" s="147">
        <v>13.1</v>
      </c>
      <c r="AD60" s="148">
        <f t="shared" si="44"/>
        <v>8.7198466372011278</v>
      </c>
      <c r="AE60" s="147">
        <v>3.2</v>
      </c>
      <c r="AF60" s="148">
        <f t="shared" si="45"/>
        <v>3.8078465437842857</v>
      </c>
      <c r="AG60" s="147">
        <v>0.18</v>
      </c>
      <c r="AH60" s="148">
        <f t="shared" si="46"/>
        <v>6.7745577719232219</v>
      </c>
      <c r="AI60" s="147">
        <v>34.200000000000003</v>
      </c>
      <c r="AJ60" s="148">
        <f t="shared" si="47"/>
        <v>9.3312597200622101</v>
      </c>
      <c r="AK60" s="147">
        <v>6.4</v>
      </c>
      <c r="AL60" s="148">
        <f t="shared" si="48"/>
        <v>1.118881118881119</v>
      </c>
      <c r="AM60" s="147">
        <v>13.2</v>
      </c>
      <c r="AN60" s="148">
        <f t="shared" si="49"/>
        <v>5.1210825658175487</v>
      </c>
      <c r="AO60" s="147">
        <v>0</v>
      </c>
      <c r="AP60" s="148">
        <f t="shared" si="49"/>
        <v>0</v>
      </c>
      <c r="AQ60" s="147"/>
      <c r="AR60" s="148"/>
      <c r="AS60" s="1630">
        <v>0</v>
      </c>
      <c r="AT60" s="148">
        <f t="shared" si="50"/>
        <v>0</v>
      </c>
    </row>
    <row r="61" spans="1:46" ht="12.75" customHeight="1" thickBot="1">
      <c r="A61" s="147" t="s">
        <v>194</v>
      </c>
      <c r="B61" s="147">
        <f t="shared" si="34"/>
        <v>314.41068753675393</v>
      </c>
      <c r="C61" s="147"/>
      <c r="D61" s="148">
        <f t="shared" si="35"/>
        <v>0</v>
      </c>
      <c r="E61" s="1297">
        <v>3.9</v>
      </c>
      <c r="F61" s="148">
        <f t="shared" si="36"/>
        <v>7.0017953321364441</v>
      </c>
      <c r="G61" s="1297">
        <v>0.6</v>
      </c>
      <c r="H61" s="148">
        <f t="shared" si="37"/>
        <v>14.634146341463417</v>
      </c>
      <c r="I61" s="147"/>
      <c r="J61" s="148"/>
      <c r="K61" s="147"/>
      <c r="L61" s="148"/>
      <c r="M61" s="147"/>
      <c r="N61" s="148"/>
      <c r="O61" s="147">
        <v>132.77580272</v>
      </c>
      <c r="P61" s="148">
        <f t="shared" si="38"/>
        <v>5.9808920144144144</v>
      </c>
      <c r="Q61" s="147">
        <v>2.8</v>
      </c>
      <c r="R61" s="148">
        <f t="shared" si="39"/>
        <v>0.7240755107318334</v>
      </c>
      <c r="S61" s="147">
        <v>0</v>
      </c>
      <c r="T61" s="148">
        <f t="shared" si="40"/>
        <v>0</v>
      </c>
      <c r="U61" s="147">
        <v>0</v>
      </c>
      <c r="V61" s="148">
        <f t="shared" si="41"/>
        <v>0</v>
      </c>
      <c r="W61" s="147">
        <v>0</v>
      </c>
      <c r="X61" s="148">
        <f t="shared" si="42"/>
        <v>0</v>
      </c>
      <c r="Y61" s="147"/>
      <c r="Z61" s="148"/>
      <c r="AA61" s="147">
        <v>51.2</v>
      </c>
      <c r="AB61" s="148">
        <f t="shared" si="43"/>
        <v>8.3955896917900308</v>
      </c>
      <c r="AC61" s="147">
        <v>11.6</v>
      </c>
      <c r="AD61" s="148">
        <f t="shared" si="44"/>
        <v>7.7213909153842062</v>
      </c>
      <c r="AE61" s="147">
        <v>3.3</v>
      </c>
      <c r="AF61" s="148">
        <f t="shared" si="45"/>
        <v>3.9268417482775444</v>
      </c>
      <c r="AG61" s="147">
        <v>0.34300000000000003</v>
      </c>
      <c r="AH61" s="148">
        <f t="shared" si="46"/>
        <v>12.909296198720362</v>
      </c>
      <c r="AI61" s="147">
        <v>26.9</v>
      </c>
      <c r="AJ61" s="148">
        <f t="shared" si="47"/>
        <v>7.3394996043764147</v>
      </c>
      <c r="AK61" s="147">
        <v>0</v>
      </c>
      <c r="AL61" s="148">
        <f t="shared" si="48"/>
        <v>0</v>
      </c>
      <c r="AM61" s="147">
        <v>0</v>
      </c>
      <c r="AN61" s="148">
        <f t="shared" si="49"/>
        <v>0</v>
      </c>
      <c r="AO61" s="147">
        <v>0</v>
      </c>
      <c r="AP61" s="148">
        <f t="shared" si="49"/>
        <v>0</v>
      </c>
      <c r="AQ61" s="147"/>
      <c r="AR61" s="148"/>
      <c r="AS61" s="1630">
        <v>80.99188481675391</v>
      </c>
      <c r="AT61" s="148">
        <f t="shared" si="50"/>
        <v>6.0955734790964025</v>
      </c>
    </row>
    <row r="62" spans="1:46" ht="12.75" customHeight="1" thickBot="1">
      <c r="A62" s="198" t="s">
        <v>19</v>
      </c>
      <c r="B62" s="67">
        <f>SUM(B54:B61)</f>
        <v>4971.2127356200008</v>
      </c>
      <c r="C62" s="67">
        <f>SUM(C54:C61)</f>
        <v>53.599999999999994</v>
      </c>
      <c r="D62" s="209">
        <f t="shared" si="35"/>
        <v>15.073115860517433</v>
      </c>
      <c r="E62" s="67">
        <f>SUM(E54:E61)</f>
        <v>55.699999999999996</v>
      </c>
      <c r="F62" s="209">
        <f t="shared" si="36"/>
        <v>99.999999999999986</v>
      </c>
      <c r="G62" s="67">
        <f>SUM(G54:G61)</f>
        <v>4.0999999999999996</v>
      </c>
      <c r="H62" s="209">
        <f t="shared" si="37"/>
        <v>100</v>
      </c>
      <c r="I62" s="67"/>
      <c r="J62" s="209"/>
      <c r="K62" s="67"/>
      <c r="L62" s="209"/>
      <c r="M62" s="67"/>
      <c r="N62" s="209"/>
      <c r="O62" s="67">
        <f>SUM(O54:O61)</f>
        <v>1264.3307356199998</v>
      </c>
      <c r="P62" s="209">
        <f t="shared" si="38"/>
        <v>56.95183493783783</v>
      </c>
      <c r="Q62" s="67">
        <f>SUM(Q54:Q61)</f>
        <v>158.4</v>
      </c>
      <c r="R62" s="209">
        <f t="shared" si="39"/>
        <v>40.961986035686579</v>
      </c>
      <c r="S62" s="67">
        <f>SUM(S54:S61)</f>
        <v>153.9</v>
      </c>
      <c r="T62" s="209">
        <f t="shared" si="40"/>
        <v>11.976653696498055</v>
      </c>
      <c r="U62" s="67">
        <f>SUM(U54:U61)</f>
        <v>1</v>
      </c>
      <c r="V62" s="209">
        <f t="shared" si="41"/>
        <v>100</v>
      </c>
      <c r="W62" s="67">
        <f>SUM(W54:W61)</f>
        <v>1454.7999999999997</v>
      </c>
      <c r="X62" s="209">
        <f t="shared" si="42"/>
        <v>62.432409235258767</v>
      </c>
      <c r="Y62" s="67"/>
      <c r="Z62" s="209"/>
      <c r="AA62" s="67">
        <f>SUM(AA54:AA61)</f>
        <v>381.7</v>
      </c>
      <c r="AB62" s="209">
        <f t="shared" si="43"/>
        <v>62.589777057739347</v>
      </c>
      <c r="AC62" s="67">
        <f>SUM(AC54:AC61)</f>
        <v>84.799999999999983</v>
      </c>
      <c r="AD62" s="209">
        <f t="shared" si="44"/>
        <v>56.446030140050041</v>
      </c>
      <c r="AE62" s="67">
        <f>SUM(AE54:AE61)</f>
        <v>38.6</v>
      </c>
      <c r="AF62" s="209">
        <f t="shared" si="45"/>
        <v>45.932148934397951</v>
      </c>
      <c r="AG62" s="67">
        <f>SUM(AG54:AG61)</f>
        <v>2.282</v>
      </c>
      <c r="AH62" s="209">
        <f t="shared" si="46"/>
        <v>85.886337975159961</v>
      </c>
      <c r="AI62" s="67">
        <f>SUM(AI54:AI61)</f>
        <v>215.79999999999998</v>
      </c>
      <c r="AJ62" s="209">
        <f t="shared" si="47"/>
        <v>58.879703145889607</v>
      </c>
      <c r="AK62" s="67">
        <f>SUM(AK54:AK61)</f>
        <v>305.10000000000002</v>
      </c>
      <c r="AL62" s="209">
        <f t="shared" si="48"/>
        <v>53.339160839160847</v>
      </c>
      <c r="AM62" s="67">
        <f>SUM(AM54:AM61)</f>
        <v>36.599999999999994</v>
      </c>
      <c r="AN62" s="209">
        <f t="shared" si="49"/>
        <v>14.199365296130475</v>
      </c>
      <c r="AO62" s="67">
        <f>SUM(AO54:AO61)</f>
        <v>166.4</v>
      </c>
      <c r="AP62" s="209">
        <f t="shared" si="49"/>
        <v>51.184250999692402</v>
      </c>
      <c r="AQ62" s="67"/>
      <c r="AR62" s="209"/>
      <c r="AS62" s="67">
        <f>SUM(AS54:AS61)</f>
        <v>594.09999999999991</v>
      </c>
      <c r="AT62" s="209">
        <f t="shared" si="50"/>
        <v>44.712877248438318</v>
      </c>
    </row>
    <row r="63" spans="1:46" ht="12.75" customHeight="1">
      <c r="A63" s="185"/>
      <c r="B63" s="147"/>
      <c r="C63" s="314"/>
      <c r="D63" s="147"/>
      <c r="E63" s="314"/>
      <c r="F63" s="147"/>
      <c r="G63" s="314"/>
      <c r="H63" s="147"/>
      <c r="I63" s="314"/>
      <c r="J63" s="147"/>
      <c r="K63" s="314"/>
      <c r="L63" s="147"/>
      <c r="M63" s="314"/>
      <c r="N63" s="147"/>
      <c r="O63" s="314"/>
      <c r="P63" s="147"/>
      <c r="Q63" s="314"/>
      <c r="R63" s="147"/>
      <c r="S63" s="314"/>
      <c r="T63" s="147"/>
      <c r="U63" s="314"/>
      <c r="V63" s="147"/>
      <c r="W63" s="314"/>
      <c r="X63" s="147"/>
      <c r="Y63" s="314"/>
      <c r="Z63" s="147"/>
      <c r="AA63" s="314"/>
      <c r="AB63" s="147"/>
      <c r="AC63" s="314"/>
      <c r="AD63" s="147"/>
      <c r="AE63" s="314"/>
      <c r="AF63" s="147"/>
      <c r="AG63" s="314"/>
      <c r="AH63" s="147"/>
      <c r="AI63" s="314"/>
      <c r="AJ63" s="147"/>
      <c r="AK63" s="314"/>
      <c r="AL63" s="147"/>
      <c r="AM63" s="314"/>
      <c r="AN63" s="147"/>
      <c r="AO63" s="314"/>
      <c r="AP63" s="147"/>
      <c r="AQ63" s="314"/>
      <c r="AR63" s="147"/>
      <c r="AS63" s="314"/>
      <c r="AT63" s="147"/>
    </row>
    <row r="64" spans="1:46" ht="12.75" customHeight="1">
      <c r="A64" s="134"/>
      <c r="B64" s="147"/>
      <c r="C64" s="314"/>
      <c r="D64" s="147"/>
      <c r="E64" s="314"/>
      <c r="F64" s="147"/>
      <c r="G64" s="314"/>
      <c r="H64" s="147"/>
      <c r="I64" s="302"/>
      <c r="J64" s="147"/>
      <c r="L64" s="147"/>
      <c r="N64" s="147"/>
      <c r="O64" s="314"/>
      <c r="P64" s="147"/>
      <c r="Q64" s="314"/>
      <c r="R64" s="147"/>
      <c r="S64" s="314"/>
      <c r="T64" s="147"/>
      <c r="U64" s="314"/>
      <c r="V64" s="147"/>
      <c r="W64" s="314"/>
      <c r="X64" s="147"/>
      <c r="Z64" s="147"/>
      <c r="AA64" s="314"/>
      <c r="AB64" s="147"/>
      <c r="AC64" s="314"/>
      <c r="AD64" s="147"/>
      <c r="AE64" s="314"/>
      <c r="AF64" s="147"/>
      <c r="AG64" s="314"/>
      <c r="AH64" s="147"/>
      <c r="AI64" s="314"/>
      <c r="AJ64" s="147"/>
      <c r="AK64" s="314"/>
      <c r="AL64" s="147"/>
      <c r="AM64" s="314"/>
      <c r="AN64" s="147"/>
      <c r="AP64" s="147"/>
      <c r="AR64" s="147"/>
      <c r="AS64" s="314"/>
      <c r="AT64" s="147"/>
    </row>
    <row r="65" spans="1:46" ht="12.75" customHeight="1">
      <c r="A65" s="147" t="s">
        <v>439</v>
      </c>
      <c r="B65" s="147"/>
      <c r="C65" s="314"/>
      <c r="D65" s="147"/>
      <c r="E65" s="314"/>
      <c r="F65" s="147"/>
      <c r="G65" s="314"/>
      <c r="H65" s="147"/>
      <c r="I65" s="302"/>
      <c r="J65" s="147"/>
      <c r="L65" s="147"/>
      <c r="N65" s="147"/>
      <c r="O65" s="314">
        <v>805</v>
      </c>
      <c r="P65" s="147"/>
      <c r="Q65" s="314"/>
      <c r="R65" s="147"/>
      <c r="S65" s="314">
        <v>1191.8</v>
      </c>
      <c r="T65" s="147"/>
      <c r="U65" s="314"/>
      <c r="V65" s="147"/>
      <c r="W65" s="314"/>
      <c r="X65" s="147"/>
      <c r="Z65" s="147"/>
      <c r="AA65" s="314"/>
      <c r="AB65" s="147"/>
      <c r="AC65" s="314"/>
      <c r="AD65" s="147"/>
      <c r="AE65" s="314"/>
      <c r="AF65" s="147"/>
      <c r="AG65" s="314"/>
      <c r="AH65" s="147"/>
      <c r="AI65" s="314"/>
      <c r="AJ65" s="147"/>
      <c r="AK65" s="314"/>
      <c r="AL65" s="147"/>
      <c r="AM65" s="314"/>
      <c r="AN65" s="147"/>
      <c r="AP65" s="147"/>
      <c r="AR65" s="147"/>
      <c r="AS65" s="314"/>
      <c r="AT65" s="147"/>
    </row>
    <row r="66" spans="1:46" ht="12.75" customHeight="1">
      <c r="A66" s="53"/>
      <c r="B66" s="317"/>
      <c r="C66" s="148"/>
      <c r="D66" s="148"/>
      <c r="E66" s="148"/>
      <c r="F66" s="148"/>
      <c r="G66" s="148"/>
      <c r="H66" s="148"/>
      <c r="I66" s="302"/>
      <c r="J66" s="302"/>
      <c r="L66" s="302"/>
      <c r="N66" s="302"/>
      <c r="P66" s="302"/>
      <c r="R66" s="302"/>
      <c r="T66" s="302"/>
      <c r="V66" s="302"/>
      <c r="X66" s="302"/>
      <c r="Z66" s="302"/>
      <c r="AB66" s="302"/>
      <c r="AD66" s="302"/>
      <c r="AF66" s="302"/>
      <c r="AH66" s="302"/>
      <c r="AJ66" s="302"/>
      <c r="AL66" s="302"/>
      <c r="AN66" s="302"/>
      <c r="AP66" s="302"/>
      <c r="AR66" s="302"/>
      <c r="AT66" s="302"/>
    </row>
    <row r="67" spans="1:46" ht="12.75" customHeight="1">
      <c r="A67" s="53"/>
      <c r="B67" s="147"/>
      <c r="C67" s="302"/>
      <c r="D67" s="317"/>
      <c r="E67" s="302"/>
      <c r="F67" s="317"/>
      <c r="G67" s="302"/>
      <c r="H67" s="317"/>
      <c r="I67" s="302"/>
      <c r="J67" s="317"/>
      <c r="L67" s="317"/>
      <c r="N67" s="317"/>
      <c r="P67" s="317"/>
      <c r="R67" s="317"/>
      <c r="T67" s="317"/>
      <c r="V67" s="317"/>
      <c r="X67" s="317"/>
      <c r="Z67" s="317"/>
      <c r="AB67" s="317"/>
      <c r="AD67" s="317"/>
      <c r="AF67" s="317"/>
      <c r="AH67" s="317"/>
      <c r="AJ67" s="317"/>
      <c r="AL67" s="317"/>
      <c r="AN67" s="317"/>
      <c r="AP67" s="317"/>
      <c r="AR67" s="317"/>
      <c r="AT67" s="317"/>
    </row>
    <row r="68" spans="1:46" ht="12.75" customHeight="1">
      <c r="A68" s="53"/>
      <c r="B68" s="147"/>
      <c r="C68" s="302"/>
      <c r="D68" s="147"/>
      <c r="E68" s="302"/>
      <c r="F68" s="147"/>
      <c r="G68" s="302"/>
      <c r="H68" s="147"/>
      <c r="I68" s="302"/>
      <c r="J68" s="147"/>
      <c r="L68" s="147"/>
      <c r="N68" s="147"/>
      <c r="P68" s="147"/>
      <c r="R68" s="147"/>
      <c r="T68" s="147"/>
      <c r="V68" s="147"/>
      <c r="X68" s="147"/>
      <c r="Z68" s="147"/>
      <c r="AB68" s="147"/>
      <c r="AD68" s="147"/>
      <c r="AF68" s="147"/>
      <c r="AH68" s="147"/>
      <c r="AJ68" s="147"/>
      <c r="AL68" s="147"/>
      <c r="AN68" s="147"/>
      <c r="AP68" s="147"/>
      <c r="AR68" s="147"/>
      <c r="AT68" s="147"/>
    </row>
    <row r="69" spans="1:46" ht="12.75" customHeight="1">
      <c r="A69" s="53"/>
      <c r="B69" s="147"/>
      <c r="C69" s="302"/>
      <c r="D69" s="147"/>
      <c r="E69" s="302"/>
      <c r="F69" s="147"/>
      <c r="G69" s="302"/>
      <c r="H69" s="147"/>
      <c r="I69" s="302"/>
      <c r="J69" s="147"/>
      <c r="L69" s="147"/>
      <c r="N69" s="147"/>
      <c r="P69" s="147"/>
      <c r="R69" s="147"/>
      <c r="T69" s="147"/>
      <c r="V69" s="147"/>
      <c r="X69" s="147"/>
      <c r="Z69" s="147"/>
      <c r="AB69" s="147"/>
      <c r="AD69" s="147"/>
      <c r="AF69" s="147"/>
      <c r="AH69" s="147"/>
      <c r="AJ69" s="147"/>
      <c r="AL69" s="147"/>
      <c r="AN69" s="147"/>
      <c r="AP69" s="147"/>
      <c r="AR69" s="147"/>
      <c r="AT69" s="147"/>
    </row>
    <row r="70" spans="1:46" ht="12.75" customHeight="1">
      <c r="A70" s="134"/>
      <c r="B70" s="147"/>
      <c r="C70" s="302"/>
      <c r="D70" s="147"/>
      <c r="E70" s="302"/>
      <c r="F70" s="147"/>
      <c r="G70" s="302"/>
      <c r="H70" s="147"/>
      <c r="I70" s="302"/>
      <c r="J70" s="147"/>
      <c r="L70" s="147"/>
      <c r="N70" s="147"/>
      <c r="P70" s="147"/>
      <c r="R70" s="147"/>
      <c r="T70" s="147"/>
      <c r="V70" s="147"/>
      <c r="X70" s="147"/>
      <c r="Z70" s="147"/>
      <c r="AB70" s="147"/>
      <c r="AD70" s="147"/>
      <c r="AF70" s="147"/>
      <c r="AH70" s="147"/>
      <c r="AJ70" s="147"/>
      <c r="AL70" s="147"/>
      <c r="AN70" s="147"/>
      <c r="AP70" s="147"/>
      <c r="AR70" s="147"/>
      <c r="AT70" s="147"/>
    </row>
    <row r="71" spans="1:46" ht="12.75" customHeight="1">
      <c r="A71" s="134"/>
      <c r="B71" s="147"/>
      <c r="C71" s="302"/>
      <c r="D71" s="147"/>
      <c r="E71" s="302"/>
      <c r="F71" s="147"/>
      <c r="G71" s="302"/>
      <c r="H71" s="147"/>
      <c r="I71" s="302"/>
      <c r="J71" s="147"/>
      <c r="L71" s="147"/>
      <c r="N71" s="147"/>
      <c r="P71" s="147"/>
      <c r="R71" s="147"/>
      <c r="T71" s="147"/>
      <c r="V71" s="147"/>
      <c r="X71" s="147"/>
      <c r="Z71" s="147"/>
      <c r="AB71" s="147"/>
      <c r="AD71" s="147"/>
      <c r="AF71" s="147"/>
      <c r="AH71" s="147"/>
      <c r="AJ71" s="147"/>
      <c r="AL71" s="147"/>
      <c r="AN71" s="147"/>
      <c r="AP71" s="147"/>
      <c r="AR71" s="147"/>
      <c r="AT71" s="147"/>
    </row>
    <row r="72" spans="1:46" ht="12.75" customHeight="1">
      <c r="A72" s="134"/>
      <c r="B72" s="147"/>
      <c r="C72" s="302"/>
      <c r="D72" s="147"/>
      <c r="E72" s="302"/>
      <c r="F72" s="147"/>
      <c r="G72" s="302"/>
      <c r="H72" s="147"/>
      <c r="I72" s="302"/>
      <c r="J72" s="147"/>
      <c r="L72" s="147"/>
      <c r="N72" s="147"/>
      <c r="P72" s="147"/>
      <c r="R72" s="147"/>
      <c r="T72" s="147"/>
      <c r="V72" s="147"/>
      <c r="X72" s="147"/>
      <c r="Z72" s="147"/>
      <c r="AB72" s="147"/>
      <c r="AD72" s="147"/>
      <c r="AF72" s="147"/>
      <c r="AH72" s="147"/>
      <c r="AJ72" s="147"/>
      <c r="AL72" s="147"/>
      <c r="AN72" s="147"/>
      <c r="AP72" s="147"/>
      <c r="AR72" s="147"/>
      <c r="AT72" s="147"/>
    </row>
    <row r="73" spans="1:46" ht="12.75" customHeight="1">
      <c r="A73" s="134"/>
      <c r="B73" s="147"/>
      <c r="C73" s="302"/>
      <c r="D73" s="147"/>
      <c r="E73" s="302"/>
      <c r="F73" s="147"/>
      <c r="G73" s="302"/>
      <c r="H73" s="147"/>
      <c r="I73" s="302"/>
      <c r="J73" s="147"/>
      <c r="L73" s="147"/>
      <c r="N73" s="147"/>
      <c r="P73" s="147"/>
      <c r="R73" s="147"/>
      <c r="T73" s="147"/>
      <c r="V73" s="147"/>
      <c r="X73" s="147"/>
      <c r="Z73" s="147"/>
      <c r="AB73" s="147"/>
      <c r="AD73" s="147"/>
      <c r="AF73" s="147"/>
      <c r="AH73" s="147"/>
      <c r="AJ73" s="147"/>
      <c r="AL73" s="147"/>
      <c r="AN73" s="147"/>
      <c r="AP73" s="147"/>
      <c r="AR73" s="147"/>
      <c r="AT73" s="147"/>
    </row>
    <row r="74" spans="1:46" ht="12.75" customHeight="1">
      <c r="A74" s="134"/>
      <c r="B74" s="302"/>
      <c r="C74" s="302"/>
      <c r="D74" s="147"/>
      <c r="E74" s="302"/>
      <c r="F74" s="147"/>
      <c r="G74" s="302"/>
      <c r="H74" s="147"/>
      <c r="I74" s="302"/>
      <c r="J74" s="147"/>
      <c r="L74" s="147"/>
      <c r="N74" s="147"/>
      <c r="P74" s="147"/>
      <c r="R74" s="147"/>
      <c r="T74" s="147"/>
      <c r="V74" s="147"/>
      <c r="X74" s="147"/>
      <c r="Z74" s="147"/>
      <c r="AB74" s="147"/>
      <c r="AD74" s="147"/>
      <c r="AF74" s="147"/>
      <c r="AH74" s="147"/>
      <c r="AJ74" s="147"/>
      <c r="AL74" s="147"/>
      <c r="AN74" s="147"/>
      <c r="AP74" s="147"/>
      <c r="AR74" s="147"/>
      <c r="AT74" s="147"/>
    </row>
    <row r="75" spans="1:46" ht="12.75" customHeight="1">
      <c r="A75" s="134"/>
      <c r="B75" s="147"/>
      <c r="C75" s="302"/>
      <c r="D75" s="302"/>
      <c r="E75" s="302"/>
      <c r="F75" s="302"/>
      <c r="G75" s="302"/>
      <c r="H75" s="302"/>
      <c r="I75" s="302"/>
      <c r="J75" s="302"/>
      <c r="L75" s="302"/>
      <c r="N75" s="302"/>
      <c r="P75" s="302"/>
      <c r="R75" s="302"/>
      <c r="T75" s="302"/>
      <c r="V75" s="302"/>
      <c r="X75" s="302"/>
      <c r="Z75" s="302"/>
      <c r="AB75" s="302"/>
      <c r="AD75" s="302"/>
      <c r="AF75" s="302"/>
      <c r="AH75" s="302"/>
      <c r="AJ75" s="302"/>
      <c r="AL75" s="302"/>
      <c r="AN75" s="302"/>
      <c r="AP75" s="302"/>
      <c r="AR75" s="302"/>
      <c r="AT75" s="302"/>
    </row>
    <row r="76" spans="1:46" ht="12.75" customHeight="1">
      <c r="A76" s="134"/>
      <c r="B76" s="302"/>
      <c r="C76" s="302"/>
      <c r="D76" s="147"/>
      <c r="E76" s="302"/>
      <c r="F76" s="147"/>
      <c r="G76" s="302"/>
      <c r="H76" s="147"/>
      <c r="I76" s="302"/>
      <c r="J76" s="147"/>
      <c r="L76" s="147"/>
      <c r="N76" s="147"/>
      <c r="P76" s="147"/>
      <c r="R76" s="147"/>
      <c r="T76" s="147"/>
      <c r="V76" s="147"/>
      <c r="X76" s="147"/>
      <c r="Z76" s="147"/>
      <c r="AB76" s="147"/>
      <c r="AD76" s="147"/>
      <c r="AF76" s="147"/>
      <c r="AH76" s="147"/>
      <c r="AJ76" s="147"/>
      <c r="AL76" s="147"/>
      <c r="AN76" s="147"/>
      <c r="AP76" s="147"/>
      <c r="AR76" s="147"/>
      <c r="AT76" s="147"/>
    </row>
    <row r="77" spans="1:46" ht="12.75" customHeight="1">
      <c r="A77" s="53"/>
      <c r="B77" s="317"/>
      <c r="C77" s="302"/>
      <c r="D77" s="302"/>
      <c r="E77" s="302"/>
      <c r="F77" s="302"/>
      <c r="G77" s="302"/>
      <c r="H77" s="302"/>
      <c r="I77" s="302"/>
      <c r="J77" s="302"/>
      <c r="L77" s="302"/>
      <c r="N77" s="302"/>
      <c r="P77" s="302"/>
      <c r="R77" s="302"/>
      <c r="T77" s="302"/>
      <c r="V77" s="302"/>
      <c r="X77" s="302"/>
      <c r="Z77" s="302"/>
      <c r="AB77" s="302"/>
      <c r="AD77" s="302"/>
      <c r="AF77" s="302"/>
      <c r="AH77" s="302"/>
      <c r="AJ77" s="302"/>
      <c r="AL77" s="302"/>
      <c r="AN77" s="302"/>
      <c r="AP77" s="302"/>
      <c r="AR77" s="302"/>
      <c r="AT77" s="302"/>
    </row>
    <row r="78" spans="1:46" ht="12.75" customHeight="1">
      <c r="A78" s="53"/>
      <c r="B78" s="147"/>
      <c r="C78" s="319"/>
      <c r="D78" s="317"/>
      <c r="E78" s="319"/>
      <c r="F78" s="317"/>
      <c r="G78" s="319"/>
      <c r="H78" s="317"/>
      <c r="I78" s="319"/>
      <c r="J78" s="317"/>
      <c r="L78" s="317"/>
      <c r="N78" s="317"/>
      <c r="P78" s="317"/>
      <c r="R78" s="317"/>
      <c r="T78" s="317"/>
      <c r="V78" s="317"/>
      <c r="X78" s="317"/>
      <c r="Z78" s="317"/>
      <c r="AB78" s="317"/>
      <c r="AD78" s="317"/>
      <c r="AF78" s="317"/>
      <c r="AH78" s="317"/>
      <c r="AJ78" s="317"/>
      <c r="AL78" s="317"/>
      <c r="AN78" s="317"/>
      <c r="AP78" s="317"/>
      <c r="AR78" s="317"/>
      <c r="AT78" s="317"/>
    </row>
    <row r="79" spans="1:46" ht="12.75" customHeight="1">
      <c r="A79" s="53"/>
      <c r="B79" s="319"/>
      <c r="C79" s="319"/>
      <c r="D79" s="147"/>
      <c r="E79" s="319"/>
      <c r="F79" s="147"/>
      <c r="G79" s="319"/>
      <c r="H79" s="147"/>
      <c r="I79" s="319"/>
      <c r="J79" s="147"/>
      <c r="L79" s="147"/>
      <c r="N79" s="147"/>
      <c r="P79" s="147"/>
      <c r="R79" s="147"/>
      <c r="T79" s="147"/>
      <c r="V79" s="147"/>
      <c r="X79" s="147"/>
      <c r="Z79" s="147"/>
      <c r="AB79" s="147"/>
      <c r="AD79" s="147"/>
      <c r="AF79" s="147"/>
      <c r="AH79" s="147"/>
      <c r="AJ79" s="147"/>
      <c r="AL79" s="147"/>
      <c r="AN79" s="147"/>
      <c r="AP79" s="147"/>
      <c r="AR79" s="147"/>
      <c r="AT79" s="147"/>
    </row>
    <row r="80" spans="1:46" ht="12.75" customHeight="1">
      <c r="D80" s="319"/>
      <c r="F80" s="319"/>
      <c r="H80" s="319"/>
      <c r="J80" s="319"/>
      <c r="L80" s="319"/>
      <c r="N80" s="319"/>
      <c r="P80" s="319"/>
      <c r="R80" s="319"/>
      <c r="T80" s="319"/>
      <c r="V80" s="319"/>
      <c r="X80" s="319"/>
      <c r="Z80" s="319"/>
      <c r="AB80" s="319"/>
      <c r="AD80" s="319"/>
      <c r="AF80" s="319"/>
      <c r="AH80" s="319"/>
      <c r="AJ80" s="319"/>
      <c r="AL80" s="319"/>
      <c r="AN80" s="319"/>
      <c r="AP80" s="319"/>
      <c r="AR80" s="319"/>
      <c r="AT80" s="319"/>
    </row>
    <row r="81" spans="1:46" ht="12.75" customHeight="1">
      <c r="B81" s="134"/>
      <c r="C81" s="134"/>
      <c r="E81" s="134"/>
      <c r="G81" s="134"/>
      <c r="I81" s="134"/>
    </row>
    <row r="82" spans="1:46" ht="12.75" customHeight="1">
      <c r="C82" s="134"/>
      <c r="D82" s="134"/>
      <c r="E82" s="134"/>
      <c r="F82" s="134"/>
      <c r="G82" s="134"/>
      <c r="H82" s="134"/>
      <c r="I82" s="134"/>
      <c r="J82" s="134"/>
      <c r="L82" s="134"/>
      <c r="N82" s="134"/>
      <c r="P82" s="134"/>
      <c r="R82" s="134"/>
      <c r="T82" s="134"/>
      <c r="V82" s="134"/>
      <c r="X82" s="134"/>
      <c r="Z82" s="134"/>
      <c r="AB82" s="134"/>
      <c r="AD82" s="134"/>
      <c r="AF82" s="134"/>
      <c r="AH82" s="134"/>
      <c r="AJ82" s="134"/>
      <c r="AL82" s="134"/>
      <c r="AN82" s="134"/>
      <c r="AP82" s="134"/>
      <c r="AR82" s="134"/>
      <c r="AT82" s="134"/>
    </row>
    <row r="83" spans="1:46" ht="12.75" customHeight="1">
      <c r="B83" s="239"/>
      <c r="C83" s="239"/>
      <c r="E83" s="239"/>
      <c r="G83" s="239"/>
      <c r="I83" s="239"/>
    </row>
    <row r="84" spans="1:46" ht="12.75" customHeight="1">
      <c r="A84" s="53"/>
      <c r="B84" s="147"/>
      <c r="C84" s="147"/>
      <c r="D84" s="239"/>
      <c r="E84" s="147"/>
      <c r="F84" s="239"/>
      <c r="G84" s="147"/>
      <c r="H84" s="239"/>
      <c r="I84" s="147"/>
      <c r="J84" s="239"/>
      <c r="L84" s="239"/>
      <c r="N84" s="239"/>
      <c r="P84" s="239"/>
      <c r="R84" s="239"/>
      <c r="T84" s="239"/>
      <c r="V84" s="239"/>
      <c r="X84" s="239"/>
      <c r="Z84" s="239"/>
      <c r="AB84" s="239"/>
      <c r="AD84" s="239"/>
      <c r="AF84" s="239"/>
      <c r="AH84" s="239"/>
      <c r="AJ84" s="239"/>
      <c r="AL84" s="239"/>
      <c r="AN84" s="239"/>
      <c r="AP84" s="239"/>
      <c r="AR84" s="239"/>
      <c r="AT84" s="239"/>
    </row>
    <row r="85" spans="1:46" ht="12.75" customHeight="1">
      <c r="B85" s="147"/>
      <c r="C85" s="147"/>
      <c r="D85" s="147"/>
      <c r="E85" s="147"/>
      <c r="F85" s="147"/>
      <c r="G85" s="147"/>
      <c r="H85" s="147"/>
      <c r="I85" s="147"/>
      <c r="J85" s="147"/>
      <c r="L85" s="147"/>
      <c r="N85" s="147"/>
      <c r="P85" s="147"/>
      <c r="R85" s="147"/>
      <c r="T85" s="147"/>
      <c r="V85" s="147"/>
      <c r="X85" s="147"/>
      <c r="Z85" s="147"/>
      <c r="AB85" s="147"/>
      <c r="AD85" s="147"/>
      <c r="AF85" s="147"/>
      <c r="AH85" s="147"/>
      <c r="AJ85" s="147"/>
      <c r="AL85" s="147"/>
      <c r="AN85" s="147"/>
      <c r="AP85" s="147"/>
      <c r="AR85" s="147"/>
      <c r="AT85" s="147"/>
    </row>
    <row r="86" spans="1:46" ht="12.75" customHeight="1">
      <c r="B86" s="147"/>
      <c r="C86" s="147"/>
      <c r="D86" s="147"/>
      <c r="E86" s="147"/>
      <c r="F86" s="147"/>
      <c r="G86" s="147"/>
      <c r="H86" s="147"/>
      <c r="I86" s="147"/>
      <c r="J86" s="147"/>
      <c r="L86" s="147"/>
      <c r="N86" s="147"/>
      <c r="P86" s="147"/>
      <c r="R86" s="147"/>
      <c r="T86" s="147"/>
      <c r="V86" s="147"/>
      <c r="X86" s="147"/>
      <c r="Z86" s="147"/>
      <c r="AB86" s="147"/>
      <c r="AD86" s="147"/>
      <c r="AF86" s="147"/>
      <c r="AH86" s="147"/>
      <c r="AJ86" s="147"/>
      <c r="AL86" s="147"/>
      <c r="AN86" s="147"/>
      <c r="AP86" s="147"/>
      <c r="AR86" s="147"/>
      <c r="AT86" s="147"/>
    </row>
    <row r="87" spans="1:46" ht="12.75" customHeight="1">
      <c r="A87" s="53"/>
      <c r="B87" s="147"/>
      <c r="C87" s="147"/>
      <c r="D87" s="147"/>
      <c r="E87" s="147"/>
      <c r="F87" s="147"/>
      <c r="G87" s="147"/>
      <c r="H87" s="147"/>
      <c r="I87" s="147"/>
      <c r="J87" s="147"/>
      <c r="L87" s="147"/>
      <c r="N87" s="147"/>
      <c r="P87" s="147"/>
      <c r="R87" s="147"/>
      <c r="T87" s="147"/>
      <c r="V87" s="147"/>
      <c r="X87" s="147"/>
      <c r="Z87" s="147"/>
      <c r="AB87" s="147"/>
      <c r="AD87" s="147"/>
      <c r="AF87" s="147"/>
      <c r="AH87" s="147"/>
      <c r="AJ87" s="147"/>
      <c r="AL87" s="147"/>
      <c r="AN87" s="147"/>
      <c r="AP87" s="147"/>
      <c r="AR87" s="147"/>
      <c r="AT87" s="147"/>
    </row>
    <row r="88" spans="1:46" ht="12.75" customHeight="1">
      <c r="B88" s="147"/>
      <c r="C88" s="147"/>
      <c r="D88" s="147"/>
      <c r="E88" s="147"/>
      <c r="F88" s="147"/>
      <c r="G88" s="147"/>
      <c r="H88" s="147"/>
      <c r="I88" s="147"/>
      <c r="J88" s="147"/>
      <c r="L88" s="147"/>
      <c r="N88" s="147"/>
      <c r="P88" s="147"/>
      <c r="R88" s="147"/>
      <c r="T88" s="147"/>
      <c r="V88" s="147"/>
      <c r="X88" s="147"/>
      <c r="Z88" s="147"/>
      <c r="AB88" s="147"/>
      <c r="AD88" s="147"/>
      <c r="AF88" s="147"/>
      <c r="AH88" s="147"/>
      <c r="AJ88" s="147"/>
      <c r="AL88" s="147"/>
      <c r="AN88" s="147"/>
      <c r="AP88" s="147"/>
      <c r="AR88" s="147"/>
      <c r="AT88" s="147"/>
    </row>
    <row r="89" spans="1:46" ht="12.75" customHeight="1">
      <c r="B89" s="147"/>
      <c r="C89" s="147"/>
      <c r="D89" s="147"/>
      <c r="E89" s="147"/>
      <c r="F89" s="147"/>
      <c r="G89" s="147"/>
      <c r="H89" s="147"/>
      <c r="I89" s="147"/>
      <c r="J89" s="147"/>
      <c r="L89" s="147"/>
      <c r="N89" s="147"/>
      <c r="P89" s="147"/>
      <c r="R89" s="147"/>
      <c r="T89" s="147"/>
      <c r="V89" s="147"/>
      <c r="X89" s="147"/>
      <c r="Z89" s="147"/>
      <c r="AB89" s="147"/>
      <c r="AD89" s="147"/>
      <c r="AF89" s="147"/>
      <c r="AH89" s="147"/>
      <c r="AJ89" s="147"/>
      <c r="AL89" s="147"/>
      <c r="AN89" s="147"/>
      <c r="AP89" s="147"/>
      <c r="AR89" s="147"/>
      <c r="AT89" s="147"/>
    </row>
    <row r="90" spans="1:46" ht="12.75" customHeight="1">
      <c r="B90" s="147"/>
      <c r="C90" s="147"/>
      <c r="D90" s="147"/>
      <c r="E90" s="147"/>
      <c r="F90" s="147"/>
      <c r="G90" s="147"/>
      <c r="H90" s="147"/>
      <c r="I90" s="147"/>
      <c r="J90" s="147"/>
      <c r="L90" s="147"/>
      <c r="N90" s="147"/>
      <c r="P90" s="147"/>
      <c r="R90" s="147"/>
      <c r="T90" s="147"/>
      <c r="V90" s="147"/>
      <c r="X90" s="147"/>
      <c r="Z90" s="147"/>
      <c r="AB90" s="147"/>
      <c r="AD90" s="147"/>
      <c r="AF90" s="147"/>
      <c r="AH90" s="147"/>
      <c r="AJ90" s="147"/>
      <c r="AL90" s="147"/>
      <c r="AN90" s="147"/>
      <c r="AP90" s="147"/>
      <c r="AR90" s="147"/>
      <c r="AT90" s="147"/>
    </row>
    <row r="91" spans="1:46" ht="12.75" customHeight="1">
      <c r="B91" s="147"/>
      <c r="C91" s="147"/>
      <c r="D91" s="147"/>
      <c r="E91" s="147"/>
      <c r="F91" s="147"/>
      <c r="G91" s="147"/>
      <c r="H91" s="147"/>
      <c r="I91" s="147"/>
      <c r="J91" s="147"/>
      <c r="L91" s="147"/>
      <c r="N91" s="147"/>
      <c r="P91" s="147"/>
      <c r="R91" s="147"/>
      <c r="T91" s="147"/>
      <c r="V91" s="147"/>
      <c r="X91" s="147"/>
      <c r="Z91" s="147"/>
      <c r="AB91" s="147"/>
      <c r="AD91" s="147"/>
      <c r="AF91" s="147"/>
      <c r="AH91" s="147"/>
      <c r="AJ91" s="147"/>
      <c r="AL91" s="147"/>
      <c r="AN91" s="147"/>
      <c r="AP91" s="147"/>
      <c r="AR91" s="147"/>
      <c r="AT91" s="147"/>
    </row>
    <row r="92" spans="1:46" ht="12.75" customHeight="1">
      <c r="B92" s="147"/>
      <c r="C92" s="147"/>
      <c r="D92" s="147"/>
      <c r="E92" s="147"/>
      <c r="F92" s="147"/>
      <c r="G92" s="147"/>
      <c r="H92" s="147"/>
      <c r="I92" s="147"/>
      <c r="J92" s="147"/>
      <c r="L92" s="147"/>
      <c r="N92" s="147"/>
      <c r="P92" s="147"/>
      <c r="R92" s="147"/>
      <c r="T92" s="147"/>
      <c r="V92" s="147"/>
      <c r="X92" s="147"/>
      <c r="Z92" s="147"/>
      <c r="AB92" s="147"/>
      <c r="AD92" s="147"/>
      <c r="AF92" s="147"/>
      <c r="AH92" s="147"/>
      <c r="AJ92" s="147"/>
      <c r="AL92" s="147"/>
      <c r="AN92" s="147"/>
      <c r="AP92" s="147"/>
      <c r="AR92" s="147"/>
      <c r="AT92" s="147"/>
    </row>
    <row r="93" spans="1:46" ht="12.75" customHeight="1">
      <c r="B93" s="147"/>
      <c r="C93" s="147"/>
      <c r="D93" s="147"/>
      <c r="E93" s="147"/>
      <c r="F93" s="147"/>
      <c r="G93" s="147"/>
      <c r="H93" s="147"/>
      <c r="I93" s="147"/>
      <c r="J93" s="147"/>
      <c r="L93" s="147"/>
      <c r="N93" s="147"/>
      <c r="P93" s="147"/>
      <c r="R93" s="147"/>
      <c r="T93" s="147"/>
      <c r="V93" s="147"/>
      <c r="X93" s="147"/>
      <c r="Z93" s="147"/>
      <c r="AB93" s="147"/>
      <c r="AD93" s="147"/>
      <c r="AF93" s="147"/>
      <c r="AH93" s="147"/>
      <c r="AJ93" s="147"/>
      <c r="AL93" s="147"/>
      <c r="AN93" s="147"/>
      <c r="AP93" s="147"/>
      <c r="AR93" s="147"/>
      <c r="AT93" s="147"/>
    </row>
    <row r="94" spans="1:46" ht="12.75" customHeight="1">
      <c r="B94" s="147"/>
      <c r="C94" s="147"/>
      <c r="D94" s="147"/>
      <c r="E94" s="147"/>
      <c r="F94" s="147"/>
      <c r="G94" s="147"/>
      <c r="H94" s="147"/>
      <c r="I94" s="147"/>
      <c r="J94" s="147"/>
      <c r="L94" s="147"/>
      <c r="N94" s="147"/>
      <c r="P94" s="147"/>
      <c r="R94" s="147"/>
      <c r="T94" s="147"/>
      <c r="V94" s="147"/>
      <c r="X94" s="147"/>
      <c r="Z94" s="147"/>
      <c r="AB94" s="147"/>
      <c r="AD94" s="147"/>
      <c r="AF94" s="147"/>
      <c r="AH94" s="147"/>
      <c r="AJ94" s="147"/>
      <c r="AL94" s="147"/>
      <c r="AN94" s="147"/>
      <c r="AP94" s="147"/>
      <c r="AR94" s="147"/>
      <c r="AT94" s="147"/>
    </row>
    <row r="95" spans="1:46" ht="12.75" customHeight="1">
      <c r="A95" s="53"/>
      <c r="B95" s="147"/>
      <c r="C95" s="147"/>
      <c r="D95" s="147"/>
      <c r="E95" s="147"/>
      <c r="F95" s="147"/>
      <c r="G95" s="147"/>
      <c r="H95" s="147"/>
      <c r="I95" s="147"/>
      <c r="J95" s="147"/>
      <c r="L95" s="147"/>
      <c r="N95" s="147"/>
      <c r="P95" s="147"/>
      <c r="R95" s="147"/>
      <c r="T95" s="147"/>
      <c r="V95" s="147"/>
      <c r="X95" s="147"/>
      <c r="Z95" s="147"/>
      <c r="AB95" s="147"/>
      <c r="AD95" s="147"/>
      <c r="AF95" s="147"/>
      <c r="AH95" s="147"/>
      <c r="AJ95" s="147"/>
      <c r="AL95" s="147"/>
      <c r="AN95" s="147"/>
      <c r="AP95" s="147"/>
      <c r="AR95" s="147"/>
      <c r="AT95" s="147"/>
    </row>
    <row r="96" spans="1:46" ht="12.75" customHeight="1">
      <c r="B96" s="147"/>
      <c r="C96" s="147"/>
      <c r="D96" s="147"/>
      <c r="E96" s="147"/>
      <c r="F96" s="147"/>
      <c r="G96" s="147"/>
      <c r="H96" s="147"/>
      <c r="I96" s="147"/>
      <c r="J96" s="147"/>
      <c r="L96" s="147"/>
      <c r="N96" s="147"/>
      <c r="P96" s="147"/>
      <c r="R96" s="147"/>
      <c r="T96" s="147"/>
      <c r="V96" s="147"/>
      <c r="X96" s="147"/>
      <c r="Z96" s="147"/>
      <c r="AB96" s="147"/>
      <c r="AD96" s="147"/>
      <c r="AF96" s="147"/>
      <c r="AH96" s="147"/>
      <c r="AJ96" s="147"/>
      <c r="AL96" s="147"/>
      <c r="AN96" s="147"/>
      <c r="AP96" s="147"/>
      <c r="AR96" s="147"/>
      <c r="AT96" s="147"/>
    </row>
    <row r="97" spans="1:46" ht="12.75" customHeight="1">
      <c r="D97" s="147"/>
      <c r="F97" s="147"/>
      <c r="H97" s="147"/>
      <c r="J97" s="147"/>
      <c r="L97" s="147"/>
      <c r="N97" s="147"/>
      <c r="P97" s="147"/>
      <c r="R97" s="147"/>
      <c r="T97" s="147"/>
      <c r="V97" s="147"/>
      <c r="X97" s="147"/>
      <c r="Z97" s="147"/>
      <c r="AB97" s="147"/>
      <c r="AD97" s="147"/>
      <c r="AF97" s="147"/>
      <c r="AH97" s="147"/>
      <c r="AJ97" s="147"/>
      <c r="AL97" s="147"/>
      <c r="AN97" s="147"/>
      <c r="AP97" s="147"/>
      <c r="AR97" s="147"/>
      <c r="AT97" s="147"/>
    </row>
    <row r="98" spans="1:46" ht="12.75" customHeight="1">
      <c r="A98" s="317"/>
    </row>
  </sheetData>
  <phoneticPr fontId="0" type="noConversion"/>
  <pageMargins left="0.75" right="0.75" top="1" bottom="1" header="0.5" footer="0.5"/>
  <pageSetup paperSize="9" scale="30" orientation="landscape" r:id="rId1"/>
  <headerFooter alignWithMargins="0">
    <oddHeader xml:space="preserve">&amp;CASSOCIATION OF COLLECTIVE INVESTMENTS
QUARTERLY REPORT
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4">
    <pageSetUpPr fitToPage="1"/>
  </sheetPr>
  <dimension ref="A1:AH98"/>
  <sheetViews>
    <sheetView workbookViewId="0" xr3:uid="{F8F526D3-CCDF-55AA-96A5-57728D634E42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47" style="133" customWidth="1"/>
    <col min="2" max="2" width="12.7109375" style="133" customWidth="1"/>
    <col min="3" max="3" width="9.42578125" style="133" customWidth="1"/>
    <col min="4" max="4" width="5.5703125" style="133" customWidth="1"/>
    <col min="5" max="5" width="10.28515625" style="133" customWidth="1"/>
    <col min="6" max="6" width="5.5703125" style="133" customWidth="1"/>
    <col min="7" max="7" width="10.28515625" style="133" customWidth="1"/>
    <col min="8" max="8" width="5.5703125" style="133" customWidth="1"/>
    <col min="9" max="9" width="10.28515625" style="133" customWidth="1"/>
    <col min="10" max="10" width="5.5703125" style="133" customWidth="1"/>
    <col min="11" max="11" width="10.28515625" style="133" customWidth="1"/>
    <col min="12" max="12" width="5.5703125" style="133" customWidth="1"/>
    <col min="13" max="13" width="10.85546875" style="133" customWidth="1"/>
    <col min="14" max="14" width="5.5703125" style="133" customWidth="1"/>
    <col min="15" max="15" width="11" style="133" customWidth="1"/>
    <col min="16" max="16" width="5.5703125" style="133" customWidth="1"/>
    <col min="17" max="17" width="11" style="133" customWidth="1"/>
    <col min="18" max="18" width="5.5703125" style="133" customWidth="1"/>
    <col min="19" max="19" width="11.42578125" style="133" customWidth="1"/>
    <col min="20" max="20" width="5.5703125" style="133" customWidth="1"/>
    <col min="21" max="21" width="12.7109375" style="133" customWidth="1"/>
    <col min="22" max="22" width="5.5703125" style="133" customWidth="1"/>
    <col min="23" max="23" width="12.7109375" style="133" customWidth="1"/>
    <col min="24" max="24" width="5.5703125" style="133" customWidth="1"/>
    <col min="25" max="25" width="11.85546875" style="133" customWidth="1"/>
    <col min="26" max="26" width="5.5703125" style="133" customWidth="1"/>
    <col min="27" max="27" width="9.140625" style="133"/>
    <col min="28" max="28" width="5.5703125" style="133" customWidth="1"/>
    <col min="29" max="29" width="9" style="133" customWidth="1"/>
    <col min="30" max="30" width="5.5703125" style="133" customWidth="1"/>
    <col min="31" max="31" width="10.7109375" style="133" customWidth="1"/>
    <col min="32" max="32" width="5.5703125" style="133" customWidth="1"/>
    <col min="33" max="33" width="9.140625" style="133"/>
    <col min="34" max="34" width="5.5703125" style="133" customWidth="1"/>
    <col min="35" max="16384" width="9.140625" style="133"/>
  </cols>
  <sheetData>
    <row r="1" spans="1:34" ht="12.75" customHeight="1">
      <c r="AE1" s="133" t="str">
        <f>Summary!AF1</f>
        <v>QUARTER ENDED 30 JUNE 2006</v>
      </c>
    </row>
    <row r="2" spans="1:34" ht="12.75" customHeight="1">
      <c r="C2" s="239" t="s">
        <v>393</v>
      </c>
      <c r="E2" s="239" t="s">
        <v>393</v>
      </c>
      <c r="G2" s="239" t="s">
        <v>393</v>
      </c>
      <c r="I2" s="239" t="s">
        <v>393</v>
      </c>
      <c r="O2" s="239" t="s">
        <v>393</v>
      </c>
      <c r="U2" s="239" t="s">
        <v>393</v>
      </c>
      <c r="W2" s="239" t="s">
        <v>393</v>
      </c>
      <c r="Y2" s="239" t="s">
        <v>393</v>
      </c>
      <c r="AA2" s="239" t="s">
        <v>393</v>
      </c>
      <c r="AC2" s="239" t="s">
        <v>393</v>
      </c>
      <c r="AE2" s="239" t="s">
        <v>393</v>
      </c>
      <c r="AG2" s="239" t="s">
        <v>393</v>
      </c>
    </row>
    <row r="3" spans="1:34" s="307" customFormat="1" ht="12.75" customHeight="1">
      <c r="A3" s="658" t="s">
        <v>1410</v>
      </c>
      <c r="B3" s="508" t="s">
        <v>62</v>
      </c>
      <c r="C3" s="659" t="s">
        <v>399</v>
      </c>
      <c r="D3" s="508"/>
      <c r="E3" s="660" t="s">
        <v>1113</v>
      </c>
      <c r="F3" s="659"/>
      <c r="G3" s="660" t="s">
        <v>1113</v>
      </c>
      <c r="H3" s="660"/>
      <c r="I3" s="660" t="s">
        <v>1113</v>
      </c>
      <c r="J3" s="660"/>
      <c r="K3" s="660" t="s">
        <v>1591</v>
      </c>
      <c r="L3" s="508"/>
      <c r="M3" s="665" t="s">
        <v>486</v>
      </c>
      <c r="N3" s="659"/>
      <c r="O3" s="665" t="s">
        <v>1207</v>
      </c>
      <c r="P3" s="508"/>
      <c r="Q3" s="665" t="s">
        <v>1207</v>
      </c>
      <c r="R3" s="508"/>
      <c r="S3" s="659" t="s">
        <v>1592</v>
      </c>
      <c r="T3" s="659"/>
      <c r="U3" s="659" t="s">
        <v>571</v>
      </c>
      <c r="V3" s="508"/>
      <c r="W3" s="659" t="s">
        <v>1394</v>
      </c>
      <c r="X3" s="508"/>
      <c r="Y3" s="659" t="s">
        <v>710</v>
      </c>
      <c r="Z3" s="508"/>
      <c r="AA3" s="659" t="s">
        <v>711</v>
      </c>
      <c r="AB3" s="508"/>
      <c r="AC3" s="659" t="s">
        <v>712</v>
      </c>
      <c r="AD3" s="508"/>
      <c r="AE3" s="659" t="s">
        <v>711</v>
      </c>
      <c r="AF3" s="508"/>
      <c r="AG3" s="659" t="s">
        <v>713</v>
      </c>
      <c r="AH3" s="508"/>
    </row>
    <row r="4" spans="1:34" s="307" customFormat="1" ht="12.75" customHeight="1">
      <c r="A4" s="1294" t="s">
        <v>1593</v>
      </c>
      <c r="B4" s="662"/>
      <c r="C4" s="668" t="s">
        <v>685</v>
      </c>
      <c r="D4" s="662"/>
      <c r="E4" s="669" t="s">
        <v>1120</v>
      </c>
      <c r="F4" s="663"/>
      <c r="G4" s="669" t="s">
        <v>1121</v>
      </c>
      <c r="H4" s="669"/>
      <c r="I4" s="669" t="s">
        <v>1175</v>
      </c>
      <c r="J4" s="669"/>
      <c r="K4" s="669" t="s">
        <v>1594</v>
      </c>
      <c r="L4" s="662"/>
      <c r="M4" s="667" t="s">
        <v>1595</v>
      </c>
      <c r="N4" s="663"/>
      <c r="O4" s="675" t="s">
        <v>1596</v>
      </c>
      <c r="P4" s="662"/>
      <c r="Q4" s="675" t="s">
        <v>1597</v>
      </c>
      <c r="R4" s="662"/>
      <c r="S4" s="663" t="s">
        <v>1598</v>
      </c>
      <c r="T4" s="663"/>
      <c r="U4" s="668" t="s">
        <v>589</v>
      </c>
      <c r="V4" s="662"/>
      <c r="W4" s="668" t="s">
        <v>689</v>
      </c>
      <c r="X4" s="662"/>
      <c r="Y4" s="668" t="s">
        <v>393</v>
      </c>
      <c r="Z4" s="662"/>
      <c r="AA4" s="668" t="s">
        <v>717</v>
      </c>
      <c r="AB4" s="662"/>
      <c r="AC4" s="668" t="s">
        <v>393</v>
      </c>
      <c r="AD4" s="662"/>
      <c r="AE4" s="668" t="s">
        <v>718</v>
      </c>
      <c r="AF4" s="662"/>
      <c r="AG4" s="668" t="s">
        <v>393</v>
      </c>
      <c r="AH4" s="662"/>
    </row>
    <row r="5" spans="1:34" ht="12.75" customHeight="1">
      <c r="A5" s="151"/>
      <c r="B5" s="219" t="s">
        <v>108</v>
      </c>
      <c r="C5" s="219" t="s">
        <v>108</v>
      </c>
      <c r="D5" s="219" t="s">
        <v>14</v>
      </c>
      <c r="E5" s="219" t="s">
        <v>108</v>
      </c>
      <c r="F5" s="219" t="s">
        <v>14</v>
      </c>
      <c r="G5" s="219" t="s">
        <v>108</v>
      </c>
      <c r="H5" s="219" t="s">
        <v>14</v>
      </c>
      <c r="I5" s="219" t="s">
        <v>108</v>
      </c>
      <c r="J5" s="219" t="s">
        <v>14</v>
      </c>
      <c r="K5" s="219" t="s">
        <v>108</v>
      </c>
      <c r="L5" s="219" t="s">
        <v>14</v>
      </c>
      <c r="M5" s="219" t="s">
        <v>108</v>
      </c>
      <c r="N5" s="219" t="s">
        <v>14</v>
      </c>
      <c r="O5" s="219" t="s">
        <v>108</v>
      </c>
      <c r="P5" s="219" t="s">
        <v>14</v>
      </c>
      <c r="Q5" s="219" t="s">
        <v>108</v>
      </c>
      <c r="R5" s="219" t="s">
        <v>14</v>
      </c>
      <c r="S5" s="219" t="s">
        <v>108</v>
      </c>
      <c r="T5" s="219" t="s">
        <v>14</v>
      </c>
      <c r="U5" s="219" t="s">
        <v>108</v>
      </c>
      <c r="V5" s="219" t="s">
        <v>14</v>
      </c>
      <c r="W5" s="219" t="s">
        <v>108</v>
      </c>
      <c r="X5" s="219" t="s">
        <v>14</v>
      </c>
      <c r="Y5" s="219" t="s">
        <v>108</v>
      </c>
      <c r="Z5" s="219" t="s">
        <v>14</v>
      </c>
      <c r="AA5" s="219" t="s">
        <v>108</v>
      </c>
      <c r="AB5" s="219" t="s">
        <v>14</v>
      </c>
      <c r="AC5" s="219" t="s">
        <v>108</v>
      </c>
      <c r="AD5" s="219" t="s">
        <v>14</v>
      </c>
      <c r="AE5" s="219" t="s">
        <v>108</v>
      </c>
      <c r="AF5" s="219" t="s">
        <v>14</v>
      </c>
      <c r="AG5" s="219" t="s">
        <v>108</v>
      </c>
      <c r="AH5" s="219" t="s">
        <v>14</v>
      </c>
    </row>
    <row r="6" spans="1:34" ht="12.75" customHeight="1">
      <c r="A6" s="53" t="s">
        <v>106</v>
      </c>
    </row>
    <row r="7" spans="1:34" ht="12.75" customHeight="1">
      <c r="A7" s="133" t="s">
        <v>1429</v>
      </c>
      <c r="B7" s="302">
        <f>C7+E7+G7+I7+K7+M7+O7+Q7+S7+U7+W7+Y7+AA7+AC7+AE7+AG7</f>
        <v>349.13034200000004</v>
      </c>
      <c r="C7" s="302">
        <f>SUM('FOF9'!AB9:AB12)</f>
        <v>0</v>
      </c>
      <c r="D7" s="148">
        <f>C7/C$10*100</f>
        <v>0</v>
      </c>
      <c r="E7" s="302">
        <f>SUM('FOF7'!AK9:AK12)</f>
        <v>0</v>
      </c>
      <c r="F7" s="148" t="e">
        <f>E7/E$10*100</f>
        <v>#DIV/0!</v>
      </c>
      <c r="G7" s="302">
        <f>SUM('FOF7'!AN9:AN12)</f>
        <v>0</v>
      </c>
      <c r="H7" s="148" t="e">
        <f>G7/G$10*100</f>
        <v>#DIV/0!</v>
      </c>
      <c r="I7" s="302">
        <f>SUM('FOF7'!AK49:AK52)</f>
        <v>0</v>
      </c>
      <c r="J7" s="148" t="e">
        <f>I7/I$10*100</f>
        <v>#DIV/0!</v>
      </c>
      <c r="K7" s="302">
        <v>15.166</v>
      </c>
      <c r="L7" s="148">
        <f>K7/K$10*100</f>
        <v>31.884118908464025</v>
      </c>
      <c r="M7" s="302">
        <v>163.904</v>
      </c>
      <c r="N7" s="148">
        <f>M7/M$10*100</f>
        <v>67.31059859386292</v>
      </c>
      <c r="O7" s="302">
        <f>SUM('FOF8'!AK9:AK12)</f>
        <v>0</v>
      </c>
      <c r="P7" s="148">
        <f>O7/O$10*100</f>
        <v>0</v>
      </c>
      <c r="Q7" s="1622">
        <v>11.8</v>
      </c>
      <c r="R7" s="148">
        <f>Q7/Q$10*100</f>
        <v>20.2401372212693</v>
      </c>
      <c r="S7" s="302">
        <v>158.26034200000001</v>
      </c>
      <c r="T7" s="148">
        <f>S7/S$10*100</f>
        <v>72.340952404751931</v>
      </c>
      <c r="U7" s="302">
        <f>SUM('FOF5'!D49:D52)</f>
        <v>0</v>
      </c>
      <c r="V7" s="148">
        <f>U7/U$10*100</f>
        <v>0</v>
      </c>
      <c r="W7" s="302">
        <f>SUM('FOF11'!M9:M12)</f>
        <v>0</v>
      </c>
      <c r="X7" s="148">
        <f>W7/W$10*100</f>
        <v>0</v>
      </c>
      <c r="Y7" s="302">
        <f>SUM('FOF2'!D49:D52)</f>
        <v>0</v>
      </c>
      <c r="Z7" s="148">
        <f>Y7/Y$10*100</f>
        <v>0</v>
      </c>
      <c r="AA7" s="302">
        <f>SUM('FOF2'!G49:G52)</f>
        <v>0</v>
      </c>
      <c r="AB7" s="148">
        <f>AA7/AA$10*100</f>
        <v>0</v>
      </c>
      <c r="AC7" s="302">
        <f>SUM('FOF2'!J49:J52)</f>
        <v>0</v>
      </c>
      <c r="AD7" s="148">
        <f>AC7/AC$10*100</f>
        <v>0</v>
      </c>
      <c r="AE7" s="302">
        <f>SUM('FOF2'!M49:M52)</f>
        <v>0</v>
      </c>
      <c r="AF7" s="148">
        <f>AE7/AE$10*100</f>
        <v>0</v>
      </c>
      <c r="AG7" s="302">
        <f>SUM('FOF2'!P49:P52)</f>
        <v>0</v>
      </c>
      <c r="AH7" s="148">
        <f>AG7/AG$10*100</f>
        <v>0</v>
      </c>
    </row>
    <row r="8" spans="1:34" ht="12.75" customHeight="1">
      <c r="A8" s="133" t="s">
        <v>112</v>
      </c>
      <c r="B8" s="302">
        <f>C8+E8+G8+I8+K8+M8+O8+Q8+S8+U8+W8+Y8+AA8+AC8+AE8+AG8</f>
        <v>318.99147475000001</v>
      </c>
      <c r="C8" s="302">
        <f>'FOF9'!AB8</f>
        <v>4.3286018700000009</v>
      </c>
      <c r="D8" s="148">
        <f>C8/C$10*100</f>
        <v>100</v>
      </c>
      <c r="E8" s="302">
        <f>'FOF7'!AK8</f>
        <v>0</v>
      </c>
      <c r="F8" s="148" t="e">
        <f>E8/E$10*100</f>
        <v>#DIV/0!</v>
      </c>
      <c r="G8" s="302">
        <f>'FOF7'!AN8</f>
        <v>0</v>
      </c>
      <c r="H8" s="148" t="e">
        <f>G8/G$10*100</f>
        <v>#DIV/0!</v>
      </c>
      <c r="I8" s="302">
        <f>'FOF7'!AK48</f>
        <v>0</v>
      </c>
      <c r="J8" s="148" t="e">
        <f>I8/I$10*100</f>
        <v>#DIV/0!</v>
      </c>
      <c r="K8" s="302">
        <v>31.1</v>
      </c>
      <c r="L8" s="148">
        <f>K8/K$10*100</f>
        <v>65.382836479838531</v>
      </c>
      <c r="M8" s="302">
        <v>77.8</v>
      </c>
      <c r="N8" s="148">
        <f>M8/M$10*100</f>
        <v>31.950193836651554</v>
      </c>
      <c r="O8" s="302">
        <f>'FOF8'!AK8</f>
        <v>5.200933</v>
      </c>
      <c r="P8" s="148">
        <f>O8/O$10*100</f>
        <v>100</v>
      </c>
      <c r="Q8" s="1622">
        <v>41.5</v>
      </c>
      <c r="R8" s="148">
        <f>Q8/Q$10*100</f>
        <v>71.183533447684397</v>
      </c>
      <c r="S8" s="302">
        <v>58.681939880000002</v>
      </c>
      <c r="T8" s="148">
        <f>S8/S$10*100</f>
        <v>26.823570366589973</v>
      </c>
      <c r="U8" s="302">
        <f>'FOF5'!D48</f>
        <v>0.86</v>
      </c>
      <c r="V8" s="148">
        <f>U8/U$10*100</f>
        <v>100</v>
      </c>
      <c r="W8" s="302">
        <f>'FOF11'!M8</f>
        <v>90.463999999999999</v>
      </c>
      <c r="X8" s="148">
        <f>W8/W$10*100</f>
        <v>100</v>
      </c>
      <c r="Y8" s="302">
        <f>'FOF2'!D48</f>
        <v>1.579</v>
      </c>
      <c r="Z8" s="148">
        <f>Y8/Y$10*100</f>
        <v>100</v>
      </c>
      <c r="AA8" s="302">
        <f>'FOF2'!G48</f>
        <v>2.7240000000000002</v>
      </c>
      <c r="AB8" s="148">
        <f>AA8/AA$10*100</f>
        <v>100</v>
      </c>
      <c r="AC8" s="302">
        <f>'FOF2'!J48</f>
        <v>1.6619999999999999</v>
      </c>
      <c r="AD8" s="148">
        <f>AC8/AC$10*100</f>
        <v>100</v>
      </c>
      <c r="AE8" s="302">
        <f>'FOF2'!M48</f>
        <v>2.363</v>
      </c>
      <c r="AF8" s="148">
        <f>AE8/AE$10*100</f>
        <v>100</v>
      </c>
      <c r="AG8" s="302">
        <f>'FOF2'!P48</f>
        <v>0.72799999999999998</v>
      </c>
      <c r="AH8" s="148">
        <f>AG8/AG$10*100</f>
        <v>100</v>
      </c>
    </row>
    <row r="9" spans="1:34" ht="12.75" customHeight="1" thickBot="1">
      <c r="A9" s="134" t="s">
        <v>114</v>
      </c>
      <c r="B9" s="302">
        <f>C9+E9+G9+I9+K9+M9+O9+Q9+S9+U9+W9+Y9+AA9+AC9+AE9+AG9</f>
        <v>9.9277739999999994</v>
      </c>
      <c r="C9" s="302">
        <v>0</v>
      </c>
      <c r="D9" s="148">
        <f>C9/C$10*100</f>
        <v>0</v>
      </c>
      <c r="E9" s="302">
        <v>0</v>
      </c>
      <c r="F9" s="148" t="e">
        <f>E9/E$10*100</f>
        <v>#DIV/0!</v>
      </c>
      <c r="G9" s="302">
        <v>0</v>
      </c>
      <c r="H9" s="148" t="e">
        <f>G9/G$10*100</f>
        <v>#DIV/0!</v>
      </c>
      <c r="I9" s="302">
        <v>0</v>
      </c>
      <c r="J9" s="148" t="e">
        <f>I9/I$10*100</f>
        <v>#DIV/0!</v>
      </c>
      <c r="K9" s="302">
        <v>1.3</v>
      </c>
      <c r="L9" s="148">
        <f>K9/K$10*100</f>
        <v>2.733044611697431</v>
      </c>
      <c r="M9" s="302">
        <v>1.8</v>
      </c>
      <c r="N9" s="148">
        <f>M9/M$10*100</f>
        <v>0.73920756948551147</v>
      </c>
      <c r="O9" s="302">
        <v>0</v>
      </c>
      <c r="P9" s="148">
        <f>O9/O$10*100</f>
        <v>0</v>
      </c>
      <c r="Q9" s="1622">
        <v>5</v>
      </c>
      <c r="R9" s="148">
        <f>Q9/Q$10*100</f>
        <v>8.5763293310463133</v>
      </c>
      <c r="S9" s="302">
        <v>1.827774</v>
      </c>
      <c r="T9" s="148">
        <f>S9/S$10*100</f>
        <v>0.8354772286580997</v>
      </c>
      <c r="U9" s="302">
        <v>0</v>
      </c>
      <c r="V9" s="148">
        <f>U9/U$10*100</f>
        <v>0</v>
      </c>
      <c r="W9" s="302">
        <v>0</v>
      </c>
      <c r="X9" s="148">
        <f>W9/W$10*100</f>
        <v>0</v>
      </c>
      <c r="Y9" s="302">
        <v>0</v>
      </c>
      <c r="Z9" s="148">
        <f>Y9/Y$10*100</f>
        <v>0</v>
      </c>
      <c r="AA9" s="302">
        <v>0</v>
      </c>
      <c r="AB9" s="148">
        <f>AA9/AA$10*100</f>
        <v>0</v>
      </c>
      <c r="AC9" s="302">
        <v>0</v>
      </c>
      <c r="AD9" s="148">
        <f>AC9/AC$10*100</f>
        <v>0</v>
      </c>
      <c r="AE9" s="302">
        <v>0</v>
      </c>
      <c r="AF9" s="148">
        <f>AE9/AE$10*100</f>
        <v>0</v>
      </c>
      <c r="AG9" s="302">
        <v>0</v>
      </c>
      <c r="AH9" s="148">
        <f>AG9/AG$10*100</f>
        <v>0</v>
      </c>
    </row>
    <row r="10" spans="1:34" ht="12.75" customHeight="1" thickBot="1">
      <c r="A10" s="657" t="s">
        <v>3</v>
      </c>
      <c r="B10" s="67">
        <f>C10+E10+G10+I10+K10+M10+O10+Q10+S10+U10+W10+Y10+AA10+AC10+AE10+AG10</f>
        <v>678.04959075000011</v>
      </c>
      <c r="C10" s="67">
        <f>SUM(C7:C9)</f>
        <v>4.3286018700000009</v>
      </c>
      <c r="D10" s="209">
        <f>C10/C$10*100</f>
        <v>100</v>
      </c>
      <c r="E10" s="67">
        <f>SUM(E7:E9)</f>
        <v>0</v>
      </c>
      <c r="F10" s="209" t="e">
        <f>E10/E$10*100</f>
        <v>#DIV/0!</v>
      </c>
      <c r="G10" s="67">
        <f>SUM(G7:G9)</f>
        <v>0</v>
      </c>
      <c r="H10" s="209" t="e">
        <f>G10/G$10*100</f>
        <v>#DIV/0!</v>
      </c>
      <c r="I10" s="67">
        <f>SUM(I7:I9)</f>
        <v>0</v>
      </c>
      <c r="J10" s="209" t="e">
        <f>I10/I$10*100</f>
        <v>#DIV/0!</v>
      </c>
      <c r="K10" s="67">
        <v>47.566000000000003</v>
      </c>
      <c r="L10" s="209">
        <f>K10/K$10*100</f>
        <v>100</v>
      </c>
      <c r="M10" s="67">
        <v>243.50400000000002</v>
      </c>
      <c r="N10" s="209">
        <f>M10/M$10*100</f>
        <v>100</v>
      </c>
      <c r="O10" s="67">
        <f>SUM(O7:O9)</f>
        <v>5.200933</v>
      </c>
      <c r="P10" s="209">
        <f>O10/O$10*100</f>
        <v>100</v>
      </c>
      <c r="Q10" s="1633">
        <f>SUM(Q7:Q9)</f>
        <v>58.3</v>
      </c>
      <c r="R10" s="209">
        <f>Q10/Q$10*100</f>
        <v>100</v>
      </c>
      <c r="S10" s="67">
        <v>218.77005588</v>
      </c>
      <c r="T10" s="209">
        <f>S10/S$10*100</f>
        <v>100</v>
      </c>
      <c r="U10" s="67">
        <f>SUM(U7:U9)</f>
        <v>0.86</v>
      </c>
      <c r="V10" s="209">
        <f>U10/U$10*100</f>
        <v>100</v>
      </c>
      <c r="W10" s="67">
        <f>SUM(W7:W9)</f>
        <v>90.463999999999999</v>
      </c>
      <c r="X10" s="209">
        <f>W10/W$10*100</f>
        <v>100</v>
      </c>
      <c r="Y10" s="67">
        <f>SUM(Y7:Y9)</f>
        <v>1.579</v>
      </c>
      <c r="Z10" s="209">
        <f>Y10/Y$10*100</f>
        <v>100</v>
      </c>
      <c r="AA10" s="67">
        <f>SUM(AA7:AA9)</f>
        <v>2.7240000000000002</v>
      </c>
      <c r="AB10" s="209">
        <f>AA10/AA$10*100</f>
        <v>100</v>
      </c>
      <c r="AC10" s="67">
        <f>SUM(AC7:AC9)</f>
        <v>1.6619999999999999</v>
      </c>
      <c r="AD10" s="209">
        <f>AC10/AC$10*100</f>
        <v>100</v>
      </c>
      <c r="AE10" s="67">
        <f>SUM(AE7:AE9)</f>
        <v>2.363</v>
      </c>
      <c r="AF10" s="209">
        <f>AE10/AE$10*100</f>
        <v>100</v>
      </c>
      <c r="AG10" s="67">
        <f>SUM(AG7:AG9)</f>
        <v>0.72799999999999998</v>
      </c>
      <c r="AH10" s="209">
        <f>AG10/AG$10*100</f>
        <v>100</v>
      </c>
    </row>
    <row r="11" spans="1:34" ht="12.75" customHeight="1">
      <c r="A11" s="479" t="s">
        <v>118</v>
      </c>
      <c r="B11" s="302"/>
      <c r="C11" s="302"/>
      <c r="D11" s="148"/>
      <c r="E11" s="302"/>
      <c r="F11" s="148"/>
      <c r="G11" s="302"/>
      <c r="H11" s="148"/>
      <c r="I11" s="302"/>
      <c r="J11" s="148"/>
      <c r="K11" s="302"/>
      <c r="L11" s="148"/>
      <c r="M11" s="302"/>
      <c r="N11" s="148"/>
      <c r="O11" s="302"/>
      <c r="P11" s="148"/>
      <c r="Q11" s="162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302"/>
      <c r="AD11" s="148"/>
      <c r="AE11" s="302"/>
      <c r="AF11" s="148"/>
      <c r="AG11" s="302"/>
      <c r="AH11" s="148"/>
    </row>
    <row r="12" spans="1:34" ht="12.75" customHeight="1">
      <c r="A12" s="466" t="s">
        <v>120</v>
      </c>
      <c r="B12" s="302">
        <f t="shared" ref="B12:B25" si="0">C12+E12+G12+I12+K12+M12+O12+Q12+S12+U12+W12+Y12+AA12+AC12+AE12+AG12</f>
        <v>4.7</v>
      </c>
      <c r="C12" s="302"/>
      <c r="D12" s="148"/>
      <c r="E12" s="302"/>
      <c r="F12" s="148"/>
      <c r="G12" s="302"/>
      <c r="H12" s="148"/>
      <c r="I12" s="302"/>
      <c r="J12" s="148"/>
      <c r="K12" s="302">
        <v>4.7</v>
      </c>
      <c r="L12" s="148">
        <f t="shared" ref="L12:L31" si="1">K12/K$10*100</f>
        <v>9.8810074422907128</v>
      </c>
      <c r="M12" s="302">
        <v>0</v>
      </c>
      <c r="N12" s="148">
        <f t="shared" ref="N12:N31" si="2">M12/M$10*100</f>
        <v>0</v>
      </c>
      <c r="O12" s="302"/>
      <c r="P12" s="148"/>
      <c r="Q12" s="1622">
        <v>0</v>
      </c>
      <c r="R12" s="148">
        <f t="shared" ref="R12:R31" si="3">Q12/Q$10*100</f>
        <v>0</v>
      </c>
      <c r="S12" s="302">
        <v>0</v>
      </c>
      <c r="T12" s="148">
        <f t="shared" ref="T12:T31" si="4">S12/S$10*100</f>
        <v>0</v>
      </c>
      <c r="U12" s="302"/>
      <c r="V12" s="148"/>
      <c r="W12" s="302"/>
      <c r="X12" s="148"/>
      <c r="Y12" s="302"/>
      <c r="Z12" s="148"/>
      <c r="AA12" s="302"/>
      <c r="AB12" s="148"/>
      <c r="AC12" s="302"/>
      <c r="AD12" s="148"/>
      <c r="AE12" s="302"/>
      <c r="AF12" s="148"/>
      <c r="AG12" s="302"/>
      <c r="AH12" s="148"/>
    </row>
    <row r="13" spans="1:34" ht="12.75" customHeight="1">
      <c r="A13" s="466" t="s">
        <v>122</v>
      </c>
      <c r="B13" s="302">
        <f t="shared" si="0"/>
        <v>116.554598</v>
      </c>
      <c r="C13" s="302"/>
      <c r="D13" s="148"/>
      <c r="E13" s="302"/>
      <c r="F13" s="148"/>
      <c r="G13" s="302"/>
      <c r="H13" s="148"/>
      <c r="I13" s="302"/>
      <c r="J13" s="148"/>
      <c r="K13" s="302">
        <v>0.45600000000000002</v>
      </c>
      <c r="L13" s="148">
        <f t="shared" si="1"/>
        <v>0.95866795610309885</v>
      </c>
      <c r="M13" s="302">
        <v>60.9</v>
      </c>
      <c r="N13" s="148">
        <f t="shared" si="2"/>
        <v>25.00985610092647</v>
      </c>
      <c r="O13" s="302"/>
      <c r="P13" s="148"/>
      <c r="Q13" s="1622">
        <v>3</v>
      </c>
      <c r="R13" s="148">
        <f t="shared" si="3"/>
        <v>5.1457975986277873</v>
      </c>
      <c r="S13" s="302">
        <v>52.198597999999997</v>
      </c>
      <c r="T13" s="148">
        <f t="shared" si="4"/>
        <v>23.860028645159755</v>
      </c>
      <c r="U13" s="302"/>
      <c r="V13" s="148"/>
      <c r="W13" s="302"/>
      <c r="X13" s="148"/>
      <c r="Y13" s="302"/>
      <c r="Z13" s="148"/>
      <c r="AA13" s="302"/>
      <c r="AB13" s="148"/>
      <c r="AC13" s="302"/>
      <c r="AD13" s="148"/>
      <c r="AE13" s="302"/>
      <c r="AF13" s="148"/>
      <c r="AG13" s="302"/>
      <c r="AH13" s="148"/>
    </row>
    <row r="14" spans="1:34" ht="12.75" customHeight="1">
      <c r="A14" s="466" t="s">
        <v>123</v>
      </c>
      <c r="B14" s="302">
        <f t="shared" si="0"/>
        <v>47.723323000000001</v>
      </c>
      <c r="C14" s="302"/>
      <c r="D14" s="148"/>
      <c r="E14" s="302"/>
      <c r="F14" s="148"/>
      <c r="G14" s="302"/>
      <c r="H14" s="148"/>
      <c r="I14" s="302"/>
      <c r="J14" s="148"/>
      <c r="K14" s="302">
        <v>1.9</v>
      </c>
      <c r="L14" s="148">
        <f t="shared" si="1"/>
        <v>3.9944498170962448</v>
      </c>
      <c r="M14" s="302">
        <v>28.3</v>
      </c>
      <c r="N14" s="148">
        <f t="shared" si="2"/>
        <v>11.621985675799987</v>
      </c>
      <c r="O14" s="302"/>
      <c r="P14" s="148"/>
      <c r="Q14" s="1622">
        <v>1.1000000000000001</v>
      </c>
      <c r="R14" s="148">
        <f t="shared" si="3"/>
        <v>1.8867924528301889</v>
      </c>
      <c r="S14" s="302">
        <v>16.423323</v>
      </c>
      <c r="T14" s="148">
        <f t="shared" si="4"/>
        <v>7.5071165173576313</v>
      </c>
      <c r="U14" s="302"/>
      <c r="V14" s="148"/>
      <c r="W14" s="302"/>
      <c r="X14" s="148"/>
      <c r="Y14" s="302"/>
      <c r="Z14" s="148"/>
      <c r="AA14" s="302"/>
      <c r="AB14" s="148"/>
      <c r="AC14" s="302"/>
      <c r="AD14" s="148"/>
      <c r="AE14" s="302"/>
      <c r="AF14" s="148"/>
      <c r="AG14" s="302"/>
      <c r="AH14" s="148"/>
    </row>
    <row r="15" spans="1:34" ht="12.75" customHeight="1">
      <c r="A15" s="200" t="s">
        <v>124</v>
      </c>
      <c r="B15" s="302">
        <f t="shared" si="0"/>
        <v>19.539989000000002</v>
      </c>
      <c r="C15" s="302"/>
      <c r="D15" s="148"/>
      <c r="E15" s="302"/>
      <c r="F15" s="148"/>
      <c r="G15" s="302"/>
      <c r="H15" s="148"/>
      <c r="I15" s="302"/>
      <c r="J15" s="148"/>
      <c r="K15" s="302">
        <v>3.2</v>
      </c>
      <c r="L15" s="148">
        <f t="shared" si="1"/>
        <v>6.7274944287936762</v>
      </c>
      <c r="M15" s="302">
        <v>5.4</v>
      </c>
      <c r="N15" s="148">
        <f t="shared" si="2"/>
        <v>2.2176227084565343</v>
      </c>
      <c r="O15" s="302"/>
      <c r="P15" s="148"/>
      <c r="Q15" s="1622">
        <v>3</v>
      </c>
      <c r="R15" s="148">
        <f t="shared" si="3"/>
        <v>5.1457975986277873</v>
      </c>
      <c r="S15" s="302">
        <v>7.9399889999999997</v>
      </c>
      <c r="T15" s="148">
        <f t="shared" si="4"/>
        <v>3.6293765013047539</v>
      </c>
      <c r="U15" s="302"/>
      <c r="V15" s="148"/>
      <c r="W15" s="302"/>
      <c r="X15" s="148"/>
      <c r="Y15" s="302"/>
      <c r="Z15" s="148"/>
      <c r="AA15" s="302"/>
      <c r="AB15" s="148"/>
      <c r="AC15" s="302"/>
      <c r="AD15" s="148"/>
      <c r="AE15" s="302"/>
      <c r="AF15" s="148"/>
      <c r="AG15" s="302"/>
      <c r="AH15" s="148"/>
    </row>
    <row r="16" spans="1:34" ht="12.75" customHeight="1">
      <c r="A16" s="200" t="s">
        <v>127</v>
      </c>
      <c r="B16" s="302">
        <f t="shared" si="0"/>
        <v>88.800039999999996</v>
      </c>
      <c r="C16" s="302"/>
      <c r="D16" s="148"/>
      <c r="E16" s="302"/>
      <c r="F16" s="148"/>
      <c r="G16" s="302"/>
      <c r="H16" s="148"/>
      <c r="I16" s="302"/>
      <c r="J16" s="148"/>
      <c r="K16" s="302">
        <v>1.8</v>
      </c>
      <c r="L16" s="148">
        <f t="shared" si="1"/>
        <v>3.7842156161964429</v>
      </c>
      <c r="M16" s="302">
        <v>39.799999999999997</v>
      </c>
      <c r="N16" s="148">
        <f t="shared" si="2"/>
        <v>16.344700703068529</v>
      </c>
      <c r="O16" s="302"/>
      <c r="P16" s="148"/>
      <c r="Q16" s="1622">
        <f>8.2-5</f>
        <v>3.1999999999999993</v>
      </c>
      <c r="R16" s="148">
        <f t="shared" si="3"/>
        <v>5.4888507718696387</v>
      </c>
      <c r="S16" s="302">
        <v>44.000039999999998</v>
      </c>
      <c r="T16" s="148">
        <f t="shared" si="4"/>
        <v>20.112460008756845</v>
      </c>
      <c r="U16" s="302"/>
      <c r="V16" s="148"/>
      <c r="W16" s="302"/>
      <c r="X16" s="148"/>
      <c r="Y16" s="302"/>
      <c r="Z16" s="148"/>
      <c r="AA16" s="302"/>
      <c r="AB16" s="148"/>
      <c r="AC16" s="302"/>
      <c r="AD16" s="148"/>
      <c r="AE16" s="302"/>
      <c r="AF16" s="148"/>
      <c r="AG16" s="302"/>
      <c r="AH16" s="148"/>
    </row>
    <row r="17" spans="1:34" ht="12.75" customHeight="1">
      <c r="A17" s="200" t="s">
        <v>130</v>
      </c>
      <c r="B17" s="302">
        <f t="shared" si="0"/>
        <v>4.2552490000000001</v>
      </c>
      <c r="C17" s="302"/>
      <c r="D17" s="148"/>
      <c r="E17" s="302"/>
      <c r="F17" s="148"/>
      <c r="G17" s="302"/>
      <c r="H17" s="148"/>
      <c r="I17" s="302"/>
      <c r="J17" s="148"/>
      <c r="K17" s="302">
        <v>0.26100000000000001</v>
      </c>
      <c r="L17" s="148">
        <f t="shared" si="1"/>
        <v>0.54871126434848427</v>
      </c>
      <c r="M17" s="302">
        <v>0.9</v>
      </c>
      <c r="N17" s="148">
        <f t="shared" si="2"/>
        <v>0.36960378474275574</v>
      </c>
      <c r="O17" s="302"/>
      <c r="P17" s="148"/>
      <c r="Q17" s="1622">
        <v>0</v>
      </c>
      <c r="R17" s="148">
        <f t="shared" si="3"/>
        <v>0</v>
      </c>
      <c r="S17" s="302">
        <v>3.094249</v>
      </c>
      <c r="T17" s="148">
        <f t="shared" si="4"/>
        <v>1.4143841521424947</v>
      </c>
      <c r="U17" s="302"/>
      <c r="V17" s="148"/>
      <c r="W17" s="302"/>
      <c r="X17" s="148"/>
      <c r="Y17" s="302"/>
      <c r="Z17" s="148"/>
      <c r="AA17" s="302"/>
      <c r="AB17" s="148"/>
      <c r="AC17" s="302"/>
      <c r="AD17" s="148"/>
      <c r="AE17" s="302"/>
      <c r="AF17" s="148"/>
      <c r="AG17" s="302"/>
      <c r="AH17" s="148"/>
    </row>
    <row r="18" spans="1:34" ht="12.75" customHeight="1">
      <c r="A18" s="200" t="s">
        <v>132</v>
      </c>
      <c r="B18" s="302">
        <f t="shared" si="0"/>
        <v>19.084369000000002</v>
      </c>
      <c r="C18" s="302"/>
      <c r="D18" s="148"/>
      <c r="E18" s="302"/>
      <c r="F18" s="148"/>
      <c r="G18" s="302"/>
      <c r="H18" s="148"/>
      <c r="I18" s="302"/>
      <c r="J18" s="148"/>
      <c r="K18" s="302">
        <v>1.3</v>
      </c>
      <c r="L18" s="148">
        <f t="shared" si="1"/>
        <v>2.733044611697431</v>
      </c>
      <c r="M18" s="302">
        <v>8.6</v>
      </c>
      <c r="N18" s="148">
        <f t="shared" si="2"/>
        <v>3.5317694986529995</v>
      </c>
      <c r="O18" s="302"/>
      <c r="P18" s="148"/>
      <c r="Q18" s="1622">
        <v>0.6</v>
      </c>
      <c r="R18" s="148">
        <f t="shared" si="3"/>
        <v>1.0291595197255576</v>
      </c>
      <c r="S18" s="302">
        <v>8.5843690000000006</v>
      </c>
      <c r="T18" s="148">
        <f t="shared" si="4"/>
        <v>3.9239232103632631</v>
      </c>
      <c r="U18" s="302"/>
      <c r="V18" s="148"/>
      <c r="W18" s="302"/>
      <c r="X18" s="148"/>
      <c r="Y18" s="302"/>
      <c r="Z18" s="148"/>
      <c r="AA18" s="302"/>
      <c r="AB18" s="148"/>
      <c r="AC18" s="302"/>
      <c r="AD18" s="148"/>
      <c r="AE18" s="302"/>
      <c r="AF18" s="148"/>
      <c r="AG18" s="302"/>
      <c r="AH18" s="148"/>
    </row>
    <row r="19" spans="1:34" ht="12.75" customHeight="1">
      <c r="A19" s="200" t="s">
        <v>134</v>
      </c>
      <c r="B19" s="302">
        <f t="shared" si="0"/>
        <v>27.827449999999999</v>
      </c>
      <c r="C19" s="302"/>
      <c r="D19" s="148"/>
      <c r="E19" s="302"/>
      <c r="F19" s="148"/>
      <c r="G19" s="302"/>
      <c r="H19" s="148"/>
      <c r="I19" s="302"/>
      <c r="J19" s="148"/>
      <c r="K19" s="302">
        <v>0</v>
      </c>
      <c r="L19" s="148">
        <f t="shared" si="1"/>
        <v>0</v>
      </c>
      <c r="M19" s="302">
        <v>14.1</v>
      </c>
      <c r="N19" s="148">
        <f t="shared" si="2"/>
        <v>5.7904592943031732</v>
      </c>
      <c r="O19" s="302"/>
      <c r="P19" s="148"/>
      <c r="Q19" s="1622">
        <v>0</v>
      </c>
      <c r="R19" s="148">
        <f t="shared" si="3"/>
        <v>0</v>
      </c>
      <c r="S19" s="302">
        <v>13.727449999999999</v>
      </c>
      <c r="T19" s="148">
        <f t="shared" si="4"/>
        <v>6.2748304125907417</v>
      </c>
      <c r="U19" s="302"/>
      <c r="V19" s="148"/>
      <c r="W19" s="302"/>
      <c r="X19" s="148"/>
      <c r="Y19" s="302"/>
      <c r="Z19" s="148"/>
      <c r="AA19" s="302"/>
      <c r="AB19" s="148"/>
      <c r="AC19" s="302"/>
      <c r="AD19" s="148"/>
      <c r="AE19" s="302"/>
      <c r="AF19" s="148"/>
      <c r="AG19" s="302"/>
      <c r="AH19" s="148"/>
    </row>
    <row r="20" spans="1:34" ht="12.75" customHeight="1">
      <c r="A20" s="200" t="s">
        <v>136</v>
      </c>
      <c r="B20" s="302">
        <f t="shared" si="0"/>
        <v>21.988025999999998</v>
      </c>
      <c r="C20" s="302"/>
      <c r="D20" s="148"/>
      <c r="E20" s="302"/>
      <c r="F20" s="148"/>
      <c r="G20" s="302"/>
      <c r="H20" s="148"/>
      <c r="I20" s="302"/>
      <c r="J20" s="148"/>
      <c r="K20" s="302">
        <v>0.82399999999999995</v>
      </c>
      <c r="L20" s="148">
        <f t="shared" si="1"/>
        <v>1.7323298154143711</v>
      </c>
      <c r="M20" s="302">
        <v>8.1999999999999993</v>
      </c>
      <c r="N20" s="148">
        <f t="shared" si="2"/>
        <v>3.3675011498784406</v>
      </c>
      <c r="O20" s="302"/>
      <c r="P20" s="148"/>
      <c r="Q20" s="1622">
        <v>0.9</v>
      </c>
      <c r="R20" s="148">
        <f t="shared" si="3"/>
        <v>1.5437392795883365</v>
      </c>
      <c r="S20" s="302">
        <v>12.064026</v>
      </c>
      <c r="T20" s="148">
        <f t="shared" si="4"/>
        <v>5.5144777247839496</v>
      </c>
      <c r="U20" s="302"/>
      <c r="V20" s="148"/>
      <c r="W20" s="302"/>
      <c r="X20" s="148"/>
      <c r="Y20" s="302"/>
      <c r="Z20" s="148"/>
      <c r="AA20" s="302"/>
      <c r="AB20" s="148"/>
      <c r="AC20" s="302"/>
      <c r="AD20" s="148"/>
      <c r="AE20" s="302"/>
      <c r="AF20" s="148"/>
      <c r="AG20" s="302"/>
      <c r="AH20" s="148"/>
    </row>
    <row r="21" spans="1:34" ht="12.75" customHeight="1">
      <c r="A21" s="200" t="s">
        <v>138</v>
      </c>
      <c r="B21" s="302">
        <f t="shared" si="0"/>
        <v>0.72499999999999998</v>
      </c>
      <c r="C21" s="302"/>
      <c r="D21" s="148"/>
      <c r="E21" s="302"/>
      <c r="F21" s="148"/>
      <c r="G21" s="302"/>
      <c r="H21" s="148"/>
      <c r="I21" s="302"/>
      <c r="J21" s="148"/>
      <c r="K21" s="302">
        <v>0.72499999999999998</v>
      </c>
      <c r="L21" s="148">
        <f t="shared" si="1"/>
        <v>1.5241979565235673</v>
      </c>
      <c r="M21" s="302">
        <v>0</v>
      </c>
      <c r="N21" s="148">
        <f t="shared" si="2"/>
        <v>0</v>
      </c>
      <c r="O21" s="302"/>
      <c r="P21" s="148"/>
      <c r="Q21" s="1622">
        <v>0</v>
      </c>
      <c r="R21" s="148">
        <f t="shared" si="3"/>
        <v>0</v>
      </c>
      <c r="S21" s="302">
        <v>0</v>
      </c>
      <c r="T21" s="148">
        <f t="shared" si="4"/>
        <v>0</v>
      </c>
      <c r="U21" s="302"/>
      <c r="V21" s="148"/>
      <c r="W21" s="302"/>
      <c r="X21" s="148"/>
      <c r="Y21" s="302"/>
      <c r="Z21" s="148"/>
      <c r="AA21" s="302"/>
      <c r="AB21" s="148"/>
      <c r="AC21" s="302"/>
      <c r="AD21" s="148"/>
      <c r="AE21" s="302"/>
      <c r="AF21" s="148"/>
      <c r="AG21" s="302"/>
      <c r="AH21" s="148"/>
    </row>
    <row r="22" spans="1:34" ht="12.75" customHeight="1">
      <c r="A22" s="200" t="s">
        <v>140</v>
      </c>
      <c r="B22" s="302">
        <f t="shared" si="0"/>
        <v>0</v>
      </c>
      <c r="C22" s="302"/>
      <c r="D22" s="148"/>
      <c r="E22" s="302"/>
      <c r="F22" s="148"/>
      <c r="G22" s="302"/>
      <c r="H22" s="148"/>
      <c r="I22" s="302"/>
      <c r="J22" s="148"/>
      <c r="K22" s="302">
        <v>0</v>
      </c>
      <c r="L22" s="148"/>
      <c r="M22" s="302">
        <v>0</v>
      </c>
      <c r="N22" s="148">
        <f t="shared" si="2"/>
        <v>0</v>
      </c>
      <c r="O22" s="302"/>
      <c r="P22" s="148"/>
      <c r="Q22" s="1622">
        <v>0</v>
      </c>
      <c r="R22" s="148">
        <f t="shared" si="3"/>
        <v>0</v>
      </c>
      <c r="S22" s="302">
        <v>0</v>
      </c>
      <c r="T22" s="148">
        <f t="shared" si="4"/>
        <v>0</v>
      </c>
      <c r="U22" s="302"/>
      <c r="V22" s="148"/>
      <c r="W22" s="302"/>
      <c r="X22" s="148"/>
      <c r="Y22" s="302"/>
      <c r="Z22" s="148"/>
      <c r="AA22" s="302"/>
      <c r="AB22" s="148"/>
      <c r="AC22" s="302"/>
      <c r="AD22" s="148"/>
      <c r="AE22" s="302"/>
      <c r="AF22" s="148"/>
      <c r="AG22" s="302"/>
      <c r="AH22" s="148"/>
    </row>
    <row r="23" spans="1:34" ht="12.75" customHeight="1">
      <c r="A23" s="200" t="s">
        <v>142</v>
      </c>
      <c r="B23" s="302">
        <f t="shared" si="0"/>
        <v>-2.2959999999999923</v>
      </c>
      <c r="C23" s="302"/>
      <c r="D23" s="148"/>
      <c r="E23" s="302"/>
      <c r="F23" s="148"/>
      <c r="G23" s="302"/>
      <c r="H23" s="148"/>
      <c r="I23" s="302"/>
      <c r="J23" s="148"/>
      <c r="K23" s="302">
        <v>0</v>
      </c>
      <c r="L23" s="148">
        <f t="shared" si="1"/>
        <v>0</v>
      </c>
      <c r="M23" s="302">
        <v>-2.2959999999999923</v>
      </c>
      <c r="N23" s="148">
        <f t="shared" si="2"/>
        <v>-0.9429003219659603</v>
      </c>
      <c r="O23" s="302"/>
      <c r="P23" s="148"/>
      <c r="Q23" s="1622">
        <v>0</v>
      </c>
      <c r="R23" s="148">
        <f t="shared" si="3"/>
        <v>0</v>
      </c>
      <c r="S23" s="302">
        <v>0</v>
      </c>
      <c r="T23" s="148">
        <f t="shared" si="4"/>
        <v>0</v>
      </c>
      <c r="U23" s="302"/>
      <c r="V23" s="148"/>
      <c r="W23" s="302"/>
      <c r="X23" s="148"/>
      <c r="Y23" s="302"/>
      <c r="Z23" s="148"/>
      <c r="AA23" s="302"/>
      <c r="AB23" s="148"/>
      <c r="AC23" s="302"/>
      <c r="AD23" s="148"/>
      <c r="AE23" s="302"/>
      <c r="AF23" s="148"/>
      <c r="AG23" s="302"/>
      <c r="AH23" s="148"/>
    </row>
    <row r="24" spans="1:34" ht="12.75" customHeight="1">
      <c r="A24" s="200" t="s">
        <v>144</v>
      </c>
      <c r="B24" s="302">
        <f t="shared" si="0"/>
        <v>3.1798E-2</v>
      </c>
      <c r="C24" s="302"/>
      <c r="D24" s="148"/>
      <c r="E24" s="302"/>
      <c r="F24" s="148"/>
      <c r="G24" s="302"/>
      <c r="H24" s="148"/>
      <c r="I24" s="302"/>
      <c r="J24" s="148"/>
      <c r="K24" s="302">
        <v>0</v>
      </c>
      <c r="L24" s="148">
        <f t="shared" si="1"/>
        <v>0</v>
      </c>
      <c r="M24" s="302">
        <v>0</v>
      </c>
      <c r="N24" s="148">
        <f t="shared" si="2"/>
        <v>0</v>
      </c>
      <c r="O24" s="302"/>
      <c r="P24" s="148"/>
      <c r="Q24" s="1622">
        <v>0</v>
      </c>
      <c r="R24" s="148">
        <f t="shared" si="3"/>
        <v>0</v>
      </c>
      <c r="S24" s="302">
        <v>3.1798E-2</v>
      </c>
      <c r="T24" s="148">
        <f t="shared" si="4"/>
        <v>1.4534895953695727E-2</v>
      </c>
      <c r="U24" s="302"/>
      <c r="V24" s="148"/>
      <c r="W24" s="302"/>
      <c r="X24" s="148"/>
      <c r="Y24" s="302"/>
      <c r="Z24" s="148"/>
      <c r="AA24" s="302"/>
      <c r="AB24" s="148"/>
      <c r="AC24" s="302"/>
      <c r="AD24" s="148"/>
      <c r="AE24" s="302"/>
      <c r="AF24" s="148"/>
      <c r="AG24" s="302"/>
      <c r="AH24" s="148"/>
    </row>
    <row r="25" spans="1:34" ht="12.75" customHeight="1" thickBot="1">
      <c r="A25" s="200" t="s">
        <v>1570</v>
      </c>
      <c r="B25" s="302">
        <f t="shared" si="0"/>
        <v>0.19650000000000001</v>
      </c>
      <c r="C25" s="302"/>
      <c r="D25" s="148"/>
      <c r="E25" s="302"/>
      <c r="F25" s="148"/>
      <c r="G25" s="302"/>
      <c r="H25" s="148"/>
      <c r="I25" s="302"/>
      <c r="J25" s="148"/>
      <c r="K25" s="302">
        <v>0</v>
      </c>
      <c r="L25" s="148">
        <f t="shared" si="1"/>
        <v>0</v>
      </c>
      <c r="M25" s="302">
        <v>0</v>
      </c>
      <c r="N25" s="148">
        <f t="shared" si="2"/>
        <v>0</v>
      </c>
      <c r="O25" s="302"/>
      <c r="P25" s="148"/>
      <c r="Q25" s="1622">
        <v>0</v>
      </c>
      <c r="R25" s="148">
        <f t="shared" si="3"/>
        <v>0</v>
      </c>
      <c r="S25" s="302">
        <v>0.19650000000000001</v>
      </c>
      <c r="T25" s="148">
        <f t="shared" si="4"/>
        <v>8.9820336338801501E-2</v>
      </c>
      <c r="U25" s="302"/>
      <c r="V25" s="148"/>
      <c r="W25" s="302"/>
      <c r="X25" s="148"/>
      <c r="Y25" s="302"/>
      <c r="Z25" s="148"/>
      <c r="AA25" s="302"/>
      <c r="AB25" s="148"/>
      <c r="AC25" s="302"/>
      <c r="AD25" s="148"/>
      <c r="AE25" s="302"/>
      <c r="AF25" s="148"/>
      <c r="AG25" s="302"/>
      <c r="AH25" s="148"/>
    </row>
    <row r="26" spans="1:34" ht="12.75" customHeight="1" thickBot="1">
      <c r="A26" s="198" t="s">
        <v>1571</v>
      </c>
      <c r="B26" s="67">
        <f>SUM(B12:B25)</f>
        <v>349.13034199999998</v>
      </c>
      <c r="C26" s="67"/>
      <c r="D26" s="209"/>
      <c r="E26" s="67"/>
      <c r="F26" s="209"/>
      <c r="G26" s="67"/>
      <c r="H26" s="209"/>
      <c r="I26" s="67"/>
      <c r="J26" s="209"/>
      <c r="K26" s="67">
        <v>15.166</v>
      </c>
      <c r="L26" s="209">
        <f t="shared" si="1"/>
        <v>31.884118908464025</v>
      </c>
      <c r="M26" s="67">
        <f>SUM(M12:M25)</f>
        <v>163.904</v>
      </c>
      <c r="N26" s="209">
        <f t="shared" si="2"/>
        <v>67.31059859386292</v>
      </c>
      <c r="O26" s="67"/>
      <c r="P26" s="209"/>
      <c r="Q26" s="1633">
        <f>SUM(Q12:Q25)</f>
        <v>11.799999999999999</v>
      </c>
      <c r="R26" s="209">
        <f t="shared" si="3"/>
        <v>20.240137221269297</v>
      </c>
      <c r="S26" s="67">
        <v>158.26034200000001</v>
      </c>
      <c r="T26" s="209">
        <f t="shared" si="4"/>
        <v>72.340952404751931</v>
      </c>
      <c r="U26" s="67"/>
      <c r="V26" s="209"/>
      <c r="W26" s="67"/>
      <c r="X26" s="209"/>
      <c r="Y26" s="67"/>
      <c r="Z26" s="209"/>
      <c r="AA26" s="67"/>
      <c r="AB26" s="209"/>
      <c r="AC26" s="67"/>
      <c r="AD26" s="209"/>
      <c r="AE26" s="67"/>
      <c r="AF26" s="209"/>
      <c r="AG26" s="67"/>
      <c r="AH26" s="209"/>
    </row>
    <row r="27" spans="1:34" ht="12.75" customHeight="1" thickBot="1">
      <c r="A27" s="198" t="s">
        <v>149</v>
      </c>
      <c r="B27" s="313">
        <f>C27+E27+G27+I27+K27+M27+O27+Q27+S27+U27+W27+Y27+AA27+AC27+AE27+AG27</f>
        <v>0</v>
      </c>
      <c r="C27" s="313"/>
      <c r="D27" s="148"/>
      <c r="E27" s="313"/>
      <c r="F27" s="148"/>
      <c r="G27" s="313"/>
      <c r="H27" s="148"/>
      <c r="I27" s="313"/>
      <c r="J27" s="148"/>
      <c r="K27" s="313">
        <v>0</v>
      </c>
      <c r="L27" s="148">
        <f t="shared" si="1"/>
        <v>0</v>
      </c>
      <c r="M27" s="532">
        <v>0</v>
      </c>
      <c r="N27" s="148">
        <f t="shared" si="2"/>
        <v>0</v>
      </c>
      <c r="O27" s="313"/>
      <c r="P27" s="148"/>
      <c r="Q27" s="1622">
        <v>0</v>
      </c>
      <c r="R27" s="148">
        <f t="shared" si="3"/>
        <v>0</v>
      </c>
      <c r="S27" s="313">
        <v>0</v>
      </c>
      <c r="T27" s="148">
        <f t="shared" si="4"/>
        <v>0</v>
      </c>
      <c r="U27" s="313"/>
      <c r="V27" s="148"/>
      <c r="W27" s="313"/>
      <c r="X27" s="148"/>
      <c r="Y27" s="313"/>
      <c r="Z27" s="148"/>
      <c r="AA27" s="313"/>
      <c r="AB27" s="148"/>
      <c r="AC27" s="313"/>
      <c r="AD27" s="148"/>
      <c r="AE27" s="313"/>
      <c r="AF27" s="148"/>
      <c r="AG27" s="313"/>
      <c r="AH27" s="148"/>
    </row>
    <row r="28" spans="1:34" ht="12.75" customHeight="1" thickBot="1">
      <c r="A28" s="198" t="s">
        <v>151</v>
      </c>
      <c r="B28" s="67">
        <f>SUM(B26:B27)</f>
        <v>349.13034199999998</v>
      </c>
      <c r="C28" s="67"/>
      <c r="D28" s="209"/>
      <c r="E28" s="67"/>
      <c r="F28" s="209"/>
      <c r="G28" s="67"/>
      <c r="H28" s="209"/>
      <c r="I28" s="67"/>
      <c r="J28" s="209"/>
      <c r="K28" s="67">
        <v>15.166</v>
      </c>
      <c r="L28" s="209">
        <f t="shared" si="1"/>
        <v>31.884118908464025</v>
      </c>
      <c r="M28" s="1631">
        <f>SUM(M26:M27)</f>
        <v>163.904</v>
      </c>
      <c r="N28" s="209">
        <f t="shared" si="2"/>
        <v>67.31059859386292</v>
      </c>
      <c r="O28" s="67"/>
      <c r="P28" s="209"/>
      <c r="Q28" s="1633">
        <f>SUM(Q26:Q27)</f>
        <v>11.799999999999999</v>
      </c>
      <c r="R28" s="209">
        <f t="shared" si="3"/>
        <v>20.240137221269297</v>
      </c>
      <c r="S28" s="67">
        <v>158.26034200000001</v>
      </c>
      <c r="T28" s="209">
        <f t="shared" si="4"/>
        <v>72.340952404751931</v>
      </c>
      <c r="U28" s="67"/>
      <c r="V28" s="209"/>
      <c r="W28" s="67"/>
      <c r="X28" s="209"/>
      <c r="Y28" s="67"/>
      <c r="Z28" s="209"/>
      <c r="AA28" s="67"/>
      <c r="AB28" s="209"/>
      <c r="AC28" s="67"/>
      <c r="AD28" s="209"/>
      <c r="AE28" s="67"/>
      <c r="AF28" s="209"/>
      <c r="AG28" s="67"/>
      <c r="AH28" s="209"/>
    </row>
    <row r="29" spans="1:34" ht="12.75" customHeight="1">
      <c r="A29" s="200" t="s">
        <v>154</v>
      </c>
      <c r="B29" s="302">
        <f>C29+E29+G29+I29+K29+M29+O29+Q29+S29+U29+W29+Y29+AA29+AC29+AE29+AG29</f>
        <v>0</v>
      </c>
      <c r="C29" s="302"/>
      <c r="D29" s="148"/>
      <c r="E29" s="302"/>
      <c r="F29" s="148"/>
      <c r="G29" s="302"/>
      <c r="H29" s="148"/>
      <c r="I29" s="302"/>
      <c r="J29" s="148"/>
      <c r="K29" s="302">
        <v>0</v>
      </c>
      <c r="L29" s="148">
        <f t="shared" si="1"/>
        <v>0</v>
      </c>
      <c r="M29" s="532">
        <v>0</v>
      </c>
      <c r="N29" s="148">
        <f t="shared" si="2"/>
        <v>0</v>
      </c>
      <c r="O29" s="302"/>
      <c r="P29" s="148"/>
      <c r="Q29" s="1622">
        <v>0</v>
      </c>
      <c r="R29" s="148">
        <f t="shared" si="3"/>
        <v>0</v>
      </c>
      <c r="S29" s="302">
        <v>0</v>
      </c>
      <c r="T29" s="148">
        <f t="shared" si="4"/>
        <v>0</v>
      </c>
      <c r="U29" s="302"/>
      <c r="V29" s="148"/>
      <c r="W29" s="302"/>
      <c r="X29" s="148"/>
      <c r="Y29" s="302"/>
      <c r="Z29" s="148"/>
      <c r="AA29" s="302"/>
      <c r="AB29" s="148"/>
      <c r="AC29" s="302"/>
      <c r="AD29" s="148"/>
      <c r="AE29" s="302"/>
      <c r="AF29" s="148"/>
      <c r="AG29" s="302"/>
      <c r="AH29" s="148"/>
    </row>
    <row r="30" spans="1:34" ht="12.75" customHeight="1" thickBot="1">
      <c r="A30" s="200" t="s">
        <v>157</v>
      </c>
      <c r="B30" s="302">
        <f>C30+E30+G30+I30+K30+M30+O30+Q30+S30+U30+W30+Y30+AA30+AC30+AE30+AG30</f>
        <v>9.9277739999999994</v>
      </c>
      <c r="C30" s="302"/>
      <c r="D30" s="148"/>
      <c r="E30" s="302"/>
      <c r="F30" s="148"/>
      <c r="G30" s="302"/>
      <c r="H30" s="148"/>
      <c r="I30" s="302"/>
      <c r="J30" s="148"/>
      <c r="K30" s="302">
        <v>1.3</v>
      </c>
      <c r="L30" s="148">
        <f t="shared" si="1"/>
        <v>2.733044611697431</v>
      </c>
      <c r="M30" s="532">
        <v>1.8</v>
      </c>
      <c r="N30" s="148">
        <f t="shared" si="2"/>
        <v>0.73920756948551147</v>
      </c>
      <c r="O30" s="302"/>
      <c r="P30" s="148"/>
      <c r="Q30" s="1622">
        <v>5</v>
      </c>
      <c r="R30" s="148">
        <f t="shared" si="3"/>
        <v>8.5763293310463133</v>
      </c>
      <c r="S30" s="302">
        <v>1.827774</v>
      </c>
      <c r="T30" s="148">
        <f t="shared" si="4"/>
        <v>0.8354772286580997</v>
      </c>
      <c r="U30" s="302"/>
      <c r="V30" s="148"/>
      <c r="W30" s="302"/>
      <c r="X30" s="148"/>
      <c r="Y30" s="302"/>
      <c r="Z30" s="148"/>
      <c r="AA30" s="302"/>
      <c r="AB30" s="148"/>
      <c r="AC30" s="302"/>
      <c r="AD30" s="148"/>
      <c r="AE30" s="302"/>
      <c r="AF30" s="148"/>
      <c r="AG30" s="302"/>
      <c r="AH30" s="148"/>
    </row>
    <row r="31" spans="1:34" ht="12.75" customHeight="1" thickBot="1">
      <c r="A31" s="198" t="s">
        <v>160</v>
      </c>
      <c r="B31" s="67">
        <f>SUM(B29:B30)</f>
        <v>9.9277739999999994</v>
      </c>
      <c r="C31" s="67"/>
      <c r="D31" s="209"/>
      <c r="E31" s="67"/>
      <c r="F31" s="209"/>
      <c r="G31" s="67"/>
      <c r="H31" s="209"/>
      <c r="I31" s="67"/>
      <c r="J31" s="209"/>
      <c r="K31" s="67">
        <v>1.3</v>
      </c>
      <c r="L31" s="209">
        <f t="shared" si="1"/>
        <v>2.733044611697431</v>
      </c>
      <c r="M31" s="1631">
        <f>+M30+M29</f>
        <v>1.8</v>
      </c>
      <c r="N31" s="209">
        <f t="shared" si="2"/>
        <v>0.73920756948551147</v>
      </c>
      <c r="O31" s="67"/>
      <c r="P31" s="209"/>
      <c r="Q31" s="1633">
        <f>+Q30+Q29</f>
        <v>5</v>
      </c>
      <c r="R31" s="209">
        <f t="shared" si="3"/>
        <v>8.5763293310463133</v>
      </c>
      <c r="S31" s="67">
        <v>1.827774</v>
      </c>
      <c r="T31" s="209">
        <f t="shared" si="4"/>
        <v>0.8354772286580997</v>
      </c>
      <c r="U31" s="67"/>
      <c r="V31" s="209"/>
      <c r="W31" s="67"/>
      <c r="X31" s="209"/>
      <c r="Y31" s="67"/>
      <c r="Z31" s="209"/>
      <c r="AA31" s="67"/>
      <c r="AB31" s="209"/>
      <c r="AC31" s="67"/>
      <c r="AD31" s="209"/>
      <c r="AE31" s="67"/>
      <c r="AF31" s="209"/>
      <c r="AG31" s="67"/>
      <c r="AH31" s="209"/>
    </row>
    <row r="32" spans="1:34" ht="12.75" customHeight="1">
      <c r="A32" s="63" t="s">
        <v>155</v>
      </c>
      <c r="B32" s="302"/>
      <c r="C32" s="302"/>
      <c r="D32" s="314"/>
      <c r="E32" s="302"/>
      <c r="F32" s="314"/>
      <c r="G32" s="302"/>
      <c r="H32" s="314"/>
      <c r="I32" s="302"/>
      <c r="J32" s="314"/>
      <c r="K32" s="302"/>
      <c r="L32" s="314"/>
      <c r="M32" s="532">
        <v>0</v>
      </c>
      <c r="N32" s="314"/>
      <c r="O32" s="302"/>
      <c r="P32" s="314"/>
      <c r="Q32" s="1622"/>
      <c r="R32" s="314"/>
      <c r="S32" s="302"/>
      <c r="T32" s="314"/>
      <c r="U32" s="302"/>
      <c r="V32" s="314"/>
      <c r="W32" s="302"/>
      <c r="X32" s="314"/>
      <c r="Y32" s="302"/>
      <c r="Z32" s="314"/>
      <c r="AA32" s="302"/>
      <c r="AB32" s="314"/>
      <c r="AC32" s="302"/>
      <c r="AD32" s="314"/>
      <c r="AE32" s="302"/>
      <c r="AF32" s="314"/>
      <c r="AG32" s="302"/>
      <c r="AH32" s="314"/>
    </row>
    <row r="33" spans="1:34" ht="12.75" customHeight="1">
      <c r="A33" s="200" t="s">
        <v>158</v>
      </c>
      <c r="B33" s="302">
        <f t="shared" ref="B33:B39" si="5">C33+E33+G33+I33+K33+M33+O33+Q33+S33+U33+W33+Y33+AA33+AC33+AE33+AG33</f>
        <v>10.25</v>
      </c>
      <c r="C33" s="302"/>
      <c r="D33" s="148"/>
      <c r="E33" s="302"/>
      <c r="F33" s="148"/>
      <c r="G33" s="302"/>
      <c r="H33" s="148"/>
      <c r="I33" s="302"/>
      <c r="J33" s="148"/>
      <c r="K33" s="302">
        <v>2.5</v>
      </c>
      <c r="L33" s="148">
        <f t="shared" ref="L33:L46" si="6">K33/K$10*100</f>
        <v>5.2558550224950595</v>
      </c>
      <c r="M33" s="532">
        <v>0</v>
      </c>
      <c r="N33" s="148">
        <f t="shared" ref="N33:N46" si="7">M33/M$10*100</f>
        <v>0</v>
      </c>
      <c r="O33" s="302"/>
      <c r="P33" s="148"/>
      <c r="Q33" s="1622">
        <f>6.85+0.9</f>
        <v>7.75</v>
      </c>
      <c r="R33" s="148">
        <f t="shared" ref="R33:R46" si="8">Q33/Q$10*100</f>
        <v>13.293310463121784</v>
      </c>
      <c r="S33" s="302">
        <v>0</v>
      </c>
      <c r="T33" s="148">
        <f t="shared" ref="T33:T46" si="9">S33/S$10*100</f>
        <v>0</v>
      </c>
      <c r="U33" s="302"/>
      <c r="V33" s="148"/>
      <c r="W33" s="302"/>
      <c r="X33" s="148"/>
      <c r="Y33" s="302"/>
      <c r="Z33" s="148"/>
      <c r="AA33" s="302"/>
      <c r="AB33" s="148"/>
      <c r="AC33" s="302"/>
      <c r="AD33" s="148"/>
      <c r="AE33" s="302"/>
      <c r="AF33" s="148"/>
      <c r="AG33" s="302"/>
      <c r="AH33" s="148"/>
    </row>
    <row r="34" spans="1:34" s="210" customFormat="1" ht="12.75" customHeight="1">
      <c r="A34" s="200" t="s">
        <v>161</v>
      </c>
      <c r="B34" s="302">
        <f t="shared" si="5"/>
        <v>0</v>
      </c>
      <c r="C34" s="302"/>
      <c r="D34" s="148"/>
      <c r="E34" s="302"/>
      <c r="F34" s="148"/>
      <c r="G34" s="302"/>
      <c r="H34" s="148"/>
      <c r="I34" s="302"/>
      <c r="J34" s="148"/>
      <c r="K34" s="302">
        <v>0</v>
      </c>
      <c r="L34" s="148">
        <f t="shared" si="6"/>
        <v>0</v>
      </c>
      <c r="M34" s="532">
        <v>0</v>
      </c>
      <c r="N34" s="148">
        <f t="shared" si="7"/>
        <v>0</v>
      </c>
      <c r="O34" s="302"/>
      <c r="P34" s="148"/>
      <c r="Q34" s="1622">
        <v>0</v>
      </c>
      <c r="R34" s="148">
        <f t="shared" si="8"/>
        <v>0</v>
      </c>
      <c r="S34" s="302">
        <v>0</v>
      </c>
      <c r="T34" s="148">
        <f t="shared" si="9"/>
        <v>0</v>
      </c>
      <c r="U34" s="302"/>
      <c r="V34" s="148"/>
      <c r="W34" s="302"/>
      <c r="X34" s="148"/>
      <c r="Y34" s="302"/>
      <c r="Z34" s="148"/>
      <c r="AA34" s="302"/>
      <c r="AB34" s="148"/>
      <c r="AC34" s="302"/>
      <c r="AD34" s="148"/>
      <c r="AE34" s="302"/>
      <c r="AF34" s="148"/>
      <c r="AG34" s="302"/>
      <c r="AH34" s="148"/>
    </row>
    <row r="35" spans="1:34" s="210" customFormat="1" ht="12.75" customHeight="1">
      <c r="A35" s="200" t="s">
        <v>163</v>
      </c>
      <c r="B35" s="302">
        <f t="shared" si="5"/>
        <v>2.379</v>
      </c>
      <c r="C35" s="302"/>
      <c r="D35" s="148"/>
      <c r="E35" s="302"/>
      <c r="F35" s="148"/>
      <c r="G35" s="302"/>
      <c r="H35" s="148"/>
      <c r="I35" s="302"/>
      <c r="J35" s="148"/>
      <c r="K35" s="302">
        <v>0</v>
      </c>
      <c r="L35" s="148">
        <f t="shared" si="6"/>
        <v>0</v>
      </c>
      <c r="M35" s="532">
        <v>0</v>
      </c>
      <c r="N35" s="148">
        <f t="shared" si="7"/>
        <v>0</v>
      </c>
      <c r="O35" s="302"/>
      <c r="P35" s="148"/>
      <c r="Q35" s="1622">
        <v>2.379</v>
      </c>
      <c r="R35" s="148">
        <f t="shared" si="8"/>
        <v>4.0806174957118362</v>
      </c>
      <c r="S35" s="302">
        <v>0</v>
      </c>
      <c r="T35" s="148">
        <f t="shared" si="9"/>
        <v>0</v>
      </c>
      <c r="U35" s="302"/>
      <c r="V35" s="148"/>
      <c r="W35" s="302"/>
      <c r="X35" s="148"/>
      <c r="Y35" s="302"/>
      <c r="Z35" s="148"/>
      <c r="AA35" s="302"/>
      <c r="AB35" s="148"/>
      <c r="AC35" s="302"/>
      <c r="AD35" s="148"/>
      <c r="AE35" s="302"/>
      <c r="AF35" s="148"/>
      <c r="AG35" s="302"/>
      <c r="AH35" s="148"/>
    </row>
    <row r="36" spans="1:34" ht="12.75" customHeight="1">
      <c r="A36" s="200" t="s">
        <v>165</v>
      </c>
      <c r="B36" s="302">
        <f t="shared" si="5"/>
        <v>0</v>
      </c>
      <c r="C36" s="302"/>
      <c r="D36" s="148"/>
      <c r="E36" s="302"/>
      <c r="F36" s="148"/>
      <c r="G36" s="302"/>
      <c r="H36" s="148"/>
      <c r="I36" s="302"/>
      <c r="J36" s="148"/>
      <c r="K36" s="302">
        <v>0</v>
      </c>
      <c r="L36" s="148">
        <f t="shared" si="6"/>
        <v>0</v>
      </c>
      <c r="M36" s="532">
        <v>0</v>
      </c>
      <c r="N36" s="148">
        <f t="shared" si="7"/>
        <v>0</v>
      </c>
      <c r="O36" s="302"/>
      <c r="P36" s="148"/>
      <c r="Q36" s="1622">
        <v>0</v>
      </c>
      <c r="R36" s="148">
        <f t="shared" si="8"/>
        <v>0</v>
      </c>
      <c r="S36" s="302">
        <v>0</v>
      </c>
      <c r="T36" s="148">
        <f t="shared" si="9"/>
        <v>0</v>
      </c>
      <c r="U36" s="302"/>
      <c r="V36" s="148"/>
      <c r="W36" s="302"/>
      <c r="X36" s="148"/>
      <c r="Y36" s="302"/>
      <c r="Z36" s="148"/>
      <c r="AA36" s="302"/>
      <c r="AB36" s="148"/>
      <c r="AC36" s="302"/>
      <c r="AD36" s="148"/>
      <c r="AE36" s="302"/>
      <c r="AF36" s="148"/>
      <c r="AG36" s="302"/>
      <c r="AH36" s="148"/>
    </row>
    <row r="37" spans="1:34" ht="12.75" customHeight="1">
      <c r="A37" s="200" t="s">
        <v>167</v>
      </c>
      <c r="B37" s="302">
        <f t="shared" si="5"/>
        <v>75.949999999999989</v>
      </c>
      <c r="C37" s="302"/>
      <c r="D37" s="148"/>
      <c r="E37" s="302"/>
      <c r="F37" s="148"/>
      <c r="G37" s="302"/>
      <c r="H37" s="148"/>
      <c r="I37" s="302"/>
      <c r="J37" s="148"/>
      <c r="K37" s="302">
        <v>2.1</v>
      </c>
      <c r="L37" s="148">
        <f t="shared" si="6"/>
        <v>4.41491821889585</v>
      </c>
      <c r="M37" s="532">
        <f>34.221+8.065+0.164</f>
        <v>42.449999999999996</v>
      </c>
      <c r="N37" s="148">
        <f t="shared" si="7"/>
        <v>17.432978513699975</v>
      </c>
      <c r="O37" s="302"/>
      <c r="P37" s="148"/>
      <c r="Q37" s="1622">
        <f>31.4</f>
        <v>31.4</v>
      </c>
      <c r="R37" s="148">
        <f t="shared" si="8"/>
        <v>53.859348198970835</v>
      </c>
      <c r="S37" s="302">
        <v>0</v>
      </c>
      <c r="T37" s="148">
        <f t="shared" si="9"/>
        <v>0</v>
      </c>
      <c r="U37" s="302"/>
      <c r="V37" s="148"/>
      <c r="W37" s="302"/>
      <c r="X37" s="148"/>
      <c r="Y37" s="302"/>
      <c r="Z37" s="148"/>
      <c r="AA37" s="302"/>
      <c r="AB37" s="148"/>
      <c r="AC37" s="302"/>
      <c r="AD37" s="148"/>
      <c r="AE37" s="302"/>
      <c r="AF37" s="148"/>
      <c r="AG37" s="302"/>
      <c r="AH37" s="148"/>
    </row>
    <row r="38" spans="1:34" ht="12.75" customHeight="1">
      <c r="A38" s="200" t="s">
        <v>169</v>
      </c>
      <c r="B38" s="302">
        <f t="shared" si="5"/>
        <v>94.027939879999991</v>
      </c>
      <c r="C38" s="302"/>
      <c r="D38" s="148"/>
      <c r="E38" s="302"/>
      <c r="F38" s="148"/>
      <c r="G38" s="302"/>
      <c r="H38" s="148"/>
      <c r="I38" s="302"/>
      <c r="J38" s="148"/>
      <c r="K38" s="302">
        <v>0</v>
      </c>
      <c r="L38" s="148">
        <f t="shared" si="6"/>
        <v>0</v>
      </c>
      <c r="M38" s="532">
        <v>35.345999999999997</v>
      </c>
      <c r="N38" s="148">
        <f t="shared" si="7"/>
        <v>14.515572639463825</v>
      </c>
      <c r="O38" s="302"/>
      <c r="P38" s="148"/>
      <c r="Q38" s="1622">
        <v>0</v>
      </c>
      <c r="R38" s="148">
        <f t="shared" si="8"/>
        <v>0</v>
      </c>
      <c r="S38" s="302">
        <v>58.681939880000002</v>
      </c>
      <c r="T38" s="148">
        <f t="shared" si="9"/>
        <v>26.823570366589973</v>
      </c>
      <c r="U38" s="302"/>
      <c r="V38" s="148"/>
      <c r="W38" s="302"/>
      <c r="X38" s="148"/>
      <c r="Y38" s="302"/>
      <c r="Z38" s="148"/>
      <c r="AA38" s="302"/>
      <c r="AB38" s="148"/>
      <c r="AC38" s="302"/>
      <c r="AD38" s="148"/>
      <c r="AE38" s="302"/>
      <c r="AF38" s="148"/>
      <c r="AG38" s="302"/>
      <c r="AH38" s="148"/>
    </row>
    <row r="39" spans="1:34" ht="12.75" customHeight="1" thickBot="1">
      <c r="A39" s="200" t="s">
        <v>171</v>
      </c>
      <c r="B39" s="302">
        <f t="shared" si="5"/>
        <v>26.5</v>
      </c>
      <c r="C39" s="302"/>
      <c r="D39" s="148"/>
      <c r="E39" s="302"/>
      <c r="F39" s="148"/>
      <c r="G39" s="302"/>
      <c r="H39" s="148"/>
      <c r="I39" s="302"/>
      <c r="J39" s="148"/>
      <c r="K39" s="302">
        <v>26.5</v>
      </c>
      <c r="L39" s="148">
        <f t="shared" si="6"/>
        <v>55.712063238447627</v>
      </c>
      <c r="M39" s="532">
        <v>0</v>
      </c>
      <c r="N39" s="148">
        <f t="shared" si="7"/>
        <v>0</v>
      </c>
      <c r="O39" s="302"/>
      <c r="P39" s="148"/>
      <c r="Q39" s="1622">
        <v>0</v>
      </c>
      <c r="R39" s="148">
        <f t="shared" si="8"/>
        <v>0</v>
      </c>
      <c r="S39" s="302">
        <v>0</v>
      </c>
      <c r="T39" s="148">
        <f t="shared" si="9"/>
        <v>0</v>
      </c>
      <c r="U39" s="302"/>
      <c r="V39" s="148"/>
      <c r="W39" s="302"/>
      <c r="X39" s="148"/>
      <c r="Y39" s="302"/>
      <c r="Z39" s="148"/>
      <c r="AA39" s="302"/>
      <c r="AB39" s="148"/>
      <c r="AC39" s="302"/>
      <c r="AD39" s="148"/>
      <c r="AE39" s="302"/>
      <c r="AF39" s="148"/>
      <c r="AG39" s="302"/>
      <c r="AH39" s="148"/>
    </row>
    <row r="40" spans="1:34" ht="12.75" customHeight="1" thickBot="1">
      <c r="A40" s="198" t="s">
        <v>173</v>
      </c>
      <c r="B40" s="67">
        <f>SUM(B33:B39)</f>
        <v>209.10693987999997</v>
      </c>
      <c r="C40" s="67"/>
      <c r="D40" s="209"/>
      <c r="E40" s="67"/>
      <c r="F40" s="209"/>
      <c r="G40" s="67"/>
      <c r="H40" s="209"/>
      <c r="I40" s="67"/>
      <c r="J40" s="209"/>
      <c r="K40" s="67">
        <v>31.1</v>
      </c>
      <c r="L40" s="209">
        <f t="shared" si="6"/>
        <v>65.382836479838531</v>
      </c>
      <c r="M40" s="1631">
        <f>SUM(M32:M39)</f>
        <v>77.795999999999992</v>
      </c>
      <c r="N40" s="209">
        <f t="shared" si="7"/>
        <v>31.948551153163802</v>
      </c>
      <c r="O40" s="67"/>
      <c r="P40" s="209"/>
      <c r="Q40" s="1633">
        <f>SUM(Q32:Q39)</f>
        <v>41.528999999999996</v>
      </c>
      <c r="R40" s="209">
        <f t="shared" si="8"/>
        <v>71.233276157804454</v>
      </c>
      <c r="S40" s="67">
        <v>58.681939880000002</v>
      </c>
      <c r="T40" s="209">
        <f t="shared" si="9"/>
        <v>26.823570366589973</v>
      </c>
      <c r="U40" s="67"/>
      <c r="V40" s="209"/>
      <c r="W40" s="67"/>
      <c r="X40" s="209"/>
      <c r="Y40" s="67"/>
      <c r="Z40" s="209"/>
      <c r="AA40" s="67"/>
      <c r="AB40" s="209"/>
      <c r="AC40" s="67"/>
      <c r="AD40" s="209"/>
      <c r="AE40" s="67"/>
      <c r="AF40" s="209"/>
      <c r="AG40" s="67"/>
      <c r="AH40" s="209"/>
    </row>
    <row r="41" spans="1:34" ht="12.75" customHeight="1" thickBot="1">
      <c r="A41" s="198" t="s">
        <v>174</v>
      </c>
      <c r="B41" s="67">
        <f>C41+E41+G41+I41+K41+M41+O41+Q41+S41+U41+W41+Y41+AA41+AC41+AE41+AG41</f>
        <v>0</v>
      </c>
      <c r="C41" s="67"/>
      <c r="D41" s="148"/>
      <c r="E41" s="67"/>
      <c r="F41" s="148"/>
      <c r="G41" s="67"/>
      <c r="H41" s="148"/>
      <c r="I41" s="67"/>
      <c r="J41" s="148"/>
      <c r="K41" s="67">
        <v>0</v>
      </c>
      <c r="L41" s="148">
        <f t="shared" si="6"/>
        <v>0</v>
      </c>
      <c r="M41" s="532">
        <v>0</v>
      </c>
      <c r="N41" s="148">
        <f t="shared" si="7"/>
        <v>0</v>
      </c>
      <c r="O41" s="67"/>
      <c r="P41" s="148"/>
      <c r="Q41" s="1622">
        <v>0</v>
      </c>
      <c r="R41" s="148">
        <f t="shared" si="8"/>
        <v>0</v>
      </c>
      <c r="S41" s="67">
        <v>0</v>
      </c>
      <c r="T41" s="148">
        <f t="shared" si="9"/>
        <v>0</v>
      </c>
      <c r="U41" s="67"/>
      <c r="V41" s="148"/>
      <c r="W41" s="67"/>
      <c r="X41" s="148"/>
      <c r="Y41" s="67"/>
      <c r="Z41" s="148"/>
      <c r="AA41" s="67"/>
      <c r="AB41" s="148"/>
      <c r="AC41" s="67"/>
      <c r="AD41" s="148"/>
      <c r="AE41" s="67"/>
      <c r="AF41" s="148"/>
      <c r="AG41" s="67"/>
      <c r="AH41" s="148"/>
    </row>
    <row r="42" spans="1:34" ht="12.75" customHeight="1" thickBot="1">
      <c r="A42" s="198" t="s">
        <v>176</v>
      </c>
      <c r="B42" s="67">
        <f>SUM(B40:B41)</f>
        <v>209.10693987999997</v>
      </c>
      <c r="C42" s="67"/>
      <c r="D42" s="209"/>
      <c r="E42" s="67"/>
      <c r="F42" s="209"/>
      <c r="G42" s="67"/>
      <c r="H42" s="209"/>
      <c r="I42" s="67"/>
      <c r="J42" s="209"/>
      <c r="K42" s="67">
        <v>31.1</v>
      </c>
      <c r="L42" s="209">
        <f t="shared" si="6"/>
        <v>65.382836479838531</v>
      </c>
      <c r="M42" s="1631">
        <f>SUM(M40:M41)</f>
        <v>77.795999999999992</v>
      </c>
      <c r="N42" s="209">
        <f t="shared" si="7"/>
        <v>31.948551153163802</v>
      </c>
      <c r="O42" s="67"/>
      <c r="P42" s="209"/>
      <c r="Q42" s="1633">
        <f>SUM(Q40:Q41)</f>
        <v>41.528999999999996</v>
      </c>
      <c r="R42" s="209">
        <f t="shared" si="8"/>
        <v>71.233276157804454</v>
      </c>
      <c r="S42" s="67">
        <v>58.681939880000002</v>
      </c>
      <c r="T42" s="209">
        <f t="shared" si="9"/>
        <v>26.823570366589973</v>
      </c>
      <c r="U42" s="67"/>
      <c r="V42" s="209"/>
      <c r="W42" s="67"/>
      <c r="X42" s="209"/>
      <c r="Y42" s="67"/>
      <c r="Z42" s="209"/>
      <c r="AA42" s="67"/>
      <c r="AB42" s="209"/>
      <c r="AC42" s="67"/>
      <c r="AD42" s="209"/>
      <c r="AE42" s="67"/>
      <c r="AF42" s="209"/>
      <c r="AG42" s="67"/>
      <c r="AH42" s="209"/>
    </row>
    <row r="43" spans="1:34" ht="12.75" customHeight="1">
      <c r="A43" s="147" t="s">
        <v>177</v>
      </c>
      <c r="B43" s="302">
        <f>C43+E43+G43+I43+K43+M43+O43+Q43+S43+U43+W43+Y43+AA43+AC43+AE43+AG43</f>
        <v>0</v>
      </c>
      <c r="C43" s="302"/>
      <c r="D43" s="148"/>
      <c r="E43" s="302"/>
      <c r="F43" s="148"/>
      <c r="G43" s="302"/>
      <c r="H43" s="148"/>
      <c r="I43" s="302"/>
      <c r="J43" s="148"/>
      <c r="K43" s="302">
        <v>0</v>
      </c>
      <c r="L43" s="148">
        <f t="shared" si="6"/>
        <v>0</v>
      </c>
      <c r="M43" s="532">
        <v>0</v>
      </c>
      <c r="N43" s="148">
        <f t="shared" si="7"/>
        <v>0</v>
      </c>
      <c r="O43" s="302"/>
      <c r="P43" s="148"/>
      <c r="Q43" s="1622">
        <v>0</v>
      </c>
      <c r="R43" s="148">
        <f t="shared" si="8"/>
        <v>0</v>
      </c>
      <c r="S43" s="302"/>
      <c r="T43" s="148">
        <f t="shared" si="9"/>
        <v>0</v>
      </c>
      <c r="U43" s="302"/>
      <c r="V43" s="148"/>
      <c r="W43" s="302"/>
      <c r="X43" s="148"/>
      <c r="Y43" s="302"/>
      <c r="Z43" s="148"/>
      <c r="AA43" s="302"/>
      <c r="AB43" s="148"/>
      <c r="AC43" s="302"/>
      <c r="AD43" s="148"/>
      <c r="AE43" s="302"/>
      <c r="AF43" s="148"/>
      <c r="AG43" s="302"/>
      <c r="AH43" s="148"/>
    </row>
    <row r="44" spans="1:34" ht="12.75" customHeight="1">
      <c r="A44" s="147" t="s">
        <v>178</v>
      </c>
      <c r="B44" s="302">
        <f>C44+E44+G44+I44+K44+M44+O44+Q44+S44+U44+W44+Y44+AA44+AC44+AE44+AG44</f>
        <v>0</v>
      </c>
      <c r="C44" s="302"/>
      <c r="D44" s="148"/>
      <c r="E44" s="302"/>
      <c r="F44" s="148"/>
      <c r="G44" s="302"/>
      <c r="H44" s="148"/>
      <c r="I44" s="302"/>
      <c r="J44" s="148"/>
      <c r="K44" s="302">
        <v>0</v>
      </c>
      <c r="L44" s="148">
        <f t="shared" si="6"/>
        <v>0</v>
      </c>
      <c r="M44" s="532">
        <v>0</v>
      </c>
      <c r="N44" s="148">
        <f t="shared" si="7"/>
        <v>0</v>
      </c>
      <c r="O44" s="302"/>
      <c r="P44" s="148"/>
      <c r="Q44" s="1622">
        <v>0</v>
      </c>
      <c r="R44" s="148">
        <f t="shared" si="8"/>
        <v>0</v>
      </c>
      <c r="S44" s="302"/>
      <c r="T44" s="148">
        <f t="shared" si="9"/>
        <v>0</v>
      </c>
      <c r="U44" s="302"/>
      <c r="V44" s="148"/>
      <c r="W44" s="302"/>
      <c r="X44" s="148"/>
      <c r="Y44" s="302"/>
      <c r="Z44" s="148"/>
      <c r="AA44" s="302"/>
      <c r="AB44" s="148"/>
      <c r="AC44" s="302"/>
      <c r="AD44" s="148"/>
      <c r="AE44" s="302"/>
      <c r="AF44" s="148"/>
      <c r="AG44" s="302"/>
      <c r="AH44" s="148"/>
    </row>
    <row r="45" spans="1:34" ht="12.75" customHeight="1" thickBot="1">
      <c r="A45" s="147" t="s">
        <v>179</v>
      </c>
      <c r="B45" s="302">
        <f>C45+E45+G45+I45+K45+M45+O45+Q45+S45+U45+W45+Y45+AA45+AC45+AE45+AG45</f>
        <v>0</v>
      </c>
      <c r="C45" s="302"/>
      <c r="D45" s="148"/>
      <c r="E45" s="302"/>
      <c r="F45" s="148"/>
      <c r="G45" s="302"/>
      <c r="H45" s="148"/>
      <c r="I45" s="302"/>
      <c r="J45" s="148"/>
      <c r="K45" s="302">
        <v>0</v>
      </c>
      <c r="L45" s="148">
        <f t="shared" si="6"/>
        <v>0</v>
      </c>
      <c r="M45" s="532">
        <v>0</v>
      </c>
      <c r="N45" s="148">
        <f t="shared" si="7"/>
        <v>0</v>
      </c>
      <c r="O45" s="302"/>
      <c r="P45" s="148"/>
      <c r="Q45" s="1622">
        <v>0</v>
      </c>
      <c r="R45" s="148">
        <f t="shared" si="8"/>
        <v>0</v>
      </c>
      <c r="S45" s="302"/>
      <c r="T45" s="148">
        <f t="shared" si="9"/>
        <v>0</v>
      </c>
      <c r="U45" s="302"/>
      <c r="V45" s="148"/>
      <c r="W45" s="302"/>
      <c r="X45" s="148"/>
      <c r="Y45" s="302"/>
      <c r="Z45" s="148"/>
      <c r="AA45" s="302"/>
      <c r="AB45" s="148"/>
      <c r="AC45" s="302"/>
      <c r="AD45" s="148"/>
      <c r="AE45" s="302"/>
      <c r="AF45" s="148"/>
      <c r="AG45" s="302"/>
      <c r="AH45" s="148"/>
    </row>
    <row r="46" spans="1:34" ht="12.75" customHeight="1" thickBot="1">
      <c r="A46" s="198" t="s">
        <v>180</v>
      </c>
      <c r="B46" s="67">
        <f>SUM(B43:B45)</f>
        <v>0</v>
      </c>
      <c r="C46" s="67"/>
      <c r="D46" s="209"/>
      <c r="E46" s="67"/>
      <c r="F46" s="209"/>
      <c r="G46" s="67"/>
      <c r="H46" s="209"/>
      <c r="I46" s="67"/>
      <c r="J46" s="209"/>
      <c r="K46" s="67">
        <v>0</v>
      </c>
      <c r="L46" s="209">
        <f t="shared" si="6"/>
        <v>0</v>
      </c>
      <c r="M46" s="1631">
        <f>SUM(M43:M45)</f>
        <v>0</v>
      </c>
      <c r="N46" s="209">
        <f t="shared" si="7"/>
        <v>0</v>
      </c>
      <c r="O46" s="67"/>
      <c r="P46" s="209"/>
      <c r="Q46" s="1633">
        <f>SUM(Q43:Q45)</f>
        <v>0</v>
      </c>
      <c r="R46" s="209">
        <f t="shared" si="8"/>
        <v>0</v>
      </c>
      <c r="S46" s="67"/>
      <c r="T46" s="209">
        <f t="shared" si="9"/>
        <v>0</v>
      </c>
      <c r="U46" s="67"/>
      <c r="V46" s="209"/>
      <c r="W46" s="67"/>
      <c r="X46" s="209"/>
      <c r="Y46" s="67"/>
      <c r="Z46" s="209"/>
      <c r="AA46" s="67"/>
      <c r="AB46" s="209"/>
      <c r="AC46" s="67"/>
      <c r="AD46" s="209"/>
      <c r="AE46" s="67"/>
      <c r="AF46" s="209"/>
      <c r="AG46" s="67"/>
      <c r="AH46" s="209"/>
    </row>
    <row r="47" spans="1:34" ht="12.75" customHeight="1" thickBo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622"/>
      <c r="N47" s="147"/>
      <c r="O47" s="147"/>
      <c r="P47" s="147"/>
      <c r="Q47" s="1622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</row>
    <row r="48" spans="1:34" ht="12.75" customHeight="1">
      <c r="A48" s="152" t="s">
        <v>182</v>
      </c>
      <c r="B48" s="152">
        <f>C48+E48+G48+I48+K48+M48+O48+Q48+S48+U48+W48+Y48+AA48+AC48+AE48+AG48</f>
        <v>673</v>
      </c>
      <c r="C48" s="152"/>
      <c r="D48" s="152"/>
      <c r="E48" s="152"/>
      <c r="F48" s="152"/>
      <c r="G48" s="152"/>
      <c r="H48" s="152"/>
      <c r="I48" s="152"/>
      <c r="J48" s="152"/>
      <c r="K48" s="152">
        <v>1</v>
      </c>
      <c r="L48" s="152"/>
      <c r="M48" s="1632">
        <v>660</v>
      </c>
      <c r="N48" s="152"/>
      <c r="O48" s="152"/>
      <c r="P48" s="152"/>
      <c r="Q48" s="1632">
        <v>2</v>
      </c>
      <c r="R48" s="152"/>
      <c r="S48" s="152">
        <v>10</v>
      </c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</row>
    <row r="49" spans="1:34" ht="12.75" customHeight="1" thickBot="1">
      <c r="A49" s="154" t="s">
        <v>184</v>
      </c>
      <c r="B49" s="154">
        <f>B10/B48*1000000</f>
        <v>1007503.1066121844</v>
      </c>
      <c r="C49" s="154"/>
      <c r="D49" s="154"/>
      <c r="E49" s="154"/>
      <c r="F49" s="154"/>
      <c r="G49" s="154"/>
      <c r="H49" s="154"/>
      <c r="I49" s="154"/>
      <c r="J49" s="154"/>
      <c r="K49" s="154">
        <f>K10/K48*1000000</f>
        <v>47566000</v>
      </c>
      <c r="L49" s="154"/>
      <c r="M49" s="154">
        <f>M10/M48*1000000</f>
        <v>368945.45454545459</v>
      </c>
      <c r="N49" s="154"/>
      <c r="O49" s="154"/>
      <c r="P49" s="154"/>
      <c r="Q49" s="154">
        <f>Q10/Q48*1000000</f>
        <v>29150000</v>
      </c>
      <c r="R49" s="154"/>
      <c r="S49" s="154">
        <f>S10/S48*1000000</f>
        <v>21877005.588</v>
      </c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</row>
    <row r="50" spans="1:34" ht="12.75" customHeight="1">
      <c r="A50" s="147"/>
      <c r="D50" s="147"/>
      <c r="F50" s="147"/>
      <c r="H50" s="147"/>
      <c r="J50" s="147"/>
      <c r="L50" s="147"/>
      <c r="N50" s="147"/>
      <c r="P50" s="147"/>
      <c r="R50" s="147"/>
      <c r="T50" s="147"/>
      <c r="V50" s="147"/>
      <c r="X50" s="147"/>
      <c r="Z50" s="147"/>
      <c r="AB50" s="147"/>
      <c r="AD50" s="147"/>
      <c r="AF50" s="147"/>
      <c r="AH50" s="147"/>
    </row>
    <row r="51" spans="1:34" ht="12.75" customHeight="1">
      <c r="A51" s="71" t="s">
        <v>185</v>
      </c>
      <c r="B51" s="216" t="s">
        <v>62</v>
      </c>
      <c r="C51" s="215"/>
      <c r="D51" s="150"/>
      <c r="E51" s="232"/>
      <c r="F51" s="203"/>
      <c r="G51" s="232"/>
      <c r="H51" s="203"/>
      <c r="I51" s="232"/>
      <c r="J51" s="203"/>
      <c r="K51" s="216" t="str">
        <f>K3</f>
        <v>SANLAM PRIVATE CLIENT</v>
      </c>
      <c r="L51" s="203"/>
      <c r="M51" s="216" t="str">
        <f>M3</f>
        <v>STANLIB</v>
      </c>
      <c r="N51" s="203"/>
      <c r="O51" s="237"/>
      <c r="P51" s="150"/>
      <c r="Q51" s="216" t="str">
        <f>Q3</f>
        <v>STANLIB MM</v>
      </c>
      <c r="R51" s="203"/>
      <c r="S51" s="216" t="str">
        <f>S3</f>
        <v>UMBONO ABSOLUTE</v>
      </c>
      <c r="T51" s="203"/>
      <c r="U51" s="215"/>
      <c r="V51" s="150"/>
      <c r="W51" s="215"/>
      <c r="X51" s="150"/>
      <c r="Y51" s="215"/>
      <c r="Z51" s="150"/>
      <c r="AA51" s="215"/>
      <c r="AB51" s="150"/>
      <c r="AC51" s="215"/>
      <c r="AD51" s="150"/>
      <c r="AE51" s="215"/>
      <c r="AF51" s="150"/>
      <c r="AG51" s="215"/>
      <c r="AH51" s="150"/>
    </row>
    <row r="52" spans="1:34" ht="12.75" customHeight="1">
      <c r="B52" s="205"/>
      <c r="C52" s="205"/>
      <c r="D52" s="181"/>
      <c r="E52" s="206"/>
      <c r="F52" s="206"/>
      <c r="G52" s="206"/>
      <c r="H52" s="206"/>
      <c r="I52" s="206"/>
      <c r="J52" s="206"/>
      <c r="K52" s="218" t="str">
        <f>K4</f>
        <v xml:space="preserve">ABSOLUTE RETURN </v>
      </c>
      <c r="L52" s="206"/>
      <c r="M52" s="218" t="str">
        <f>M4</f>
        <v xml:space="preserve">DYNAMIC RETURN </v>
      </c>
      <c r="N52" s="206"/>
      <c r="O52" s="194"/>
      <c r="P52" s="181"/>
      <c r="Q52" s="218" t="str">
        <f>Q4</f>
        <v>MEDICAL INVESTMENT</v>
      </c>
      <c r="R52" s="206"/>
      <c r="S52" s="218" t="str">
        <f>S4</f>
        <v xml:space="preserve">RETURN UNIT TRUST </v>
      </c>
      <c r="T52" s="206"/>
      <c r="U52" s="205"/>
      <c r="V52" s="181"/>
      <c r="W52" s="205"/>
      <c r="X52" s="181"/>
      <c r="Y52" s="205"/>
      <c r="Z52" s="181"/>
      <c r="AA52" s="205"/>
      <c r="AB52" s="181"/>
      <c r="AC52" s="205"/>
      <c r="AD52" s="181"/>
      <c r="AE52" s="205"/>
      <c r="AF52" s="181"/>
      <c r="AG52" s="205"/>
      <c r="AH52" s="181"/>
    </row>
    <row r="53" spans="1:34" ht="12.75" customHeight="1">
      <c r="A53" s="151"/>
      <c r="B53" s="151" t="s">
        <v>108</v>
      </c>
      <c r="C53" s="151"/>
      <c r="D53" s="151"/>
      <c r="E53" s="151"/>
      <c r="F53" s="151"/>
      <c r="G53" s="151"/>
      <c r="H53" s="151"/>
      <c r="I53" s="151"/>
      <c r="J53" s="151"/>
      <c r="K53" s="151" t="s">
        <v>108</v>
      </c>
      <c r="L53" s="151" t="s">
        <v>14</v>
      </c>
      <c r="M53" s="151" t="s">
        <v>108</v>
      </c>
      <c r="N53" s="151" t="s">
        <v>14</v>
      </c>
      <c r="O53" s="151"/>
      <c r="P53" s="151"/>
      <c r="Q53" s="151" t="s">
        <v>108</v>
      </c>
      <c r="R53" s="151" t="s">
        <v>14</v>
      </c>
      <c r="S53" s="151" t="s">
        <v>108</v>
      </c>
      <c r="T53" s="151" t="s">
        <v>14</v>
      </c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</row>
    <row r="54" spans="1:34" ht="12.75" customHeight="1">
      <c r="A54" s="147" t="s">
        <v>186</v>
      </c>
      <c r="B54" s="147">
        <f t="shared" ref="B54:B61" si="10">C54+E54+G54+I54+K54+M54+O54+Q54+S54+U54+W54+Y54+AA54+AC54+AE54+AG54</f>
        <v>109.3</v>
      </c>
      <c r="C54" s="147"/>
      <c r="D54" s="148"/>
      <c r="E54" s="147"/>
      <c r="F54" s="148"/>
      <c r="G54" s="147"/>
      <c r="H54" s="148"/>
      <c r="I54" s="147"/>
      <c r="J54" s="148"/>
      <c r="K54" s="147"/>
      <c r="L54" s="148">
        <f t="shared" ref="L54:L62" si="11">K54/K$10*100</f>
        <v>0</v>
      </c>
      <c r="M54" s="1630">
        <v>77.8</v>
      </c>
      <c r="N54" s="148">
        <f t="shared" ref="N54:N62" si="12">M54/M$10*100</f>
        <v>31.950193836651554</v>
      </c>
      <c r="O54" s="147"/>
      <c r="P54" s="148"/>
      <c r="Q54" s="1630">
        <v>31.5</v>
      </c>
      <c r="R54" s="148">
        <f t="shared" ref="R54:R62" si="13">Q54/Q$10*100</f>
        <v>54.030874785591763</v>
      </c>
      <c r="S54" s="147"/>
      <c r="T54" s="148">
        <f t="shared" ref="T54:T62" si="14">S54/S$10*100</f>
        <v>0</v>
      </c>
      <c r="U54" s="147"/>
      <c r="V54" s="148"/>
      <c r="W54" s="147"/>
      <c r="X54" s="148"/>
      <c r="Y54" s="147"/>
      <c r="Z54" s="148"/>
      <c r="AA54" s="147"/>
      <c r="AB54" s="148"/>
      <c r="AC54" s="147"/>
      <c r="AD54" s="148"/>
      <c r="AE54" s="147"/>
      <c r="AF54" s="148"/>
      <c r="AG54" s="147"/>
      <c r="AH54" s="148"/>
    </row>
    <row r="55" spans="1:34" ht="12.75" customHeight="1">
      <c r="A55" s="147" t="s">
        <v>187</v>
      </c>
      <c r="B55" s="147">
        <f t="shared" si="10"/>
        <v>85.181939880000002</v>
      </c>
      <c r="C55" s="147"/>
      <c r="D55" s="148"/>
      <c r="E55" s="147"/>
      <c r="F55" s="148"/>
      <c r="G55" s="147"/>
      <c r="H55" s="148"/>
      <c r="I55" s="147"/>
      <c r="J55" s="148"/>
      <c r="K55" s="147">
        <v>26.5</v>
      </c>
      <c r="L55" s="148">
        <f t="shared" si="11"/>
        <v>55.712063238447627</v>
      </c>
      <c r="M55" s="147"/>
      <c r="N55" s="148">
        <f t="shared" si="12"/>
        <v>0</v>
      </c>
      <c r="O55" s="147"/>
      <c r="P55" s="148"/>
      <c r="Q55" s="1630">
        <v>0</v>
      </c>
      <c r="R55" s="148">
        <f t="shared" si="13"/>
        <v>0</v>
      </c>
      <c r="S55" s="147">
        <v>58.681939880000002</v>
      </c>
      <c r="T55" s="148">
        <f t="shared" si="14"/>
        <v>26.823570366589973</v>
      </c>
      <c r="U55" s="147"/>
      <c r="V55" s="148"/>
      <c r="W55" s="147"/>
      <c r="X55" s="148"/>
      <c r="Y55" s="147"/>
      <c r="Z55" s="148"/>
      <c r="AA55" s="147"/>
      <c r="AB55" s="148"/>
      <c r="AC55" s="147"/>
      <c r="AD55" s="148"/>
      <c r="AE55" s="147"/>
      <c r="AF55" s="148"/>
      <c r="AG55" s="147"/>
      <c r="AH55" s="148"/>
    </row>
    <row r="56" spans="1:34" ht="12.75" customHeight="1">
      <c r="A56" s="147" t="s">
        <v>189</v>
      </c>
      <c r="B56" s="147">
        <f t="shared" si="10"/>
        <v>0</v>
      </c>
      <c r="C56" s="147"/>
      <c r="D56" s="148"/>
      <c r="E56" s="147"/>
      <c r="F56" s="148"/>
      <c r="G56" s="147"/>
      <c r="H56" s="148"/>
      <c r="I56" s="147"/>
      <c r="J56" s="148"/>
      <c r="K56" s="147">
        <v>0</v>
      </c>
      <c r="L56" s="148">
        <f t="shared" si="11"/>
        <v>0</v>
      </c>
      <c r="M56" s="147"/>
      <c r="N56" s="148">
        <f t="shared" si="12"/>
        <v>0</v>
      </c>
      <c r="O56" s="147"/>
      <c r="P56" s="148"/>
      <c r="Q56" s="1630">
        <v>0</v>
      </c>
      <c r="R56" s="148">
        <f t="shared" si="13"/>
        <v>0</v>
      </c>
      <c r="S56" s="147"/>
      <c r="T56" s="148">
        <f t="shared" si="14"/>
        <v>0</v>
      </c>
      <c r="U56" s="147"/>
      <c r="V56" s="148"/>
      <c r="W56" s="147"/>
      <c r="X56" s="148"/>
      <c r="Y56" s="147"/>
      <c r="Z56" s="148"/>
      <c r="AA56" s="147"/>
      <c r="AB56" s="148"/>
      <c r="AC56" s="147"/>
      <c r="AD56" s="148"/>
      <c r="AE56" s="147"/>
      <c r="AF56" s="148"/>
      <c r="AG56" s="147"/>
      <c r="AH56" s="148"/>
    </row>
    <row r="57" spans="1:34" ht="12.75" customHeight="1">
      <c r="A57" s="147" t="s">
        <v>190</v>
      </c>
      <c r="B57" s="147">
        <f t="shared" si="10"/>
        <v>0</v>
      </c>
      <c r="C57" s="147"/>
      <c r="D57" s="148"/>
      <c r="E57" s="147"/>
      <c r="F57" s="148"/>
      <c r="G57" s="147"/>
      <c r="H57" s="148"/>
      <c r="I57" s="147"/>
      <c r="J57" s="148"/>
      <c r="K57" s="147">
        <v>0</v>
      </c>
      <c r="L57" s="148">
        <f t="shared" si="11"/>
        <v>0</v>
      </c>
      <c r="M57" s="147"/>
      <c r="N57" s="148">
        <f t="shared" si="12"/>
        <v>0</v>
      </c>
      <c r="O57" s="147"/>
      <c r="P57" s="148"/>
      <c r="Q57" s="1630">
        <v>0</v>
      </c>
      <c r="R57" s="148">
        <f t="shared" si="13"/>
        <v>0</v>
      </c>
      <c r="S57" s="147"/>
      <c r="T57" s="148">
        <f t="shared" si="14"/>
        <v>0</v>
      </c>
      <c r="U57" s="147"/>
      <c r="V57" s="148"/>
      <c r="W57" s="147"/>
      <c r="X57" s="148"/>
      <c r="Y57" s="147"/>
      <c r="Z57" s="148"/>
      <c r="AA57" s="147"/>
      <c r="AB57" s="148"/>
      <c r="AC57" s="147"/>
      <c r="AD57" s="148"/>
      <c r="AE57" s="147"/>
      <c r="AF57" s="148"/>
      <c r="AG57" s="147"/>
      <c r="AH57" s="148"/>
    </row>
    <row r="58" spans="1:34" ht="12.75" customHeight="1">
      <c r="A58" s="147" t="s">
        <v>191</v>
      </c>
      <c r="B58" s="147">
        <f t="shared" si="10"/>
        <v>8.2883390000000006</v>
      </c>
      <c r="C58" s="147"/>
      <c r="D58" s="148"/>
      <c r="E58" s="147"/>
      <c r="F58" s="148"/>
      <c r="G58" s="147"/>
      <c r="H58" s="148"/>
      <c r="I58" s="147"/>
      <c r="J58" s="148"/>
      <c r="K58" s="147">
        <v>2.1</v>
      </c>
      <c r="L58" s="148">
        <f t="shared" si="11"/>
        <v>4.41491821889585</v>
      </c>
      <c r="M58" s="147"/>
      <c r="N58" s="148">
        <f t="shared" si="12"/>
        <v>0</v>
      </c>
      <c r="O58" s="147"/>
      <c r="P58" s="148"/>
      <c r="Q58" s="1630">
        <v>6.188339</v>
      </c>
      <c r="R58" s="148">
        <f t="shared" si="13"/>
        <v>10.614646655231562</v>
      </c>
      <c r="S58" s="147"/>
      <c r="T58" s="148">
        <f t="shared" si="14"/>
        <v>0</v>
      </c>
      <c r="U58" s="147"/>
      <c r="V58" s="148"/>
      <c r="W58" s="147"/>
      <c r="X58" s="148"/>
      <c r="Y58" s="147"/>
      <c r="Z58" s="148"/>
      <c r="AA58" s="147"/>
      <c r="AB58" s="148"/>
      <c r="AC58" s="147"/>
      <c r="AD58" s="148"/>
      <c r="AE58" s="147"/>
      <c r="AF58" s="148"/>
      <c r="AG58" s="147"/>
      <c r="AH58" s="148"/>
    </row>
    <row r="59" spans="1:34" ht="12.75" customHeight="1">
      <c r="A59" s="147" t="s">
        <v>192</v>
      </c>
      <c r="B59" s="147">
        <f t="shared" si="10"/>
        <v>3.2741069600000001</v>
      </c>
      <c r="C59" s="147"/>
      <c r="D59" s="148"/>
      <c r="E59" s="147"/>
      <c r="F59" s="148"/>
      <c r="G59" s="147"/>
      <c r="H59" s="148"/>
      <c r="I59" s="147"/>
      <c r="J59" s="148"/>
      <c r="K59" s="147">
        <v>2.5</v>
      </c>
      <c r="L59" s="148">
        <f t="shared" si="11"/>
        <v>5.2558550224950595</v>
      </c>
      <c r="M59" s="147"/>
      <c r="N59" s="148">
        <f t="shared" si="12"/>
        <v>0</v>
      </c>
      <c r="O59" s="147"/>
      <c r="P59" s="148"/>
      <c r="Q59" s="1630">
        <v>0.77410696000000001</v>
      </c>
      <c r="R59" s="148">
        <f t="shared" si="13"/>
        <v>1.327799245283019</v>
      </c>
      <c r="S59" s="147"/>
      <c r="T59" s="148">
        <f t="shared" si="14"/>
        <v>0</v>
      </c>
      <c r="U59" s="147"/>
      <c r="V59" s="148"/>
      <c r="W59" s="147"/>
      <c r="X59" s="148"/>
      <c r="Y59" s="147"/>
      <c r="Z59" s="148"/>
      <c r="AA59" s="147"/>
      <c r="AB59" s="148"/>
      <c r="AC59" s="147"/>
      <c r="AD59" s="148"/>
      <c r="AE59" s="147"/>
      <c r="AF59" s="148"/>
      <c r="AG59" s="147"/>
      <c r="AH59" s="148"/>
    </row>
    <row r="60" spans="1:34" ht="12.75" customHeight="1">
      <c r="A60" s="147" t="s">
        <v>193</v>
      </c>
      <c r="B60" s="147">
        <f t="shared" si="10"/>
        <v>3.0494022000000003</v>
      </c>
      <c r="C60" s="147"/>
      <c r="D60" s="148"/>
      <c r="E60" s="147"/>
      <c r="F60" s="148"/>
      <c r="G60" s="147"/>
      <c r="H60" s="148"/>
      <c r="I60" s="147"/>
      <c r="J60" s="148"/>
      <c r="K60" s="147">
        <v>0</v>
      </c>
      <c r="L60" s="148">
        <f t="shared" si="11"/>
        <v>0</v>
      </c>
      <c r="M60" s="147"/>
      <c r="N60" s="148">
        <f t="shared" si="12"/>
        <v>0</v>
      </c>
      <c r="O60" s="147"/>
      <c r="P60" s="148"/>
      <c r="Q60" s="1630">
        <v>3.0494022000000003</v>
      </c>
      <c r="R60" s="148">
        <f t="shared" si="13"/>
        <v>5.2305355060034318</v>
      </c>
      <c r="S60" s="147"/>
      <c r="T60" s="148">
        <f t="shared" si="14"/>
        <v>0</v>
      </c>
      <c r="U60" s="147"/>
      <c r="V60" s="148"/>
      <c r="W60" s="147"/>
      <c r="X60" s="148"/>
      <c r="Y60" s="147"/>
      <c r="Z60" s="148"/>
      <c r="AA60" s="147"/>
      <c r="AB60" s="148"/>
      <c r="AC60" s="147"/>
      <c r="AD60" s="148"/>
      <c r="AE60" s="147"/>
      <c r="AF60" s="148"/>
      <c r="AG60" s="147"/>
      <c r="AH60" s="148"/>
    </row>
    <row r="61" spans="1:34" ht="12.75" customHeight="1" thickBot="1">
      <c r="A61" s="147" t="s">
        <v>194</v>
      </c>
      <c r="B61" s="147">
        <f t="shared" si="10"/>
        <v>0</v>
      </c>
      <c r="C61" s="147"/>
      <c r="D61" s="148"/>
      <c r="E61" s="147"/>
      <c r="F61" s="148"/>
      <c r="G61" s="147"/>
      <c r="H61" s="148"/>
      <c r="I61" s="147"/>
      <c r="J61" s="148"/>
      <c r="K61" s="147">
        <v>0</v>
      </c>
      <c r="L61" s="148">
        <f t="shared" si="11"/>
        <v>0</v>
      </c>
      <c r="M61" s="147"/>
      <c r="N61" s="148">
        <f t="shared" si="12"/>
        <v>0</v>
      </c>
      <c r="O61" s="147"/>
      <c r="P61" s="148"/>
      <c r="Q61" s="1630">
        <v>0</v>
      </c>
      <c r="R61" s="148">
        <f t="shared" si="13"/>
        <v>0</v>
      </c>
      <c r="S61" s="147"/>
      <c r="T61" s="148">
        <f t="shared" si="14"/>
        <v>0</v>
      </c>
      <c r="U61" s="147"/>
      <c r="V61" s="148"/>
      <c r="W61" s="147"/>
      <c r="X61" s="148"/>
      <c r="Y61" s="147"/>
      <c r="Z61" s="148"/>
      <c r="AA61" s="147"/>
      <c r="AB61" s="148"/>
      <c r="AC61" s="147"/>
      <c r="AD61" s="148"/>
      <c r="AE61" s="147"/>
      <c r="AF61" s="148"/>
      <c r="AG61" s="147"/>
      <c r="AH61" s="148"/>
    </row>
    <row r="62" spans="1:34" ht="12.75" customHeight="1" thickBot="1">
      <c r="A62" s="198" t="s">
        <v>19</v>
      </c>
      <c r="B62" s="67">
        <f>SUM(B54:B61)</f>
        <v>209.09378804000002</v>
      </c>
      <c r="C62" s="67"/>
      <c r="D62" s="209"/>
      <c r="E62" s="67"/>
      <c r="F62" s="209"/>
      <c r="G62" s="67"/>
      <c r="H62" s="209"/>
      <c r="I62" s="67"/>
      <c r="J62" s="209"/>
      <c r="K62" s="67">
        <f>SUM(K54:K61)</f>
        <v>31.1</v>
      </c>
      <c r="L62" s="209">
        <f t="shared" si="11"/>
        <v>65.382836479838531</v>
      </c>
      <c r="M62" s="67">
        <f>SUM(M54:M61)</f>
        <v>77.8</v>
      </c>
      <c r="N62" s="209">
        <f t="shared" si="12"/>
        <v>31.950193836651554</v>
      </c>
      <c r="O62" s="67"/>
      <c r="P62" s="209"/>
      <c r="Q62" s="67">
        <f>SUM(Q54:Q61)</f>
        <v>41.51184816</v>
      </c>
      <c r="R62" s="209">
        <f t="shared" si="13"/>
        <v>71.203856192109782</v>
      </c>
      <c r="S62" s="67">
        <f>SUM(S54:S61)</f>
        <v>58.681939880000002</v>
      </c>
      <c r="T62" s="209">
        <f t="shared" si="14"/>
        <v>26.823570366589973</v>
      </c>
      <c r="U62" s="67"/>
      <c r="V62" s="209"/>
      <c r="W62" s="67"/>
      <c r="X62" s="209"/>
      <c r="Y62" s="67"/>
      <c r="Z62" s="209"/>
      <c r="AA62" s="67"/>
      <c r="AB62" s="209"/>
      <c r="AC62" s="67"/>
      <c r="AD62" s="209"/>
      <c r="AE62" s="67"/>
      <c r="AF62" s="209"/>
      <c r="AG62" s="67"/>
      <c r="AH62" s="209"/>
    </row>
    <row r="63" spans="1:34" ht="12.75" customHeight="1">
      <c r="A63" s="185"/>
      <c r="B63" s="147"/>
      <c r="C63" s="314"/>
      <c r="D63" s="147"/>
      <c r="E63" s="314"/>
      <c r="F63" s="147"/>
      <c r="G63" s="314"/>
      <c r="H63" s="147"/>
      <c r="I63" s="314"/>
      <c r="J63" s="147"/>
      <c r="K63" s="314"/>
      <c r="L63" s="147"/>
      <c r="M63" s="314"/>
      <c r="N63" s="147"/>
      <c r="O63" s="314"/>
      <c r="P63" s="147"/>
      <c r="Q63" s="314"/>
      <c r="R63" s="147"/>
      <c r="S63" s="314"/>
      <c r="T63" s="147"/>
      <c r="U63" s="314"/>
      <c r="V63" s="147"/>
      <c r="W63" s="314"/>
      <c r="X63" s="147"/>
      <c r="Y63" s="314"/>
      <c r="Z63" s="147"/>
      <c r="AA63" s="314"/>
      <c r="AB63" s="147"/>
      <c r="AC63" s="314"/>
      <c r="AD63" s="147"/>
      <c r="AE63" s="314"/>
      <c r="AF63" s="147"/>
      <c r="AG63" s="314"/>
      <c r="AH63" s="147"/>
    </row>
    <row r="64" spans="1:34" ht="12.75" customHeight="1">
      <c r="A64" s="134"/>
      <c r="B64" s="147"/>
      <c r="C64" s="314"/>
      <c r="D64" s="147"/>
      <c r="E64" s="314"/>
      <c r="F64" s="147"/>
      <c r="G64" s="314"/>
      <c r="H64" s="147"/>
      <c r="I64" s="314"/>
      <c r="J64" s="147"/>
      <c r="K64" s="314"/>
      <c r="L64" s="147"/>
      <c r="M64" s="314"/>
      <c r="N64" s="147"/>
      <c r="O64" s="314"/>
      <c r="P64" s="147"/>
      <c r="Q64" s="314"/>
      <c r="R64" s="147"/>
      <c r="S64" s="314"/>
      <c r="T64" s="147"/>
      <c r="U64" s="302"/>
      <c r="V64" s="147"/>
      <c r="W64" s="302"/>
      <c r="X64" s="147"/>
      <c r="Z64" s="147"/>
      <c r="AB64" s="147"/>
      <c r="AD64" s="147"/>
      <c r="AF64" s="147"/>
      <c r="AH64" s="147"/>
    </row>
    <row r="65" spans="1:34" ht="12.75" customHeight="1">
      <c r="A65" s="147" t="s">
        <v>439</v>
      </c>
      <c r="B65" s="147"/>
      <c r="C65" s="314"/>
      <c r="D65" s="147"/>
      <c r="E65" s="314"/>
      <c r="F65" s="147"/>
      <c r="G65" s="314"/>
      <c r="H65" s="147"/>
      <c r="I65" s="314"/>
      <c r="J65" s="147"/>
      <c r="K65" s="314"/>
      <c r="L65" s="147"/>
      <c r="M65" s="314"/>
      <c r="N65" s="147"/>
      <c r="O65" s="314"/>
      <c r="P65" s="147"/>
      <c r="Q65" s="314"/>
      <c r="R65" s="147"/>
      <c r="S65" s="314">
        <v>111.38</v>
      </c>
      <c r="T65" s="147"/>
      <c r="U65" s="302"/>
      <c r="V65" s="147"/>
      <c r="W65" s="302"/>
      <c r="X65" s="147"/>
      <c r="Z65" s="147"/>
      <c r="AB65" s="147"/>
      <c r="AD65" s="147"/>
      <c r="AF65" s="147"/>
      <c r="AH65" s="147"/>
    </row>
    <row r="66" spans="1:34" ht="12.75" customHeight="1">
      <c r="A66" s="53"/>
      <c r="B66" s="317"/>
      <c r="C66" s="317"/>
      <c r="D66" s="302"/>
      <c r="E66" s="317"/>
      <c r="F66" s="302"/>
      <c r="G66" s="317"/>
      <c r="H66" s="302"/>
      <c r="I66" s="317"/>
      <c r="J66" s="302"/>
      <c r="K66" s="148"/>
      <c r="L66" s="148"/>
      <c r="M66" s="148"/>
      <c r="N66" s="148"/>
      <c r="O66" s="317"/>
      <c r="P66" s="302"/>
      <c r="Q66" s="148"/>
      <c r="R66" s="148"/>
      <c r="S66" s="148"/>
      <c r="T66" s="148"/>
      <c r="U66" s="302"/>
      <c r="V66" s="302"/>
      <c r="W66" s="302"/>
      <c r="X66" s="302"/>
      <c r="Z66" s="302"/>
      <c r="AB66" s="302"/>
      <c r="AD66" s="302"/>
      <c r="AF66" s="302"/>
      <c r="AH66" s="302"/>
    </row>
    <row r="67" spans="1:34" ht="12.75" customHeight="1">
      <c r="A67" s="53"/>
      <c r="B67" s="147"/>
      <c r="C67" s="314"/>
      <c r="D67" s="317"/>
      <c r="E67" s="314"/>
      <c r="F67" s="317"/>
      <c r="G67" s="314"/>
      <c r="H67" s="317"/>
      <c r="I67" s="314"/>
      <c r="J67" s="317"/>
      <c r="K67" s="302"/>
      <c r="L67" s="317"/>
      <c r="M67" s="302"/>
      <c r="N67" s="317"/>
      <c r="O67" s="314"/>
      <c r="P67" s="317"/>
      <c r="Q67" s="302"/>
      <c r="R67" s="317"/>
      <c r="S67" s="302"/>
      <c r="T67" s="317"/>
      <c r="U67" s="302"/>
      <c r="V67" s="317"/>
      <c r="W67" s="302"/>
      <c r="X67" s="317"/>
      <c r="Z67" s="317"/>
      <c r="AB67" s="317"/>
      <c r="AD67" s="317"/>
      <c r="AF67" s="317"/>
      <c r="AH67" s="317"/>
    </row>
    <row r="68" spans="1:34" ht="12.75" customHeight="1">
      <c r="A68" s="53"/>
      <c r="B68" s="147"/>
      <c r="C68" s="314"/>
      <c r="D68" s="147"/>
      <c r="E68" s="314"/>
      <c r="F68" s="147"/>
      <c r="G68" s="314"/>
      <c r="H68" s="147"/>
      <c r="I68" s="314"/>
      <c r="J68" s="147"/>
      <c r="K68" s="302"/>
      <c r="L68" s="147"/>
      <c r="M68" s="302"/>
      <c r="N68" s="147"/>
      <c r="O68" s="314"/>
      <c r="P68" s="147"/>
      <c r="Q68" s="302"/>
      <c r="R68" s="147"/>
      <c r="S68" s="302"/>
      <c r="T68" s="147"/>
      <c r="U68" s="302"/>
      <c r="V68" s="147"/>
      <c r="W68" s="302"/>
      <c r="X68" s="147"/>
      <c r="Z68" s="147"/>
      <c r="AB68" s="147"/>
      <c r="AD68" s="147"/>
      <c r="AF68" s="147"/>
      <c r="AH68" s="147"/>
    </row>
    <row r="69" spans="1:34" ht="12.75" customHeight="1">
      <c r="A69" s="53"/>
      <c r="B69" s="147"/>
      <c r="C69" s="314"/>
      <c r="D69" s="147"/>
      <c r="E69" s="314"/>
      <c r="F69" s="147"/>
      <c r="G69" s="314"/>
      <c r="H69" s="147"/>
      <c r="I69" s="314"/>
      <c r="J69" s="147"/>
      <c r="K69" s="302"/>
      <c r="L69" s="147"/>
      <c r="M69" s="302"/>
      <c r="N69" s="147"/>
      <c r="O69" s="314"/>
      <c r="P69" s="147"/>
      <c r="Q69" s="302"/>
      <c r="R69" s="147"/>
      <c r="S69" s="302"/>
      <c r="T69" s="147"/>
      <c r="U69" s="302"/>
      <c r="V69" s="147"/>
      <c r="W69" s="302"/>
      <c r="X69" s="147"/>
      <c r="Z69" s="147"/>
      <c r="AB69" s="147"/>
      <c r="AD69" s="147"/>
      <c r="AF69" s="147"/>
      <c r="AH69" s="147"/>
    </row>
    <row r="70" spans="1:34" ht="12.75" customHeight="1">
      <c r="A70" s="134"/>
      <c r="B70" s="147"/>
      <c r="C70" s="314"/>
      <c r="D70" s="147"/>
      <c r="E70" s="314"/>
      <c r="F70" s="147"/>
      <c r="G70" s="314"/>
      <c r="H70" s="147"/>
      <c r="I70" s="314"/>
      <c r="J70" s="147"/>
      <c r="K70" s="302"/>
      <c r="L70" s="147"/>
      <c r="M70" s="302"/>
      <c r="N70" s="147"/>
      <c r="O70" s="314"/>
      <c r="P70" s="147"/>
      <c r="Q70" s="302"/>
      <c r="R70" s="147"/>
      <c r="S70" s="302"/>
      <c r="T70" s="147"/>
      <c r="U70" s="302"/>
      <c r="V70" s="147"/>
      <c r="W70" s="302"/>
      <c r="X70" s="147"/>
      <c r="Z70" s="147"/>
      <c r="AB70" s="147"/>
      <c r="AD70" s="147"/>
      <c r="AF70" s="147"/>
      <c r="AH70" s="147"/>
    </row>
    <row r="71" spans="1:34" ht="12.75" customHeight="1">
      <c r="A71" s="134"/>
      <c r="B71" s="147"/>
      <c r="C71" s="314"/>
      <c r="D71" s="147"/>
      <c r="E71" s="314"/>
      <c r="F71" s="147"/>
      <c r="G71" s="314"/>
      <c r="H71" s="147"/>
      <c r="I71" s="314"/>
      <c r="J71" s="147"/>
      <c r="K71" s="302"/>
      <c r="L71" s="147"/>
      <c r="M71" s="302"/>
      <c r="N71" s="147"/>
      <c r="O71" s="314"/>
      <c r="P71" s="147"/>
      <c r="Q71" s="302"/>
      <c r="R71" s="147"/>
      <c r="S71" s="302"/>
      <c r="T71" s="147"/>
      <c r="U71" s="302"/>
      <c r="V71" s="147"/>
      <c r="W71" s="302"/>
      <c r="X71" s="147"/>
      <c r="Z71" s="147"/>
      <c r="AB71" s="147"/>
      <c r="AD71" s="147"/>
      <c r="AF71" s="147"/>
      <c r="AH71" s="147"/>
    </row>
    <row r="72" spans="1:34" ht="12.75" customHeight="1">
      <c r="A72" s="134"/>
      <c r="B72" s="147"/>
      <c r="C72" s="314"/>
      <c r="D72" s="147"/>
      <c r="E72" s="314"/>
      <c r="F72" s="147"/>
      <c r="G72" s="314"/>
      <c r="H72" s="147"/>
      <c r="I72" s="314"/>
      <c r="J72" s="147"/>
      <c r="K72" s="302"/>
      <c r="L72" s="147"/>
      <c r="M72" s="302"/>
      <c r="N72" s="147"/>
      <c r="O72" s="314"/>
      <c r="P72" s="147"/>
      <c r="Q72" s="302"/>
      <c r="R72" s="147"/>
      <c r="S72" s="302"/>
      <c r="T72" s="147"/>
      <c r="U72" s="302"/>
      <c r="V72" s="147"/>
      <c r="W72" s="302"/>
      <c r="X72" s="147"/>
      <c r="Z72" s="147"/>
      <c r="AB72" s="147"/>
      <c r="AD72" s="147"/>
      <c r="AF72" s="147"/>
      <c r="AH72" s="147"/>
    </row>
    <row r="73" spans="1:34" ht="12.75" customHeight="1">
      <c r="A73" s="134"/>
      <c r="B73" s="147"/>
      <c r="C73" s="314"/>
      <c r="D73" s="147"/>
      <c r="E73" s="314"/>
      <c r="F73" s="147"/>
      <c r="G73" s="314"/>
      <c r="H73" s="147"/>
      <c r="I73" s="314"/>
      <c r="J73" s="147"/>
      <c r="K73" s="302"/>
      <c r="L73" s="147"/>
      <c r="M73" s="302"/>
      <c r="N73" s="147"/>
      <c r="O73" s="314"/>
      <c r="P73" s="147"/>
      <c r="Q73" s="302"/>
      <c r="R73" s="147"/>
      <c r="S73" s="302"/>
      <c r="T73" s="147"/>
      <c r="U73" s="302"/>
      <c r="V73" s="147"/>
      <c r="W73" s="302"/>
      <c r="X73" s="147"/>
      <c r="Z73" s="147"/>
      <c r="AB73" s="147"/>
      <c r="AD73" s="147"/>
      <c r="AF73" s="147"/>
      <c r="AH73" s="147"/>
    </row>
    <row r="74" spans="1:34" ht="12.75" customHeight="1">
      <c r="A74" s="134"/>
      <c r="B74" s="302"/>
      <c r="C74" s="314"/>
      <c r="D74" s="147"/>
      <c r="E74" s="314"/>
      <c r="F74" s="147"/>
      <c r="G74" s="314"/>
      <c r="H74" s="147"/>
      <c r="I74" s="314"/>
      <c r="J74" s="147"/>
      <c r="K74" s="302"/>
      <c r="L74" s="147"/>
      <c r="M74" s="302"/>
      <c r="N74" s="147"/>
      <c r="O74" s="314"/>
      <c r="P74" s="147"/>
      <c r="Q74" s="302"/>
      <c r="R74" s="147"/>
      <c r="S74" s="302"/>
      <c r="T74" s="147"/>
      <c r="U74" s="302"/>
      <c r="V74" s="147"/>
      <c r="W74" s="302"/>
      <c r="X74" s="147"/>
      <c r="Z74" s="147"/>
      <c r="AB74" s="147"/>
      <c r="AD74" s="147"/>
      <c r="AF74" s="147"/>
      <c r="AH74" s="147"/>
    </row>
    <row r="75" spans="1:34" ht="12.75" customHeight="1">
      <c r="A75" s="134"/>
      <c r="B75" s="147"/>
      <c r="C75" s="314"/>
      <c r="D75" s="302"/>
      <c r="E75" s="314"/>
      <c r="F75" s="302"/>
      <c r="G75" s="314"/>
      <c r="H75" s="302"/>
      <c r="I75" s="314"/>
      <c r="J75" s="302"/>
      <c r="K75" s="302"/>
      <c r="L75" s="302"/>
      <c r="M75" s="302"/>
      <c r="N75" s="302"/>
      <c r="O75" s="314"/>
      <c r="P75" s="302"/>
      <c r="Q75" s="302"/>
      <c r="R75" s="302"/>
      <c r="S75" s="302"/>
      <c r="T75" s="302"/>
      <c r="U75" s="302"/>
      <c r="V75" s="302"/>
      <c r="W75" s="302"/>
      <c r="X75" s="302"/>
      <c r="Z75" s="302"/>
      <c r="AB75" s="302"/>
      <c r="AD75" s="302"/>
      <c r="AF75" s="302"/>
      <c r="AH75" s="302"/>
    </row>
    <row r="76" spans="1:34" ht="12.75" customHeight="1">
      <c r="A76" s="134"/>
      <c r="B76" s="302"/>
      <c r="C76" s="314"/>
      <c r="D76" s="147"/>
      <c r="E76" s="314"/>
      <c r="F76" s="147"/>
      <c r="G76" s="314"/>
      <c r="H76" s="147"/>
      <c r="I76" s="314"/>
      <c r="J76" s="147"/>
      <c r="K76" s="302"/>
      <c r="L76" s="147"/>
      <c r="M76" s="302"/>
      <c r="N76" s="147"/>
      <c r="O76" s="314"/>
      <c r="P76" s="147"/>
      <c r="Q76" s="302"/>
      <c r="R76" s="147"/>
      <c r="S76" s="302"/>
      <c r="T76" s="147"/>
      <c r="U76" s="302"/>
      <c r="V76" s="147"/>
      <c r="W76" s="302"/>
      <c r="X76" s="147"/>
      <c r="Z76" s="147"/>
      <c r="AB76" s="147"/>
      <c r="AD76" s="147"/>
      <c r="AF76" s="147"/>
      <c r="AH76" s="147"/>
    </row>
    <row r="77" spans="1:34" ht="12.75" customHeight="1">
      <c r="A77" s="53"/>
      <c r="B77" s="317"/>
      <c r="C77" s="317"/>
      <c r="D77" s="302"/>
      <c r="E77" s="317"/>
      <c r="F77" s="302"/>
      <c r="G77" s="317"/>
      <c r="H77" s="302"/>
      <c r="I77" s="317"/>
      <c r="J77" s="302"/>
      <c r="K77" s="302"/>
      <c r="L77" s="302"/>
      <c r="M77" s="302"/>
      <c r="N77" s="302"/>
      <c r="O77" s="317"/>
      <c r="P77" s="302"/>
      <c r="Q77" s="302"/>
      <c r="R77" s="302"/>
      <c r="S77" s="302"/>
      <c r="T77" s="302"/>
      <c r="U77" s="302"/>
      <c r="V77" s="302"/>
      <c r="W77" s="302"/>
      <c r="X77" s="302"/>
      <c r="Z77" s="302"/>
      <c r="AB77" s="302"/>
      <c r="AD77" s="302"/>
      <c r="AF77" s="302"/>
      <c r="AH77" s="302"/>
    </row>
    <row r="78" spans="1:34" ht="12.75" customHeight="1">
      <c r="A78" s="53"/>
      <c r="B78" s="147"/>
      <c r="C78" s="319"/>
      <c r="D78" s="317"/>
      <c r="E78" s="319"/>
      <c r="F78" s="317"/>
      <c r="G78" s="319"/>
      <c r="H78" s="317"/>
      <c r="I78" s="319"/>
      <c r="J78" s="317"/>
      <c r="K78" s="319"/>
      <c r="L78" s="317"/>
      <c r="M78" s="319"/>
      <c r="N78" s="317"/>
      <c r="O78" s="319"/>
      <c r="P78" s="317"/>
      <c r="Q78" s="319"/>
      <c r="R78" s="317"/>
      <c r="S78" s="319"/>
      <c r="T78" s="317"/>
      <c r="U78" s="319"/>
      <c r="V78" s="317"/>
      <c r="W78" s="319"/>
      <c r="X78" s="317"/>
      <c r="Z78" s="317"/>
      <c r="AB78" s="317"/>
      <c r="AD78" s="317"/>
      <c r="AF78" s="317"/>
      <c r="AH78" s="317"/>
    </row>
    <row r="79" spans="1:34" ht="12.75" customHeight="1">
      <c r="A79" s="53"/>
      <c r="B79" s="319"/>
      <c r="C79" s="319"/>
      <c r="D79" s="147"/>
      <c r="E79" s="319"/>
      <c r="F79" s="147"/>
      <c r="G79" s="319"/>
      <c r="H79" s="147"/>
      <c r="I79" s="319"/>
      <c r="J79" s="147"/>
      <c r="K79" s="319"/>
      <c r="L79" s="147"/>
      <c r="M79" s="319"/>
      <c r="N79" s="147"/>
      <c r="O79" s="319"/>
      <c r="P79" s="147"/>
      <c r="Q79" s="319"/>
      <c r="R79" s="147"/>
      <c r="S79" s="319"/>
      <c r="T79" s="147"/>
      <c r="U79" s="319"/>
      <c r="V79" s="147"/>
      <c r="W79" s="319"/>
      <c r="X79" s="147"/>
      <c r="Z79" s="147"/>
      <c r="AB79" s="147"/>
      <c r="AD79" s="147"/>
      <c r="AF79" s="147"/>
      <c r="AH79" s="147"/>
    </row>
    <row r="80" spans="1:34" ht="12.75" customHeight="1">
      <c r="D80" s="319"/>
      <c r="F80" s="319"/>
      <c r="H80" s="319"/>
      <c r="J80" s="319"/>
      <c r="L80" s="319"/>
      <c r="N80" s="319"/>
      <c r="P80" s="319"/>
      <c r="R80" s="319"/>
      <c r="T80" s="319"/>
      <c r="V80" s="319"/>
      <c r="X80" s="319"/>
      <c r="Z80" s="319"/>
      <c r="AB80" s="319"/>
      <c r="AD80" s="319"/>
      <c r="AF80" s="319"/>
      <c r="AH80" s="319"/>
    </row>
    <row r="81" spans="1:34" ht="12.75" customHeight="1">
      <c r="B81" s="134"/>
      <c r="K81" s="134"/>
      <c r="M81" s="134"/>
      <c r="Q81" s="134"/>
      <c r="S81" s="134"/>
      <c r="U81" s="134"/>
      <c r="W81" s="134"/>
    </row>
    <row r="82" spans="1:34" ht="12.75" customHeight="1">
      <c r="D82" s="134"/>
      <c r="F82" s="134"/>
      <c r="H82" s="134"/>
      <c r="J82" s="134"/>
      <c r="K82" s="134"/>
      <c r="L82" s="134"/>
      <c r="M82" s="134"/>
      <c r="N82" s="134"/>
      <c r="P82" s="134"/>
      <c r="Q82" s="134"/>
      <c r="R82" s="134"/>
      <c r="S82" s="134"/>
      <c r="T82" s="134"/>
      <c r="U82" s="134"/>
      <c r="V82" s="134"/>
      <c r="W82" s="134"/>
      <c r="X82" s="134"/>
      <c r="Z82" s="134"/>
      <c r="AB82" s="134"/>
      <c r="AD82" s="134"/>
      <c r="AF82" s="134"/>
      <c r="AH82" s="134"/>
    </row>
    <row r="83" spans="1:34" ht="12.75" customHeight="1">
      <c r="B83" s="239"/>
      <c r="C83" s="239"/>
      <c r="E83" s="239"/>
      <c r="G83" s="239"/>
      <c r="I83" s="239"/>
      <c r="K83" s="239"/>
      <c r="M83" s="239"/>
      <c r="O83" s="239"/>
      <c r="Q83" s="239"/>
      <c r="S83" s="239"/>
      <c r="U83" s="239"/>
      <c r="W83" s="239"/>
    </row>
    <row r="84" spans="1:34" ht="12.75" customHeight="1">
      <c r="A84" s="53"/>
      <c r="B84" s="147"/>
      <c r="C84" s="148"/>
      <c r="D84" s="239"/>
      <c r="E84" s="148"/>
      <c r="F84" s="239"/>
      <c r="G84" s="148"/>
      <c r="H84" s="239"/>
      <c r="I84" s="148"/>
      <c r="J84" s="239"/>
      <c r="K84" s="148"/>
      <c r="L84" s="239"/>
      <c r="M84" s="148"/>
      <c r="N84" s="239"/>
      <c r="O84" s="148"/>
      <c r="P84" s="239"/>
      <c r="Q84" s="148"/>
      <c r="R84" s="239"/>
      <c r="S84" s="148"/>
      <c r="T84" s="239"/>
      <c r="U84" s="147"/>
      <c r="V84" s="239"/>
      <c r="W84" s="147"/>
      <c r="X84" s="239"/>
      <c r="Z84" s="239"/>
      <c r="AB84" s="239"/>
      <c r="AD84" s="239"/>
      <c r="AF84" s="239"/>
      <c r="AH84" s="239"/>
    </row>
    <row r="85" spans="1:34" ht="12.75" customHeight="1">
      <c r="B85" s="147"/>
      <c r="C85" s="148"/>
      <c r="D85" s="147"/>
      <c r="E85" s="148"/>
      <c r="F85" s="147"/>
      <c r="G85" s="148"/>
      <c r="H85" s="147"/>
      <c r="I85" s="148"/>
      <c r="J85" s="147"/>
      <c r="K85" s="148"/>
      <c r="L85" s="147"/>
      <c r="M85" s="148"/>
      <c r="N85" s="147"/>
      <c r="O85" s="148"/>
      <c r="P85" s="147"/>
      <c r="Q85" s="148"/>
      <c r="R85" s="147"/>
      <c r="S85" s="148"/>
      <c r="T85" s="147"/>
      <c r="U85" s="147"/>
      <c r="V85" s="147"/>
      <c r="W85" s="147"/>
      <c r="X85" s="147"/>
      <c r="Z85" s="147"/>
      <c r="AB85" s="147"/>
      <c r="AD85" s="147"/>
      <c r="AF85" s="147"/>
      <c r="AH85" s="147"/>
    </row>
    <row r="86" spans="1:34" ht="12.75" customHeight="1">
      <c r="B86" s="147"/>
      <c r="C86" s="148"/>
      <c r="D86" s="147"/>
      <c r="E86" s="148"/>
      <c r="F86" s="147"/>
      <c r="G86" s="148"/>
      <c r="H86" s="147"/>
      <c r="I86" s="148"/>
      <c r="J86" s="147"/>
      <c r="K86" s="148"/>
      <c r="L86" s="147"/>
      <c r="M86" s="148"/>
      <c r="N86" s="147"/>
      <c r="O86" s="148"/>
      <c r="P86" s="147"/>
      <c r="Q86" s="148"/>
      <c r="R86" s="147"/>
      <c r="S86" s="148"/>
      <c r="T86" s="147"/>
      <c r="U86" s="147"/>
      <c r="V86" s="147"/>
      <c r="W86" s="147"/>
      <c r="X86" s="147"/>
      <c r="Z86" s="147"/>
      <c r="AB86" s="147"/>
      <c r="AD86" s="147"/>
      <c r="AF86" s="147"/>
      <c r="AH86" s="147"/>
    </row>
    <row r="87" spans="1:34" ht="12.75" customHeight="1">
      <c r="A87" s="53"/>
      <c r="B87" s="147"/>
      <c r="C87" s="148"/>
      <c r="D87" s="147"/>
      <c r="E87" s="148"/>
      <c r="F87" s="147"/>
      <c r="G87" s="148"/>
      <c r="H87" s="147"/>
      <c r="I87" s="148"/>
      <c r="J87" s="147"/>
      <c r="K87" s="148"/>
      <c r="L87" s="147"/>
      <c r="M87" s="148"/>
      <c r="N87" s="147"/>
      <c r="O87" s="148"/>
      <c r="P87" s="147"/>
      <c r="Q87" s="148"/>
      <c r="R87" s="147"/>
      <c r="S87" s="148"/>
      <c r="T87" s="147"/>
      <c r="U87" s="147"/>
      <c r="V87" s="147"/>
      <c r="W87" s="147"/>
      <c r="X87" s="147"/>
      <c r="Z87" s="147"/>
      <c r="AB87" s="147"/>
      <c r="AD87" s="147"/>
      <c r="AF87" s="147"/>
      <c r="AH87" s="147"/>
    </row>
    <row r="88" spans="1:34" ht="12.75" customHeight="1">
      <c r="B88" s="147"/>
      <c r="C88" s="148"/>
      <c r="D88" s="147"/>
      <c r="E88" s="148"/>
      <c r="F88" s="147"/>
      <c r="G88" s="148"/>
      <c r="H88" s="147"/>
      <c r="I88" s="148"/>
      <c r="J88" s="147"/>
      <c r="K88" s="148"/>
      <c r="L88" s="147"/>
      <c r="M88" s="148"/>
      <c r="N88" s="147"/>
      <c r="O88" s="148"/>
      <c r="P88" s="147"/>
      <c r="Q88" s="148"/>
      <c r="R88" s="147"/>
      <c r="S88" s="148"/>
      <c r="T88" s="147"/>
      <c r="U88" s="147"/>
      <c r="V88" s="147"/>
      <c r="W88" s="147"/>
      <c r="X88" s="147"/>
      <c r="Z88" s="147"/>
      <c r="AB88" s="147"/>
      <c r="AD88" s="147"/>
      <c r="AF88" s="147"/>
      <c r="AH88" s="147"/>
    </row>
    <row r="89" spans="1:34" ht="12.75" customHeight="1">
      <c r="B89" s="147"/>
      <c r="C89" s="148"/>
      <c r="D89" s="147"/>
      <c r="E89" s="148"/>
      <c r="F89" s="147"/>
      <c r="G89" s="148"/>
      <c r="H89" s="147"/>
      <c r="I89" s="148"/>
      <c r="J89" s="147"/>
      <c r="K89" s="148"/>
      <c r="L89" s="147"/>
      <c r="M89" s="148"/>
      <c r="N89" s="147"/>
      <c r="O89" s="148"/>
      <c r="P89" s="147"/>
      <c r="Q89" s="148"/>
      <c r="R89" s="147"/>
      <c r="S89" s="148"/>
      <c r="T89" s="147"/>
      <c r="U89" s="147"/>
      <c r="V89" s="147"/>
      <c r="W89" s="147"/>
      <c r="X89" s="147"/>
      <c r="Z89" s="147"/>
      <c r="AB89" s="147"/>
      <c r="AD89" s="147"/>
      <c r="AF89" s="147"/>
      <c r="AH89" s="147"/>
    </row>
    <row r="90" spans="1:34" ht="12.75" customHeight="1">
      <c r="B90" s="147"/>
      <c r="C90" s="148"/>
      <c r="D90" s="147"/>
      <c r="E90" s="148"/>
      <c r="F90" s="147"/>
      <c r="G90" s="148"/>
      <c r="H90" s="147"/>
      <c r="I90" s="148"/>
      <c r="J90" s="147"/>
      <c r="K90" s="148"/>
      <c r="L90" s="147"/>
      <c r="M90" s="148"/>
      <c r="N90" s="147"/>
      <c r="O90" s="148"/>
      <c r="P90" s="147"/>
      <c r="Q90" s="148"/>
      <c r="R90" s="147"/>
      <c r="S90" s="148"/>
      <c r="T90" s="147"/>
      <c r="U90" s="147"/>
      <c r="V90" s="147"/>
      <c r="W90" s="147"/>
      <c r="X90" s="147"/>
      <c r="Z90" s="147"/>
      <c r="AB90" s="147"/>
      <c r="AD90" s="147"/>
      <c r="AF90" s="147"/>
      <c r="AH90" s="147"/>
    </row>
    <row r="91" spans="1:34" ht="12.75" customHeight="1">
      <c r="B91" s="147"/>
      <c r="C91" s="148"/>
      <c r="D91" s="147"/>
      <c r="E91" s="148"/>
      <c r="F91" s="147"/>
      <c r="G91" s="148"/>
      <c r="H91" s="147"/>
      <c r="I91" s="148"/>
      <c r="J91" s="147"/>
      <c r="K91" s="148"/>
      <c r="L91" s="147"/>
      <c r="M91" s="148"/>
      <c r="N91" s="147"/>
      <c r="O91" s="148"/>
      <c r="P91" s="147"/>
      <c r="Q91" s="148"/>
      <c r="R91" s="147"/>
      <c r="S91" s="148"/>
      <c r="T91" s="147"/>
      <c r="U91" s="147"/>
      <c r="V91" s="147"/>
      <c r="W91" s="147"/>
      <c r="X91" s="147"/>
      <c r="Z91" s="147"/>
      <c r="AB91" s="147"/>
      <c r="AD91" s="147"/>
      <c r="AF91" s="147"/>
      <c r="AH91" s="147"/>
    </row>
    <row r="92" spans="1:34" ht="12.75" customHeight="1">
      <c r="B92" s="147"/>
      <c r="C92" s="148"/>
      <c r="D92" s="147"/>
      <c r="E92" s="148"/>
      <c r="F92" s="147"/>
      <c r="G92" s="148"/>
      <c r="H92" s="147"/>
      <c r="I92" s="148"/>
      <c r="J92" s="147"/>
      <c r="K92" s="148"/>
      <c r="L92" s="147"/>
      <c r="M92" s="148"/>
      <c r="N92" s="147"/>
      <c r="O92" s="148"/>
      <c r="P92" s="147"/>
      <c r="Q92" s="148"/>
      <c r="R92" s="147"/>
      <c r="S92" s="148"/>
      <c r="T92" s="147"/>
      <c r="U92" s="147"/>
      <c r="V92" s="147"/>
      <c r="W92" s="147"/>
      <c r="X92" s="147"/>
      <c r="Z92" s="147"/>
      <c r="AB92" s="147"/>
      <c r="AD92" s="147"/>
      <c r="AF92" s="147"/>
      <c r="AH92" s="147"/>
    </row>
    <row r="93" spans="1:34" ht="12.75" customHeight="1">
      <c r="B93" s="147"/>
      <c r="C93" s="148"/>
      <c r="D93" s="147"/>
      <c r="E93" s="148"/>
      <c r="F93" s="147"/>
      <c r="G93" s="148"/>
      <c r="H93" s="147"/>
      <c r="I93" s="148"/>
      <c r="J93" s="147"/>
      <c r="K93" s="148"/>
      <c r="L93" s="147"/>
      <c r="M93" s="148"/>
      <c r="N93" s="147"/>
      <c r="O93" s="148"/>
      <c r="P93" s="147"/>
      <c r="Q93" s="148"/>
      <c r="R93" s="147"/>
      <c r="S93" s="148"/>
      <c r="T93" s="147"/>
      <c r="U93" s="147"/>
      <c r="V93" s="147"/>
      <c r="W93" s="147"/>
      <c r="X93" s="147"/>
      <c r="Z93" s="147"/>
      <c r="AB93" s="147"/>
      <c r="AD93" s="147"/>
      <c r="AF93" s="147"/>
      <c r="AH93" s="147"/>
    </row>
    <row r="94" spans="1:34" ht="12.75" customHeight="1">
      <c r="B94" s="147"/>
      <c r="C94" s="148"/>
      <c r="D94" s="147"/>
      <c r="E94" s="148"/>
      <c r="F94" s="147"/>
      <c r="G94" s="148"/>
      <c r="H94" s="147"/>
      <c r="I94" s="148"/>
      <c r="J94" s="147"/>
      <c r="K94" s="148"/>
      <c r="L94" s="147"/>
      <c r="M94" s="148"/>
      <c r="N94" s="147"/>
      <c r="O94" s="148"/>
      <c r="P94" s="147"/>
      <c r="Q94" s="148"/>
      <c r="R94" s="147"/>
      <c r="S94" s="148"/>
      <c r="T94" s="147"/>
      <c r="U94" s="147"/>
      <c r="V94" s="147"/>
      <c r="W94" s="147"/>
      <c r="X94" s="147"/>
      <c r="Z94" s="147"/>
      <c r="AB94" s="147"/>
      <c r="AD94" s="147"/>
      <c r="AF94" s="147"/>
      <c r="AH94" s="147"/>
    </row>
    <row r="95" spans="1:34" ht="12.75" customHeight="1">
      <c r="A95" s="53"/>
      <c r="B95" s="147"/>
      <c r="C95" s="148"/>
      <c r="D95" s="147"/>
      <c r="E95" s="148"/>
      <c r="F95" s="147"/>
      <c r="G95" s="148"/>
      <c r="H95" s="147"/>
      <c r="I95" s="148"/>
      <c r="J95" s="147"/>
      <c r="K95" s="148"/>
      <c r="L95" s="147"/>
      <c r="M95" s="148"/>
      <c r="N95" s="147"/>
      <c r="O95" s="148"/>
      <c r="P95" s="147"/>
      <c r="Q95" s="148"/>
      <c r="R95" s="147"/>
      <c r="S95" s="148"/>
      <c r="T95" s="147"/>
      <c r="U95" s="147"/>
      <c r="V95" s="147"/>
      <c r="W95" s="147"/>
      <c r="X95" s="147"/>
      <c r="Z95" s="147"/>
      <c r="AB95" s="147"/>
      <c r="AD95" s="147"/>
      <c r="AF95" s="147"/>
      <c r="AH95" s="147"/>
    </row>
    <row r="96" spans="1:34" ht="12.75" customHeight="1">
      <c r="B96" s="147"/>
      <c r="C96" s="148"/>
      <c r="D96" s="147"/>
      <c r="E96" s="148"/>
      <c r="F96" s="147"/>
      <c r="G96" s="148"/>
      <c r="H96" s="147"/>
      <c r="I96" s="148"/>
      <c r="J96" s="147"/>
      <c r="K96" s="148"/>
      <c r="L96" s="147"/>
      <c r="M96" s="148"/>
      <c r="N96" s="147"/>
      <c r="O96" s="148"/>
      <c r="P96" s="147"/>
      <c r="Q96" s="148"/>
      <c r="R96" s="147"/>
      <c r="S96" s="148"/>
      <c r="T96" s="147"/>
      <c r="U96" s="147"/>
      <c r="V96" s="147"/>
      <c r="W96" s="147"/>
      <c r="X96" s="147"/>
      <c r="Z96" s="147"/>
      <c r="AB96" s="147"/>
      <c r="AD96" s="147"/>
      <c r="AF96" s="147"/>
      <c r="AH96" s="147"/>
    </row>
    <row r="97" spans="1:34" ht="12.75" customHeight="1">
      <c r="D97" s="147"/>
      <c r="F97" s="147"/>
      <c r="H97" s="147"/>
      <c r="J97" s="147"/>
      <c r="L97" s="147"/>
      <c r="N97" s="147"/>
      <c r="P97" s="147"/>
      <c r="R97" s="147"/>
      <c r="T97" s="147"/>
      <c r="V97" s="147"/>
      <c r="X97" s="147"/>
      <c r="Z97" s="147"/>
      <c r="AB97" s="147"/>
      <c r="AD97" s="147"/>
      <c r="AF97" s="147"/>
      <c r="AH97" s="147"/>
    </row>
    <row r="98" spans="1:34" ht="12.75" customHeight="1">
      <c r="A98" s="317"/>
    </row>
  </sheetData>
  <phoneticPr fontId="0" type="noConversion"/>
  <pageMargins left="0.75" right="0.75" top="1" bottom="1" header="0.5" footer="0.5"/>
  <pageSetup paperSize="9" scale="40" orientation="landscape" r:id="rId1"/>
  <headerFooter alignWithMargins="0">
    <oddHeader xml:space="preserve">&amp;CASSOCIATION OF COLLECTIVE INVESTMENTS
QUARTERLY REPORT
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5">
    <pageSetUpPr fitToPage="1"/>
  </sheetPr>
  <dimension ref="A1:AY94"/>
  <sheetViews>
    <sheetView workbookViewId="0" xr3:uid="{84C63CA7-D800-5F12-ABFD-A37359D34F9C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8.7109375" style="133" customWidth="1"/>
    <col min="2" max="2" width="14.85546875" style="133" bestFit="1" customWidth="1"/>
    <col min="3" max="3" width="5.5703125" style="133" bestFit="1" customWidth="1"/>
    <col min="4" max="4" width="12.7109375" style="133" customWidth="1"/>
    <col min="5" max="5" width="4" style="133" bestFit="1" customWidth="1"/>
    <col min="6" max="6" width="11" style="133" customWidth="1"/>
    <col min="7" max="7" width="4" style="133" bestFit="1" customWidth="1"/>
    <col min="8" max="8" width="11.42578125" style="133" customWidth="1"/>
    <col min="9" max="9" width="4" style="133" bestFit="1" customWidth="1"/>
    <col min="10" max="10" width="12.7109375" style="133" customWidth="1"/>
    <col min="11" max="11" width="5.5703125" style="133" bestFit="1" customWidth="1"/>
    <col min="12" max="12" width="11" style="133" customWidth="1"/>
    <col min="13" max="13" width="5.5703125" style="133" bestFit="1" customWidth="1"/>
    <col min="14" max="14" width="12.28515625" style="133" customWidth="1"/>
    <col min="15" max="15" width="5.5703125" style="133" bestFit="1" customWidth="1"/>
    <col min="16" max="16" width="12.7109375" style="133" customWidth="1"/>
    <col min="17" max="17" width="5.5703125" style="133" bestFit="1" customWidth="1"/>
    <col min="18" max="18" width="12.7109375" style="133" customWidth="1"/>
    <col min="19" max="19" width="5.5703125" style="133" bestFit="1" customWidth="1"/>
    <col min="20" max="20" width="11.85546875" style="147" customWidth="1"/>
    <col min="21" max="21" width="5.5703125" style="133" bestFit="1" customWidth="1"/>
    <col min="22" max="22" width="11.42578125" style="147" customWidth="1"/>
    <col min="23" max="23" width="5.5703125" style="133" bestFit="1" customWidth="1"/>
    <col min="24" max="24" width="11.28515625" style="147" customWidth="1"/>
    <col min="25" max="25" width="5.5703125" style="133" bestFit="1" customWidth="1"/>
    <col min="26" max="26" width="10" style="133" customWidth="1"/>
    <col min="27" max="27" width="5.5703125" style="133" bestFit="1" customWidth="1"/>
    <col min="28" max="28" width="10.42578125" style="147" customWidth="1"/>
    <col min="29" max="29" width="5.5703125" style="133" bestFit="1" customWidth="1"/>
    <col min="30" max="30" width="11.42578125" style="147" customWidth="1"/>
    <col min="31" max="31" width="5.5703125" style="133" bestFit="1" customWidth="1"/>
    <col min="32" max="32" width="15.7109375" style="147" customWidth="1"/>
    <col min="33" max="33" width="5.5703125" style="133" bestFit="1" customWidth="1"/>
    <col min="34" max="34" width="10.140625" style="147" customWidth="1"/>
    <col min="35" max="35" width="5.5703125" style="133" bestFit="1" customWidth="1"/>
    <col min="36" max="36" width="10.28515625" style="147" customWidth="1"/>
    <col min="37" max="37" width="5.5703125" style="133" bestFit="1" customWidth="1"/>
    <col min="38" max="38" width="12.7109375" style="133" customWidth="1"/>
    <col min="39" max="39" width="5.5703125" style="133" bestFit="1" customWidth="1"/>
    <col min="40" max="40" width="12.7109375" style="133" customWidth="1"/>
    <col min="41" max="41" width="5.5703125" style="133" bestFit="1" customWidth="1"/>
    <col min="42" max="42" width="10.140625" style="133" customWidth="1"/>
    <col min="43" max="43" width="5.5703125" style="133" bestFit="1" customWidth="1"/>
    <col min="44" max="44" width="11.28515625" style="133" customWidth="1"/>
    <col min="45" max="45" width="5.5703125" style="133" bestFit="1" customWidth="1"/>
    <col min="46" max="46" width="10" style="133" customWidth="1"/>
    <col min="47" max="47" width="5.5703125" style="133" bestFit="1" customWidth="1"/>
    <col min="48" max="48" width="11.140625" style="133" customWidth="1"/>
    <col min="49" max="49" width="5.5703125" style="133" bestFit="1" customWidth="1"/>
    <col min="50" max="50" width="11" style="133" customWidth="1"/>
    <col min="51" max="51" width="5.5703125" style="133" bestFit="1" customWidth="1"/>
    <col min="52" max="16384" width="9.140625" style="133"/>
  </cols>
  <sheetData>
    <row r="1" spans="1:51" ht="12.75" customHeight="1">
      <c r="AV1" s="133" t="str">
        <f>Summary!AF1</f>
        <v>QUARTER ENDED 30 JUNE 2006</v>
      </c>
    </row>
    <row r="3" spans="1:51" s="307" customFormat="1" ht="12.75" customHeight="1">
      <c r="A3" s="658" t="s">
        <v>1599</v>
      </c>
      <c r="B3" s="508" t="s">
        <v>81</v>
      </c>
      <c r="C3" s="508"/>
      <c r="D3" s="508" t="s">
        <v>585</v>
      </c>
      <c r="E3" s="508"/>
      <c r="F3" s="659" t="s">
        <v>402</v>
      </c>
      <c r="G3" s="508"/>
      <c r="H3" s="659" t="s">
        <v>1600</v>
      </c>
      <c r="I3" s="508"/>
      <c r="J3" s="508" t="s">
        <v>415</v>
      </c>
      <c r="K3" s="508"/>
      <c r="L3" s="659" t="s">
        <v>513</v>
      </c>
      <c r="M3" s="508"/>
      <c r="N3" s="508" t="s">
        <v>1541</v>
      </c>
      <c r="O3" s="508"/>
      <c r="P3" s="508" t="s">
        <v>456</v>
      </c>
      <c r="Q3" s="508"/>
      <c r="R3" s="508" t="s">
        <v>567</v>
      </c>
      <c r="S3" s="508"/>
      <c r="T3" s="508" t="s">
        <v>567</v>
      </c>
      <c r="U3" s="508"/>
      <c r="V3" s="508" t="s">
        <v>441</v>
      </c>
      <c r="W3" s="508"/>
      <c r="X3" s="665" t="s">
        <v>445</v>
      </c>
      <c r="Y3" s="508"/>
      <c r="Z3" s="659" t="s">
        <v>1601</v>
      </c>
      <c r="AA3" s="508"/>
      <c r="AB3" s="665" t="s">
        <v>1602</v>
      </c>
      <c r="AC3" s="508"/>
      <c r="AD3" s="665" t="s">
        <v>504</v>
      </c>
      <c r="AE3" s="508"/>
      <c r="AF3" s="1266" t="s">
        <v>461</v>
      </c>
      <c r="AG3" s="508"/>
      <c r="AH3" s="665" t="s">
        <v>1603</v>
      </c>
      <c r="AI3" s="508"/>
      <c r="AJ3" s="665" t="s">
        <v>466</v>
      </c>
      <c r="AK3" s="508"/>
      <c r="AL3" s="665" t="s">
        <v>489</v>
      </c>
      <c r="AM3" s="508"/>
      <c r="AN3" s="660" t="s">
        <v>401</v>
      </c>
      <c r="AO3" s="508"/>
      <c r="AP3" s="665" t="s">
        <v>486</v>
      </c>
      <c r="AQ3" s="508"/>
      <c r="AR3" s="660" t="s">
        <v>486</v>
      </c>
      <c r="AS3" s="508"/>
      <c r="AT3" s="665" t="s">
        <v>1207</v>
      </c>
      <c r="AU3" s="508"/>
      <c r="AV3" s="665" t="s">
        <v>1207</v>
      </c>
      <c r="AW3" s="508"/>
      <c r="AX3" s="659" t="s">
        <v>490</v>
      </c>
      <c r="AY3" s="508"/>
    </row>
    <row r="4" spans="1:51" s="307" customFormat="1" ht="12.75" customHeight="1">
      <c r="A4" s="1294" t="s">
        <v>197</v>
      </c>
      <c r="B4" s="662"/>
      <c r="C4" s="662"/>
      <c r="D4" s="662" t="s">
        <v>1604</v>
      </c>
      <c r="E4" s="662"/>
      <c r="F4" s="663" t="s">
        <v>1604</v>
      </c>
      <c r="G4" s="662"/>
      <c r="H4" s="663" t="s">
        <v>1604</v>
      </c>
      <c r="I4" s="662"/>
      <c r="J4" s="662" t="s">
        <v>1604</v>
      </c>
      <c r="K4" s="662"/>
      <c r="L4" s="663" t="s">
        <v>1605</v>
      </c>
      <c r="M4" s="662"/>
      <c r="N4" s="662" t="s">
        <v>1604</v>
      </c>
      <c r="O4" s="662"/>
      <c r="P4" s="662" t="s">
        <v>1606</v>
      </c>
      <c r="Q4" s="662"/>
      <c r="R4" s="662" t="s">
        <v>1604</v>
      </c>
      <c r="S4" s="662"/>
      <c r="T4" s="662" t="s">
        <v>1607</v>
      </c>
      <c r="U4" s="662"/>
      <c r="V4" s="662" t="s">
        <v>1604</v>
      </c>
      <c r="W4" s="662"/>
      <c r="X4" s="667" t="s">
        <v>1607</v>
      </c>
      <c r="Y4" s="662"/>
      <c r="Z4" s="663" t="s">
        <v>1607</v>
      </c>
      <c r="AA4" s="662"/>
      <c r="AB4" s="667" t="s">
        <v>1608</v>
      </c>
      <c r="AC4" s="662"/>
      <c r="AD4" s="667" t="s">
        <v>1604</v>
      </c>
      <c r="AE4" s="662"/>
      <c r="AF4" s="1267" t="s">
        <v>1609</v>
      </c>
      <c r="AG4" s="662"/>
      <c r="AH4" s="667" t="s">
        <v>1610</v>
      </c>
      <c r="AI4" s="662"/>
      <c r="AJ4" s="667" t="s">
        <v>1608</v>
      </c>
      <c r="AK4" s="662"/>
      <c r="AL4" s="667" t="s">
        <v>1608</v>
      </c>
      <c r="AM4" s="662"/>
      <c r="AN4" s="669" t="s">
        <v>1611</v>
      </c>
      <c r="AO4" s="662"/>
      <c r="AP4" s="667" t="s">
        <v>1607</v>
      </c>
      <c r="AQ4" s="662"/>
      <c r="AR4" s="669" t="s">
        <v>1612</v>
      </c>
      <c r="AS4" s="662"/>
      <c r="AT4" s="667" t="s">
        <v>1605</v>
      </c>
      <c r="AU4" s="662"/>
      <c r="AV4" s="667" t="s">
        <v>1613</v>
      </c>
      <c r="AW4" s="662"/>
      <c r="AX4" s="663" t="s">
        <v>1605</v>
      </c>
      <c r="AY4" s="662"/>
    </row>
    <row r="5" spans="1:51" ht="12.75" customHeight="1">
      <c r="A5" s="151"/>
      <c r="B5" s="219" t="s">
        <v>108</v>
      </c>
      <c r="C5" s="219" t="s">
        <v>14</v>
      </c>
      <c r="D5" s="219" t="s">
        <v>108</v>
      </c>
      <c r="E5" s="219" t="s">
        <v>14</v>
      </c>
      <c r="F5" s="219" t="s">
        <v>108</v>
      </c>
      <c r="G5" s="219" t="s">
        <v>14</v>
      </c>
      <c r="H5" s="219" t="s">
        <v>108</v>
      </c>
      <c r="I5" s="219" t="s">
        <v>14</v>
      </c>
      <c r="J5" s="219" t="s">
        <v>108</v>
      </c>
      <c r="K5" s="219" t="s">
        <v>14</v>
      </c>
      <c r="L5" s="219" t="s">
        <v>108</v>
      </c>
      <c r="M5" s="219" t="s">
        <v>14</v>
      </c>
      <c r="N5" s="219" t="s">
        <v>108</v>
      </c>
      <c r="O5" s="219" t="s">
        <v>14</v>
      </c>
      <c r="P5" s="219" t="s">
        <v>108</v>
      </c>
      <c r="Q5" s="219" t="s">
        <v>14</v>
      </c>
      <c r="R5" s="219" t="s">
        <v>108</v>
      </c>
      <c r="S5" s="219" t="s">
        <v>14</v>
      </c>
      <c r="T5" s="219" t="s">
        <v>108</v>
      </c>
      <c r="U5" s="219" t="s">
        <v>14</v>
      </c>
      <c r="V5" s="219" t="s">
        <v>108</v>
      </c>
      <c r="W5" s="219" t="s">
        <v>14</v>
      </c>
      <c r="X5" s="219" t="s">
        <v>108</v>
      </c>
      <c r="Y5" s="219" t="s">
        <v>14</v>
      </c>
      <c r="Z5" s="219" t="s">
        <v>108</v>
      </c>
      <c r="AA5" s="219" t="s">
        <v>14</v>
      </c>
      <c r="AB5" s="219" t="s">
        <v>108</v>
      </c>
      <c r="AC5" s="219" t="s">
        <v>14</v>
      </c>
      <c r="AD5" s="219" t="s">
        <v>108</v>
      </c>
      <c r="AE5" s="219" t="s">
        <v>14</v>
      </c>
      <c r="AF5" s="219" t="s">
        <v>108</v>
      </c>
      <c r="AG5" s="219" t="s">
        <v>14</v>
      </c>
      <c r="AH5" s="219" t="s">
        <v>108</v>
      </c>
      <c r="AI5" s="219" t="s">
        <v>14</v>
      </c>
      <c r="AJ5" s="219" t="s">
        <v>108</v>
      </c>
      <c r="AK5" s="219" t="s">
        <v>14</v>
      </c>
      <c r="AL5" s="219" t="s">
        <v>108</v>
      </c>
      <c r="AM5" s="219" t="s">
        <v>14</v>
      </c>
      <c r="AN5" s="219" t="s">
        <v>108</v>
      </c>
      <c r="AO5" s="219" t="s">
        <v>14</v>
      </c>
      <c r="AP5" s="219" t="s">
        <v>108</v>
      </c>
      <c r="AQ5" s="219" t="s">
        <v>14</v>
      </c>
      <c r="AR5" s="219" t="s">
        <v>108</v>
      </c>
      <c r="AS5" s="219" t="s">
        <v>14</v>
      </c>
      <c r="AT5" s="219" t="s">
        <v>108</v>
      </c>
      <c r="AU5" s="219" t="s">
        <v>14</v>
      </c>
      <c r="AV5" s="219" t="s">
        <v>108</v>
      </c>
      <c r="AW5" s="219" t="s">
        <v>14</v>
      </c>
      <c r="AX5" s="219" t="s">
        <v>108</v>
      </c>
      <c r="AY5" s="219" t="s">
        <v>14</v>
      </c>
    </row>
    <row r="6" spans="1:51" ht="12.75" customHeight="1">
      <c r="A6" s="53" t="s">
        <v>106</v>
      </c>
      <c r="T6" s="133"/>
      <c r="V6" s="133"/>
      <c r="X6" s="133"/>
      <c r="AB6" s="133"/>
      <c r="AD6" s="133"/>
      <c r="AF6" s="133"/>
      <c r="AH6" s="133"/>
      <c r="AJ6" s="133"/>
    </row>
    <row r="7" spans="1:51" ht="12.75" customHeight="1">
      <c r="A7" s="133" t="s">
        <v>111</v>
      </c>
      <c r="B7" s="147">
        <f>D7+F7+H7+J7+L7+N7+P7+R7+T7+V7+X7+Z7+AB7+AD7+AF7+AH7+AJ7+AL7+AN7+AP7+AR7+AT7+AV7+AX7</f>
        <v>13561.991497599998</v>
      </c>
      <c r="C7" s="148">
        <f>B7/B$10*100</f>
        <v>86.822583858738128</v>
      </c>
      <c r="D7" s="1807"/>
      <c r="E7" s="148" t="e">
        <f>D7/D$10*100</f>
        <v>#DIV/0!</v>
      </c>
      <c r="F7" s="1807">
        <v>266.39699999999999</v>
      </c>
      <c r="G7" s="148">
        <f>F7/F$10*100</f>
        <v>95.71848961421135</v>
      </c>
      <c r="H7" s="1807"/>
      <c r="I7" s="148">
        <f>H7/H$10*100</f>
        <v>0</v>
      </c>
      <c r="J7" s="1807">
        <v>930.88401799999997</v>
      </c>
      <c r="K7" s="148">
        <f>J7/J$10*100</f>
        <v>98.926883883611396</v>
      </c>
      <c r="L7" s="1807">
        <v>328.26</v>
      </c>
      <c r="M7" s="148">
        <f>L7/L$10*100</f>
        <v>96.20468333284488</v>
      </c>
      <c r="N7" s="1807">
        <v>424.40158000000002</v>
      </c>
      <c r="O7" s="148">
        <f>N7/N$10*100</f>
        <v>91.386863237652477</v>
      </c>
      <c r="P7" s="1337">
        <f>P27</f>
        <v>575.95900000000006</v>
      </c>
      <c r="Q7" s="148">
        <f>P7/P$10*100</f>
        <v>97.461423004225338</v>
      </c>
      <c r="R7" s="1807">
        <v>464.2</v>
      </c>
      <c r="S7" s="148">
        <f>R7/R$10*100</f>
        <v>42.354014598540147</v>
      </c>
      <c r="T7" s="1807">
        <v>1086.8</v>
      </c>
      <c r="U7" s="148">
        <f>T7/T$10*100</f>
        <v>80.497740908080885</v>
      </c>
      <c r="V7" s="1807">
        <v>324.89999999999998</v>
      </c>
      <c r="W7" s="148">
        <f>V7/V$10*100</f>
        <v>99.990767242175252</v>
      </c>
      <c r="X7" s="1807">
        <v>144.69999999999999</v>
      </c>
      <c r="Y7" s="148">
        <f>X7/X$10*100</f>
        <v>97.757059856776124</v>
      </c>
      <c r="Z7" s="1807">
        <v>6.19</v>
      </c>
      <c r="AA7" s="148">
        <f>Z7/Z$10*100</f>
        <v>66.991341991341997</v>
      </c>
      <c r="AB7" s="1337">
        <v>1518.7</v>
      </c>
      <c r="AC7" s="148">
        <f>AB7/AB$10*100</f>
        <v>98.565680166147459</v>
      </c>
      <c r="AD7" s="1337">
        <f>AD27</f>
        <v>846.73701583000002</v>
      </c>
      <c r="AE7" s="148">
        <f>AD7/AD$10*100</f>
        <v>98.304097059176684</v>
      </c>
      <c r="AF7" s="1807">
        <v>0.42599999999999999</v>
      </c>
      <c r="AG7" s="148">
        <f>AF7/AF$10*100</f>
        <v>25.662650602409638</v>
      </c>
      <c r="AH7" s="1807">
        <v>60.26688377</v>
      </c>
      <c r="AI7" s="148">
        <f>AH7/AH$10*100</f>
        <v>97.22109592373701</v>
      </c>
      <c r="AJ7" s="1807">
        <v>353</v>
      </c>
      <c r="AK7" s="148">
        <f>AJ7/AJ$10*100</f>
        <v>88.139825218476915</v>
      </c>
      <c r="AL7" s="1807">
        <v>103.5</v>
      </c>
      <c r="AM7" s="148">
        <f>AL7/AL$10*100</f>
        <v>26.730371900826448</v>
      </c>
      <c r="AN7" s="1807">
        <v>294.8</v>
      </c>
      <c r="AO7" s="148">
        <f>AN7/AN$10*100</f>
        <v>90.931523750771134</v>
      </c>
      <c r="AP7" s="1622">
        <v>2381.1999999999998</v>
      </c>
      <c r="AQ7" s="148">
        <f>AP7/AP$10*100</f>
        <v>99.782098558498163</v>
      </c>
      <c r="AR7" s="1622">
        <v>582.5</v>
      </c>
      <c r="AS7" s="148">
        <f>AR7/AR$10*100</f>
        <v>99.064625850340136</v>
      </c>
      <c r="AT7" s="1622">
        <v>1488.4</v>
      </c>
      <c r="AU7" s="148">
        <f>AT7/AT$10*100</f>
        <v>94.555679153598334</v>
      </c>
      <c r="AV7" s="1622">
        <v>1359.1</v>
      </c>
      <c r="AW7" s="148">
        <f>AV7/AV$10*100</f>
        <v>78.542533518261664</v>
      </c>
      <c r="AX7" s="1807">
        <v>20.67</v>
      </c>
      <c r="AY7" s="148">
        <f>AX7/AX$10*100</f>
        <v>72.781690140845072</v>
      </c>
    </row>
    <row r="8" spans="1:51" ht="12.75" customHeight="1">
      <c r="A8" s="172" t="s">
        <v>112</v>
      </c>
      <c r="B8" s="147">
        <f>D8+F8+H8+J8+L8+N8+P8+R8+T8+V8+X8+Z8+AB8+AD8+AF8+AH8+AJ8+AL8+AN8+AP8+AR8+AT8+AV8+AX8</f>
        <v>1610.55852523</v>
      </c>
      <c r="C8" s="148">
        <f>B8/B$10*100</f>
        <v>10.310642993761856</v>
      </c>
      <c r="D8" s="1807"/>
      <c r="E8" s="148" t="e">
        <f>D8/D$10*100</f>
        <v>#DIV/0!</v>
      </c>
      <c r="F8" s="1807">
        <v>11.916</v>
      </c>
      <c r="G8" s="148">
        <f>F8/F$10*100</f>
        <v>4.2815103857886632</v>
      </c>
      <c r="H8" s="302">
        <v>4.7</v>
      </c>
      <c r="I8" s="148">
        <f>H8/H$10*100</f>
        <v>2.4581589958158996</v>
      </c>
      <c r="J8" s="1807">
        <v>10.097827839999999</v>
      </c>
      <c r="K8" s="148">
        <f>J8/J$10*100</f>
        <v>1.0731161163886029</v>
      </c>
      <c r="L8" s="1807">
        <v>12.95</v>
      </c>
      <c r="M8" s="148">
        <f>L8/L$10*100</f>
        <v>3.7953166671551242</v>
      </c>
      <c r="N8" s="1807">
        <v>39.999500159999997</v>
      </c>
      <c r="O8" s="148">
        <f>N8/N$10*100</f>
        <v>8.6131367623475334</v>
      </c>
      <c r="P8" s="1337">
        <f>P38</f>
        <v>15.002000000000001</v>
      </c>
      <c r="Q8" s="148">
        <f>P8/P$10*100</f>
        <v>2.5385769957746791</v>
      </c>
      <c r="R8" s="1807">
        <v>631.79999999999995</v>
      </c>
      <c r="S8" s="148">
        <f>R8/R$10*100</f>
        <v>57.645985401459853</v>
      </c>
      <c r="T8" s="1807">
        <v>263.3</v>
      </c>
      <c r="U8" s="148">
        <f>T8/T$10*100</f>
        <v>19.502259091919118</v>
      </c>
      <c r="V8" s="1807">
        <v>0.03</v>
      </c>
      <c r="W8" s="148">
        <f>V8/V$10*100</f>
        <v>9.2327578247622579E-3</v>
      </c>
      <c r="X8" s="1807">
        <v>3.32</v>
      </c>
      <c r="Y8" s="148">
        <f>X8/X$10*100</f>
        <v>2.2429401432238887</v>
      </c>
      <c r="Z8" s="1807">
        <v>3.05</v>
      </c>
      <c r="AA8" s="148">
        <f>Z8/Z$10*100</f>
        <v>33.008658008658003</v>
      </c>
      <c r="AB8" s="1337">
        <f>0.9+14.3+4.3+2.6</f>
        <v>22.1</v>
      </c>
      <c r="AC8" s="148">
        <f>AB8/AB$10*100</f>
        <v>1.4343198338525442</v>
      </c>
      <c r="AD8" s="1337">
        <f>AD38</f>
        <v>14.607568130000001</v>
      </c>
      <c r="AE8" s="148">
        <f>AD8/AD$10*100</f>
        <v>1.6959029408233164</v>
      </c>
      <c r="AF8" s="1807">
        <v>0.13400000000000001</v>
      </c>
      <c r="AG8" s="148">
        <f>AF8/AF$10*100</f>
        <v>8.0722891566265069</v>
      </c>
      <c r="AH8" s="1807">
        <v>1.7226291</v>
      </c>
      <c r="AI8" s="148">
        <f>AH8/AH$10*100</f>
        <v>2.7789040762629886</v>
      </c>
      <c r="AJ8" s="1807">
        <v>47.5</v>
      </c>
      <c r="AK8" s="148">
        <f>AJ8/AJ$10*100</f>
        <v>11.860174781523096</v>
      </c>
      <c r="AL8" s="1807">
        <v>23.5</v>
      </c>
      <c r="AM8" s="148">
        <f>AL8/AL$10*100</f>
        <v>6.0692148760330582</v>
      </c>
      <c r="AN8" s="1807">
        <v>29.4</v>
      </c>
      <c r="AO8" s="148">
        <f>AN8/AN$10*100</f>
        <v>9.0684762492288709</v>
      </c>
      <c r="AP8" s="1622">
        <v>5.2</v>
      </c>
      <c r="AQ8" s="148">
        <f>AP8/AP$10*100</f>
        <v>0.21790144150184385</v>
      </c>
      <c r="AR8" s="1622">
        <v>5.5</v>
      </c>
      <c r="AS8" s="148">
        <f>AR8/AR$10*100</f>
        <v>0.93537414965986398</v>
      </c>
      <c r="AT8" s="1622">
        <v>85.698999999999998</v>
      </c>
      <c r="AU8" s="148">
        <f>AT8/AT$10*100</f>
        <v>5.4443208464016557</v>
      </c>
      <c r="AV8" s="1622">
        <v>371.3</v>
      </c>
      <c r="AW8" s="148">
        <f>AV8/AV$10*100</f>
        <v>21.457466481738329</v>
      </c>
      <c r="AX8" s="1807">
        <v>7.73</v>
      </c>
      <c r="AY8" s="148">
        <f>AX8/AX$10*100</f>
        <v>27.218309859154928</v>
      </c>
    </row>
    <row r="9" spans="1:51" ht="12.75" customHeight="1" thickBot="1">
      <c r="A9" s="173" t="s">
        <v>115</v>
      </c>
      <c r="B9" s="147">
        <f>D9+F9+H9+J9+L9+N9+P9+R9+T9+V9+X9+Z9+AB9+AD9+AF9+AH9+AJ9+AL9+AN9+AP9+AR9+AT9+AV9+AX9</f>
        <v>447.79999999999995</v>
      </c>
      <c r="C9" s="148">
        <f>B9/B$10*100</f>
        <v>2.866773147499996</v>
      </c>
      <c r="D9" s="1807"/>
      <c r="E9" s="148" t="e">
        <f>D9/D$10*100</f>
        <v>#DIV/0!</v>
      </c>
      <c r="F9" s="1807"/>
      <c r="G9" s="148">
        <f>F9/F$10*100</f>
        <v>0</v>
      </c>
      <c r="H9" s="302">
        <v>186.5</v>
      </c>
      <c r="I9" s="148">
        <f>H9/H$10*100</f>
        <v>97.541841004184107</v>
      </c>
      <c r="J9" s="1807">
        <v>0</v>
      </c>
      <c r="K9" s="148">
        <f>J9/J$10*100</f>
        <v>0</v>
      </c>
      <c r="L9" s="1807">
        <v>0</v>
      </c>
      <c r="M9" s="148">
        <f>L9/L$10*100</f>
        <v>0</v>
      </c>
      <c r="N9" s="1807"/>
      <c r="O9" s="148">
        <f>N9/N$10*100</f>
        <v>0</v>
      </c>
      <c r="P9" s="1337"/>
      <c r="Q9" s="148">
        <f>P9/P$10*100</f>
        <v>0</v>
      </c>
      <c r="R9" s="1807"/>
      <c r="S9" s="148">
        <f>R9/R$10*100</f>
        <v>0</v>
      </c>
      <c r="T9" s="1807"/>
      <c r="U9" s="148">
        <f>T9/T$10*100</f>
        <v>0</v>
      </c>
      <c r="V9" s="1807"/>
      <c r="W9" s="148">
        <f>V9/V$10*100</f>
        <v>0</v>
      </c>
      <c r="X9" s="1807">
        <v>0</v>
      </c>
      <c r="Y9" s="148">
        <f>X9/X$10*100</f>
        <v>0</v>
      </c>
      <c r="Z9" s="1807">
        <v>0</v>
      </c>
      <c r="AA9" s="148">
        <f>Z9/Z$10*100</f>
        <v>0</v>
      </c>
      <c r="AB9" s="1337">
        <v>0</v>
      </c>
      <c r="AC9" s="148">
        <f>AB9/AB$10*100</f>
        <v>0</v>
      </c>
      <c r="AD9" s="1337">
        <v>0</v>
      </c>
      <c r="AE9" s="148">
        <f>AD9/AD$10*100</f>
        <v>0</v>
      </c>
      <c r="AF9" s="1807">
        <v>1.1000000000000001</v>
      </c>
      <c r="AG9" s="148">
        <f>AF9/AF$10*100</f>
        <v>66.265060240963862</v>
      </c>
      <c r="AH9" s="1807">
        <v>0</v>
      </c>
      <c r="AI9" s="148">
        <f>AH9/AH$10*100</f>
        <v>0</v>
      </c>
      <c r="AJ9" s="1807">
        <v>0</v>
      </c>
      <c r="AK9" s="148">
        <f>AJ9/AJ$10*100</f>
        <v>0</v>
      </c>
      <c r="AL9" s="1807">
        <v>260.2</v>
      </c>
      <c r="AM9" s="148">
        <f>AL9/AL$10*100</f>
        <v>67.200413223140501</v>
      </c>
      <c r="AN9" s="1807">
        <v>0</v>
      </c>
      <c r="AO9" s="148">
        <f>AN9/AN$10*100</f>
        <v>0</v>
      </c>
      <c r="AP9" s="1622">
        <v>0</v>
      </c>
      <c r="AQ9" s="148">
        <f>AP9/AP$10*100</f>
        <v>0</v>
      </c>
      <c r="AR9" s="1622">
        <v>0</v>
      </c>
      <c r="AS9" s="148">
        <f>AR9/AR$10*100</f>
        <v>0</v>
      </c>
      <c r="AT9" s="1622">
        <v>0</v>
      </c>
      <c r="AU9" s="148">
        <f>AT9/AT$10*100</f>
        <v>0</v>
      </c>
      <c r="AV9" s="1622">
        <v>0</v>
      </c>
      <c r="AW9" s="148">
        <f>AV9/AV$10*100</f>
        <v>0</v>
      </c>
      <c r="AX9" s="1807">
        <v>0</v>
      </c>
      <c r="AY9" s="148">
        <f>AX9/AX$10*100</f>
        <v>0</v>
      </c>
    </row>
    <row r="10" spans="1:51" ht="12.75" customHeight="1" thickBot="1">
      <c r="A10" s="657" t="s">
        <v>3</v>
      </c>
      <c r="B10" s="67">
        <f>D10+F10+H10+J10+L10+N10+P10+R10+T10+V10+X10+Z10+AB10+AD10+AF10+AH10+AJ10+AL10+AN10+AP10+AR10+AT10+AV10+AX10</f>
        <v>15620.35002283</v>
      </c>
      <c r="C10" s="209">
        <f>SUM(C7:C9)</f>
        <v>99.999999999999986</v>
      </c>
      <c r="D10" s="67">
        <f>SUM(D7:D9)</f>
        <v>0</v>
      </c>
      <c r="E10" s="209" t="e">
        <f>SUM(E7:E9)</f>
        <v>#DIV/0!</v>
      </c>
      <c r="F10" s="67">
        <v>278.31299999999999</v>
      </c>
      <c r="G10" s="209">
        <f>SUM(G7:G9)</f>
        <v>100.00000000000001</v>
      </c>
      <c r="H10" s="67">
        <f>SUM(H7:H9)</f>
        <v>191.2</v>
      </c>
      <c r="I10" s="209">
        <f>SUM(I7:I9)</f>
        <v>100</v>
      </c>
      <c r="J10" s="67">
        <v>940.98184584000001</v>
      </c>
      <c r="K10" s="209">
        <f>SUM(K7:K9)</f>
        <v>100</v>
      </c>
      <c r="L10" s="67">
        <f>SUM(L7:L9)</f>
        <v>341.21</v>
      </c>
      <c r="M10" s="209">
        <f>SUM(M7:M9)</f>
        <v>100</v>
      </c>
      <c r="N10" s="67">
        <v>464.40108015999999</v>
      </c>
      <c r="O10" s="209">
        <f>SUM(O7:O9)</f>
        <v>100.00000000000001</v>
      </c>
      <c r="P10" s="1339">
        <f>SUM(P7:P9)</f>
        <v>590.96100000000001</v>
      </c>
      <c r="Q10" s="209">
        <f>SUM(Q7:Q9)</f>
        <v>100.00000000000001</v>
      </c>
      <c r="R10" s="67">
        <v>1096</v>
      </c>
      <c r="S10" s="209">
        <f>SUM(S7:S9)</f>
        <v>100</v>
      </c>
      <c r="T10" s="67">
        <v>1350.1</v>
      </c>
      <c r="U10" s="209">
        <f t="shared" ref="U10:AE10" si="0">SUM(U7:U9)</f>
        <v>100</v>
      </c>
      <c r="V10" s="67">
        <f t="shared" si="0"/>
        <v>324.92999999999995</v>
      </c>
      <c r="W10" s="209">
        <f t="shared" si="0"/>
        <v>100.00000000000001</v>
      </c>
      <c r="X10" s="67">
        <f t="shared" si="0"/>
        <v>148.01999999999998</v>
      </c>
      <c r="Y10" s="209">
        <f t="shared" si="0"/>
        <v>100.00000000000001</v>
      </c>
      <c r="Z10" s="67">
        <f t="shared" si="0"/>
        <v>9.24</v>
      </c>
      <c r="AA10" s="209">
        <f t="shared" si="0"/>
        <v>100</v>
      </c>
      <c r="AB10" s="1339">
        <f t="shared" si="0"/>
        <v>1540.8</v>
      </c>
      <c r="AC10" s="209">
        <f t="shared" si="0"/>
        <v>100</v>
      </c>
      <c r="AD10" s="1339">
        <f t="shared" si="0"/>
        <v>861.34458396000002</v>
      </c>
      <c r="AE10" s="209">
        <f t="shared" si="0"/>
        <v>100</v>
      </c>
      <c r="AF10" s="67">
        <v>1.66</v>
      </c>
      <c r="AG10" s="209">
        <f>SUM(AG7:AG9)</f>
        <v>100</v>
      </c>
      <c r="AH10" s="67">
        <v>61.989512869999999</v>
      </c>
      <c r="AI10" s="209">
        <f>SUM(AI7:AI9)</f>
        <v>100</v>
      </c>
      <c r="AJ10" s="67">
        <v>400.5</v>
      </c>
      <c r="AK10" s="209">
        <f>SUM(AK7:AK9)</f>
        <v>100.00000000000001</v>
      </c>
      <c r="AL10" s="67">
        <v>387.2</v>
      </c>
      <c r="AM10" s="209">
        <f>SUM(AM7:AM9)</f>
        <v>100</v>
      </c>
      <c r="AN10" s="67">
        <v>324.2</v>
      </c>
      <c r="AO10" s="209">
        <f t="shared" ref="AO10:AW10" si="1">SUM(AO7:AO9)</f>
        <v>100</v>
      </c>
      <c r="AP10" s="1633">
        <f t="shared" si="1"/>
        <v>2386.3999999999996</v>
      </c>
      <c r="AQ10" s="209">
        <f t="shared" si="1"/>
        <v>100</v>
      </c>
      <c r="AR10" s="1633">
        <f t="shared" si="1"/>
        <v>588</v>
      </c>
      <c r="AS10" s="209">
        <f t="shared" si="1"/>
        <v>100</v>
      </c>
      <c r="AT10" s="1633">
        <f t="shared" si="1"/>
        <v>1574.0990000000002</v>
      </c>
      <c r="AU10" s="209">
        <f t="shared" si="1"/>
        <v>99.999999999999986</v>
      </c>
      <c r="AV10" s="1633">
        <f t="shared" si="1"/>
        <v>1730.3999999999999</v>
      </c>
      <c r="AW10" s="209">
        <f t="shared" si="1"/>
        <v>100</v>
      </c>
      <c r="AX10" s="67">
        <f>SUM(AX7:AX9)</f>
        <v>28.400000000000002</v>
      </c>
      <c r="AY10" s="209">
        <f>SUM(AY7:AY9)</f>
        <v>100</v>
      </c>
    </row>
    <row r="11" spans="1:51" ht="12.75" customHeight="1">
      <c r="A11" s="479" t="s">
        <v>118</v>
      </c>
      <c r="B11" s="147"/>
      <c r="C11" s="148"/>
      <c r="D11" s="302"/>
      <c r="E11" s="148"/>
      <c r="F11" s="302"/>
      <c r="G11" s="148"/>
      <c r="H11" s="302"/>
      <c r="I11" s="148"/>
      <c r="J11" s="302"/>
      <c r="K11" s="148"/>
      <c r="L11" s="302"/>
      <c r="M11" s="148"/>
      <c r="N11" s="302"/>
      <c r="O11" s="148"/>
      <c r="P11" s="1337"/>
      <c r="Q11" s="148"/>
      <c r="R11" s="302"/>
      <c r="S11" s="148"/>
      <c r="T11" s="302"/>
      <c r="U11" s="148"/>
      <c r="V11" s="302"/>
      <c r="W11" s="148"/>
      <c r="X11" s="302"/>
      <c r="Y11" s="148"/>
      <c r="Z11" s="302"/>
      <c r="AA11" s="148"/>
      <c r="AB11" s="1337"/>
      <c r="AC11" s="148"/>
      <c r="AD11" s="1337"/>
      <c r="AE11" s="148"/>
      <c r="AF11" s="302"/>
      <c r="AG11" s="148"/>
      <c r="AH11" s="302"/>
      <c r="AI11" s="148"/>
      <c r="AJ11" s="302"/>
      <c r="AK11" s="148"/>
      <c r="AL11" s="302"/>
      <c r="AM11" s="148"/>
      <c r="AN11" s="302"/>
      <c r="AO11" s="148"/>
      <c r="AP11" s="1622"/>
      <c r="AQ11" s="148"/>
      <c r="AR11" s="1622"/>
      <c r="AS11" s="148"/>
      <c r="AT11" s="1622"/>
      <c r="AU11" s="148"/>
      <c r="AV11" s="1622"/>
      <c r="AW11" s="148"/>
      <c r="AX11" s="302"/>
      <c r="AY11" s="148"/>
    </row>
    <row r="12" spans="1:51" ht="12.75" customHeight="1">
      <c r="A12" s="466" t="s">
        <v>120</v>
      </c>
      <c r="B12" s="147">
        <f t="shared" ref="B12:B24" si="2">D12+F12+H12+J12+L12+N12+P12+R12+T12+V12+X12+Z12+AB12+AD12+AF12+AH12+AJ12+AL12+AN12+AP12+AR12+AT12+AV12+AX12</f>
        <v>0</v>
      </c>
      <c r="C12" s="314">
        <f t="shared" ref="C12:C27" si="3">B12/B$10*100</f>
        <v>0</v>
      </c>
      <c r="D12" s="1805"/>
      <c r="E12" s="314" t="e">
        <f t="shared" ref="E12:G27" si="4">D12/D$10*100</f>
        <v>#DIV/0!</v>
      </c>
      <c r="F12" s="1805"/>
      <c r="G12" s="314">
        <f t="shared" si="4"/>
        <v>0</v>
      </c>
      <c r="H12" s="1805"/>
      <c r="I12" s="314">
        <f t="shared" ref="I12:I27" si="5">H12/H$10*100</f>
        <v>0</v>
      </c>
      <c r="J12" s="1805">
        <v>0</v>
      </c>
      <c r="K12" s="314">
        <f t="shared" ref="K12:K27" si="6">J12/J$10*100</f>
        <v>0</v>
      </c>
      <c r="L12" s="1805"/>
      <c r="M12" s="314">
        <f t="shared" ref="M12:M27" si="7">L12/L$10*100</f>
        <v>0</v>
      </c>
      <c r="N12" s="1805">
        <v>0</v>
      </c>
      <c r="O12" s="314">
        <f t="shared" ref="O12:O27" si="8">N12/N$10*100</f>
        <v>0</v>
      </c>
      <c r="P12" s="1622"/>
      <c r="Q12" s="314">
        <f t="shared" ref="Q12:Q27" si="9">P12/P$10*100</f>
        <v>0</v>
      </c>
      <c r="R12" s="1805"/>
      <c r="S12" s="314">
        <f t="shared" ref="S12:S27" si="10">R12/R$10*100</f>
        <v>0</v>
      </c>
      <c r="T12" s="1805"/>
      <c r="U12" s="314">
        <f t="shared" ref="U12:U27" si="11">T12/T$10*100</f>
        <v>0</v>
      </c>
      <c r="V12" s="1805"/>
      <c r="W12" s="314">
        <f t="shared" ref="W12:W27" si="12">V12/V$10*100</f>
        <v>0</v>
      </c>
      <c r="X12" s="1805"/>
      <c r="Y12" s="314">
        <f t="shared" ref="Y12:Y27" si="13">X12/X$10*100</f>
        <v>0</v>
      </c>
      <c r="Z12" s="1805"/>
      <c r="AA12" s="314">
        <f t="shared" ref="AA12:AA27" si="14">Z12/Z$10*100</f>
        <v>0</v>
      </c>
      <c r="AB12" s="1622"/>
      <c r="AC12" s="314">
        <f t="shared" ref="AC12:AC27" si="15">AB12/AB$10*100</f>
        <v>0</v>
      </c>
      <c r="AD12" s="1622">
        <v>0</v>
      </c>
      <c r="AE12" s="314">
        <f t="shared" ref="AE12:AE27" si="16">AD12/AD$10*100</f>
        <v>0</v>
      </c>
      <c r="AF12" s="1805">
        <v>0</v>
      </c>
      <c r="AG12" s="314">
        <f t="shared" ref="AG12:AG27" si="17">AF12/AF$10*100</f>
        <v>0</v>
      </c>
      <c r="AH12" s="1805">
        <v>0</v>
      </c>
      <c r="AI12" s="314">
        <f t="shared" ref="AI12:AI27" si="18">AH12/AH$10*100</f>
        <v>0</v>
      </c>
      <c r="AJ12" s="1805">
        <v>0</v>
      </c>
      <c r="AK12" s="314">
        <f t="shared" ref="AK12:AK27" si="19">AJ12/AJ$10*100</f>
        <v>0</v>
      </c>
      <c r="AL12" s="1805">
        <v>0</v>
      </c>
      <c r="AM12" s="314">
        <f t="shared" ref="AM12:AM27" si="20">AL12/AL$10*100</f>
        <v>0</v>
      </c>
      <c r="AN12" s="1805">
        <v>0</v>
      </c>
      <c r="AO12" s="314">
        <f t="shared" ref="AO12:AO27" si="21">AN12/AN$10*100</f>
        <v>0</v>
      </c>
      <c r="AP12" s="1622">
        <v>0</v>
      </c>
      <c r="AQ12" s="314">
        <f t="shared" ref="AQ12:AQ27" si="22">AP12/AP$10*100</f>
        <v>0</v>
      </c>
      <c r="AR12" s="1622">
        <v>0</v>
      </c>
      <c r="AS12" s="314">
        <f t="shared" ref="AS12:AS27" si="23">AR12/AR$10*100</f>
        <v>0</v>
      </c>
      <c r="AT12" s="1622">
        <v>0</v>
      </c>
      <c r="AU12" s="314">
        <f t="shared" ref="AU12:AU27" si="24">AT12/AT$10*100</f>
        <v>0</v>
      </c>
      <c r="AV12" s="1622">
        <v>0</v>
      </c>
      <c r="AW12" s="314">
        <f t="shared" ref="AW12:AW27" si="25">AV12/AV$10*100</f>
        <v>0</v>
      </c>
      <c r="AX12" s="1805"/>
      <c r="AY12" s="314">
        <f t="shared" ref="AY12:AY27" si="26">AX12/AX$10*100</f>
        <v>0</v>
      </c>
    </row>
    <row r="13" spans="1:51" ht="12.75" customHeight="1">
      <c r="A13" s="466" t="s">
        <v>122</v>
      </c>
      <c r="B13" s="147">
        <f t="shared" si="2"/>
        <v>0</v>
      </c>
      <c r="C13" s="314">
        <f t="shared" si="3"/>
        <v>0</v>
      </c>
      <c r="D13" s="1805"/>
      <c r="E13" s="314" t="e">
        <f t="shared" si="4"/>
        <v>#DIV/0!</v>
      </c>
      <c r="F13" s="1805"/>
      <c r="G13" s="314">
        <f t="shared" si="4"/>
        <v>0</v>
      </c>
      <c r="H13" s="1805"/>
      <c r="I13" s="314">
        <f t="shared" si="5"/>
        <v>0</v>
      </c>
      <c r="J13" s="1805">
        <v>0</v>
      </c>
      <c r="K13" s="314">
        <f t="shared" si="6"/>
        <v>0</v>
      </c>
      <c r="L13" s="1805"/>
      <c r="M13" s="314">
        <f t="shared" si="7"/>
        <v>0</v>
      </c>
      <c r="N13" s="1805">
        <v>0</v>
      </c>
      <c r="O13" s="314">
        <f t="shared" si="8"/>
        <v>0</v>
      </c>
      <c r="P13" s="1337"/>
      <c r="Q13" s="314">
        <f t="shared" si="9"/>
        <v>0</v>
      </c>
      <c r="R13" s="1805"/>
      <c r="S13" s="314">
        <f t="shared" si="10"/>
        <v>0</v>
      </c>
      <c r="T13" s="1805"/>
      <c r="U13" s="314">
        <f t="shared" si="11"/>
        <v>0</v>
      </c>
      <c r="V13" s="1805"/>
      <c r="W13" s="314">
        <f t="shared" si="12"/>
        <v>0</v>
      </c>
      <c r="X13" s="1805"/>
      <c r="Y13" s="314">
        <f t="shared" si="13"/>
        <v>0</v>
      </c>
      <c r="Z13" s="1805"/>
      <c r="AA13" s="314">
        <f t="shared" si="14"/>
        <v>0</v>
      </c>
      <c r="AB13" s="1337"/>
      <c r="AC13" s="314">
        <f t="shared" si="15"/>
        <v>0</v>
      </c>
      <c r="AD13" s="1337">
        <v>0</v>
      </c>
      <c r="AE13" s="314">
        <f t="shared" si="16"/>
        <v>0</v>
      </c>
      <c r="AF13" s="1805">
        <v>0</v>
      </c>
      <c r="AG13" s="314">
        <f t="shared" si="17"/>
        <v>0</v>
      </c>
      <c r="AH13" s="1805">
        <v>0</v>
      </c>
      <c r="AI13" s="314">
        <f t="shared" si="18"/>
        <v>0</v>
      </c>
      <c r="AJ13" s="1805">
        <v>0</v>
      </c>
      <c r="AK13" s="314">
        <f t="shared" si="19"/>
        <v>0</v>
      </c>
      <c r="AL13" s="1805">
        <v>0</v>
      </c>
      <c r="AM13" s="314">
        <f t="shared" si="20"/>
        <v>0</v>
      </c>
      <c r="AN13" s="1805">
        <v>0</v>
      </c>
      <c r="AO13" s="314">
        <f t="shared" si="21"/>
        <v>0</v>
      </c>
      <c r="AP13" s="1622">
        <v>0</v>
      </c>
      <c r="AQ13" s="314">
        <f t="shared" si="22"/>
        <v>0</v>
      </c>
      <c r="AR13" s="1622">
        <v>0</v>
      </c>
      <c r="AS13" s="314">
        <f t="shared" si="23"/>
        <v>0</v>
      </c>
      <c r="AT13" s="1622">
        <v>0</v>
      </c>
      <c r="AU13" s="314">
        <f t="shared" si="24"/>
        <v>0</v>
      </c>
      <c r="AV13" s="1622">
        <v>0</v>
      </c>
      <c r="AW13" s="314">
        <f t="shared" si="25"/>
        <v>0</v>
      </c>
      <c r="AX13" s="1805"/>
      <c r="AY13" s="314">
        <f t="shared" si="26"/>
        <v>0</v>
      </c>
    </row>
    <row r="14" spans="1:51" ht="12.75" customHeight="1">
      <c r="A14" s="466" t="s">
        <v>123</v>
      </c>
      <c r="B14" s="147">
        <f t="shared" si="2"/>
        <v>17.190999999999999</v>
      </c>
      <c r="C14" s="314">
        <f t="shared" si="3"/>
        <v>0.11005515225250655</v>
      </c>
      <c r="D14" s="1805"/>
      <c r="E14" s="314" t="e">
        <f t="shared" si="4"/>
        <v>#DIV/0!</v>
      </c>
      <c r="F14" s="1805"/>
      <c r="G14" s="314">
        <f t="shared" si="4"/>
        <v>0</v>
      </c>
      <c r="H14" s="1805"/>
      <c r="I14" s="314">
        <f t="shared" si="5"/>
        <v>0</v>
      </c>
      <c r="J14" s="1805">
        <v>0</v>
      </c>
      <c r="K14" s="314">
        <f t="shared" si="6"/>
        <v>0</v>
      </c>
      <c r="L14" s="1805"/>
      <c r="M14" s="314">
        <f t="shared" si="7"/>
        <v>0</v>
      </c>
      <c r="N14" s="1805">
        <v>0</v>
      </c>
      <c r="O14" s="314">
        <f t="shared" si="8"/>
        <v>0</v>
      </c>
      <c r="P14" s="1337">
        <v>17.190999999999999</v>
      </c>
      <c r="Q14" s="314">
        <f t="shared" si="9"/>
        <v>2.908990610209472</v>
      </c>
      <c r="R14" s="1805"/>
      <c r="S14" s="314">
        <f t="shared" si="10"/>
        <v>0</v>
      </c>
      <c r="T14" s="1805"/>
      <c r="U14" s="314">
        <f t="shared" si="11"/>
        <v>0</v>
      </c>
      <c r="V14" s="1805"/>
      <c r="W14" s="314">
        <f t="shared" si="12"/>
        <v>0</v>
      </c>
      <c r="X14" s="1805"/>
      <c r="Y14" s="314">
        <f t="shared" si="13"/>
        <v>0</v>
      </c>
      <c r="Z14" s="1805"/>
      <c r="AA14" s="314">
        <f t="shared" si="14"/>
        <v>0</v>
      </c>
      <c r="AB14" s="1337"/>
      <c r="AC14" s="314">
        <f t="shared" si="15"/>
        <v>0</v>
      </c>
      <c r="AD14" s="1337">
        <v>0</v>
      </c>
      <c r="AE14" s="314">
        <f t="shared" si="16"/>
        <v>0</v>
      </c>
      <c r="AF14" s="1805">
        <v>0</v>
      </c>
      <c r="AG14" s="314">
        <f t="shared" si="17"/>
        <v>0</v>
      </c>
      <c r="AH14" s="1805">
        <v>0</v>
      </c>
      <c r="AI14" s="314">
        <f t="shared" si="18"/>
        <v>0</v>
      </c>
      <c r="AJ14" s="1805">
        <v>0</v>
      </c>
      <c r="AK14" s="314">
        <f t="shared" si="19"/>
        <v>0</v>
      </c>
      <c r="AL14" s="1805">
        <v>0</v>
      </c>
      <c r="AM14" s="314">
        <f t="shared" si="20"/>
        <v>0</v>
      </c>
      <c r="AN14" s="1805">
        <v>0</v>
      </c>
      <c r="AO14" s="314">
        <f t="shared" si="21"/>
        <v>0</v>
      </c>
      <c r="AP14" s="1622">
        <v>0</v>
      </c>
      <c r="AQ14" s="314">
        <f t="shared" si="22"/>
        <v>0</v>
      </c>
      <c r="AR14" s="1622">
        <v>0</v>
      </c>
      <c r="AS14" s="314">
        <f t="shared" si="23"/>
        <v>0</v>
      </c>
      <c r="AT14" s="1622">
        <v>0</v>
      </c>
      <c r="AU14" s="314">
        <f t="shared" si="24"/>
        <v>0</v>
      </c>
      <c r="AV14" s="1622">
        <v>0</v>
      </c>
      <c r="AW14" s="314">
        <f t="shared" si="25"/>
        <v>0</v>
      </c>
      <c r="AX14" s="1805"/>
      <c r="AY14" s="314">
        <f t="shared" si="26"/>
        <v>0</v>
      </c>
    </row>
    <row r="15" spans="1:51" ht="12.75" customHeight="1">
      <c r="A15" s="466" t="s">
        <v>124</v>
      </c>
      <c r="B15" s="147">
        <f t="shared" si="2"/>
        <v>40.335999999999999</v>
      </c>
      <c r="C15" s="314">
        <f t="shared" si="3"/>
        <v>0.2582272480517192</v>
      </c>
      <c r="D15" s="1805"/>
      <c r="E15" s="314" t="e">
        <f t="shared" si="4"/>
        <v>#DIV/0!</v>
      </c>
      <c r="F15" s="1805"/>
      <c r="G15" s="314">
        <f t="shared" si="4"/>
        <v>0</v>
      </c>
      <c r="H15" s="1805"/>
      <c r="I15" s="314">
        <f t="shared" si="5"/>
        <v>0</v>
      </c>
      <c r="J15" s="1805">
        <v>0</v>
      </c>
      <c r="K15" s="314">
        <f t="shared" si="6"/>
        <v>0</v>
      </c>
      <c r="L15" s="1805"/>
      <c r="M15" s="314">
        <f t="shared" si="7"/>
        <v>0</v>
      </c>
      <c r="N15" s="1805">
        <v>0</v>
      </c>
      <c r="O15" s="314">
        <f t="shared" si="8"/>
        <v>0</v>
      </c>
      <c r="P15" s="1337">
        <v>40.335999999999999</v>
      </c>
      <c r="Q15" s="314">
        <f t="shared" si="9"/>
        <v>6.8254927144092408</v>
      </c>
      <c r="R15" s="1805"/>
      <c r="S15" s="314">
        <f t="shared" si="10"/>
        <v>0</v>
      </c>
      <c r="T15" s="1805"/>
      <c r="U15" s="314">
        <f t="shared" si="11"/>
        <v>0</v>
      </c>
      <c r="V15" s="1805"/>
      <c r="W15" s="314">
        <f t="shared" si="12"/>
        <v>0</v>
      </c>
      <c r="X15" s="1805"/>
      <c r="Y15" s="314">
        <f t="shared" si="13"/>
        <v>0</v>
      </c>
      <c r="Z15" s="1805"/>
      <c r="AA15" s="314">
        <f t="shared" si="14"/>
        <v>0</v>
      </c>
      <c r="AB15" s="1337"/>
      <c r="AC15" s="314">
        <f t="shared" si="15"/>
        <v>0</v>
      </c>
      <c r="AD15" s="1337">
        <v>0</v>
      </c>
      <c r="AE15" s="314">
        <f t="shared" si="16"/>
        <v>0</v>
      </c>
      <c r="AF15" s="1805">
        <v>0</v>
      </c>
      <c r="AG15" s="314">
        <f t="shared" si="17"/>
        <v>0</v>
      </c>
      <c r="AH15" s="1805">
        <v>0</v>
      </c>
      <c r="AI15" s="314">
        <f t="shared" si="18"/>
        <v>0</v>
      </c>
      <c r="AJ15" s="1805">
        <v>0</v>
      </c>
      <c r="AK15" s="314">
        <f t="shared" si="19"/>
        <v>0</v>
      </c>
      <c r="AL15" s="1805">
        <v>0</v>
      </c>
      <c r="AM15" s="314">
        <f t="shared" si="20"/>
        <v>0</v>
      </c>
      <c r="AN15" s="1805">
        <v>0</v>
      </c>
      <c r="AO15" s="314">
        <f t="shared" si="21"/>
        <v>0</v>
      </c>
      <c r="AP15" s="1622">
        <v>0</v>
      </c>
      <c r="AQ15" s="314">
        <f t="shared" si="22"/>
        <v>0</v>
      </c>
      <c r="AR15" s="1622">
        <v>0</v>
      </c>
      <c r="AS15" s="314">
        <f t="shared" si="23"/>
        <v>0</v>
      </c>
      <c r="AT15" s="1622">
        <v>0</v>
      </c>
      <c r="AU15" s="314">
        <f t="shared" si="24"/>
        <v>0</v>
      </c>
      <c r="AV15" s="1622">
        <v>0</v>
      </c>
      <c r="AW15" s="314">
        <f t="shared" si="25"/>
        <v>0</v>
      </c>
      <c r="AX15" s="1805"/>
      <c r="AY15" s="314">
        <f t="shared" si="26"/>
        <v>0</v>
      </c>
    </row>
    <row r="16" spans="1:51" ht="12.75" customHeight="1">
      <c r="A16" s="466" t="s">
        <v>128</v>
      </c>
      <c r="B16" s="147">
        <f t="shared" si="2"/>
        <v>13191.969327999999</v>
      </c>
      <c r="C16" s="314">
        <f t="shared" si="3"/>
        <v>84.45373700793651</v>
      </c>
      <c r="D16" s="1805"/>
      <c r="E16" s="314" t="e">
        <f t="shared" si="4"/>
        <v>#DIV/0!</v>
      </c>
      <c r="F16" s="1805">
        <v>266.39999999999998</v>
      </c>
      <c r="G16" s="314">
        <f t="shared" si="4"/>
        <v>95.719567537269185</v>
      </c>
      <c r="H16" s="1805">
        <v>186.5</v>
      </c>
      <c r="I16" s="314">
        <f t="shared" si="5"/>
        <v>97.541841004184107</v>
      </c>
      <c r="J16" s="1805">
        <v>911.67584839999995</v>
      </c>
      <c r="K16" s="314">
        <f t="shared" si="6"/>
        <v>96.885593747683942</v>
      </c>
      <c r="L16" s="1807">
        <v>318.25</v>
      </c>
      <c r="M16" s="314">
        <f t="shared" si="7"/>
        <v>93.271006125260115</v>
      </c>
      <c r="N16" s="1805">
        <v>424.40158000000002</v>
      </c>
      <c r="O16" s="314">
        <f t="shared" si="8"/>
        <v>91.386863237652477</v>
      </c>
      <c r="P16" s="1337">
        <f>96.573+421.859</f>
        <v>518.43200000000002</v>
      </c>
      <c r="Q16" s="314">
        <f t="shared" si="9"/>
        <v>87.726939679606602</v>
      </c>
      <c r="R16" s="1805">
        <v>464.2</v>
      </c>
      <c r="S16" s="314">
        <f t="shared" si="10"/>
        <v>42.354014598540147</v>
      </c>
      <c r="T16" s="1805">
        <v>1086.8</v>
      </c>
      <c r="U16" s="314">
        <f t="shared" si="11"/>
        <v>80.497740908080885</v>
      </c>
      <c r="V16" s="1805">
        <v>327.9</v>
      </c>
      <c r="W16" s="314">
        <f t="shared" si="12"/>
        <v>100.91404302465148</v>
      </c>
      <c r="X16" s="1805">
        <v>144.69999999999999</v>
      </c>
      <c r="Y16" s="314">
        <f t="shared" si="13"/>
        <v>97.757059856776124</v>
      </c>
      <c r="Z16" s="1805">
        <v>4.71</v>
      </c>
      <c r="AA16" s="314">
        <f t="shared" si="14"/>
        <v>50.97402597402597</v>
      </c>
      <c r="AB16" s="1337">
        <v>1511.2</v>
      </c>
      <c r="AC16" s="314">
        <f t="shared" si="15"/>
        <v>98.078920041536861</v>
      </c>
      <c r="AD16" s="1337">
        <f>846737015.83/1000000</f>
        <v>846.73701583000002</v>
      </c>
      <c r="AE16" s="314">
        <f t="shared" si="16"/>
        <v>98.304097059176684</v>
      </c>
      <c r="AF16" s="1805">
        <v>0.42599999999999999</v>
      </c>
      <c r="AG16" s="314">
        <f t="shared" si="17"/>
        <v>25.662650602409638</v>
      </c>
      <c r="AH16" s="1805">
        <v>60.26688377</v>
      </c>
      <c r="AI16" s="314">
        <f t="shared" si="18"/>
        <v>97.22109592373701</v>
      </c>
      <c r="AJ16" s="1805">
        <v>0</v>
      </c>
      <c r="AK16" s="314">
        <f t="shared" si="19"/>
        <v>0</v>
      </c>
      <c r="AL16" s="1805">
        <v>103.5</v>
      </c>
      <c r="AM16" s="314">
        <f t="shared" si="20"/>
        <v>26.730371900826448</v>
      </c>
      <c r="AN16" s="1805">
        <v>294.8</v>
      </c>
      <c r="AO16" s="314">
        <f t="shared" si="21"/>
        <v>90.931523750771134</v>
      </c>
      <c r="AP16" s="1622">
        <v>2331.5</v>
      </c>
      <c r="AQ16" s="314">
        <f t="shared" si="22"/>
        <v>97.699463627220922</v>
      </c>
      <c r="AR16" s="1622">
        <v>582.5</v>
      </c>
      <c r="AS16" s="314">
        <f t="shared" si="23"/>
        <v>99.064625850340136</v>
      </c>
      <c r="AT16" s="1622">
        <v>1488.4</v>
      </c>
      <c r="AU16" s="314">
        <f t="shared" si="24"/>
        <v>94.555679153598334</v>
      </c>
      <c r="AV16" s="1622">
        <v>1298</v>
      </c>
      <c r="AW16" s="314">
        <f t="shared" si="25"/>
        <v>75.011558021266765</v>
      </c>
      <c r="AX16" s="1805">
        <v>20.67</v>
      </c>
      <c r="AY16" s="314">
        <f t="shared" si="26"/>
        <v>72.781690140845072</v>
      </c>
    </row>
    <row r="17" spans="1:51" ht="12.75" customHeight="1">
      <c r="A17" s="200" t="s">
        <v>130</v>
      </c>
      <c r="B17" s="147">
        <f t="shared" si="2"/>
        <v>0</v>
      </c>
      <c r="C17" s="314">
        <f t="shared" si="3"/>
        <v>0</v>
      </c>
      <c r="D17" s="1805"/>
      <c r="E17" s="314" t="e">
        <f t="shared" si="4"/>
        <v>#DIV/0!</v>
      </c>
      <c r="F17" s="1805"/>
      <c r="G17" s="314">
        <f t="shared" si="4"/>
        <v>0</v>
      </c>
      <c r="H17" s="1805"/>
      <c r="I17" s="314">
        <f t="shared" si="5"/>
        <v>0</v>
      </c>
      <c r="J17" s="1805">
        <v>0</v>
      </c>
      <c r="K17" s="314">
        <f t="shared" si="6"/>
        <v>0</v>
      </c>
      <c r="L17" s="1805"/>
      <c r="M17" s="314">
        <f t="shared" si="7"/>
        <v>0</v>
      </c>
      <c r="N17" s="1805">
        <v>0</v>
      </c>
      <c r="O17" s="314">
        <f t="shared" si="8"/>
        <v>0</v>
      </c>
      <c r="P17" s="1337"/>
      <c r="Q17" s="314">
        <f t="shared" si="9"/>
        <v>0</v>
      </c>
      <c r="R17" s="1805"/>
      <c r="S17" s="314">
        <f t="shared" si="10"/>
        <v>0</v>
      </c>
      <c r="T17" s="1805"/>
      <c r="U17" s="314">
        <f t="shared" si="11"/>
        <v>0</v>
      </c>
      <c r="V17" s="1805"/>
      <c r="W17" s="314">
        <f t="shared" si="12"/>
        <v>0</v>
      </c>
      <c r="X17" s="1805"/>
      <c r="Y17" s="314">
        <f t="shared" si="13"/>
        <v>0</v>
      </c>
      <c r="Z17" s="1805"/>
      <c r="AA17" s="314">
        <f t="shared" si="14"/>
        <v>0</v>
      </c>
      <c r="AB17" s="1337"/>
      <c r="AC17" s="314">
        <f t="shared" si="15"/>
        <v>0</v>
      </c>
      <c r="AD17" s="1337">
        <v>0</v>
      </c>
      <c r="AE17" s="314">
        <f t="shared" si="16"/>
        <v>0</v>
      </c>
      <c r="AF17" s="1805">
        <v>0</v>
      </c>
      <c r="AG17" s="314">
        <f t="shared" si="17"/>
        <v>0</v>
      </c>
      <c r="AH17" s="1805">
        <v>0</v>
      </c>
      <c r="AI17" s="314">
        <f t="shared" si="18"/>
        <v>0</v>
      </c>
      <c r="AJ17" s="1805">
        <v>0</v>
      </c>
      <c r="AK17" s="314">
        <f t="shared" si="19"/>
        <v>0</v>
      </c>
      <c r="AL17" s="1805">
        <v>0</v>
      </c>
      <c r="AM17" s="314">
        <f t="shared" si="20"/>
        <v>0</v>
      </c>
      <c r="AN17" s="1805">
        <v>0</v>
      </c>
      <c r="AO17" s="314">
        <f t="shared" si="21"/>
        <v>0</v>
      </c>
      <c r="AP17" s="1622">
        <v>0</v>
      </c>
      <c r="AQ17" s="314">
        <f t="shared" si="22"/>
        <v>0</v>
      </c>
      <c r="AR17" s="1622">
        <v>0</v>
      </c>
      <c r="AS17" s="314">
        <f t="shared" si="23"/>
        <v>0</v>
      </c>
      <c r="AT17" s="1622">
        <v>0</v>
      </c>
      <c r="AU17" s="314">
        <f t="shared" si="24"/>
        <v>0</v>
      </c>
      <c r="AV17" s="1622">
        <v>0</v>
      </c>
      <c r="AW17" s="314">
        <f t="shared" si="25"/>
        <v>0</v>
      </c>
      <c r="AX17" s="1805"/>
      <c r="AY17" s="314">
        <f t="shared" si="26"/>
        <v>0</v>
      </c>
    </row>
    <row r="18" spans="1:51" ht="12.75" customHeight="1">
      <c r="A18" s="200" t="s">
        <v>132</v>
      </c>
      <c r="B18" s="147">
        <f t="shared" si="2"/>
        <v>0</v>
      </c>
      <c r="C18" s="314">
        <f t="shared" si="3"/>
        <v>0</v>
      </c>
      <c r="D18" s="1809"/>
      <c r="E18" s="314" t="e">
        <f t="shared" si="4"/>
        <v>#DIV/0!</v>
      </c>
      <c r="F18" s="1809"/>
      <c r="G18" s="314">
        <f t="shared" si="4"/>
        <v>0</v>
      </c>
      <c r="H18" s="1809"/>
      <c r="I18" s="314">
        <f t="shared" si="5"/>
        <v>0</v>
      </c>
      <c r="J18" s="1809">
        <v>0</v>
      </c>
      <c r="K18" s="314">
        <f t="shared" si="6"/>
        <v>0</v>
      </c>
      <c r="L18" s="1809"/>
      <c r="M18" s="314">
        <f t="shared" si="7"/>
        <v>0</v>
      </c>
      <c r="N18" s="1809">
        <v>0</v>
      </c>
      <c r="O18" s="314">
        <f t="shared" si="8"/>
        <v>0</v>
      </c>
      <c r="P18" s="1337"/>
      <c r="Q18" s="314">
        <f t="shared" si="9"/>
        <v>0</v>
      </c>
      <c r="R18" s="1809"/>
      <c r="S18" s="314">
        <f t="shared" si="10"/>
        <v>0</v>
      </c>
      <c r="T18" s="1809"/>
      <c r="U18" s="314">
        <f t="shared" si="11"/>
        <v>0</v>
      </c>
      <c r="V18" s="1809"/>
      <c r="W18" s="314">
        <f t="shared" si="12"/>
        <v>0</v>
      </c>
      <c r="X18" s="1809"/>
      <c r="Y18" s="314">
        <f t="shared" si="13"/>
        <v>0</v>
      </c>
      <c r="Z18" s="1809"/>
      <c r="AA18" s="314">
        <f t="shared" si="14"/>
        <v>0</v>
      </c>
      <c r="AB18" s="1337"/>
      <c r="AC18" s="314">
        <f t="shared" si="15"/>
        <v>0</v>
      </c>
      <c r="AD18" s="1337">
        <v>0</v>
      </c>
      <c r="AE18" s="314">
        <f t="shared" si="16"/>
        <v>0</v>
      </c>
      <c r="AF18" s="1809">
        <v>0</v>
      </c>
      <c r="AG18" s="314">
        <f t="shared" si="17"/>
        <v>0</v>
      </c>
      <c r="AH18" s="1809">
        <v>0</v>
      </c>
      <c r="AI18" s="314">
        <f t="shared" si="18"/>
        <v>0</v>
      </c>
      <c r="AJ18" s="1809">
        <v>0</v>
      </c>
      <c r="AK18" s="314">
        <f t="shared" si="19"/>
        <v>0</v>
      </c>
      <c r="AL18" s="1809">
        <v>0</v>
      </c>
      <c r="AM18" s="314">
        <f t="shared" si="20"/>
        <v>0</v>
      </c>
      <c r="AN18" s="1809">
        <v>0</v>
      </c>
      <c r="AO18" s="314">
        <f t="shared" si="21"/>
        <v>0</v>
      </c>
      <c r="AP18" s="1622">
        <v>0</v>
      </c>
      <c r="AQ18" s="314">
        <f t="shared" si="22"/>
        <v>0</v>
      </c>
      <c r="AR18" s="1622">
        <v>0</v>
      </c>
      <c r="AS18" s="314">
        <f t="shared" si="23"/>
        <v>0</v>
      </c>
      <c r="AT18" s="1622">
        <v>0</v>
      </c>
      <c r="AU18" s="314">
        <f t="shared" si="24"/>
        <v>0</v>
      </c>
      <c r="AV18" s="1622">
        <v>0</v>
      </c>
      <c r="AW18" s="314">
        <f t="shared" si="25"/>
        <v>0</v>
      </c>
      <c r="AX18" s="1809"/>
      <c r="AY18" s="314">
        <f t="shared" si="26"/>
        <v>0</v>
      </c>
    </row>
    <row r="19" spans="1:51" ht="12.75" customHeight="1">
      <c r="A19" s="200" t="s">
        <v>134</v>
      </c>
      <c r="B19" s="147">
        <f t="shared" si="2"/>
        <v>0</v>
      </c>
      <c r="C19" s="314">
        <f t="shared" si="3"/>
        <v>0</v>
      </c>
      <c r="D19" s="1805"/>
      <c r="E19" s="314" t="e">
        <f t="shared" si="4"/>
        <v>#DIV/0!</v>
      </c>
      <c r="F19" s="1805"/>
      <c r="G19" s="314">
        <f t="shared" si="4"/>
        <v>0</v>
      </c>
      <c r="H19" s="1805"/>
      <c r="I19" s="314">
        <f t="shared" si="5"/>
        <v>0</v>
      </c>
      <c r="J19" s="1805">
        <v>0</v>
      </c>
      <c r="K19" s="314">
        <f t="shared" si="6"/>
        <v>0</v>
      </c>
      <c r="L19" s="1805"/>
      <c r="M19" s="314">
        <f t="shared" si="7"/>
        <v>0</v>
      </c>
      <c r="N19" s="1805">
        <v>0</v>
      </c>
      <c r="O19" s="314">
        <f t="shared" si="8"/>
        <v>0</v>
      </c>
      <c r="P19" s="1337"/>
      <c r="Q19" s="314">
        <f t="shared" si="9"/>
        <v>0</v>
      </c>
      <c r="R19" s="1805"/>
      <c r="S19" s="314">
        <f t="shared" si="10"/>
        <v>0</v>
      </c>
      <c r="T19" s="1805"/>
      <c r="U19" s="314">
        <f t="shared" si="11"/>
        <v>0</v>
      </c>
      <c r="V19" s="1805"/>
      <c r="W19" s="314">
        <f t="shared" si="12"/>
        <v>0</v>
      </c>
      <c r="X19" s="1805"/>
      <c r="Y19" s="314">
        <f t="shared" si="13"/>
        <v>0</v>
      </c>
      <c r="Z19" s="1805"/>
      <c r="AA19" s="314">
        <f t="shared" si="14"/>
        <v>0</v>
      </c>
      <c r="AB19" s="1337"/>
      <c r="AC19" s="314">
        <f t="shared" si="15"/>
        <v>0</v>
      </c>
      <c r="AD19" s="1337">
        <v>0</v>
      </c>
      <c r="AE19" s="314">
        <f t="shared" si="16"/>
        <v>0</v>
      </c>
      <c r="AF19" s="1805">
        <v>0</v>
      </c>
      <c r="AG19" s="314">
        <f t="shared" si="17"/>
        <v>0</v>
      </c>
      <c r="AH19" s="1805">
        <v>0</v>
      </c>
      <c r="AI19" s="314">
        <f t="shared" si="18"/>
        <v>0</v>
      </c>
      <c r="AJ19" s="1805">
        <v>0</v>
      </c>
      <c r="AK19" s="314">
        <f t="shared" si="19"/>
        <v>0</v>
      </c>
      <c r="AL19" s="1805">
        <v>0</v>
      </c>
      <c r="AM19" s="314">
        <f t="shared" si="20"/>
        <v>0</v>
      </c>
      <c r="AN19" s="1805">
        <v>0</v>
      </c>
      <c r="AO19" s="314">
        <f t="shared" si="21"/>
        <v>0</v>
      </c>
      <c r="AP19" s="1622">
        <v>0</v>
      </c>
      <c r="AQ19" s="314">
        <f t="shared" si="22"/>
        <v>0</v>
      </c>
      <c r="AR19" s="1622">
        <v>0</v>
      </c>
      <c r="AS19" s="314">
        <f t="shared" si="23"/>
        <v>0</v>
      </c>
      <c r="AT19" s="1622">
        <v>0</v>
      </c>
      <c r="AU19" s="314">
        <f t="shared" si="24"/>
        <v>0</v>
      </c>
      <c r="AV19" s="1622">
        <v>0</v>
      </c>
      <c r="AW19" s="314">
        <f t="shared" si="25"/>
        <v>0</v>
      </c>
      <c r="AX19" s="1805"/>
      <c r="AY19" s="314">
        <f t="shared" si="26"/>
        <v>0</v>
      </c>
    </row>
    <row r="20" spans="1:51" ht="12.75" customHeight="1">
      <c r="A20" s="200" t="s">
        <v>136</v>
      </c>
      <c r="B20" s="147">
        <f t="shared" si="2"/>
        <v>0</v>
      </c>
      <c r="C20" s="314">
        <f t="shared" si="3"/>
        <v>0</v>
      </c>
      <c r="D20" s="1809"/>
      <c r="E20" s="314" t="e">
        <f t="shared" si="4"/>
        <v>#DIV/0!</v>
      </c>
      <c r="F20" s="1809"/>
      <c r="G20" s="314">
        <f t="shared" si="4"/>
        <v>0</v>
      </c>
      <c r="H20" s="1809"/>
      <c r="I20" s="314">
        <f t="shared" si="5"/>
        <v>0</v>
      </c>
      <c r="J20" s="1809">
        <v>0</v>
      </c>
      <c r="K20" s="314">
        <f t="shared" si="6"/>
        <v>0</v>
      </c>
      <c r="L20" s="1809"/>
      <c r="M20" s="314">
        <f t="shared" si="7"/>
        <v>0</v>
      </c>
      <c r="N20" s="1809">
        <v>0</v>
      </c>
      <c r="O20" s="314">
        <f t="shared" si="8"/>
        <v>0</v>
      </c>
      <c r="P20" s="1337"/>
      <c r="Q20" s="314">
        <f t="shared" si="9"/>
        <v>0</v>
      </c>
      <c r="R20" s="1809"/>
      <c r="S20" s="314">
        <f t="shared" si="10"/>
        <v>0</v>
      </c>
      <c r="T20" s="1809"/>
      <c r="U20" s="314">
        <f t="shared" si="11"/>
        <v>0</v>
      </c>
      <c r="V20" s="1809"/>
      <c r="W20" s="314">
        <f t="shared" si="12"/>
        <v>0</v>
      </c>
      <c r="X20" s="1809"/>
      <c r="Y20" s="314">
        <f t="shared" si="13"/>
        <v>0</v>
      </c>
      <c r="Z20" s="1809"/>
      <c r="AA20" s="314">
        <f t="shared" si="14"/>
        <v>0</v>
      </c>
      <c r="AB20" s="1337"/>
      <c r="AC20" s="314">
        <f t="shared" si="15"/>
        <v>0</v>
      </c>
      <c r="AD20" s="1337">
        <v>0</v>
      </c>
      <c r="AE20" s="314">
        <f t="shared" si="16"/>
        <v>0</v>
      </c>
      <c r="AF20" s="1809">
        <v>0</v>
      </c>
      <c r="AG20" s="314">
        <f t="shared" si="17"/>
        <v>0</v>
      </c>
      <c r="AH20" s="1809">
        <v>0</v>
      </c>
      <c r="AI20" s="314">
        <f t="shared" si="18"/>
        <v>0</v>
      </c>
      <c r="AJ20" s="1809">
        <v>0</v>
      </c>
      <c r="AK20" s="314">
        <f t="shared" si="19"/>
        <v>0</v>
      </c>
      <c r="AL20" s="1809">
        <v>0</v>
      </c>
      <c r="AM20" s="314">
        <f t="shared" si="20"/>
        <v>0</v>
      </c>
      <c r="AN20" s="1809">
        <v>0</v>
      </c>
      <c r="AO20" s="314">
        <f t="shared" si="21"/>
        <v>0</v>
      </c>
      <c r="AP20" s="1622">
        <v>0</v>
      </c>
      <c r="AQ20" s="314">
        <f t="shared" si="22"/>
        <v>0</v>
      </c>
      <c r="AR20" s="1622">
        <v>0</v>
      </c>
      <c r="AS20" s="314">
        <f t="shared" si="23"/>
        <v>0</v>
      </c>
      <c r="AT20" s="1622">
        <v>0</v>
      </c>
      <c r="AU20" s="314">
        <f t="shared" si="24"/>
        <v>0</v>
      </c>
      <c r="AV20" s="1622">
        <v>0</v>
      </c>
      <c r="AW20" s="314">
        <f t="shared" si="25"/>
        <v>0</v>
      </c>
      <c r="AX20" s="1809"/>
      <c r="AY20" s="314">
        <f t="shared" si="26"/>
        <v>0</v>
      </c>
    </row>
    <row r="21" spans="1:51" ht="12.75" customHeight="1">
      <c r="A21" s="200" t="s">
        <v>138</v>
      </c>
      <c r="B21" s="147">
        <f t="shared" si="2"/>
        <v>0</v>
      </c>
      <c r="C21" s="314">
        <f t="shared" si="3"/>
        <v>0</v>
      </c>
      <c r="D21" s="1809"/>
      <c r="E21" s="314" t="e">
        <f t="shared" si="4"/>
        <v>#DIV/0!</v>
      </c>
      <c r="F21" s="1809"/>
      <c r="G21" s="314">
        <f t="shared" si="4"/>
        <v>0</v>
      </c>
      <c r="H21" s="1809"/>
      <c r="I21" s="314">
        <f t="shared" si="5"/>
        <v>0</v>
      </c>
      <c r="J21" s="1809">
        <v>0</v>
      </c>
      <c r="K21" s="314">
        <f t="shared" si="6"/>
        <v>0</v>
      </c>
      <c r="L21" s="1809"/>
      <c r="M21" s="314">
        <f t="shared" si="7"/>
        <v>0</v>
      </c>
      <c r="N21" s="1809">
        <v>0</v>
      </c>
      <c r="O21" s="314">
        <f t="shared" si="8"/>
        <v>0</v>
      </c>
      <c r="P21" s="1337"/>
      <c r="Q21" s="314">
        <f t="shared" si="9"/>
        <v>0</v>
      </c>
      <c r="R21" s="1809"/>
      <c r="S21" s="314">
        <f t="shared" si="10"/>
        <v>0</v>
      </c>
      <c r="T21" s="1809"/>
      <c r="U21" s="314">
        <f t="shared" si="11"/>
        <v>0</v>
      </c>
      <c r="V21" s="1809"/>
      <c r="W21" s="314">
        <f t="shared" si="12"/>
        <v>0</v>
      </c>
      <c r="X21" s="1809"/>
      <c r="Y21" s="314">
        <f t="shared" si="13"/>
        <v>0</v>
      </c>
      <c r="Z21" s="1809"/>
      <c r="AA21" s="314">
        <f t="shared" si="14"/>
        <v>0</v>
      </c>
      <c r="AB21" s="1337"/>
      <c r="AC21" s="314">
        <f t="shared" si="15"/>
        <v>0</v>
      </c>
      <c r="AD21" s="1337">
        <v>0</v>
      </c>
      <c r="AE21" s="314">
        <f t="shared" si="16"/>
        <v>0</v>
      </c>
      <c r="AF21" s="1809">
        <v>0</v>
      </c>
      <c r="AG21" s="314">
        <f t="shared" si="17"/>
        <v>0</v>
      </c>
      <c r="AH21" s="1809">
        <v>0</v>
      </c>
      <c r="AI21" s="314">
        <f t="shared" si="18"/>
        <v>0</v>
      </c>
      <c r="AJ21" s="1809">
        <v>0</v>
      </c>
      <c r="AK21" s="314">
        <f t="shared" si="19"/>
        <v>0</v>
      </c>
      <c r="AL21" s="1809">
        <v>0</v>
      </c>
      <c r="AM21" s="314">
        <f t="shared" si="20"/>
        <v>0</v>
      </c>
      <c r="AN21" s="1809">
        <v>0</v>
      </c>
      <c r="AO21" s="314">
        <f t="shared" si="21"/>
        <v>0</v>
      </c>
      <c r="AP21" s="1622">
        <v>0</v>
      </c>
      <c r="AQ21" s="314">
        <f t="shared" si="22"/>
        <v>0</v>
      </c>
      <c r="AR21" s="1622">
        <v>0</v>
      </c>
      <c r="AS21" s="314">
        <f t="shared" si="23"/>
        <v>0</v>
      </c>
      <c r="AT21" s="1622">
        <v>0</v>
      </c>
      <c r="AU21" s="314">
        <f t="shared" si="24"/>
        <v>0</v>
      </c>
      <c r="AV21" s="1622">
        <v>0</v>
      </c>
      <c r="AW21" s="314">
        <f t="shared" si="25"/>
        <v>0</v>
      </c>
      <c r="AX21" s="1809"/>
      <c r="AY21" s="314">
        <f t="shared" si="26"/>
        <v>0</v>
      </c>
    </row>
    <row r="22" spans="1:51" ht="12.75" customHeight="1">
      <c r="A22" s="200" t="s">
        <v>140</v>
      </c>
      <c r="B22" s="147">
        <f t="shared" si="2"/>
        <v>0</v>
      </c>
      <c r="C22" s="314">
        <f t="shared" si="3"/>
        <v>0</v>
      </c>
      <c r="D22" s="1809"/>
      <c r="E22" s="314" t="e">
        <f t="shared" si="4"/>
        <v>#DIV/0!</v>
      </c>
      <c r="F22" s="1809"/>
      <c r="G22" s="314">
        <f t="shared" si="4"/>
        <v>0</v>
      </c>
      <c r="H22" s="1809"/>
      <c r="I22" s="314">
        <f t="shared" si="5"/>
        <v>0</v>
      </c>
      <c r="J22" s="1809"/>
      <c r="K22" s="314">
        <f t="shared" si="6"/>
        <v>0</v>
      </c>
      <c r="L22" s="1809"/>
      <c r="M22" s="314">
        <f t="shared" si="7"/>
        <v>0</v>
      </c>
      <c r="N22" s="1809">
        <v>0</v>
      </c>
      <c r="O22" s="314">
        <f t="shared" si="8"/>
        <v>0</v>
      </c>
      <c r="P22" s="1337"/>
      <c r="Q22" s="314">
        <f t="shared" si="9"/>
        <v>0</v>
      </c>
      <c r="R22" s="1809"/>
      <c r="S22" s="314">
        <f t="shared" si="10"/>
        <v>0</v>
      </c>
      <c r="T22" s="1809"/>
      <c r="U22" s="314">
        <f t="shared" si="11"/>
        <v>0</v>
      </c>
      <c r="V22" s="1809"/>
      <c r="W22" s="314">
        <f t="shared" si="12"/>
        <v>0</v>
      </c>
      <c r="X22" s="1809"/>
      <c r="Y22" s="314">
        <f t="shared" si="13"/>
        <v>0</v>
      </c>
      <c r="Z22" s="1809"/>
      <c r="AA22" s="314">
        <f t="shared" si="14"/>
        <v>0</v>
      </c>
      <c r="AB22" s="1337"/>
      <c r="AC22" s="314">
        <f t="shared" si="15"/>
        <v>0</v>
      </c>
      <c r="AD22" s="1337">
        <v>0</v>
      </c>
      <c r="AE22" s="314">
        <f t="shared" si="16"/>
        <v>0</v>
      </c>
      <c r="AF22" s="1809">
        <v>0</v>
      </c>
      <c r="AG22" s="314">
        <f t="shared" si="17"/>
        <v>0</v>
      </c>
      <c r="AH22" s="1809">
        <v>0</v>
      </c>
      <c r="AI22" s="314">
        <f t="shared" si="18"/>
        <v>0</v>
      </c>
      <c r="AJ22" s="1809">
        <v>0</v>
      </c>
      <c r="AK22" s="314">
        <f t="shared" si="19"/>
        <v>0</v>
      </c>
      <c r="AL22" s="1809">
        <v>0</v>
      </c>
      <c r="AM22" s="314">
        <f t="shared" si="20"/>
        <v>0</v>
      </c>
      <c r="AN22" s="1809">
        <v>0</v>
      </c>
      <c r="AO22" s="314">
        <f t="shared" si="21"/>
        <v>0</v>
      </c>
      <c r="AP22" s="1622">
        <v>0</v>
      </c>
      <c r="AQ22" s="314">
        <f t="shared" si="22"/>
        <v>0</v>
      </c>
      <c r="AR22" s="1622">
        <v>0</v>
      </c>
      <c r="AS22" s="314">
        <f t="shared" si="23"/>
        <v>0</v>
      </c>
      <c r="AT22" s="1622">
        <v>0</v>
      </c>
      <c r="AU22" s="314">
        <f t="shared" si="24"/>
        <v>0</v>
      </c>
      <c r="AV22" s="1622">
        <v>0</v>
      </c>
      <c r="AW22" s="314">
        <f t="shared" si="25"/>
        <v>0</v>
      </c>
      <c r="AX22" s="1809"/>
      <c r="AY22" s="314">
        <f t="shared" si="26"/>
        <v>0</v>
      </c>
    </row>
    <row r="23" spans="1:51" ht="12.75" customHeight="1">
      <c r="A23" s="200" t="s">
        <v>142</v>
      </c>
      <c r="B23" s="147">
        <f t="shared" si="2"/>
        <v>110.84</v>
      </c>
      <c r="C23" s="314">
        <f t="shared" si="3"/>
        <v>0.70958717210562672</v>
      </c>
      <c r="D23" s="1809"/>
      <c r="E23" s="314" t="e">
        <f t="shared" si="4"/>
        <v>#DIV/0!</v>
      </c>
      <c r="F23" s="1809"/>
      <c r="G23" s="314">
        <f t="shared" si="4"/>
        <v>0</v>
      </c>
      <c r="H23" s="1809"/>
      <c r="I23" s="314">
        <f t="shared" si="5"/>
        <v>0</v>
      </c>
      <c r="J23" s="1809">
        <v>0</v>
      </c>
      <c r="K23" s="314">
        <f t="shared" si="6"/>
        <v>0</v>
      </c>
      <c r="L23" s="1809">
        <v>0.04</v>
      </c>
      <c r="M23" s="314">
        <f t="shared" si="7"/>
        <v>1.1722985844494594E-2</v>
      </c>
      <c r="N23" s="1809">
        <v>0</v>
      </c>
      <c r="O23" s="314">
        <f t="shared" si="8"/>
        <v>0</v>
      </c>
      <c r="P23" s="1337"/>
      <c r="Q23" s="314">
        <f t="shared" si="9"/>
        <v>0</v>
      </c>
      <c r="R23" s="1809"/>
      <c r="S23" s="314">
        <f t="shared" si="10"/>
        <v>0</v>
      </c>
      <c r="T23" s="1809"/>
      <c r="U23" s="314">
        <f t="shared" si="11"/>
        <v>0</v>
      </c>
      <c r="V23" s="1809"/>
      <c r="W23" s="314">
        <f t="shared" si="12"/>
        <v>0</v>
      </c>
      <c r="X23" s="1809"/>
      <c r="Y23" s="314">
        <f t="shared" si="13"/>
        <v>0</v>
      </c>
      <c r="Z23" s="1809"/>
      <c r="AA23" s="314">
        <f t="shared" si="14"/>
        <v>0</v>
      </c>
      <c r="AB23" s="1337"/>
      <c r="AC23" s="314">
        <f t="shared" si="15"/>
        <v>0</v>
      </c>
      <c r="AD23" s="1337">
        <v>0</v>
      </c>
      <c r="AE23" s="314">
        <f t="shared" si="16"/>
        <v>0</v>
      </c>
      <c r="AF23" s="1809">
        <v>0</v>
      </c>
      <c r="AG23" s="314">
        <f t="shared" si="17"/>
        <v>0</v>
      </c>
      <c r="AH23" s="1809">
        <v>0</v>
      </c>
      <c r="AI23" s="314">
        <f t="shared" si="18"/>
        <v>0</v>
      </c>
      <c r="AJ23" s="1809">
        <v>0</v>
      </c>
      <c r="AK23" s="314">
        <f t="shared" si="19"/>
        <v>0</v>
      </c>
      <c r="AL23" s="1809">
        <v>0</v>
      </c>
      <c r="AM23" s="314">
        <f t="shared" si="20"/>
        <v>0</v>
      </c>
      <c r="AN23" s="1809">
        <v>0</v>
      </c>
      <c r="AO23" s="314">
        <f t="shared" si="21"/>
        <v>0</v>
      </c>
      <c r="AP23" s="1622">
        <v>49.7</v>
      </c>
      <c r="AQ23" s="314">
        <f t="shared" si="22"/>
        <v>2.0826349312772381</v>
      </c>
      <c r="AR23" s="1622">
        <v>0</v>
      </c>
      <c r="AS23" s="314">
        <f t="shared" si="23"/>
        <v>0</v>
      </c>
      <c r="AT23" s="1622">
        <v>0</v>
      </c>
      <c r="AU23" s="314">
        <f t="shared" si="24"/>
        <v>0</v>
      </c>
      <c r="AV23" s="1622">
        <v>61.1</v>
      </c>
      <c r="AW23" s="314">
        <f t="shared" si="25"/>
        <v>3.5309754969949148</v>
      </c>
      <c r="AX23" s="1809"/>
      <c r="AY23" s="314">
        <f t="shared" si="26"/>
        <v>0</v>
      </c>
    </row>
    <row r="24" spans="1:51" ht="12.75" customHeight="1" thickBot="1">
      <c r="A24" s="200" t="s">
        <v>144</v>
      </c>
      <c r="B24" s="147">
        <f t="shared" si="2"/>
        <v>392.61816959999999</v>
      </c>
      <c r="C24" s="314">
        <f t="shared" si="3"/>
        <v>2.513504300647341</v>
      </c>
      <c r="D24" s="302"/>
      <c r="E24" s="314" t="e">
        <f t="shared" si="4"/>
        <v>#DIV/0!</v>
      </c>
      <c r="F24" s="302"/>
      <c r="G24" s="314">
        <f t="shared" si="4"/>
        <v>0</v>
      </c>
      <c r="H24" s="302"/>
      <c r="I24" s="314">
        <f t="shared" si="5"/>
        <v>0</v>
      </c>
      <c r="J24" s="302">
        <v>19.208169600000002</v>
      </c>
      <c r="K24" s="314">
        <f t="shared" si="6"/>
        <v>2.0412901359274542</v>
      </c>
      <c r="L24" s="302">
        <v>12.91</v>
      </c>
      <c r="M24" s="314">
        <f t="shared" si="7"/>
        <v>3.7835936813106299</v>
      </c>
      <c r="N24" s="302">
        <v>0</v>
      </c>
      <c r="O24" s="314">
        <f t="shared" si="8"/>
        <v>0</v>
      </c>
      <c r="P24" s="1337"/>
      <c r="Q24" s="314">
        <f t="shared" si="9"/>
        <v>0</v>
      </c>
      <c r="R24" s="302"/>
      <c r="S24" s="314">
        <f t="shared" si="10"/>
        <v>0</v>
      </c>
      <c r="T24" s="302"/>
      <c r="U24" s="314">
        <f t="shared" si="11"/>
        <v>0</v>
      </c>
      <c r="V24" s="302"/>
      <c r="W24" s="314">
        <f t="shared" si="12"/>
        <v>0</v>
      </c>
      <c r="X24" s="302"/>
      <c r="Y24" s="314">
        <f t="shared" si="13"/>
        <v>0</v>
      </c>
      <c r="Z24" s="302"/>
      <c r="AA24" s="314">
        <f t="shared" si="14"/>
        <v>0</v>
      </c>
      <c r="AB24" s="1337">
        <v>7.5</v>
      </c>
      <c r="AC24" s="314">
        <f t="shared" si="15"/>
        <v>0.48676012461059193</v>
      </c>
      <c r="AD24" s="1337">
        <v>0</v>
      </c>
      <c r="AE24" s="314">
        <f t="shared" si="16"/>
        <v>0</v>
      </c>
      <c r="AF24" s="302">
        <v>0</v>
      </c>
      <c r="AG24" s="314">
        <f t="shared" si="17"/>
        <v>0</v>
      </c>
      <c r="AH24" s="302">
        <v>0</v>
      </c>
      <c r="AI24" s="314">
        <f t="shared" si="18"/>
        <v>0</v>
      </c>
      <c r="AJ24" s="302">
        <v>353</v>
      </c>
      <c r="AK24" s="314">
        <f t="shared" si="19"/>
        <v>88.139825218476915</v>
      </c>
      <c r="AL24" s="302">
        <v>0</v>
      </c>
      <c r="AM24" s="314">
        <f t="shared" si="20"/>
        <v>0</v>
      </c>
      <c r="AN24" s="302">
        <v>0</v>
      </c>
      <c r="AO24" s="314">
        <f t="shared" si="21"/>
        <v>0</v>
      </c>
      <c r="AP24" s="1622">
        <v>0</v>
      </c>
      <c r="AQ24" s="314">
        <f t="shared" si="22"/>
        <v>0</v>
      </c>
      <c r="AR24" s="1622">
        <v>0</v>
      </c>
      <c r="AS24" s="314">
        <f t="shared" si="23"/>
        <v>0</v>
      </c>
      <c r="AT24" s="1622">
        <v>0</v>
      </c>
      <c r="AU24" s="314">
        <f t="shared" si="24"/>
        <v>0</v>
      </c>
      <c r="AV24" s="1622">
        <v>0</v>
      </c>
      <c r="AW24" s="314">
        <f t="shared" si="25"/>
        <v>0</v>
      </c>
      <c r="AX24" s="302"/>
      <c r="AY24" s="314">
        <f t="shared" si="26"/>
        <v>0</v>
      </c>
    </row>
    <row r="25" spans="1:51" ht="12.75" customHeight="1" thickBot="1">
      <c r="A25" s="198" t="s">
        <v>147</v>
      </c>
      <c r="B25" s="67">
        <f>SUM(B12:B24)</f>
        <v>13752.9544976</v>
      </c>
      <c r="C25" s="315">
        <f t="shared" si="3"/>
        <v>88.045110880993718</v>
      </c>
      <c r="D25" s="67">
        <f>SUM(D12:D24)</f>
        <v>0</v>
      </c>
      <c r="E25" s="315" t="e">
        <f t="shared" si="4"/>
        <v>#DIV/0!</v>
      </c>
      <c r="F25" s="67">
        <v>266.39999999999998</v>
      </c>
      <c r="G25" s="315">
        <f t="shared" si="4"/>
        <v>95.719567537269185</v>
      </c>
      <c r="H25" s="67">
        <f>SUM(H12:H24)</f>
        <v>186.5</v>
      </c>
      <c r="I25" s="315">
        <f t="shared" si="5"/>
        <v>97.541841004184107</v>
      </c>
      <c r="J25" s="67">
        <v>930.88401799999997</v>
      </c>
      <c r="K25" s="315">
        <f t="shared" si="6"/>
        <v>98.926883883611396</v>
      </c>
      <c r="L25" s="67">
        <f>SUM(L12:L24)</f>
        <v>331.20000000000005</v>
      </c>
      <c r="M25" s="315">
        <f t="shared" si="7"/>
        <v>97.066322792415249</v>
      </c>
      <c r="N25" s="67">
        <v>424.40158000000002</v>
      </c>
      <c r="O25" s="315">
        <f t="shared" si="8"/>
        <v>91.386863237652477</v>
      </c>
      <c r="P25" s="1339">
        <f>SUM(P12:P21)</f>
        <v>575.95900000000006</v>
      </c>
      <c r="Q25" s="315">
        <f t="shared" si="9"/>
        <v>97.461423004225338</v>
      </c>
      <c r="R25" s="67">
        <v>464.2</v>
      </c>
      <c r="S25" s="315">
        <f t="shared" si="10"/>
        <v>42.354014598540147</v>
      </c>
      <c r="T25" s="67">
        <v>1086.8</v>
      </c>
      <c r="U25" s="315">
        <f t="shared" si="11"/>
        <v>80.497740908080885</v>
      </c>
      <c r="V25" s="67">
        <f>SUM(V12:V24)</f>
        <v>327.9</v>
      </c>
      <c r="W25" s="315">
        <f t="shared" si="12"/>
        <v>100.91404302465148</v>
      </c>
      <c r="X25" s="67">
        <f>SUM(X12:X24)</f>
        <v>144.69999999999999</v>
      </c>
      <c r="Y25" s="315">
        <f t="shared" si="13"/>
        <v>97.757059856776124</v>
      </c>
      <c r="Z25" s="67">
        <f>SUM(Z12:Z24)</f>
        <v>4.71</v>
      </c>
      <c r="AA25" s="315">
        <f t="shared" si="14"/>
        <v>50.97402597402597</v>
      </c>
      <c r="AB25" s="1339">
        <f>SUM(AB12:AB24)</f>
        <v>1518.7</v>
      </c>
      <c r="AC25" s="315">
        <f t="shared" si="15"/>
        <v>98.565680166147459</v>
      </c>
      <c r="AD25" s="1339">
        <f>SUM(AD12:AD21)</f>
        <v>846.73701583000002</v>
      </c>
      <c r="AE25" s="315">
        <f t="shared" si="16"/>
        <v>98.304097059176684</v>
      </c>
      <c r="AF25" s="67">
        <v>0.42599999999999999</v>
      </c>
      <c r="AG25" s="315">
        <f t="shared" si="17"/>
        <v>25.662650602409638</v>
      </c>
      <c r="AH25" s="67">
        <v>60.26688377</v>
      </c>
      <c r="AI25" s="315">
        <f t="shared" si="18"/>
        <v>97.22109592373701</v>
      </c>
      <c r="AJ25" s="67">
        <v>353</v>
      </c>
      <c r="AK25" s="315">
        <f t="shared" si="19"/>
        <v>88.139825218476915</v>
      </c>
      <c r="AL25" s="67">
        <v>103.5</v>
      </c>
      <c r="AM25" s="315">
        <f t="shared" si="20"/>
        <v>26.730371900826448</v>
      </c>
      <c r="AN25" s="67">
        <v>294.8</v>
      </c>
      <c r="AO25" s="315">
        <f t="shared" si="21"/>
        <v>90.931523750771134</v>
      </c>
      <c r="AP25" s="1633">
        <f>SUM(AP12:AP24)</f>
        <v>2381.1999999999998</v>
      </c>
      <c r="AQ25" s="315">
        <f t="shared" si="22"/>
        <v>99.782098558498163</v>
      </c>
      <c r="AR25" s="1633">
        <f>SUM(AR12:AR24)</f>
        <v>582.5</v>
      </c>
      <c r="AS25" s="315">
        <f t="shared" si="23"/>
        <v>99.064625850340136</v>
      </c>
      <c r="AT25" s="1633">
        <f>SUM(AT12:AT24)</f>
        <v>1488.4</v>
      </c>
      <c r="AU25" s="315">
        <f t="shared" si="24"/>
        <v>94.555679153598334</v>
      </c>
      <c r="AV25" s="1633">
        <f>SUM(AV12:AV24)</f>
        <v>1359.1</v>
      </c>
      <c r="AW25" s="315">
        <f t="shared" si="25"/>
        <v>78.542533518261664</v>
      </c>
      <c r="AX25" s="67">
        <f>SUM(AX12:AX24)</f>
        <v>20.67</v>
      </c>
      <c r="AY25" s="315">
        <f t="shared" si="26"/>
        <v>72.781690140845072</v>
      </c>
    </row>
    <row r="26" spans="1:51" ht="12.75" customHeight="1" thickBot="1">
      <c r="A26" s="198" t="s">
        <v>149</v>
      </c>
      <c r="B26" s="147">
        <f>D26+F26+H26+J26+L26+N26+P26+R26+T26+V26+X26+Z26+AB26+AD26+AF26+AH26+AJ26+AL26+AN26+AP26+AR26+AT26+AV26+AX26</f>
        <v>11.5</v>
      </c>
      <c r="C26" s="315">
        <f t="shared" si="3"/>
        <v>7.3621909772777924E-2</v>
      </c>
      <c r="D26" s="67"/>
      <c r="E26" s="315" t="e">
        <f t="shared" si="4"/>
        <v>#DIV/0!</v>
      </c>
      <c r="F26" s="67"/>
      <c r="G26" s="315">
        <f t="shared" si="4"/>
        <v>0</v>
      </c>
      <c r="H26" s="67"/>
      <c r="I26" s="315">
        <f t="shared" si="5"/>
        <v>0</v>
      </c>
      <c r="J26" s="67">
        <v>0</v>
      </c>
      <c r="K26" s="315">
        <f t="shared" si="6"/>
        <v>0</v>
      </c>
      <c r="L26" s="67">
        <v>10.01</v>
      </c>
      <c r="M26" s="315">
        <f t="shared" si="7"/>
        <v>2.9336772075847719</v>
      </c>
      <c r="N26" s="67">
        <v>0</v>
      </c>
      <c r="O26" s="315">
        <f t="shared" si="8"/>
        <v>0</v>
      </c>
      <c r="P26" s="1339"/>
      <c r="Q26" s="315">
        <f t="shared" si="9"/>
        <v>0</v>
      </c>
      <c r="R26" s="67"/>
      <c r="S26" s="315">
        <f t="shared" si="10"/>
        <v>0</v>
      </c>
      <c r="T26" s="67"/>
      <c r="U26" s="315">
        <f t="shared" si="11"/>
        <v>0</v>
      </c>
      <c r="V26" s="67"/>
      <c r="W26" s="315">
        <f t="shared" si="12"/>
        <v>0</v>
      </c>
      <c r="X26" s="67"/>
      <c r="Y26" s="315">
        <f t="shared" si="13"/>
        <v>0</v>
      </c>
      <c r="Z26" s="67">
        <v>1.49</v>
      </c>
      <c r="AA26" s="315">
        <f t="shared" si="14"/>
        <v>16.125541125541126</v>
      </c>
      <c r="AB26" s="1339"/>
      <c r="AC26" s="315">
        <f t="shared" si="15"/>
        <v>0</v>
      </c>
      <c r="AD26" s="1339">
        <v>0</v>
      </c>
      <c r="AE26" s="315">
        <f t="shared" si="16"/>
        <v>0</v>
      </c>
      <c r="AF26" s="67">
        <v>0</v>
      </c>
      <c r="AG26" s="315">
        <f t="shared" si="17"/>
        <v>0</v>
      </c>
      <c r="AH26" s="67">
        <v>0</v>
      </c>
      <c r="AI26" s="315">
        <f t="shared" si="18"/>
        <v>0</v>
      </c>
      <c r="AJ26" s="67">
        <v>0</v>
      </c>
      <c r="AK26" s="315">
        <f t="shared" si="19"/>
        <v>0</v>
      </c>
      <c r="AL26" s="67">
        <v>0</v>
      </c>
      <c r="AM26" s="315">
        <f t="shared" si="20"/>
        <v>0</v>
      </c>
      <c r="AN26" s="67">
        <v>0</v>
      </c>
      <c r="AO26" s="315">
        <f t="shared" si="21"/>
        <v>0</v>
      </c>
      <c r="AP26" s="1622">
        <v>0</v>
      </c>
      <c r="AQ26" s="315">
        <f t="shared" si="22"/>
        <v>0</v>
      </c>
      <c r="AR26" s="1622">
        <v>0</v>
      </c>
      <c r="AS26" s="315">
        <f t="shared" si="23"/>
        <v>0</v>
      </c>
      <c r="AT26" s="1622">
        <v>0</v>
      </c>
      <c r="AU26" s="315">
        <f t="shared" si="24"/>
        <v>0</v>
      </c>
      <c r="AV26" s="1622">
        <v>0</v>
      </c>
      <c r="AW26" s="315">
        <f t="shared" si="25"/>
        <v>0</v>
      </c>
      <c r="AX26" s="67"/>
      <c r="AY26" s="315">
        <f t="shared" si="26"/>
        <v>0</v>
      </c>
    </row>
    <row r="27" spans="1:51" ht="12.75" customHeight="1" thickBot="1">
      <c r="A27" s="198" t="s">
        <v>152</v>
      </c>
      <c r="B27" s="67">
        <f>SUM(B25:B26)</f>
        <v>13764.4544976</v>
      </c>
      <c r="C27" s="315">
        <f t="shared" si="3"/>
        <v>88.118732790766487</v>
      </c>
      <c r="D27" s="67">
        <f>SUM(D25:D26)</f>
        <v>0</v>
      </c>
      <c r="E27" s="315" t="e">
        <f t="shared" si="4"/>
        <v>#DIV/0!</v>
      </c>
      <c r="F27" s="67">
        <v>266.39999999999998</v>
      </c>
      <c r="G27" s="315">
        <f t="shared" si="4"/>
        <v>95.719567537269185</v>
      </c>
      <c r="H27" s="67">
        <f>SUM(H25:H26)</f>
        <v>186.5</v>
      </c>
      <c r="I27" s="315">
        <f t="shared" si="5"/>
        <v>97.541841004184107</v>
      </c>
      <c r="J27" s="67">
        <v>930.88401799999997</v>
      </c>
      <c r="K27" s="315">
        <f t="shared" si="6"/>
        <v>98.926883883611396</v>
      </c>
      <c r="L27" s="67">
        <f>SUM(L25:L26)</f>
        <v>341.21000000000004</v>
      </c>
      <c r="M27" s="315">
        <f t="shared" si="7"/>
        <v>100.00000000000003</v>
      </c>
      <c r="N27" s="67">
        <v>424.40158000000002</v>
      </c>
      <c r="O27" s="315">
        <f t="shared" si="8"/>
        <v>91.386863237652477</v>
      </c>
      <c r="P27" s="1339">
        <f>SUM(P25:P26)</f>
        <v>575.95900000000006</v>
      </c>
      <c r="Q27" s="315">
        <f t="shared" si="9"/>
        <v>97.461423004225338</v>
      </c>
      <c r="R27" s="67">
        <v>464.2</v>
      </c>
      <c r="S27" s="315">
        <f t="shared" si="10"/>
        <v>42.354014598540147</v>
      </c>
      <c r="T27" s="67">
        <v>1086.8</v>
      </c>
      <c r="U27" s="315">
        <f t="shared" si="11"/>
        <v>80.497740908080885</v>
      </c>
      <c r="V27" s="67">
        <f>SUM(V25:V26)</f>
        <v>327.9</v>
      </c>
      <c r="W27" s="315">
        <f t="shared" si="12"/>
        <v>100.91404302465148</v>
      </c>
      <c r="X27" s="67">
        <f>SUM(X25:X26)</f>
        <v>144.69999999999999</v>
      </c>
      <c r="Y27" s="315">
        <f t="shared" si="13"/>
        <v>97.757059856776124</v>
      </c>
      <c r="Z27" s="67">
        <f>SUM(Z25:Z26)</f>
        <v>6.2</v>
      </c>
      <c r="AA27" s="315">
        <f t="shared" si="14"/>
        <v>67.099567099567111</v>
      </c>
      <c r="AB27" s="1339">
        <f>SUM(AB25:AB26)</f>
        <v>1518.7</v>
      </c>
      <c r="AC27" s="315">
        <f t="shared" si="15"/>
        <v>98.565680166147459</v>
      </c>
      <c r="AD27" s="1339">
        <f>SUM(AD25:AD26)</f>
        <v>846.73701583000002</v>
      </c>
      <c r="AE27" s="315">
        <f t="shared" si="16"/>
        <v>98.304097059176684</v>
      </c>
      <c r="AF27" s="67">
        <v>0.42599999999999999</v>
      </c>
      <c r="AG27" s="315">
        <f t="shared" si="17"/>
        <v>25.662650602409638</v>
      </c>
      <c r="AH27" s="67">
        <v>60.26688377</v>
      </c>
      <c r="AI27" s="315">
        <f t="shared" si="18"/>
        <v>97.22109592373701</v>
      </c>
      <c r="AJ27" s="67">
        <v>353</v>
      </c>
      <c r="AK27" s="315">
        <f t="shared" si="19"/>
        <v>88.139825218476915</v>
      </c>
      <c r="AL27" s="67">
        <v>103.5</v>
      </c>
      <c r="AM27" s="315">
        <f t="shared" si="20"/>
        <v>26.730371900826448</v>
      </c>
      <c r="AN27" s="67">
        <v>294.8</v>
      </c>
      <c r="AO27" s="315">
        <f t="shared" si="21"/>
        <v>90.931523750771134</v>
      </c>
      <c r="AP27" s="1633">
        <f>SUM(AP25:AP26)</f>
        <v>2381.1999999999998</v>
      </c>
      <c r="AQ27" s="315">
        <f t="shared" si="22"/>
        <v>99.782098558498163</v>
      </c>
      <c r="AR27" s="1633">
        <f>SUM(AR25:AR26)</f>
        <v>582.5</v>
      </c>
      <c r="AS27" s="315">
        <f t="shared" si="23"/>
        <v>99.064625850340136</v>
      </c>
      <c r="AT27" s="1633">
        <f>SUM(AT25:AT26)</f>
        <v>1488.4</v>
      </c>
      <c r="AU27" s="315">
        <f t="shared" si="24"/>
        <v>94.555679153598334</v>
      </c>
      <c r="AV27" s="1633">
        <f>SUM(AV25:AV26)</f>
        <v>1359.1</v>
      </c>
      <c r="AW27" s="315">
        <f t="shared" si="25"/>
        <v>78.542533518261664</v>
      </c>
      <c r="AX27" s="67">
        <f>SUM(AX25:AX26)</f>
        <v>20.67</v>
      </c>
      <c r="AY27" s="315">
        <f t="shared" si="26"/>
        <v>72.781690140845072</v>
      </c>
    </row>
    <row r="28" spans="1:51" ht="12.75" customHeight="1">
      <c r="A28" s="63" t="s">
        <v>155</v>
      </c>
      <c r="B28" s="147"/>
      <c r="C28" s="314"/>
      <c r="D28" s="148"/>
      <c r="E28" s="314"/>
      <c r="F28" s="148"/>
      <c r="G28" s="314"/>
      <c r="H28" s="148"/>
      <c r="I28" s="314"/>
      <c r="J28" s="148"/>
      <c r="K28" s="314"/>
      <c r="L28" s="148"/>
      <c r="M28" s="314"/>
      <c r="N28" s="148"/>
      <c r="O28" s="314"/>
      <c r="P28" s="1337"/>
      <c r="Q28" s="314"/>
      <c r="R28" s="148"/>
      <c r="S28" s="314"/>
      <c r="T28" s="148"/>
      <c r="U28" s="314"/>
      <c r="V28" s="148"/>
      <c r="W28" s="314"/>
      <c r="X28" s="148"/>
      <c r="Y28" s="314"/>
      <c r="Z28" s="148"/>
      <c r="AA28" s="314"/>
      <c r="AB28" s="1337"/>
      <c r="AC28" s="314"/>
      <c r="AD28" s="1337"/>
      <c r="AE28" s="314"/>
      <c r="AF28" s="148"/>
      <c r="AG28" s="314"/>
      <c r="AH28" s="148"/>
      <c r="AI28" s="314"/>
      <c r="AJ28" s="148"/>
      <c r="AK28" s="314"/>
      <c r="AL28" s="148"/>
      <c r="AM28" s="314"/>
      <c r="AN28" s="148"/>
      <c r="AO28" s="314"/>
      <c r="AP28" s="1622"/>
      <c r="AQ28" s="314"/>
      <c r="AR28" s="1622"/>
      <c r="AS28" s="314"/>
      <c r="AT28" s="1622"/>
      <c r="AU28" s="314"/>
      <c r="AV28" s="1622"/>
      <c r="AW28" s="314"/>
      <c r="AX28" s="148"/>
      <c r="AY28" s="314"/>
    </row>
    <row r="29" spans="1:51" ht="12.75" customHeight="1">
      <c r="A29" s="200" t="s">
        <v>158</v>
      </c>
      <c r="B29" s="147">
        <f t="shared" ref="B29:B35" si="27">D29+F29+H29+J29+L29+N29+P29+R29+T29+V29+X29+Z29+AB29+AD29+AF29+AH29+AJ29+AL29+AN29+AP29+AR29+AT29+AV29+AX29</f>
        <v>724.56899999999996</v>
      </c>
      <c r="C29" s="314">
        <f t="shared" ref="C29:C42" si="28">B29/B$10*100</f>
        <v>4.6386220471436461</v>
      </c>
      <c r="D29" s="1805"/>
      <c r="E29" s="314" t="e">
        <f t="shared" ref="E29:G42" si="29">D29/D$10*100</f>
        <v>#DIV/0!</v>
      </c>
      <c r="F29" s="1805"/>
      <c r="G29" s="314">
        <f t="shared" si="29"/>
        <v>0</v>
      </c>
      <c r="H29" s="1805"/>
      <c r="I29" s="314">
        <f t="shared" ref="I29:I42" si="30">H29/H$10*100</f>
        <v>0</v>
      </c>
      <c r="J29" s="1805">
        <v>0</v>
      </c>
      <c r="K29" s="314">
        <f t="shared" ref="K29:K42" si="31">J29/J$10*100</f>
        <v>0</v>
      </c>
      <c r="L29" s="1805"/>
      <c r="M29" s="314">
        <f t="shared" ref="M29:M42" si="32">L29/L$10*100</f>
        <v>0</v>
      </c>
      <c r="N29" s="1805">
        <v>0</v>
      </c>
      <c r="O29" s="314">
        <f t="shared" ref="O29:O42" si="33">N29/N$10*100</f>
        <v>0</v>
      </c>
      <c r="P29" s="1337"/>
      <c r="Q29" s="314">
        <f t="shared" ref="Q29:Q42" si="34">P29/P$10*100</f>
        <v>0</v>
      </c>
      <c r="R29" s="1805">
        <v>501.4</v>
      </c>
      <c r="S29" s="314">
        <f t="shared" ref="S29:S42" si="35">R29/R$10*100</f>
        <v>45.748175182481745</v>
      </c>
      <c r="T29" s="1805">
        <v>207.5</v>
      </c>
      <c r="U29" s="314">
        <f t="shared" ref="U29:U42" si="36">T29/T$10*100</f>
        <v>15.369231908747501</v>
      </c>
      <c r="V29" s="1805"/>
      <c r="W29" s="314">
        <f t="shared" ref="W29:W42" si="37">V29/V$10*100</f>
        <v>0</v>
      </c>
      <c r="X29" s="1805"/>
      <c r="Y29" s="314">
        <f t="shared" ref="Y29:Y42" si="38">X29/X$10*100</f>
        <v>0</v>
      </c>
      <c r="Z29" s="1805"/>
      <c r="AA29" s="314">
        <f t="shared" ref="AA29:AA42" si="39">Z29/Z$10*100</f>
        <v>0</v>
      </c>
      <c r="AB29" s="1337"/>
      <c r="AC29" s="314">
        <f t="shared" ref="AC29:AC42" si="40">AB29/AB$10*100</f>
        <v>0</v>
      </c>
      <c r="AD29" s="1337">
        <v>0</v>
      </c>
      <c r="AE29" s="314">
        <f t="shared" ref="AE29:AE42" si="41">AD29/AD$10*100</f>
        <v>0</v>
      </c>
      <c r="AF29" s="1805">
        <v>0</v>
      </c>
      <c r="AG29" s="314">
        <f t="shared" ref="AG29:AG42" si="42">AF29/AF$10*100</f>
        <v>0</v>
      </c>
      <c r="AH29" s="1805">
        <v>0</v>
      </c>
      <c r="AI29" s="314">
        <f t="shared" ref="AI29:AI42" si="43">AH29/AH$10*100</f>
        <v>0</v>
      </c>
      <c r="AJ29" s="1805">
        <v>0</v>
      </c>
      <c r="AK29" s="314">
        <f t="shared" ref="AK29:AK42" si="44">AJ29/AJ$10*100</f>
        <v>0</v>
      </c>
      <c r="AL29" s="1805">
        <v>0</v>
      </c>
      <c r="AM29" s="314">
        <f t="shared" ref="AM29:AM42" si="45">AL29/AL$10*100</f>
        <v>0</v>
      </c>
      <c r="AN29" s="1805">
        <v>0</v>
      </c>
      <c r="AO29" s="314">
        <f t="shared" ref="AO29:AO42" si="46">AN29/AN$10*100</f>
        <v>0</v>
      </c>
      <c r="AP29" s="1622">
        <v>0</v>
      </c>
      <c r="AQ29" s="314">
        <f t="shared" ref="AQ29:AQ42" si="47">AP29/AP$10*100</f>
        <v>0</v>
      </c>
      <c r="AR29" s="1622">
        <v>0</v>
      </c>
      <c r="AS29" s="314">
        <f t="shared" ref="AS29:AS42" si="48">AR29/AR$10*100</f>
        <v>0</v>
      </c>
      <c r="AT29" s="1622">
        <v>0</v>
      </c>
      <c r="AU29" s="314">
        <f t="shared" ref="AU29:AU42" si="49">AT29/AT$10*100</f>
        <v>0</v>
      </c>
      <c r="AV29" s="1622">
        <v>15.669</v>
      </c>
      <c r="AW29" s="314">
        <f t="shared" ref="AW29:AW42" si="50">AV29/AV$10*100</f>
        <v>0.90551317614424409</v>
      </c>
      <c r="AX29" s="1805"/>
      <c r="AY29" s="314">
        <f t="shared" ref="AY29:AY42" si="51">AX29/AX$10*100</f>
        <v>0</v>
      </c>
    </row>
    <row r="30" spans="1:51" ht="12.75" customHeight="1">
      <c r="A30" s="200" t="s">
        <v>161</v>
      </c>
      <c r="B30" s="147">
        <f t="shared" si="27"/>
        <v>0</v>
      </c>
      <c r="C30" s="314">
        <f t="shared" si="28"/>
        <v>0</v>
      </c>
      <c r="D30" s="1805"/>
      <c r="E30" s="314" t="e">
        <f t="shared" si="29"/>
        <v>#DIV/0!</v>
      </c>
      <c r="F30" s="1805"/>
      <c r="G30" s="314">
        <f t="shared" si="29"/>
        <v>0</v>
      </c>
      <c r="H30" s="1805"/>
      <c r="I30" s="314">
        <f t="shared" si="30"/>
        <v>0</v>
      </c>
      <c r="J30" s="1805">
        <v>0</v>
      </c>
      <c r="K30" s="314">
        <f t="shared" si="31"/>
        <v>0</v>
      </c>
      <c r="L30" s="1805"/>
      <c r="M30" s="314">
        <f t="shared" si="32"/>
        <v>0</v>
      </c>
      <c r="N30" s="1805">
        <v>0</v>
      </c>
      <c r="O30" s="314">
        <f t="shared" si="33"/>
        <v>0</v>
      </c>
      <c r="P30" s="1337"/>
      <c r="Q30" s="314">
        <f t="shared" si="34"/>
        <v>0</v>
      </c>
      <c r="R30" s="1805"/>
      <c r="S30" s="314">
        <f t="shared" si="35"/>
        <v>0</v>
      </c>
      <c r="T30" s="1805"/>
      <c r="U30" s="314">
        <f t="shared" si="36"/>
        <v>0</v>
      </c>
      <c r="V30" s="1805"/>
      <c r="W30" s="314">
        <f t="shared" si="37"/>
        <v>0</v>
      </c>
      <c r="X30" s="1805"/>
      <c r="Y30" s="314">
        <f t="shared" si="38"/>
        <v>0</v>
      </c>
      <c r="Z30" s="1805"/>
      <c r="AA30" s="314">
        <f t="shared" si="39"/>
        <v>0</v>
      </c>
      <c r="AB30" s="1337"/>
      <c r="AC30" s="314">
        <f t="shared" si="40"/>
        <v>0</v>
      </c>
      <c r="AD30" s="1337">
        <v>0</v>
      </c>
      <c r="AE30" s="314">
        <f t="shared" si="41"/>
        <v>0</v>
      </c>
      <c r="AF30" s="1805">
        <v>0</v>
      </c>
      <c r="AG30" s="314">
        <f t="shared" si="42"/>
        <v>0</v>
      </c>
      <c r="AH30" s="1805">
        <v>0</v>
      </c>
      <c r="AI30" s="314">
        <f t="shared" si="43"/>
        <v>0</v>
      </c>
      <c r="AJ30" s="1805">
        <v>0</v>
      </c>
      <c r="AK30" s="314">
        <f t="shared" si="44"/>
        <v>0</v>
      </c>
      <c r="AL30" s="1805">
        <v>0</v>
      </c>
      <c r="AM30" s="314">
        <f t="shared" si="45"/>
        <v>0</v>
      </c>
      <c r="AN30" s="1805">
        <v>0</v>
      </c>
      <c r="AO30" s="314">
        <f t="shared" si="46"/>
        <v>0</v>
      </c>
      <c r="AP30" s="1622">
        <v>0</v>
      </c>
      <c r="AQ30" s="314">
        <f t="shared" si="47"/>
        <v>0</v>
      </c>
      <c r="AR30" s="1622">
        <v>0</v>
      </c>
      <c r="AS30" s="314">
        <f t="shared" si="48"/>
        <v>0</v>
      </c>
      <c r="AT30" s="1622">
        <v>0</v>
      </c>
      <c r="AU30" s="314">
        <f t="shared" si="49"/>
        <v>0</v>
      </c>
      <c r="AV30" s="1622">
        <v>0</v>
      </c>
      <c r="AW30" s="314">
        <f t="shared" si="50"/>
        <v>0</v>
      </c>
      <c r="AX30" s="1805"/>
      <c r="AY30" s="314">
        <f t="shared" si="51"/>
        <v>0</v>
      </c>
    </row>
    <row r="31" spans="1:51" ht="12.75" customHeight="1">
      <c r="A31" s="200" t="s">
        <v>163</v>
      </c>
      <c r="B31" s="147">
        <f t="shared" si="27"/>
        <v>62.674999999999997</v>
      </c>
      <c r="C31" s="314">
        <f t="shared" si="28"/>
        <v>0.40123940826163973</v>
      </c>
      <c r="D31" s="1805"/>
      <c r="E31" s="314" t="e">
        <f t="shared" si="29"/>
        <v>#DIV/0!</v>
      </c>
      <c r="F31" s="1805"/>
      <c r="G31" s="314">
        <f t="shared" si="29"/>
        <v>0</v>
      </c>
      <c r="H31" s="1805"/>
      <c r="I31" s="314">
        <f t="shared" si="30"/>
        <v>0</v>
      </c>
      <c r="J31" s="1805">
        <v>0</v>
      </c>
      <c r="K31" s="314">
        <f t="shared" si="31"/>
        <v>0</v>
      </c>
      <c r="L31" s="1805"/>
      <c r="M31" s="314">
        <f t="shared" si="32"/>
        <v>0</v>
      </c>
      <c r="N31" s="1805">
        <v>0</v>
      </c>
      <c r="O31" s="314">
        <f t="shared" si="33"/>
        <v>0</v>
      </c>
      <c r="P31" s="1337"/>
      <c r="Q31" s="314">
        <f t="shared" si="34"/>
        <v>0</v>
      </c>
      <c r="R31" s="1805"/>
      <c r="S31" s="314">
        <f t="shared" si="35"/>
        <v>0</v>
      </c>
      <c r="T31" s="1805"/>
      <c r="U31" s="314">
        <f t="shared" si="36"/>
        <v>0</v>
      </c>
      <c r="V31" s="1805"/>
      <c r="W31" s="314">
        <f t="shared" si="37"/>
        <v>0</v>
      </c>
      <c r="X31" s="1805"/>
      <c r="Y31" s="314">
        <f t="shared" si="38"/>
        <v>0</v>
      </c>
      <c r="Z31" s="1805"/>
      <c r="AA31" s="314">
        <f t="shared" si="39"/>
        <v>0</v>
      </c>
      <c r="AB31" s="1337"/>
      <c r="AC31" s="314">
        <f t="shared" si="40"/>
        <v>0</v>
      </c>
      <c r="AD31" s="1337">
        <v>0</v>
      </c>
      <c r="AE31" s="314">
        <f t="shared" si="41"/>
        <v>0</v>
      </c>
      <c r="AF31" s="1805">
        <v>0</v>
      </c>
      <c r="AG31" s="314">
        <f t="shared" si="42"/>
        <v>0</v>
      </c>
      <c r="AH31" s="1805">
        <v>0</v>
      </c>
      <c r="AI31" s="314">
        <f t="shared" si="43"/>
        <v>0</v>
      </c>
      <c r="AJ31" s="1805">
        <v>0</v>
      </c>
      <c r="AK31" s="314">
        <f t="shared" si="44"/>
        <v>0</v>
      </c>
      <c r="AL31" s="1805">
        <v>0</v>
      </c>
      <c r="AM31" s="314">
        <f t="shared" si="45"/>
        <v>0</v>
      </c>
      <c r="AN31" s="1805">
        <v>0</v>
      </c>
      <c r="AO31" s="314">
        <f t="shared" si="46"/>
        <v>0</v>
      </c>
      <c r="AP31" s="1622">
        <v>0</v>
      </c>
      <c r="AQ31" s="314">
        <f t="shared" si="47"/>
        <v>0</v>
      </c>
      <c r="AR31" s="1622">
        <v>0</v>
      </c>
      <c r="AS31" s="314">
        <f t="shared" si="48"/>
        <v>0</v>
      </c>
      <c r="AT31" s="1622">
        <v>0</v>
      </c>
      <c r="AU31" s="314">
        <f t="shared" si="49"/>
        <v>0</v>
      </c>
      <c r="AV31" s="1622">
        <v>62.674999999999997</v>
      </c>
      <c r="AW31" s="314">
        <f t="shared" si="50"/>
        <v>3.6219949144706427</v>
      </c>
      <c r="AX31" s="1805"/>
      <c r="AY31" s="314">
        <f t="shared" si="51"/>
        <v>0</v>
      </c>
    </row>
    <row r="32" spans="1:51" ht="12.75" customHeight="1">
      <c r="A32" s="200" t="s">
        <v>165</v>
      </c>
      <c r="B32" s="147">
        <f t="shared" si="27"/>
        <v>0</v>
      </c>
      <c r="C32" s="314">
        <f t="shared" si="28"/>
        <v>0</v>
      </c>
      <c r="D32" s="1805"/>
      <c r="E32" s="314" t="e">
        <f t="shared" si="29"/>
        <v>#DIV/0!</v>
      </c>
      <c r="F32" s="1805"/>
      <c r="G32" s="314">
        <f t="shared" si="29"/>
        <v>0</v>
      </c>
      <c r="H32" s="1805"/>
      <c r="I32" s="314">
        <f t="shared" si="30"/>
        <v>0</v>
      </c>
      <c r="J32" s="1805">
        <v>0</v>
      </c>
      <c r="K32" s="314">
        <f t="shared" si="31"/>
        <v>0</v>
      </c>
      <c r="L32" s="1805"/>
      <c r="M32" s="314">
        <f t="shared" si="32"/>
        <v>0</v>
      </c>
      <c r="N32" s="1805">
        <v>0</v>
      </c>
      <c r="O32" s="314">
        <f t="shared" si="33"/>
        <v>0</v>
      </c>
      <c r="P32" s="1337"/>
      <c r="Q32" s="314">
        <f t="shared" si="34"/>
        <v>0</v>
      </c>
      <c r="R32" s="1805"/>
      <c r="S32" s="314">
        <f t="shared" si="35"/>
        <v>0</v>
      </c>
      <c r="T32" s="1805"/>
      <c r="U32" s="314">
        <f t="shared" si="36"/>
        <v>0</v>
      </c>
      <c r="V32" s="1805"/>
      <c r="W32" s="314">
        <f t="shared" si="37"/>
        <v>0</v>
      </c>
      <c r="X32" s="1805"/>
      <c r="Y32" s="314">
        <f t="shared" si="38"/>
        <v>0</v>
      </c>
      <c r="Z32" s="1805"/>
      <c r="AA32" s="314">
        <f t="shared" si="39"/>
        <v>0</v>
      </c>
      <c r="AB32" s="1337"/>
      <c r="AC32" s="314">
        <f t="shared" si="40"/>
        <v>0</v>
      </c>
      <c r="AD32" s="1337">
        <v>0</v>
      </c>
      <c r="AE32" s="314">
        <f t="shared" si="41"/>
        <v>0</v>
      </c>
      <c r="AF32" s="1805">
        <v>0</v>
      </c>
      <c r="AG32" s="314">
        <f t="shared" si="42"/>
        <v>0</v>
      </c>
      <c r="AH32" s="1805">
        <v>0</v>
      </c>
      <c r="AI32" s="314">
        <f t="shared" si="43"/>
        <v>0</v>
      </c>
      <c r="AJ32" s="1805">
        <v>0</v>
      </c>
      <c r="AK32" s="314">
        <f t="shared" si="44"/>
        <v>0</v>
      </c>
      <c r="AL32" s="1805">
        <v>0</v>
      </c>
      <c r="AM32" s="314">
        <f t="shared" si="45"/>
        <v>0</v>
      </c>
      <c r="AN32" s="1805">
        <v>0</v>
      </c>
      <c r="AO32" s="314">
        <f t="shared" si="46"/>
        <v>0</v>
      </c>
      <c r="AP32" s="1622">
        <v>0</v>
      </c>
      <c r="AQ32" s="314">
        <f t="shared" si="47"/>
        <v>0</v>
      </c>
      <c r="AR32" s="1622">
        <v>0</v>
      </c>
      <c r="AS32" s="314">
        <f t="shared" si="48"/>
        <v>0</v>
      </c>
      <c r="AT32" s="1622">
        <v>0</v>
      </c>
      <c r="AU32" s="314">
        <f t="shared" si="49"/>
        <v>0</v>
      </c>
      <c r="AV32" s="1622">
        <v>0</v>
      </c>
      <c r="AW32" s="314">
        <f t="shared" si="50"/>
        <v>0</v>
      </c>
      <c r="AX32" s="1805"/>
      <c r="AY32" s="314">
        <f t="shared" si="51"/>
        <v>0</v>
      </c>
    </row>
    <row r="33" spans="1:51" s="210" customFormat="1" ht="12.75" customHeight="1">
      <c r="A33" s="200" t="s">
        <v>167</v>
      </c>
      <c r="B33" s="147">
        <f t="shared" si="27"/>
        <v>635.18139597000004</v>
      </c>
      <c r="C33" s="314">
        <f t="shared" si="28"/>
        <v>4.0663710803000415</v>
      </c>
      <c r="D33" s="1805"/>
      <c r="E33" s="314" t="e">
        <f t="shared" si="29"/>
        <v>#DIV/0!</v>
      </c>
      <c r="F33" s="1805"/>
      <c r="G33" s="314">
        <f t="shared" si="29"/>
        <v>0</v>
      </c>
      <c r="H33" s="1805">
        <v>4.7</v>
      </c>
      <c r="I33" s="314">
        <f t="shared" si="30"/>
        <v>2.4581589958158996</v>
      </c>
      <c r="J33" s="1805">
        <v>10.097827839999999</v>
      </c>
      <c r="K33" s="314">
        <f t="shared" si="31"/>
        <v>1.0731161163886029</v>
      </c>
      <c r="L33" s="1805"/>
      <c r="M33" s="314">
        <f t="shared" si="32"/>
        <v>0</v>
      </c>
      <c r="N33" s="1805">
        <v>0</v>
      </c>
      <c r="O33" s="314">
        <f t="shared" si="33"/>
        <v>0</v>
      </c>
      <c r="P33" s="1337"/>
      <c r="Q33" s="314">
        <f t="shared" si="34"/>
        <v>0</v>
      </c>
      <c r="R33" s="1805">
        <v>130.4</v>
      </c>
      <c r="S33" s="314">
        <f t="shared" si="35"/>
        <v>11.897810218978103</v>
      </c>
      <c r="T33" s="1805">
        <v>55.8</v>
      </c>
      <c r="U33" s="314">
        <f t="shared" si="36"/>
        <v>4.1330271831716168</v>
      </c>
      <c r="V33" s="1805"/>
      <c r="W33" s="314">
        <f t="shared" si="37"/>
        <v>0</v>
      </c>
      <c r="X33" s="1805"/>
      <c r="Y33" s="314">
        <f t="shared" si="38"/>
        <v>0</v>
      </c>
      <c r="Z33" s="1805"/>
      <c r="AA33" s="314">
        <f t="shared" si="39"/>
        <v>0</v>
      </c>
      <c r="AB33" s="1337"/>
      <c r="AC33" s="314">
        <f t="shared" si="40"/>
        <v>0</v>
      </c>
      <c r="AD33" s="1337">
        <f>14607568.13/1000000</f>
        <v>14.607568130000001</v>
      </c>
      <c r="AE33" s="314">
        <f t="shared" si="41"/>
        <v>1.6959029408233164</v>
      </c>
      <c r="AF33" s="1805">
        <v>0</v>
      </c>
      <c r="AG33" s="314">
        <f t="shared" si="42"/>
        <v>0</v>
      </c>
      <c r="AH33" s="1805">
        <v>0</v>
      </c>
      <c r="AI33" s="314">
        <f t="shared" si="43"/>
        <v>0</v>
      </c>
      <c r="AJ33" s="1805">
        <v>47.5</v>
      </c>
      <c r="AK33" s="314">
        <f t="shared" si="44"/>
        <v>11.860174781523096</v>
      </c>
      <c r="AL33" s="1805">
        <v>0</v>
      </c>
      <c r="AM33" s="314">
        <f t="shared" si="45"/>
        <v>0</v>
      </c>
      <c r="AN33" s="1805">
        <v>29.4</v>
      </c>
      <c r="AO33" s="314">
        <f t="shared" si="46"/>
        <v>9.0684762492288709</v>
      </c>
      <c r="AP33" s="1622">
        <v>3.2769999999999975</v>
      </c>
      <c r="AQ33" s="314">
        <f t="shared" si="47"/>
        <v>0.13731981226952722</v>
      </c>
      <c r="AR33" s="1622">
        <v>5.5</v>
      </c>
      <c r="AS33" s="314">
        <f t="shared" si="48"/>
        <v>0.93537414965986398</v>
      </c>
      <c r="AT33" s="1622">
        <v>85.599000000000004</v>
      </c>
      <c r="AU33" s="314">
        <f t="shared" si="49"/>
        <v>5.4379680058242839</v>
      </c>
      <c r="AV33" s="1622">
        <v>248.3</v>
      </c>
      <c r="AW33" s="314">
        <f t="shared" si="50"/>
        <v>14.349283402681461</v>
      </c>
      <c r="AX33" s="1805"/>
      <c r="AY33" s="314">
        <f t="shared" si="51"/>
        <v>0</v>
      </c>
    </row>
    <row r="34" spans="1:51" s="210" customFormat="1" ht="12.75" customHeight="1">
      <c r="A34" s="200" t="s">
        <v>169</v>
      </c>
      <c r="B34" s="147">
        <f t="shared" si="27"/>
        <v>61.737944999999996</v>
      </c>
      <c r="C34" s="314">
        <f t="shared" si="28"/>
        <v>0.39524047098667187</v>
      </c>
      <c r="D34" s="1805"/>
      <c r="E34" s="314" t="e">
        <f t="shared" si="29"/>
        <v>#DIV/0!</v>
      </c>
      <c r="F34" s="1805">
        <v>11.9</v>
      </c>
      <c r="G34" s="314">
        <f t="shared" si="29"/>
        <v>4.2757614628134517</v>
      </c>
      <c r="H34" s="1805"/>
      <c r="I34" s="314">
        <f t="shared" si="30"/>
        <v>0</v>
      </c>
      <c r="J34" s="1805">
        <v>0</v>
      </c>
      <c r="K34" s="314">
        <f t="shared" si="31"/>
        <v>0</v>
      </c>
      <c r="L34" s="1805"/>
      <c r="M34" s="314">
        <f t="shared" si="32"/>
        <v>0</v>
      </c>
      <c r="N34" s="1805">
        <v>0</v>
      </c>
      <c r="O34" s="314">
        <f t="shared" si="33"/>
        <v>0</v>
      </c>
      <c r="P34" s="1337"/>
      <c r="Q34" s="314">
        <f t="shared" si="34"/>
        <v>0</v>
      </c>
      <c r="R34" s="1805"/>
      <c r="S34" s="314">
        <f t="shared" si="35"/>
        <v>0</v>
      </c>
      <c r="T34" s="1805"/>
      <c r="U34" s="314">
        <f t="shared" si="36"/>
        <v>0</v>
      </c>
      <c r="V34" s="1805"/>
      <c r="W34" s="314">
        <f t="shared" si="37"/>
        <v>0</v>
      </c>
      <c r="X34" s="1805">
        <v>3.07</v>
      </c>
      <c r="Y34" s="314">
        <f t="shared" si="38"/>
        <v>2.0740440481016078</v>
      </c>
      <c r="Z34" s="1805">
        <v>0.01</v>
      </c>
      <c r="AA34" s="314">
        <f t="shared" si="39"/>
        <v>0.10822510822510822</v>
      </c>
      <c r="AB34" s="1337"/>
      <c r="AC34" s="314">
        <f t="shared" si="40"/>
        <v>0</v>
      </c>
      <c r="AD34" s="1337">
        <v>0</v>
      </c>
      <c r="AE34" s="314">
        <f t="shared" si="41"/>
        <v>0</v>
      </c>
      <c r="AF34" s="1805">
        <v>0</v>
      </c>
      <c r="AG34" s="314">
        <f t="shared" si="42"/>
        <v>0</v>
      </c>
      <c r="AH34" s="1805">
        <v>0</v>
      </c>
      <c r="AI34" s="314">
        <f t="shared" si="43"/>
        <v>0</v>
      </c>
      <c r="AJ34" s="1805">
        <v>0</v>
      </c>
      <c r="AK34" s="314">
        <f t="shared" si="44"/>
        <v>0</v>
      </c>
      <c r="AL34" s="1805">
        <v>0</v>
      </c>
      <c r="AM34" s="314">
        <f t="shared" si="45"/>
        <v>0</v>
      </c>
      <c r="AN34" s="1805">
        <v>0</v>
      </c>
      <c r="AO34" s="314">
        <f t="shared" si="46"/>
        <v>0</v>
      </c>
      <c r="AP34" s="1622">
        <v>1.9330000000000001</v>
      </c>
      <c r="AQ34" s="314">
        <f t="shared" si="47"/>
        <v>8.1000670465973867E-2</v>
      </c>
      <c r="AR34" s="1622">
        <v>0</v>
      </c>
      <c r="AS34" s="314">
        <f t="shared" si="48"/>
        <v>0</v>
      </c>
      <c r="AT34" s="1622">
        <v>0.13494500000000001</v>
      </c>
      <c r="AU34" s="314">
        <f t="shared" si="49"/>
        <v>8.5728407171340552E-3</v>
      </c>
      <c r="AV34" s="1622">
        <v>44.69</v>
      </c>
      <c r="AW34" s="314">
        <f t="shared" si="50"/>
        <v>2.5826398520573282</v>
      </c>
      <c r="AX34" s="1805"/>
      <c r="AY34" s="314">
        <f t="shared" si="51"/>
        <v>0</v>
      </c>
    </row>
    <row r="35" spans="1:51" ht="12.75" customHeight="1" thickBot="1">
      <c r="A35" s="200" t="s">
        <v>171</v>
      </c>
      <c r="B35" s="147">
        <f t="shared" si="27"/>
        <v>51.418629100000004</v>
      </c>
      <c r="C35" s="314">
        <f t="shared" si="28"/>
        <v>0.32917718889044645</v>
      </c>
      <c r="D35" s="1805"/>
      <c r="E35" s="314" t="e">
        <f t="shared" si="29"/>
        <v>#DIV/0!</v>
      </c>
      <c r="F35" s="1805"/>
      <c r="G35" s="314">
        <f t="shared" si="29"/>
        <v>0</v>
      </c>
      <c r="H35" s="1805"/>
      <c r="I35" s="314">
        <f t="shared" si="30"/>
        <v>0</v>
      </c>
      <c r="J35" s="1805">
        <v>0</v>
      </c>
      <c r="K35" s="314">
        <f t="shared" si="31"/>
        <v>0</v>
      </c>
      <c r="L35" s="1805"/>
      <c r="M35" s="314">
        <f t="shared" si="32"/>
        <v>0</v>
      </c>
      <c r="N35" s="1805">
        <v>0</v>
      </c>
      <c r="O35" s="314">
        <f t="shared" si="33"/>
        <v>0</v>
      </c>
      <c r="P35" s="1337">
        <v>15.002000000000001</v>
      </c>
      <c r="Q35" s="314">
        <f t="shared" si="34"/>
        <v>2.5385769957746791</v>
      </c>
      <c r="R35" s="1805"/>
      <c r="S35" s="314">
        <f t="shared" si="35"/>
        <v>0</v>
      </c>
      <c r="T35" s="1805"/>
      <c r="U35" s="314">
        <f t="shared" si="36"/>
        <v>0</v>
      </c>
      <c r="V35" s="1805">
        <v>0.03</v>
      </c>
      <c r="W35" s="314">
        <f t="shared" si="37"/>
        <v>9.2327578247622579E-3</v>
      </c>
      <c r="X35" s="1805">
        <v>0.25</v>
      </c>
      <c r="Y35" s="314">
        <f t="shared" si="38"/>
        <v>0.16889609512228079</v>
      </c>
      <c r="Z35" s="1805">
        <v>3.05</v>
      </c>
      <c r="AA35" s="314">
        <f t="shared" si="39"/>
        <v>33.008658008658003</v>
      </c>
      <c r="AB35" s="1337"/>
      <c r="AC35" s="314">
        <f t="shared" si="40"/>
        <v>0</v>
      </c>
      <c r="AD35" s="1337">
        <v>0</v>
      </c>
      <c r="AE35" s="314">
        <f t="shared" si="41"/>
        <v>0</v>
      </c>
      <c r="AF35" s="1805">
        <v>0.13400000000000001</v>
      </c>
      <c r="AG35" s="314">
        <f t="shared" si="42"/>
        <v>8.0722891566265069</v>
      </c>
      <c r="AH35" s="1805">
        <v>1.7226291</v>
      </c>
      <c r="AI35" s="314">
        <f t="shared" si="43"/>
        <v>2.7789040762629886</v>
      </c>
      <c r="AJ35" s="1805">
        <v>0</v>
      </c>
      <c r="AK35" s="314">
        <f t="shared" si="44"/>
        <v>0</v>
      </c>
      <c r="AL35" s="1805">
        <v>23.5</v>
      </c>
      <c r="AM35" s="314">
        <f t="shared" si="45"/>
        <v>6.0692148760330582</v>
      </c>
      <c r="AN35" s="1805">
        <v>0</v>
      </c>
      <c r="AO35" s="314">
        <f t="shared" si="46"/>
        <v>0</v>
      </c>
      <c r="AP35" s="1622">
        <v>0</v>
      </c>
      <c r="AQ35" s="314">
        <f t="shared" si="47"/>
        <v>0</v>
      </c>
      <c r="AR35" s="1622">
        <v>0</v>
      </c>
      <c r="AS35" s="314">
        <f t="shared" si="48"/>
        <v>0</v>
      </c>
      <c r="AT35" s="1622">
        <v>0</v>
      </c>
      <c r="AU35" s="314">
        <f t="shared" si="49"/>
        <v>0</v>
      </c>
      <c r="AV35" s="1622">
        <v>0</v>
      </c>
      <c r="AW35" s="314">
        <f t="shared" si="50"/>
        <v>0</v>
      </c>
      <c r="AX35" s="1805">
        <v>7.73</v>
      </c>
      <c r="AY35" s="314">
        <f t="shared" si="51"/>
        <v>27.218309859154928</v>
      </c>
    </row>
    <row r="36" spans="1:51" ht="12.75" customHeight="1" thickBot="1">
      <c r="A36" s="198" t="s">
        <v>173</v>
      </c>
      <c r="B36" s="67">
        <f>SUM(B29:B35)</f>
        <v>1535.5819700700001</v>
      </c>
      <c r="C36" s="315">
        <f t="shared" si="28"/>
        <v>9.8306501955824466</v>
      </c>
      <c r="D36" s="67">
        <f>SUM(D29:D35)</f>
        <v>0</v>
      </c>
      <c r="E36" s="315" t="e">
        <f t="shared" si="29"/>
        <v>#DIV/0!</v>
      </c>
      <c r="F36" s="67">
        <v>11.9</v>
      </c>
      <c r="G36" s="315">
        <f t="shared" si="29"/>
        <v>4.2757614628134517</v>
      </c>
      <c r="H36" s="67">
        <f>SUM(H29:H35)</f>
        <v>4.7</v>
      </c>
      <c r="I36" s="315">
        <f t="shared" si="30"/>
        <v>2.4581589958158996</v>
      </c>
      <c r="J36" s="67">
        <v>10.097827839999999</v>
      </c>
      <c r="K36" s="315">
        <f t="shared" si="31"/>
        <v>1.0731161163886029</v>
      </c>
      <c r="L36" s="67">
        <f>SUM(L29:L35)</f>
        <v>0</v>
      </c>
      <c r="M36" s="315">
        <f t="shared" si="32"/>
        <v>0</v>
      </c>
      <c r="N36" s="67">
        <v>0</v>
      </c>
      <c r="O36" s="315">
        <f t="shared" si="33"/>
        <v>0</v>
      </c>
      <c r="P36" s="1339">
        <f>SUM(P28:P35)</f>
        <v>15.002000000000001</v>
      </c>
      <c r="Q36" s="315">
        <f t="shared" si="34"/>
        <v>2.5385769957746791</v>
      </c>
      <c r="R36" s="67">
        <v>631.79999999999995</v>
      </c>
      <c r="S36" s="315">
        <f t="shared" si="35"/>
        <v>57.645985401459853</v>
      </c>
      <c r="T36" s="67">
        <v>263.3</v>
      </c>
      <c r="U36" s="315">
        <f t="shared" si="36"/>
        <v>19.502259091919118</v>
      </c>
      <c r="V36" s="67">
        <f>SUM(V29:V35)</f>
        <v>0.03</v>
      </c>
      <c r="W36" s="315">
        <f t="shared" si="37"/>
        <v>9.2327578247622579E-3</v>
      </c>
      <c r="X36" s="67">
        <f>SUM(X29:X35)</f>
        <v>3.32</v>
      </c>
      <c r="Y36" s="315">
        <f t="shared" si="38"/>
        <v>2.2429401432238887</v>
      </c>
      <c r="Z36" s="67">
        <f>SUM(Z29:Z35)</f>
        <v>3.0599999999999996</v>
      </c>
      <c r="AA36" s="315">
        <f t="shared" si="39"/>
        <v>33.116883116883109</v>
      </c>
      <c r="AB36" s="1339">
        <f>SUM(AB28:AB35)</f>
        <v>0</v>
      </c>
      <c r="AC36" s="315">
        <f t="shared" si="40"/>
        <v>0</v>
      </c>
      <c r="AD36" s="1339">
        <f>SUM(AD28:AD35)</f>
        <v>14.607568130000001</v>
      </c>
      <c r="AE36" s="315">
        <f t="shared" si="41"/>
        <v>1.6959029408233164</v>
      </c>
      <c r="AF36" s="67">
        <v>0.13400000000000001</v>
      </c>
      <c r="AG36" s="315">
        <f t="shared" si="42"/>
        <v>8.0722891566265069</v>
      </c>
      <c r="AH36" s="67">
        <v>1.7226291</v>
      </c>
      <c r="AI36" s="315">
        <f t="shared" si="43"/>
        <v>2.7789040762629886</v>
      </c>
      <c r="AJ36" s="67">
        <v>47.5</v>
      </c>
      <c r="AK36" s="315">
        <f t="shared" si="44"/>
        <v>11.860174781523096</v>
      </c>
      <c r="AL36" s="67">
        <v>23.5</v>
      </c>
      <c r="AM36" s="315">
        <f t="shared" si="45"/>
        <v>6.0692148760330582</v>
      </c>
      <c r="AN36" s="67">
        <v>29.4</v>
      </c>
      <c r="AO36" s="315">
        <f t="shared" si="46"/>
        <v>9.0684762492288709</v>
      </c>
      <c r="AP36" s="1633">
        <f>SUM(AP28:AP35)</f>
        <v>5.2099999999999973</v>
      </c>
      <c r="AQ36" s="315">
        <f t="shared" si="47"/>
        <v>0.21832048273550111</v>
      </c>
      <c r="AR36" s="1633">
        <f>SUM(AR28:AR35)</f>
        <v>5.5</v>
      </c>
      <c r="AS36" s="315">
        <f t="shared" si="48"/>
        <v>0.93537414965986398</v>
      </c>
      <c r="AT36" s="1633">
        <f>SUM(AT28:AT35)</f>
        <v>85.733945000000006</v>
      </c>
      <c r="AU36" s="315">
        <f t="shared" si="49"/>
        <v>5.446540846541418</v>
      </c>
      <c r="AV36" s="1633">
        <f>SUM(AV28:AV35)</f>
        <v>371.334</v>
      </c>
      <c r="AW36" s="315">
        <f t="shared" si="50"/>
        <v>21.459431345353678</v>
      </c>
      <c r="AX36" s="67">
        <f>SUM(AX29:AX35)</f>
        <v>7.73</v>
      </c>
      <c r="AY36" s="315">
        <f t="shared" si="51"/>
        <v>27.218309859154928</v>
      </c>
    </row>
    <row r="37" spans="1:51" ht="12.75" customHeight="1" thickBot="1">
      <c r="A37" s="198" t="s">
        <v>174</v>
      </c>
      <c r="B37" s="147">
        <f>D37+F37+H37+J37+L37+N37+P37+R37+T37+V37+X37+Z37+AB37+AD37+AF37+AH37+AJ37+AL37+AN37+AP37+AR37+AT37+AV37+AX37</f>
        <v>0</v>
      </c>
      <c r="C37" s="315">
        <f t="shared" si="28"/>
        <v>0</v>
      </c>
      <c r="D37" s="147"/>
      <c r="E37" s="315" t="e">
        <f t="shared" si="29"/>
        <v>#DIV/0!</v>
      </c>
      <c r="F37" s="147"/>
      <c r="G37" s="315">
        <f t="shared" si="29"/>
        <v>0</v>
      </c>
      <c r="H37" s="147"/>
      <c r="I37" s="315">
        <f t="shared" si="30"/>
        <v>0</v>
      </c>
      <c r="J37" s="147">
        <v>0</v>
      </c>
      <c r="K37" s="315">
        <f t="shared" si="31"/>
        <v>0</v>
      </c>
      <c r="L37" s="147"/>
      <c r="M37" s="315">
        <f t="shared" si="32"/>
        <v>0</v>
      </c>
      <c r="N37" s="147">
        <v>0</v>
      </c>
      <c r="O37" s="315">
        <f t="shared" si="33"/>
        <v>0</v>
      </c>
      <c r="P37" s="1339"/>
      <c r="Q37" s="315">
        <f t="shared" si="34"/>
        <v>0</v>
      </c>
      <c r="R37" s="147"/>
      <c r="S37" s="315">
        <f t="shared" si="35"/>
        <v>0</v>
      </c>
      <c r="U37" s="315">
        <f t="shared" si="36"/>
        <v>0</v>
      </c>
      <c r="W37" s="315">
        <f t="shared" si="37"/>
        <v>0</v>
      </c>
      <c r="Y37" s="315">
        <f t="shared" si="38"/>
        <v>0</v>
      </c>
      <c r="Z37" s="147"/>
      <c r="AA37" s="315">
        <f t="shared" si="39"/>
        <v>0</v>
      </c>
      <c r="AB37" s="1339"/>
      <c r="AC37" s="315">
        <f t="shared" si="40"/>
        <v>0</v>
      </c>
      <c r="AD37" s="1339">
        <v>0</v>
      </c>
      <c r="AE37" s="315">
        <f t="shared" si="41"/>
        <v>0</v>
      </c>
      <c r="AF37" s="147">
        <v>0</v>
      </c>
      <c r="AG37" s="315">
        <f t="shared" si="42"/>
        <v>0</v>
      </c>
      <c r="AH37" s="147">
        <v>0</v>
      </c>
      <c r="AI37" s="315">
        <f t="shared" si="43"/>
        <v>0</v>
      </c>
      <c r="AJ37" s="147">
        <v>0</v>
      </c>
      <c r="AK37" s="315">
        <f t="shared" si="44"/>
        <v>0</v>
      </c>
      <c r="AL37" s="147">
        <v>0</v>
      </c>
      <c r="AM37" s="315">
        <f t="shared" si="45"/>
        <v>0</v>
      </c>
      <c r="AN37" s="147">
        <v>0</v>
      </c>
      <c r="AO37" s="315">
        <f t="shared" si="46"/>
        <v>0</v>
      </c>
      <c r="AP37" s="1622">
        <v>0</v>
      </c>
      <c r="AQ37" s="315">
        <f t="shared" si="47"/>
        <v>0</v>
      </c>
      <c r="AR37" s="1622">
        <v>0</v>
      </c>
      <c r="AS37" s="315">
        <f t="shared" si="48"/>
        <v>0</v>
      </c>
      <c r="AT37" s="1622">
        <v>0</v>
      </c>
      <c r="AU37" s="315">
        <f t="shared" si="49"/>
        <v>0</v>
      </c>
      <c r="AV37" s="1622">
        <v>0</v>
      </c>
      <c r="AW37" s="315">
        <f t="shared" si="50"/>
        <v>0</v>
      </c>
      <c r="AX37" s="147"/>
      <c r="AY37" s="315">
        <f t="shared" si="51"/>
        <v>0</v>
      </c>
    </row>
    <row r="38" spans="1:51" ht="12.75" customHeight="1" thickBot="1">
      <c r="A38" s="198" t="s">
        <v>176</v>
      </c>
      <c r="B38" s="67">
        <f>SUM(B36:B37)</f>
        <v>1535.5819700700001</v>
      </c>
      <c r="C38" s="315">
        <f t="shared" si="28"/>
        <v>9.8306501955824466</v>
      </c>
      <c r="D38" s="67">
        <f>SUM(D36:D37)</f>
        <v>0</v>
      </c>
      <c r="E38" s="315" t="e">
        <f t="shared" si="29"/>
        <v>#DIV/0!</v>
      </c>
      <c r="F38" s="67">
        <v>11.9</v>
      </c>
      <c r="G38" s="315">
        <f t="shared" si="29"/>
        <v>4.2757614628134517</v>
      </c>
      <c r="H38" s="67">
        <f>SUM(H36:H37)</f>
        <v>4.7</v>
      </c>
      <c r="I38" s="315">
        <f t="shared" si="30"/>
        <v>2.4581589958158996</v>
      </c>
      <c r="J38" s="67">
        <v>10.097827839999999</v>
      </c>
      <c r="K38" s="315">
        <f t="shared" si="31"/>
        <v>1.0731161163886029</v>
      </c>
      <c r="L38" s="67">
        <f>SUM(L36:L37)</f>
        <v>0</v>
      </c>
      <c r="M38" s="315">
        <f t="shared" si="32"/>
        <v>0</v>
      </c>
      <c r="N38" s="67">
        <v>0</v>
      </c>
      <c r="O38" s="315">
        <f t="shared" si="33"/>
        <v>0</v>
      </c>
      <c r="P38" s="1339">
        <f>SUM(P36:P37)</f>
        <v>15.002000000000001</v>
      </c>
      <c r="Q38" s="315">
        <f t="shared" si="34"/>
        <v>2.5385769957746791</v>
      </c>
      <c r="R38" s="67">
        <v>631.79999999999995</v>
      </c>
      <c r="S38" s="315">
        <f t="shared" si="35"/>
        <v>57.645985401459853</v>
      </c>
      <c r="T38" s="67">
        <v>263.3</v>
      </c>
      <c r="U38" s="315">
        <f t="shared" si="36"/>
        <v>19.502259091919118</v>
      </c>
      <c r="V38" s="67">
        <f>SUM(V36:V37)</f>
        <v>0.03</v>
      </c>
      <c r="W38" s="315">
        <f t="shared" si="37"/>
        <v>9.2327578247622579E-3</v>
      </c>
      <c r="X38" s="67">
        <f>SUM(X36:X37)</f>
        <v>3.32</v>
      </c>
      <c r="Y38" s="315">
        <f t="shared" si="38"/>
        <v>2.2429401432238887</v>
      </c>
      <c r="Z38" s="67">
        <f>SUM(Z36:Z37)</f>
        <v>3.0599999999999996</v>
      </c>
      <c r="AA38" s="315">
        <f t="shared" si="39"/>
        <v>33.116883116883109</v>
      </c>
      <c r="AB38" s="1339">
        <f>SUM(AB36:AB37)</f>
        <v>0</v>
      </c>
      <c r="AC38" s="315">
        <f t="shared" si="40"/>
        <v>0</v>
      </c>
      <c r="AD38" s="1339">
        <f>SUM(AD36:AD37)</f>
        <v>14.607568130000001</v>
      </c>
      <c r="AE38" s="315">
        <f t="shared" si="41"/>
        <v>1.6959029408233164</v>
      </c>
      <c r="AF38" s="67">
        <v>0.13400000000000001</v>
      </c>
      <c r="AG38" s="315">
        <f t="shared" si="42"/>
        <v>8.0722891566265069</v>
      </c>
      <c r="AH38" s="67">
        <v>1.7226291</v>
      </c>
      <c r="AI38" s="315">
        <f t="shared" si="43"/>
        <v>2.7789040762629886</v>
      </c>
      <c r="AJ38" s="67">
        <v>47.5</v>
      </c>
      <c r="AK38" s="315">
        <f t="shared" si="44"/>
        <v>11.860174781523096</v>
      </c>
      <c r="AL38" s="67">
        <v>23.5</v>
      </c>
      <c r="AM38" s="315">
        <f t="shared" si="45"/>
        <v>6.0692148760330582</v>
      </c>
      <c r="AN38" s="67">
        <v>29.4</v>
      </c>
      <c r="AO38" s="315">
        <f t="shared" si="46"/>
        <v>9.0684762492288709</v>
      </c>
      <c r="AP38" s="1633">
        <f>SUM(AP36:AP37)</f>
        <v>5.2099999999999973</v>
      </c>
      <c r="AQ38" s="315">
        <f t="shared" si="47"/>
        <v>0.21832048273550111</v>
      </c>
      <c r="AR38" s="1633">
        <f>SUM(AR36:AR37)</f>
        <v>5.5</v>
      </c>
      <c r="AS38" s="315">
        <f t="shared" si="48"/>
        <v>0.93537414965986398</v>
      </c>
      <c r="AT38" s="1633">
        <f>SUM(AT36:AT37)</f>
        <v>85.733945000000006</v>
      </c>
      <c r="AU38" s="315">
        <f t="shared" si="49"/>
        <v>5.446540846541418</v>
      </c>
      <c r="AV38" s="1633">
        <f>SUM(AV36:AV37)</f>
        <v>371.334</v>
      </c>
      <c r="AW38" s="315">
        <f t="shared" si="50"/>
        <v>21.459431345353678</v>
      </c>
      <c r="AX38" s="67">
        <f>SUM(AX36:AX37)</f>
        <v>7.73</v>
      </c>
      <c r="AY38" s="315">
        <f t="shared" si="51"/>
        <v>27.218309859154928</v>
      </c>
    </row>
    <row r="39" spans="1:51" ht="12.75" customHeight="1">
      <c r="A39" s="147" t="s">
        <v>177</v>
      </c>
      <c r="B39" s="147">
        <f>D39+F39+H39+J39+L39+N39+P39+R39+T39+V39+X39+Z39+AB39+AD39+AF39+AH39+AJ39+AL39+AN39+AP39+AR39+AT39+AV39+AX39</f>
        <v>46.734945000000003</v>
      </c>
      <c r="C39" s="148">
        <f t="shared" si="28"/>
        <v>0.29919268730658605</v>
      </c>
      <c r="D39" s="323"/>
      <c r="E39" s="148" t="e">
        <f t="shared" si="29"/>
        <v>#DIV/0!</v>
      </c>
      <c r="F39" s="323"/>
      <c r="G39" s="148">
        <f t="shared" si="29"/>
        <v>0</v>
      </c>
      <c r="H39" s="323"/>
      <c r="I39" s="148">
        <f t="shared" si="30"/>
        <v>0</v>
      </c>
      <c r="J39" s="323"/>
      <c r="K39" s="148">
        <f t="shared" si="31"/>
        <v>0</v>
      </c>
      <c r="L39" s="323"/>
      <c r="M39" s="148">
        <f t="shared" si="32"/>
        <v>0</v>
      </c>
      <c r="N39" s="323">
        <v>0</v>
      </c>
      <c r="O39" s="148">
        <f t="shared" si="33"/>
        <v>0</v>
      </c>
      <c r="P39" s="1623"/>
      <c r="Q39" s="148">
        <f t="shared" si="34"/>
        <v>0</v>
      </c>
      <c r="R39" s="323"/>
      <c r="S39" s="148">
        <f t="shared" si="35"/>
        <v>0</v>
      </c>
      <c r="T39" s="323"/>
      <c r="U39" s="148">
        <f t="shared" si="36"/>
        <v>0</v>
      </c>
      <c r="V39" s="323"/>
      <c r="W39" s="148">
        <f t="shared" si="37"/>
        <v>0</v>
      </c>
      <c r="X39" s="323"/>
      <c r="Y39" s="148">
        <f t="shared" si="38"/>
        <v>0</v>
      </c>
      <c r="Z39" s="323"/>
      <c r="AA39" s="148">
        <f t="shared" si="39"/>
        <v>0</v>
      </c>
      <c r="AB39" s="1623"/>
      <c r="AC39" s="148">
        <f t="shared" si="40"/>
        <v>0</v>
      </c>
      <c r="AD39" s="1623">
        <v>0</v>
      </c>
      <c r="AE39" s="148">
        <f t="shared" si="41"/>
        <v>0</v>
      </c>
      <c r="AF39" s="323">
        <v>0</v>
      </c>
      <c r="AG39" s="148">
        <f t="shared" si="42"/>
        <v>0</v>
      </c>
      <c r="AH39" s="323"/>
      <c r="AI39" s="148">
        <f t="shared" si="43"/>
        <v>0</v>
      </c>
      <c r="AJ39" s="323">
        <v>0</v>
      </c>
      <c r="AK39" s="148">
        <f t="shared" si="44"/>
        <v>0</v>
      </c>
      <c r="AL39" s="323">
        <v>0</v>
      </c>
      <c r="AM39" s="148">
        <f t="shared" si="45"/>
        <v>0</v>
      </c>
      <c r="AN39" s="323">
        <v>0</v>
      </c>
      <c r="AO39" s="148">
        <f t="shared" si="46"/>
        <v>0</v>
      </c>
      <c r="AP39" s="1622">
        <v>1.9</v>
      </c>
      <c r="AQ39" s="148">
        <f t="shared" si="47"/>
        <v>7.9617834394904469E-2</v>
      </c>
      <c r="AR39" s="1622">
        <v>0</v>
      </c>
      <c r="AS39" s="148">
        <f t="shared" si="48"/>
        <v>0</v>
      </c>
      <c r="AT39" s="1622">
        <v>0.13494500000000001</v>
      </c>
      <c r="AU39" s="148">
        <f t="shared" si="49"/>
        <v>8.5728407171340552E-3</v>
      </c>
      <c r="AV39" s="1622">
        <v>44.7</v>
      </c>
      <c r="AW39" s="148">
        <f t="shared" si="50"/>
        <v>2.5832177531206661</v>
      </c>
      <c r="AX39" s="323"/>
      <c r="AY39" s="148">
        <f t="shared" si="51"/>
        <v>0</v>
      </c>
    </row>
    <row r="40" spans="1:51" ht="12.75" customHeight="1">
      <c r="A40" s="147" t="s">
        <v>178</v>
      </c>
      <c r="B40" s="147">
        <f>D40+F40+H40+J40+L40+N40+P40+R40+T40+V40+X40+Z40+AB40+AD40+AF40+AH40+AJ40+AL40+AN40+AP40+AR40+AT40+AV40+AX40</f>
        <v>0</v>
      </c>
      <c r="C40" s="148">
        <f t="shared" si="28"/>
        <v>0</v>
      </c>
      <c r="D40" s="323"/>
      <c r="E40" s="148" t="e">
        <f t="shared" si="29"/>
        <v>#DIV/0!</v>
      </c>
      <c r="F40" s="323"/>
      <c r="G40" s="148">
        <f t="shared" si="29"/>
        <v>0</v>
      </c>
      <c r="H40" s="323"/>
      <c r="I40" s="148">
        <f t="shared" si="30"/>
        <v>0</v>
      </c>
      <c r="J40" s="323"/>
      <c r="K40" s="148">
        <f t="shared" si="31"/>
        <v>0</v>
      </c>
      <c r="L40" s="323"/>
      <c r="M40" s="148">
        <f t="shared" si="32"/>
        <v>0</v>
      </c>
      <c r="N40" s="323">
        <v>0</v>
      </c>
      <c r="O40" s="148">
        <f t="shared" si="33"/>
        <v>0</v>
      </c>
      <c r="P40" s="1623"/>
      <c r="Q40" s="148">
        <f t="shared" si="34"/>
        <v>0</v>
      </c>
      <c r="R40" s="323"/>
      <c r="S40" s="148">
        <f t="shared" si="35"/>
        <v>0</v>
      </c>
      <c r="T40" s="323"/>
      <c r="U40" s="148">
        <f t="shared" si="36"/>
        <v>0</v>
      </c>
      <c r="V40" s="323"/>
      <c r="W40" s="148">
        <f t="shared" si="37"/>
        <v>0</v>
      </c>
      <c r="X40" s="323"/>
      <c r="Y40" s="148">
        <f t="shared" si="38"/>
        <v>0</v>
      </c>
      <c r="Z40" s="323"/>
      <c r="AA40" s="148">
        <f t="shared" si="39"/>
        <v>0</v>
      </c>
      <c r="AB40" s="1623"/>
      <c r="AC40" s="148">
        <f t="shared" si="40"/>
        <v>0</v>
      </c>
      <c r="AD40" s="1623">
        <v>0</v>
      </c>
      <c r="AE40" s="148">
        <f t="shared" si="41"/>
        <v>0</v>
      </c>
      <c r="AF40" s="323">
        <v>0</v>
      </c>
      <c r="AG40" s="148">
        <f t="shared" si="42"/>
        <v>0</v>
      </c>
      <c r="AH40" s="323">
        <v>0</v>
      </c>
      <c r="AI40" s="148">
        <f t="shared" si="43"/>
        <v>0</v>
      </c>
      <c r="AJ40" s="323">
        <v>0</v>
      </c>
      <c r="AK40" s="148">
        <f t="shared" si="44"/>
        <v>0</v>
      </c>
      <c r="AL40" s="323">
        <v>0</v>
      </c>
      <c r="AM40" s="148">
        <f t="shared" si="45"/>
        <v>0</v>
      </c>
      <c r="AN40" s="323">
        <v>0</v>
      </c>
      <c r="AO40" s="148">
        <f t="shared" si="46"/>
        <v>0</v>
      </c>
      <c r="AP40" s="1622">
        <v>0</v>
      </c>
      <c r="AQ40" s="148">
        <f t="shared" si="47"/>
        <v>0</v>
      </c>
      <c r="AR40" s="1622">
        <v>0</v>
      </c>
      <c r="AS40" s="148">
        <f t="shared" si="48"/>
        <v>0</v>
      </c>
      <c r="AT40" s="1622">
        <v>0</v>
      </c>
      <c r="AU40" s="148">
        <f t="shared" si="49"/>
        <v>0</v>
      </c>
      <c r="AV40" s="1622">
        <v>0</v>
      </c>
      <c r="AW40" s="148">
        <f t="shared" si="50"/>
        <v>0</v>
      </c>
      <c r="AX40" s="323"/>
      <c r="AY40" s="148">
        <f t="shared" si="51"/>
        <v>0</v>
      </c>
    </row>
    <row r="41" spans="1:51" ht="12.75" customHeight="1" thickBot="1">
      <c r="A41" s="147" t="s">
        <v>179</v>
      </c>
      <c r="B41" s="147">
        <f>D41+F41+H41+J41+L41+N41+P41+R41+T41+V41+X41+Z41+AB41+AD41+AF41+AH41+AJ41+AL41+AN41+AP41+AR41+AT41+AV41+AX41</f>
        <v>11.5</v>
      </c>
      <c r="C41" s="148">
        <f t="shared" si="28"/>
        <v>7.3621909772777924E-2</v>
      </c>
      <c r="D41" s="323"/>
      <c r="E41" s="148" t="e">
        <f t="shared" si="29"/>
        <v>#DIV/0!</v>
      </c>
      <c r="F41" s="323"/>
      <c r="G41" s="148">
        <f t="shared" si="29"/>
        <v>0</v>
      </c>
      <c r="H41" s="323"/>
      <c r="I41" s="148">
        <f t="shared" si="30"/>
        <v>0</v>
      </c>
      <c r="J41" s="323"/>
      <c r="K41" s="148">
        <f t="shared" si="31"/>
        <v>0</v>
      </c>
      <c r="L41" s="323">
        <v>10.01</v>
      </c>
      <c r="M41" s="148">
        <f t="shared" si="32"/>
        <v>2.9336772075847719</v>
      </c>
      <c r="N41" s="323">
        <v>0</v>
      </c>
      <c r="O41" s="148">
        <f t="shared" si="33"/>
        <v>0</v>
      </c>
      <c r="P41" s="1623"/>
      <c r="Q41" s="148">
        <f t="shared" si="34"/>
        <v>0</v>
      </c>
      <c r="R41" s="323"/>
      <c r="S41" s="148">
        <f t="shared" si="35"/>
        <v>0</v>
      </c>
      <c r="T41" s="323"/>
      <c r="U41" s="148">
        <f t="shared" si="36"/>
        <v>0</v>
      </c>
      <c r="V41" s="323"/>
      <c r="W41" s="148">
        <f t="shared" si="37"/>
        <v>0</v>
      </c>
      <c r="X41" s="323"/>
      <c r="Y41" s="148">
        <f t="shared" si="38"/>
        <v>0</v>
      </c>
      <c r="Z41" s="323">
        <v>1.49</v>
      </c>
      <c r="AA41" s="148">
        <f t="shared" si="39"/>
        <v>16.125541125541126</v>
      </c>
      <c r="AB41" s="1623"/>
      <c r="AC41" s="148">
        <f t="shared" si="40"/>
        <v>0</v>
      </c>
      <c r="AD41" s="1623">
        <v>0</v>
      </c>
      <c r="AE41" s="148">
        <f t="shared" si="41"/>
        <v>0</v>
      </c>
      <c r="AF41" s="323">
        <v>0</v>
      </c>
      <c r="AG41" s="148">
        <f t="shared" si="42"/>
        <v>0</v>
      </c>
      <c r="AH41" s="323">
        <v>0</v>
      </c>
      <c r="AI41" s="148">
        <f t="shared" si="43"/>
        <v>0</v>
      </c>
      <c r="AJ41" s="323">
        <v>0</v>
      </c>
      <c r="AK41" s="148">
        <f t="shared" si="44"/>
        <v>0</v>
      </c>
      <c r="AL41" s="323">
        <v>0</v>
      </c>
      <c r="AM41" s="148">
        <f t="shared" si="45"/>
        <v>0</v>
      </c>
      <c r="AN41" s="323">
        <v>0</v>
      </c>
      <c r="AO41" s="148">
        <f t="shared" si="46"/>
        <v>0</v>
      </c>
      <c r="AP41" s="1622">
        <v>0</v>
      </c>
      <c r="AQ41" s="148">
        <f t="shared" si="47"/>
        <v>0</v>
      </c>
      <c r="AR41" s="1622">
        <v>0</v>
      </c>
      <c r="AS41" s="148">
        <f t="shared" si="48"/>
        <v>0</v>
      </c>
      <c r="AT41" s="1622">
        <v>0</v>
      </c>
      <c r="AU41" s="148">
        <f t="shared" si="49"/>
        <v>0</v>
      </c>
      <c r="AV41" s="1622">
        <v>0</v>
      </c>
      <c r="AW41" s="148">
        <f t="shared" si="50"/>
        <v>0</v>
      </c>
      <c r="AX41" s="323"/>
      <c r="AY41" s="148">
        <f t="shared" si="51"/>
        <v>0</v>
      </c>
    </row>
    <row r="42" spans="1:51" ht="12.75" customHeight="1" thickBot="1">
      <c r="A42" s="198" t="s">
        <v>180</v>
      </c>
      <c r="B42" s="67">
        <f>SUM(B39:B41)</f>
        <v>58.234945000000003</v>
      </c>
      <c r="C42" s="209">
        <f t="shared" si="28"/>
        <v>0.37281459707936399</v>
      </c>
      <c r="D42" s="67">
        <f>SUM(D39:D41)</f>
        <v>0</v>
      </c>
      <c r="E42" s="209" t="e">
        <f t="shared" si="29"/>
        <v>#DIV/0!</v>
      </c>
      <c r="F42" s="67">
        <v>0</v>
      </c>
      <c r="G42" s="209">
        <f t="shared" si="29"/>
        <v>0</v>
      </c>
      <c r="H42" s="67">
        <f>SUM(H39:H41)</f>
        <v>0</v>
      </c>
      <c r="I42" s="209">
        <f t="shared" si="30"/>
        <v>0</v>
      </c>
      <c r="J42" s="67">
        <v>0</v>
      </c>
      <c r="K42" s="209">
        <f t="shared" si="31"/>
        <v>0</v>
      </c>
      <c r="L42" s="67">
        <f>SUM(L39:L41)</f>
        <v>10.01</v>
      </c>
      <c r="M42" s="209">
        <f t="shared" si="32"/>
        <v>2.9336772075847719</v>
      </c>
      <c r="N42" s="67">
        <v>0</v>
      </c>
      <c r="O42" s="209">
        <f t="shared" si="33"/>
        <v>0</v>
      </c>
      <c r="P42" s="1340">
        <f>SUM(P39:P41)</f>
        <v>0</v>
      </c>
      <c r="Q42" s="209">
        <f t="shared" si="34"/>
        <v>0</v>
      </c>
      <c r="R42" s="67"/>
      <c r="S42" s="209">
        <f t="shared" si="35"/>
        <v>0</v>
      </c>
      <c r="T42" s="67"/>
      <c r="U42" s="209">
        <f t="shared" si="36"/>
        <v>0</v>
      </c>
      <c r="V42" s="67">
        <f>SUM(V39:V41)</f>
        <v>0</v>
      </c>
      <c r="W42" s="209">
        <f t="shared" si="37"/>
        <v>0</v>
      </c>
      <c r="X42" s="67">
        <f>SUM(X39:X41)</f>
        <v>0</v>
      </c>
      <c r="Y42" s="209">
        <f t="shared" si="38"/>
        <v>0</v>
      </c>
      <c r="Z42" s="67">
        <f>SUM(Z39:Z41)</f>
        <v>1.49</v>
      </c>
      <c r="AA42" s="209">
        <f t="shared" si="39"/>
        <v>16.125541125541126</v>
      </c>
      <c r="AB42" s="1340">
        <f>SUM(AB39:AB41)</f>
        <v>0</v>
      </c>
      <c r="AC42" s="209">
        <f t="shared" si="40"/>
        <v>0</v>
      </c>
      <c r="AD42" s="1340">
        <f>SUM(AD39:AD41)</f>
        <v>0</v>
      </c>
      <c r="AE42" s="209">
        <f t="shared" si="41"/>
        <v>0</v>
      </c>
      <c r="AF42" s="67">
        <v>0</v>
      </c>
      <c r="AG42" s="209">
        <f t="shared" si="42"/>
        <v>0</v>
      </c>
      <c r="AH42" s="67">
        <v>0</v>
      </c>
      <c r="AI42" s="209">
        <f t="shared" si="43"/>
        <v>0</v>
      </c>
      <c r="AJ42" s="67">
        <v>0</v>
      </c>
      <c r="AK42" s="209">
        <f t="shared" si="44"/>
        <v>0</v>
      </c>
      <c r="AL42" s="67">
        <v>0</v>
      </c>
      <c r="AM42" s="209">
        <f t="shared" si="45"/>
        <v>0</v>
      </c>
      <c r="AN42" s="67">
        <v>0</v>
      </c>
      <c r="AO42" s="209">
        <f t="shared" si="46"/>
        <v>0</v>
      </c>
      <c r="AP42" s="1633">
        <f>SUM(AP39:AP41)</f>
        <v>1.9</v>
      </c>
      <c r="AQ42" s="209">
        <f t="shared" si="47"/>
        <v>7.9617834394904469E-2</v>
      </c>
      <c r="AR42" s="1633">
        <f>SUM(AR39:AR41)</f>
        <v>0</v>
      </c>
      <c r="AS42" s="209">
        <f t="shared" si="48"/>
        <v>0</v>
      </c>
      <c r="AT42" s="1633">
        <f>SUM(AT39:AT41)</f>
        <v>0.13494500000000001</v>
      </c>
      <c r="AU42" s="209">
        <f t="shared" si="49"/>
        <v>8.5728407171340552E-3</v>
      </c>
      <c r="AV42" s="1633">
        <f>SUM(AV39:AV41)</f>
        <v>44.7</v>
      </c>
      <c r="AW42" s="209">
        <f t="shared" si="50"/>
        <v>2.5832177531206661</v>
      </c>
      <c r="AX42" s="67">
        <f>SUM(AX39:AX41)</f>
        <v>0</v>
      </c>
      <c r="AY42" s="209">
        <f t="shared" si="51"/>
        <v>0</v>
      </c>
    </row>
    <row r="43" spans="1:51" ht="12.75" customHeight="1" thickBot="1">
      <c r="A43" s="147"/>
      <c r="D43" s="63"/>
      <c r="F43" s="63"/>
      <c r="H43" s="63"/>
      <c r="J43" s="63"/>
      <c r="L43" s="63"/>
      <c r="N43" s="63"/>
      <c r="P43" s="1337"/>
      <c r="R43" s="63"/>
      <c r="T43" s="63"/>
      <c r="V43" s="63"/>
      <c r="X43" s="63"/>
      <c r="Z43" s="63"/>
      <c r="AB43" s="1337"/>
      <c r="AD43" s="1337"/>
      <c r="AF43" s="63"/>
      <c r="AH43" s="63"/>
      <c r="AJ43" s="63"/>
      <c r="AL43" s="63"/>
      <c r="AN43" s="63"/>
      <c r="AP43" s="1622"/>
      <c r="AR43" s="1622"/>
      <c r="AT43" s="1622"/>
      <c r="AV43" s="1622"/>
      <c r="AX43" s="63"/>
    </row>
    <row r="44" spans="1:51" ht="12.75" customHeight="1">
      <c r="A44" s="152" t="s">
        <v>182</v>
      </c>
      <c r="B44" s="152">
        <f>D44+F44+H44+J44+L44+N44+P44+R44+T44+V44+X44+Z44+AB44+AD44+AF44+AH44+AJ44+AL44+AN44+AP44+AR44+AT44+AV44+AX44</f>
        <v>32767</v>
      </c>
      <c r="C44" s="152"/>
      <c r="D44" s="152"/>
      <c r="E44" s="152"/>
      <c r="F44" s="152">
        <v>276</v>
      </c>
      <c r="G44" s="152"/>
      <c r="H44" s="152">
        <v>143</v>
      </c>
      <c r="I44" s="152"/>
      <c r="J44" s="152">
        <v>566</v>
      </c>
      <c r="K44" s="152"/>
      <c r="L44" s="152">
        <v>13</v>
      </c>
      <c r="M44" s="152"/>
      <c r="N44" s="152">
        <v>35</v>
      </c>
      <c r="O44" s="152"/>
      <c r="P44" s="1621">
        <v>1284</v>
      </c>
      <c r="Q44" s="152"/>
      <c r="R44" s="152">
        <v>2500</v>
      </c>
      <c r="S44" s="152"/>
      <c r="T44" s="152">
        <v>1502</v>
      </c>
      <c r="U44" s="152"/>
      <c r="V44" s="152">
        <v>128</v>
      </c>
      <c r="W44" s="152"/>
      <c r="X44" s="152">
        <v>141</v>
      </c>
      <c r="Y44" s="152"/>
      <c r="Z44" s="152">
        <v>3</v>
      </c>
      <c r="AA44" s="152"/>
      <c r="AB44" s="1621">
        <v>4876</v>
      </c>
      <c r="AC44" s="152"/>
      <c r="AD44" s="1621">
        <f>769+4</f>
        <v>773</v>
      </c>
      <c r="AE44" s="152"/>
      <c r="AF44" s="152">
        <v>3</v>
      </c>
      <c r="AG44" s="152"/>
      <c r="AH44" s="152">
        <v>55</v>
      </c>
      <c r="AI44" s="152"/>
      <c r="AJ44" s="152">
        <v>952</v>
      </c>
      <c r="AK44" s="152"/>
      <c r="AL44" s="152">
        <v>935</v>
      </c>
      <c r="AM44" s="152"/>
      <c r="AN44" s="152">
        <v>25</v>
      </c>
      <c r="AO44" s="152"/>
      <c r="AP44" s="1632">
        <v>9064</v>
      </c>
      <c r="AQ44" s="152"/>
      <c r="AR44" s="1632">
        <v>46</v>
      </c>
      <c r="AS44" s="152"/>
      <c r="AT44" s="1632">
        <v>3896</v>
      </c>
      <c r="AU44" s="152"/>
      <c r="AV44" s="1632">
        <v>5539</v>
      </c>
      <c r="AW44" s="152"/>
      <c r="AX44" s="152">
        <v>12</v>
      </c>
      <c r="AY44" s="152"/>
    </row>
    <row r="45" spans="1:51" ht="12.75" customHeight="1" thickBot="1">
      <c r="A45" s="154" t="s">
        <v>184</v>
      </c>
      <c r="B45" s="330">
        <f>B10/B44*1000000</f>
        <v>476709.80019013031</v>
      </c>
      <c r="C45" s="154"/>
      <c r="D45" s="330" t="e">
        <f>D10/D44*1000000</f>
        <v>#DIV/0!</v>
      </c>
      <c r="E45" s="154"/>
      <c r="F45" s="330">
        <f>F10/F44*1000000</f>
        <v>1008380.4347826086</v>
      </c>
      <c r="G45" s="154"/>
      <c r="H45" s="330">
        <f>H10/H44*1000000</f>
        <v>1337062.9370629371</v>
      </c>
      <c r="I45" s="154"/>
      <c r="J45" s="330">
        <f>J10/J44*1000000</f>
        <v>1662512.095123675</v>
      </c>
      <c r="K45" s="154"/>
      <c r="L45" s="330">
        <f>L10/L44*1000000</f>
        <v>26246923.076923076</v>
      </c>
      <c r="M45" s="154"/>
      <c r="N45" s="330">
        <f>N10/N44*1000000</f>
        <v>13268602.290285714</v>
      </c>
      <c r="O45" s="154"/>
      <c r="P45" s="330">
        <f>P10/P44*1000000</f>
        <v>460250</v>
      </c>
      <c r="Q45" s="154"/>
      <c r="R45" s="330">
        <f>R10/R44*1000000</f>
        <v>438400</v>
      </c>
      <c r="S45" s="154"/>
      <c r="T45" s="330">
        <f>T10/T44*1000000</f>
        <v>898868.17576564569</v>
      </c>
      <c r="U45" s="154"/>
      <c r="V45" s="330">
        <f>V10/V44*1000000</f>
        <v>2538515.6249999995</v>
      </c>
      <c r="W45" s="154"/>
      <c r="X45" s="330">
        <f>X10/X44*1000000</f>
        <v>1049787.2340425532</v>
      </c>
      <c r="Y45" s="154"/>
      <c r="Z45" s="330">
        <f>Z10/Z44*1000000</f>
        <v>3080000</v>
      </c>
      <c r="AA45" s="154"/>
      <c r="AB45" s="330">
        <f>AB10/AB44*1000000</f>
        <v>315996.71862182114</v>
      </c>
      <c r="AC45" s="154"/>
      <c r="AD45" s="330">
        <f>AD10/AD44*1000000</f>
        <v>1114287.9482018112</v>
      </c>
      <c r="AE45" s="154"/>
      <c r="AF45" s="330">
        <f>AF10/AF44*1000000</f>
        <v>553333.33333333337</v>
      </c>
      <c r="AG45" s="154"/>
      <c r="AH45" s="330">
        <f>AH10/AH44*1000000</f>
        <v>1127082.0521818181</v>
      </c>
      <c r="AI45" s="154"/>
      <c r="AJ45" s="330">
        <f>AJ10/AJ44*1000000</f>
        <v>420693.27731092437</v>
      </c>
      <c r="AK45" s="154"/>
      <c r="AL45" s="330">
        <f>AL10/AL44*1000000</f>
        <v>414117.64705882355</v>
      </c>
      <c r="AM45" s="154"/>
      <c r="AN45" s="330">
        <f>AN10/AN44*1000000</f>
        <v>12968000</v>
      </c>
      <c r="AO45" s="154"/>
      <c r="AP45" s="330">
        <f>AP10/AP44*1000000</f>
        <v>263283.31862312445</v>
      </c>
      <c r="AQ45" s="154"/>
      <c r="AR45" s="330">
        <f>AR10/AR44*1000000</f>
        <v>12782608.695652174</v>
      </c>
      <c r="AS45" s="154"/>
      <c r="AT45" s="330">
        <f>AT10/AT44*1000000</f>
        <v>404029.51745379885</v>
      </c>
      <c r="AU45" s="154"/>
      <c r="AV45" s="330">
        <f>AV10/AV44*1000000</f>
        <v>312402.96082325326</v>
      </c>
      <c r="AW45" s="154"/>
      <c r="AX45" s="330">
        <f>AX10/AX44*1000000</f>
        <v>2366666.6666666665</v>
      </c>
      <c r="AY45" s="154"/>
    </row>
    <row r="46" spans="1:51" ht="12.75" customHeight="1">
      <c r="A46" s="147"/>
      <c r="T46" s="133"/>
      <c r="V46" s="133"/>
      <c r="X46" s="133"/>
      <c r="AB46" s="133"/>
      <c r="AD46" s="133"/>
      <c r="AF46" s="133"/>
      <c r="AH46" s="133"/>
      <c r="AJ46" s="133"/>
    </row>
    <row r="47" spans="1:51" ht="12.75" customHeight="1">
      <c r="A47" s="71" t="s">
        <v>185</v>
      </c>
      <c r="B47" s="150"/>
      <c r="C47" s="150"/>
      <c r="D47" s="216" t="str">
        <f>D3</f>
        <v>ABSA</v>
      </c>
      <c r="E47" s="150"/>
      <c r="F47" s="216" t="str">
        <f>F3</f>
        <v>BOE</v>
      </c>
      <c r="G47" s="202"/>
      <c r="H47" s="216" t="str">
        <f>H3</f>
        <v xml:space="preserve">CATALYST SA </v>
      </c>
      <c r="I47" s="150"/>
      <c r="J47" s="216" t="str">
        <f>J3</f>
        <v>CORONATION</v>
      </c>
      <c r="K47" s="150"/>
      <c r="L47" s="216" t="str">
        <f>L3</f>
        <v>DYNAMIC WEALTH</v>
      </c>
      <c r="M47" s="150"/>
      <c r="N47" s="216" t="str">
        <f>N3</f>
        <v>INVESTMENT SOLN</v>
      </c>
      <c r="O47" s="150"/>
      <c r="P47" s="216" t="str">
        <f>P3</f>
        <v>OASIS</v>
      </c>
      <c r="Q47" s="150"/>
      <c r="R47" s="216" t="str">
        <f>R3</f>
        <v>MARRIOTT</v>
      </c>
      <c r="S47" s="150"/>
      <c r="T47" s="216" t="str">
        <f>T3</f>
        <v>MARRIOTT</v>
      </c>
      <c r="U47" s="150"/>
      <c r="V47" s="216" t="str">
        <f>V3</f>
        <v>MCUBED</v>
      </c>
      <c r="W47" s="150"/>
      <c r="X47" s="216" t="str">
        <f>X3</f>
        <v>METROPOLITAN</v>
      </c>
      <c r="Y47" s="150"/>
      <c r="Z47" s="216" t="str">
        <f>Z3</f>
        <v xml:space="preserve">NEFG </v>
      </c>
      <c r="AA47" s="150"/>
      <c r="AB47" s="216" t="str">
        <f>AB3</f>
        <v>OLD MUTUAL SA</v>
      </c>
      <c r="AC47" s="150"/>
      <c r="AD47" s="216" t="str">
        <f>AD3</f>
        <v>INVESTEC</v>
      </c>
      <c r="AE47" s="150"/>
      <c r="AF47" s="216" t="str">
        <f>AF3</f>
        <v>PEREGRINEQUANT</v>
      </c>
      <c r="AG47" s="150"/>
      <c r="AH47" s="216" t="str">
        <f>AH3</f>
        <v>PRUDENTIAL ENHANCED</v>
      </c>
      <c r="AI47" s="150"/>
      <c r="AJ47" s="216" t="str">
        <f>AJ3</f>
        <v>RMB</v>
      </c>
      <c r="AK47" s="150"/>
      <c r="AL47" s="216" t="str">
        <f>AL3</f>
        <v>SANLAM</v>
      </c>
      <c r="AM47" s="150"/>
      <c r="AN47" s="216" t="str">
        <f>AN3</f>
        <v>SIS</v>
      </c>
      <c r="AO47" s="150"/>
      <c r="AP47" s="216" t="str">
        <f>AP3</f>
        <v>STANLIB</v>
      </c>
      <c r="AQ47" s="150"/>
      <c r="AR47" s="216" t="str">
        <f>AR3</f>
        <v>STANLIB</v>
      </c>
      <c r="AS47" s="150"/>
      <c r="AT47" s="216" t="str">
        <f>AT3</f>
        <v>STANLIB MM</v>
      </c>
      <c r="AU47" s="150"/>
      <c r="AV47" s="216" t="str">
        <f>AV3</f>
        <v>STANLIB MM</v>
      </c>
      <c r="AW47" s="150"/>
      <c r="AX47" s="216" t="str">
        <f>AX3</f>
        <v>VALUGRO</v>
      </c>
      <c r="AY47" s="150"/>
    </row>
    <row r="48" spans="1:51" ht="12.75" customHeight="1">
      <c r="A48" s="181"/>
      <c r="B48" s="181"/>
      <c r="C48" s="181"/>
      <c r="D48" s="218" t="str">
        <f>D4</f>
        <v>PROPERTY EQUITY</v>
      </c>
      <c r="E48" s="181"/>
      <c r="F48" s="218" t="str">
        <f>F4</f>
        <v>PROPERTY EQUITY</v>
      </c>
      <c r="G48" s="205"/>
      <c r="H48" s="218" t="str">
        <f>H4</f>
        <v>PROPERTY EQUITY</v>
      </c>
      <c r="I48" s="181"/>
      <c r="J48" s="218" t="str">
        <f>J4</f>
        <v>PROPERTY EQUITY</v>
      </c>
      <c r="K48" s="181"/>
      <c r="L48" s="218" t="str">
        <f>L4</f>
        <v>PROPERTY</v>
      </c>
      <c r="M48" s="181"/>
      <c r="N48" s="218" t="str">
        <f>N4</f>
        <v>PROPERTY EQUITY</v>
      </c>
      <c r="O48" s="181"/>
      <c r="P48" s="218" t="str">
        <f>P4</f>
        <v>PROPERTY GROWTH</v>
      </c>
      <c r="Q48" s="181"/>
      <c r="R48" s="218" t="str">
        <f>R4</f>
        <v>PROPERTY EQUITY</v>
      </c>
      <c r="S48" s="181"/>
      <c r="T48" s="218" t="str">
        <f>T4</f>
        <v>PROPERTY INCOME</v>
      </c>
      <c r="U48" s="181"/>
      <c r="V48" s="218" t="str">
        <f>V4</f>
        <v>PROPERTY EQUITY</v>
      </c>
      <c r="W48" s="181"/>
      <c r="X48" s="218" t="str">
        <f>X4</f>
        <v>PROPERTY INCOME</v>
      </c>
      <c r="Y48" s="181"/>
      <c r="Z48" s="218" t="str">
        <f>Z4</f>
        <v>PROPERTY INCOME</v>
      </c>
      <c r="AA48" s="181"/>
      <c r="AB48" s="218" t="str">
        <f>AB4</f>
        <v xml:space="preserve">PROPERTY </v>
      </c>
      <c r="AC48" s="181"/>
      <c r="AD48" s="218" t="str">
        <f>AD4</f>
        <v>PROPERTY EQUITY</v>
      </c>
      <c r="AE48" s="181"/>
      <c r="AF48" s="218" t="str">
        <f>AF4</f>
        <v>INST PROPERTY</v>
      </c>
      <c r="AG48" s="181"/>
      <c r="AH48" s="218" t="str">
        <f>AH4</f>
        <v>SA PROPERTY TRACKER</v>
      </c>
      <c r="AI48" s="181"/>
      <c r="AJ48" s="218" t="str">
        <f>AJ4</f>
        <v xml:space="preserve">PROPERTY </v>
      </c>
      <c r="AK48" s="181"/>
      <c r="AL48" s="218" t="str">
        <f>AL4</f>
        <v xml:space="preserve">PROPERTY </v>
      </c>
      <c r="AM48" s="181"/>
      <c r="AN48" s="218" t="str">
        <f>AN4</f>
        <v>PROPERTY  EQUITY</v>
      </c>
      <c r="AO48" s="181"/>
      <c r="AP48" s="218" t="str">
        <f>AP4</f>
        <v>PROPERTY INCOME</v>
      </c>
      <c r="AQ48" s="181"/>
      <c r="AR48" s="218" t="str">
        <f>AR4</f>
        <v xml:space="preserve">INSTI PROPERTY </v>
      </c>
      <c r="AS48" s="181"/>
      <c r="AT48" s="218" t="str">
        <f>AT4</f>
        <v>PROPERTY</v>
      </c>
      <c r="AU48" s="181"/>
      <c r="AV48" s="218" t="str">
        <f>AV4</f>
        <v>FLEXIBLE PROPERTY</v>
      </c>
      <c r="AW48" s="181"/>
      <c r="AX48" s="218" t="str">
        <f>AX4</f>
        <v>PROPERTY</v>
      </c>
      <c r="AY48" s="181"/>
    </row>
    <row r="49" spans="1:51" ht="12.75" customHeight="1">
      <c r="A49" s="151"/>
      <c r="B49" s="151" t="s">
        <v>108</v>
      </c>
      <c r="C49" s="207" t="s">
        <v>14</v>
      </c>
      <c r="D49" s="151" t="s">
        <v>108</v>
      </c>
      <c r="E49" s="207" t="s">
        <v>14</v>
      </c>
      <c r="F49" s="151" t="s">
        <v>108</v>
      </c>
      <c r="G49" s="207" t="s">
        <v>14</v>
      </c>
      <c r="H49" s="151" t="s">
        <v>108</v>
      </c>
      <c r="I49" s="207" t="s">
        <v>14</v>
      </c>
      <c r="J49" s="151" t="s">
        <v>108</v>
      </c>
      <c r="K49" s="207" t="s">
        <v>14</v>
      </c>
      <c r="L49" s="151" t="s">
        <v>108</v>
      </c>
      <c r="M49" s="207" t="s">
        <v>14</v>
      </c>
      <c r="N49" s="151" t="s">
        <v>108</v>
      </c>
      <c r="O49" s="207" t="s">
        <v>14</v>
      </c>
      <c r="P49" s="151" t="s">
        <v>108</v>
      </c>
      <c r="Q49" s="207" t="s">
        <v>14</v>
      </c>
      <c r="R49" s="151" t="s">
        <v>108</v>
      </c>
      <c r="S49" s="207" t="s">
        <v>14</v>
      </c>
      <c r="T49" s="151" t="s">
        <v>108</v>
      </c>
      <c r="U49" s="207" t="s">
        <v>14</v>
      </c>
      <c r="V49" s="151" t="s">
        <v>108</v>
      </c>
      <c r="W49" s="207" t="s">
        <v>14</v>
      </c>
      <c r="X49" s="151" t="s">
        <v>108</v>
      </c>
      <c r="Y49" s="207" t="s">
        <v>14</v>
      </c>
      <c r="Z49" s="151" t="s">
        <v>108</v>
      </c>
      <c r="AA49" s="207" t="s">
        <v>14</v>
      </c>
      <c r="AB49" s="151" t="s">
        <v>108</v>
      </c>
      <c r="AC49" s="207" t="s">
        <v>14</v>
      </c>
      <c r="AD49" s="151" t="s">
        <v>108</v>
      </c>
      <c r="AE49" s="207" t="s">
        <v>14</v>
      </c>
      <c r="AF49" s="151" t="s">
        <v>108</v>
      </c>
      <c r="AG49" s="207" t="s">
        <v>14</v>
      </c>
      <c r="AH49" s="151" t="s">
        <v>108</v>
      </c>
      <c r="AI49" s="207" t="s">
        <v>14</v>
      </c>
      <c r="AJ49" s="151" t="s">
        <v>108</v>
      </c>
      <c r="AK49" s="207" t="s">
        <v>14</v>
      </c>
      <c r="AL49" s="151" t="s">
        <v>108</v>
      </c>
      <c r="AM49" s="207" t="s">
        <v>14</v>
      </c>
      <c r="AN49" s="151" t="s">
        <v>108</v>
      </c>
      <c r="AO49" s="207" t="s">
        <v>14</v>
      </c>
      <c r="AP49" s="151" t="s">
        <v>108</v>
      </c>
      <c r="AQ49" s="207" t="s">
        <v>14</v>
      </c>
      <c r="AR49" s="151" t="s">
        <v>108</v>
      </c>
      <c r="AS49" s="207" t="s">
        <v>14</v>
      </c>
      <c r="AT49" s="151" t="s">
        <v>108</v>
      </c>
      <c r="AU49" s="207" t="s">
        <v>14</v>
      </c>
      <c r="AV49" s="151" t="s">
        <v>108</v>
      </c>
      <c r="AW49" s="207" t="s">
        <v>14</v>
      </c>
      <c r="AX49" s="151" t="s">
        <v>108</v>
      </c>
      <c r="AY49" s="207" t="s">
        <v>14</v>
      </c>
    </row>
    <row r="50" spans="1:51" ht="12.75" customHeight="1">
      <c r="A50" s="147" t="s">
        <v>186</v>
      </c>
      <c r="B50" s="147">
        <f t="shared" ref="B50:B57" si="52">D50+F50+H50+J50+L50+N50+P50+R50+T50+V50+X50+Z50+AB50+AD50+AF50+AH50+AJ50+AL50+AN50+AP50+AR50+AT50+AV50+AX50</f>
        <v>557.85516017999998</v>
      </c>
      <c r="C50" s="148">
        <f t="shared" ref="C50:C58" si="53">B50/B$10*100</f>
        <v>3.5713358494826557</v>
      </c>
      <c r="D50" s="1809"/>
      <c r="E50" s="148" t="e">
        <f t="shared" ref="E50:G58" si="54">D50/D$10*100</f>
        <v>#DIV/0!</v>
      </c>
      <c r="F50" s="1809">
        <v>11.916</v>
      </c>
      <c r="G50" s="148">
        <f t="shared" si="54"/>
        <v>4.2815103857886632</v>
      </c>
      <c r="H50" s="1809"/>
      <c r="I50" s="148">
        <f t="shared" ref="I50:I58" si="55">H50/H$10*100</f>
        <v>0</v>
      </c>
      <c r="J50" s="1809">
        <v>10.1</v>
      </c>
      <c r="K50" s="148">
        <f t="shared" ref="K50:K58" si="56">J50/J$10*100</f>
        <v>1.0733469561236737</v>
      </c>
      <c r="L50" s="1809">
        <v>12.95</v>
      </c>
      <c r="M50" s="148">
        <f t="shared" ref="M50:M58" si="57">L50/L$10*100</f>
        <v>3.7953166671551242</v>
      </c>
      <c r="N50" s="1809"/>
      <c r="O50" s="148">
        <f t="shared" ref="O50:O58" si="58">N50/N$10*100</f>
        <v>0</v>
      </c>
      <c r="P50" s="1809"/>
      <c r="Q50" s="148">
        <f t="shared" ref="Q50:Q58" si="59">P50/P$10*100</f>
        <v>0</v>
      </c>
      <c r="R50" s="1809">
        <v>130.4</v>
      </c>
      <c r="S50" s="148">
        <f t="shared" ref="S50:S58" si="60">R50/R$10*100</f>
        <v>11.897810218978103</v>
      </c>
      <c r="T50" s="1809">
        <v>55.8</v>
      </c>
      <c r="U50" s="148">
        <f t="shared" ref="U50:U58" si="61">T50/T$10*100</f>
        <v>4.1330271831716168</v>
      </c>
      <c r="V50" s="1809"/>
      <c r="W50" s="148">
        <f t="shared" ref="W50:W58" si="62">V50/V$10*100</f>
        <v>0</v>
      </c>
      <c r="X50" s="1809">
        <v>3.32</v>
      </c>
      <c r="Y50" s="148">
        <f t="shared" ref="Y50:Y58" si="63">X50/X$10*100</f>
        <v>2.2429401432238887</v>
      </c>
      <c r="Z50" s="1809">
        <v>3.05</v>
      </c>
      <c r="AA50" s="148">
        <f t="shared" ref="AA50:AA58" si="64">Z50/Z$10*100</f>
        <v>33.008658008658003</v>
      </c>
      <c r="AB50" s="1809"/>
      <c r="AC50" s="148">
        <f t="shared" ref="AC50:AC58" si="65">AB50/AB$10*100</f>
        <v>0</v>
      </c>
      <c r="AD50" s="1297">
        <f>14607568/1000000</f>
        <v>14.607568000000001</v>
      </c>
      <c r="AE50" s="148">
        <f t="shared" ref="AE50:AE58" si="66">AD50/AD$10*100</f>
        <v>1.6959029257306344</v>
      </c>
      <c r="AF50" s="1297">
        <v>0</v>
      </c>
      <c r="AG50" s="148">
        <f t="shared" ref="AG50:AG58" si="67">AF50/AF$10*100</f>
        <v>0</v>
      </c>
      <c r="AH50" s="1809">
        <v>1.7</v>
      </c>
      <c r="AI50" s="148">
        <f t="shared" ref="AI50:AI58" si="68">AH50/AH$10*100</f>
        <v>2.7423993532020798</v>
      </c>
      <c r="AJ50" s="1809">
        <v>47.5</v>
      </c>
      <c r="AK50" s="148">
        <f t="shared" ref="AK50:AK58" si="69">AJ50/AJ$10*100</f>
        <v>11.860174781523096</v>
      </c>
      <c r="AL50" s="1337">
        <v>0</v>
      </c>
      <c r="AM50" s="148">
        <f t="shared" ref="AM50:AM58" si="70">AL50/AL$10*100</f>
        <v>0</v>
      </c>
      <c r="AN50" s="1809"/>
      <c r="AO50" s="148">
        <f t="shared" ref="AO50:AO58" si="71">AN50/AN$10*100</f>
        <v>0</v>
      </c>
      <c r="AP50" s="1630">
        <f>+AP8</f>
        <v>5.2</v>
      </c>
      <c r="AQ50" s="148">
        <f t="shared" ref="AQ50:AQ58" si="72">AP50/AP$10*100</f>
        <v>0.21790144150184385</v>
      </c>
      <c r="AR50" s="1630">
        <f>+AR8</f>
        <v>5.5</v>
      </c>
      <c r="AS50" s="148">
        <f t="shared" ref="AS50:AS58" si="73">AR50/AR$10*100</f>
        <v>0.93537414965986398</v>
      </c>
      <c r="AT50" s="1630">
        <v>85.698999999999998</v>
      </c>
      <c r="AU50" s="148">
        <f t="shared" ref="AU50:AU58" si="74">AT50/AT$10*100</f>
        <v>5.4443208464016557</v>
      </c>
      <c r="AV50" s="1630">
        <v>162.38259218000002</v>
      </c>
      <c r="AW50" s="148">
        <f t="shared" ref="AW50:AW58" si="75">AV50/AV$10*100</f>
        <v>9.3841072688395766</v>
      </c>
      <c r="AX50" s="1809">
        <v>7.73</v>
      </c>
      <c r="AY50" s="148">
        <f t="shared" ref="AY50:AY58" si="76">AX50/AX$10*100</f>
        <v>27.218309859154928</v>
      </c>
    </row>
    <row r="51" spans="1:51" ht="12.75" customHeight="1">
      <c r="A51" s="147" t="s">
        <v>187</v>
      </c>
      <c r="B51" s="147">
        <f t="shared" si="52"/>
        <v>120.36644237</v>
      </c>
      <c r="C51" s="148">
        <f t="shared" si="53"/>
        <v>0.77057455302907951</v>
      </c>
      <c r="D51" s="1809"/>
      <c r="E51" s="148" t="e">
        <f t="shared" si="54"/>
        <v>#DIV/0!</v>
      </c>
      <c r="F51" s="1809"/>
      <c r="G51" s="148">
        <f t="shared" si="54"/>
        <v>0</v>
      </c>
      <c r="H51" s="1809">
        <v>4.7</v>
      </c>
      <c r="I51" s="148">
        <f t="shared" si="55"/>
        <v>2.4581589958158996</v>
      </c>
      <c r="J51" s="1809"/>
      <c r="K51" s="148">
        <f t="shared" si="56"/>
        <v>0</v>
      </c>
      <c r="L51" s="1809"/>
      <c r="M51" s="148">
        <f t="shared" si="57"/>
        <v>0</v>
      </c>
      <c r="N51" s="1809"/>
      <c r="O51" s="148">
        <f t="shared" si="58"/>
        <v>0</v>
      </c>
      <c r="P51" s="1809"/>
      <c r="Q51" s="148">
        <f t="shared" si="59"/>
        <v>0</v>
      </c>
      <c r="R51" s="1809"/>
      <c r="S51" s="148">
        <f t="shared" si="60"/>
        <v>0</v>
      </c>
      <c r="T51" s="1809"/>
      <c r="U51" s="148">
        <f t="shared" si="61"/>
        <v>0</v>
      </c>
      <c r="V51" s="1809"/>
      <c r="W51" s="148">
        <f t="shared" si="62"/>
        <v>0</v>
      </c>
      <c r="X51" s="1809"/>
      <c r="Y51" s="148">
        <f t="shared" si="63"/>
        <v>0</v>
      </c>
      <c r="Z51" s="1809"/>
      <c r="AA51" s="148">
        <f t="shared" si="64"/>
        <v>0</v>
      </c>
      <c r="AB51" s="1297">
        <v>22.1</v>
      </c>
      <c r="AC51" s="148">
        <f t="shared" si="65"/>
        <v>1.4343198338525442</v>
      </c>
      <c r="AD51" s="1297">
        <v>0</v>
      </c>
      <c r="AE51" s="148">
        <f t="shared" si="66"/>
        <v>0</v>
      </c>
      <c r="AF51" s="1337">
        <v>0.13400000000000001</v>
      </c>
      <c r="AG51" s="148">
        <f t="shared" si="67"/>
        <v>8.0722891566265069</v>
      </c>
      <c r="AH51" s="1809"/>
      <c r="AI51" s="148">
        <f t="shared" si="68"/>
        <v>0</v>
      </c>
      <c r="AJ51" s="1809">
        <v>0</v>
      </c>
      <c r="AK51" s="148">
        <f t="shared" si="69"/>
        <v>0</v>
      </c>
      <c r="AL51" s="1337">
        <v>23.5</v>
      </c>
      <c r="AM51" s="148">
        <f t="shared" si="70"/>
        <v>6.0692148760330582</v>
      </c>
      <c r="AN51" s="1809">
        <v>29.4</v>
      </c>
      <c r="AO51" s="148">
        <f t="shared" si="71"/>
        <v>9.0684762492288709</v>
      </c>
      <c r="AP51" s="1630">
        <v>0</v>
      </c>
      <c r="AQ51" s="148">
        <f t="shared" si="72"/>
        <v>0</v>
      </c>
      <c r="AR51" s="1630">
        <v>0</v>
      </c>
      <c r="AS51" s="148">
        <f t="shared" si="73"/>
        <v>0</v>
      </c>
      <c r="AT51" s="1630">
        <v>0</v>
      </c>
      <c r="AU51" s="148">
        <f t="shared" si="74"/>
        <v>0</v>
      </c>
      <c r="AV51" s="1630">
        <v>40.532442369999998</v>
      </c>
      <c r="AW51" s="148">
        <f t="shared" si="75"/>
        <v>2.3423741545307442</v>
      </c>
      <c r="AX51" s="1809"/>
      <c r="AY51" s="148">
        <f t="shared" si="76"/>
        <v>0</v>
      </c>
    </row>
    <row r="52" spans="1:51" ht="12.75" customHeight="1">
      <c r="A52" s="147" t="s">
        <v>189</v>
      </c>
      <c r="B52" s="147">
        <f t="shared" si="52"/>
        <v>0</v>
      </c>
      <c r="C52" s="148">
        <f t="shared" si="53"/>
        <v>0</v>
      </c>
      <c r="D52" s="1809"/>
      <c r="E52" s="148" t="e">
        <f t="shared" si="54"/>
        <v>#DIV/0!</v>
      </c>
      <c r="F52" s="1809"/>
      <c r="G52" s="148">
        <f t="shared" si="54"/>
        <v>0</v>
      </c>
      <c r="H52" s="1809"/>
      <c r="I52" s="148">
        <f t="shared" si="55"/>
        <v>0</v>
      </c>
      <c r="J52" s="1809"/>
      <c r="K52" s="148">
        <f t="shared" si="56"/>
        <v>0</v>
      </c>
      <c r="L52" s="1809"/>
      <c r="M52" s="148">
        <f t="shared" si="57"/>
        <v>0</v>
      </c>
      <c r="N52" s="1809"/>
      <c r="O52" s="148">
        <f t="shared" si="58"/>
        <v>0</v>
      </c>
      <c r="P52" s="1809"/>
      <c r="Q52" s="148">
        <f t="shared" si="59"/>
        <v>0</v>
      </c>
      <c r="R52" s="1809"/>
      <c r="S52" s="148">
        <f t="shared" si="60"/>
        <v>0</v>
      </c>
      <c r="T52" s="1809"/>
      <c r="U52" s="148">
        <f t="shared" si="61"/>
        <v>0</v>
      </c>
      <c r="V52" s="1809"/>
      <c r="W52" s="148">
        <f t="shared" si="62"/>
        <v>0</v>
      </c>
      <c r="X52" s="1809"/>
      <c r="Y52" s="148">
        <f t="shared" si="63"/>
        <v>0</v>
      </c>
      <c r="Z52" s="1809"/>
      <c r="AA52" s="148">
        <f t="shared" si="64"/>
        <v>0</v>
      </c>
      <c r="AB52" s="1809"/>
      <c r="AC52" s="148">
        <f t="shared" si="65"/>
        <v>0</v>
      </c>
      <c r="AD52" s="1297">
        <v>0</v>
      </c>
      <c r="AE52" s="148">
        <f t="shared" si="66"/>
        <v>0</v>
      </c>
      <c r="AF52" s="1297">
        <v>0</v>
      </c>
      <c r="AG52" s="148">
        <f t="shared" si="67"/>
        <v>0</v>
      </c>
      <c r="AH52" s="1809"/>
      <c r="AI52" s="148">
        <f t="shared" si="68"/>
        <v>0</v>
      </c>
      <c r="AJ52" s="1809">
        <v>0</v>
      </c>
      <c r="AK52" s="148">
        <f t="shared" si="69"/>
        <v>0</v>
      </c>
      <c r="AL52" s="1337">
        <v>0</v>
      </c>
      <c r="AM52" s="148">
        <f t="shared" si="70"/>
        <v>0</v>
      </c>
      <c r="AN52" s="1809">
        <v>0</v>
      </c>
      <c r="AO52" s="148">
        <f t="shared" si="71"/>
        <v>0</v>
      </c>
      <c r="AP52" s="1630">
        <v>0</v>
      </c>
      <c r="AQ52" s="148">
        <f t="shared" si="72"/>
        <v>0</v>
      </c>
      <c r="AR52" s="1630">
        <v>0</v>
      </c>
      <c r="AS52" s="148">
        <f t="shared" si="73"/>
        <v>0</v>
      </c>
      <c r="AT52" s="1630">
        <v>0</v>
      </c>
      <c r="AU52" s="148">
        <f t="shared" si="74"/>
        <v>0</v>
      </c>
      <c r="AV52" s="1630">
        <v>0</v>
      </c>
      <c r="AW52" s="148">
        <f t="shared" si="75"/>
        <v>0</v>
      </c>
      <c r="AX52" s="1809"/>
      <c r="AY52" s="148">
        <f t="shared" si="76"/>
        <v>0</v>
      </c>
    </row>
    <row r="53" spans="1:51" ht="12.75" customHeight="1">
      <c r="A53" s="147" t="s">
        <v>190</v>
      </c>
      <c r="B53" s="147">
        <f t="shared" si="52"/>
        <v>2.5367099999999998</v>
      </c>
      <c r="C53" s="148">
        <f t="shared" si="53"/>
        <v>1.623977693388726E-2</v>
      </c>
      <c r="D53" s="1809"/>
      <c r="E53" s="148" t="e">
        <f t="shared" si="54"/>
        <v>#DIV/0!</v>
      </c>
      <c r="F53" s="1809"/>
      <c r="G53" s="148">
        <f t="shared" si="54"/>
        <v>0</v>
      </c>
      <c r="H53" s="1809"/>
      <c r="I53" s="148">
        <f t="shared" si="55"/>
        <v>0</v>
      </c>
      <c r="J53" s="1809"/>
      <c r="K53" s="148">
        <f t="shared" si="56"/>
        <v>0</v>
      </c>
      <c r="L53" s="1809"/>
      <c r="M53" s="148">
        <f t="shared" si="57"/>
        <v>0</v>
      </c>
      <c r="N53" s="1809"/>
      <c r="O53" s="148">
        <f t="shared" si="58"/>
        <v>0</v>
      </c>
      <c r="P53" s="1809"/>
      <c r="Q53" s="148">
        <f t="shared" si="59"/>
        <v>0</v>
      </c>
      <c r="R53" s="1809"/>
      <c r="S53" s="148">
        <f t="shared" si="60"/>
        <v>0</v>
      </c>
      <c r="T53" s="1809"/>
      <c r="U53" s="148">
        <f t="shared" si="61"/>
        <v>0</v>
      </c>
      <c r="V53" s="1809"/>
      <c r="W53" s="148">
        <f t="shared" si="62"/>
        <v>0</v>
      </c>
      <c r="X53" s="1809"/>
      <c r="Y53" s="148">
        <f t="shared" si="63"/>
        <v>0</v>
      </c>
      <c r="Z53" s="1809"/>
      <c r="AA53" s="148">
        <f t="shared" si="64"/>
        <v>0</v>
      </c>
      <c r="AB53" s="1809"/>
      <c r="AC53" s="148">
        <f t="shared" si="65"/>
        <v>0</v>
      </c>
      <c r="AD53" s="1297">
        <v>0</v>
      </c>
      <c r="AE53" s="148">
        <f t="shared" si="66"/>
        <v>0</v>
      </c>
      <c r="AF53" s="1297">
        <v>0</v>
      </c>
      <c r="AG53" s="148">
        <f t="shared" si="67"/>
        <v>0</v>
      </c>
      <c r="AH53" s="1809"/>
      <c r="AI53" s="148">
        <f t="shared" si="68"/>
        <v>0</v>
      </c>
      <c r="AJ53" s="1809">
        <v>0</v>
      </c>
      <c r="AK53" s="148">
        <f t="shared" si="69"/>
        <v>0</v>
      </c>
      <c r="AL53" s="1337">
        <v>0</v>
      </c>
      <c r="AM53" s="148">
        <f t="shared" si="70"/>
        <v>0</v>
      </c>
      <c r="AN53" s="1809">
        <v>0</v>
      </c>
      <c r="AO53" s="148">
        <f t="shared" si="71"/>
        <v>0</v>
      </c>
      <c r="AP53" s="1630">
        <v>0</v>
      </c>
      <c r="AQ53" s="148">
        <f t="shared" si="72"/>
        <v>0</v>
      </c>
      <c r="AR53" s="1630">
        <v>0</v>
      </c>
      <c r="AS53" s="148">
        <f t="shared" si="73"/>
        <v>0</v>
      </c>
      <c r="AT53" s="1630">
        <v>0</v>
      </c>
      <c r="AU53" s="148">
        <f t="shared" si="74"/>
        <v>0</v>
      </c>
      <c r="AV53" s="1630">
        <v>2.5367099999999998</v>
      </c>
      <c r="AW53" s="148">
        <f t="shared" si="75"/>
        <v>0.14659674063800279</v>
      </c>
      <c r="AX53" s="1809"/>
      <c r="AY53" s="148">
        <f t="shared" si="76"/>
        <v>0</v>
      </c>
    </row>
    <row r="54" spans="1:51" ht="12.75" customHeight="1">
      <c r="A54" s="147" t="s">
        <v>191</v>
      </c>
      <c r="B54" s="147">
        <f t="shared" si="52"/>
        <v>719.35332800000003</v>
      </c>
      <c r="C54" s="148">
        <f t="shared" si="53"/>
        <v>4.6052318094576989</v>
      </c>
      <c r="D54" s="1809"/>
      <c r="E54" s="148" t="e">
        <f t="shared" si="54"/>
        <v>#DIV/0!</v>
      </c>
      <c r="F54" s="1809"/>
      <c r="G54" s="148">
        <f t="shared" si="54"/>
        <v>0</v>
      </c>
      <c r="H54" s="1809"/>
      <c r="I54" s="148">
        <f t="shared" si="55"/>
        <v>0</v>
      </c>
      <c r="J54" s="1809"/>
      <c r="K54" s="148">
        <f t="shared" si="56"/>
        <v>0</v>
      </c>
      <c r="L54" s="1809"/>
      <c r="M54" s="148">
        <f t="shared" si="57"/>
        <v>0</v>
      </c>
      <c r="N54" s="1809"/>
      <c r="O54" s="148">
        <f t="shared" si="58"/>
        <v>0</v>
      </c>
      <c r="P54" s="1809"/>
      <c r="Q54" s="148">
        <f t="shared" si="59"/>
        <v>0</v>
      </c>
      <c r="R54" s="1809">
        <v>501.4</v>
      </c>
      <c r="S54" s="148">
        <f t="shared" si="60"/>
        <v>45.748175182481745</v>
      </c>
      <c r="T54" s="1809">
        <v>207.5</v>
      </c>
      <c r="U54" s="148">
        <f t="shared" si="61"/>
        <v>15.369231908747501</v>
      </c>
      <c r="V54" s="1809"/>
      <c r="W54" s="148">
        <f t="shared" si="62"/>
        <v>0</v>
      </c>
      <c r="X54" s="1809"/>
      <c r="Y54" s="148">
        <f t="shared" si="63"/>
        <v>0</v>
      </c>
      <c r="Z54" s="1809"/>
      <c r="AA54" s="148">
        <f t="shared" si="64"/>
        <v>0</v>
      </c>
      <c r="AB54" s="1809"/>
      <c r="AC54" s="148">
        <f t="shared" si="65"/>
        <v>0</v>
      </c>
      <c r="AD54" s="1297">
        <v>0</v>
      </c>
      <c r="AE54" s="148">
        <f t="shared" si="66"/>
        <v>0</v>
      </c>
      <c r="AF54" s="1297">
        <v>0</v>
      </c>
      <c r="AG54" s="148">
        <f t="shared" si="67"/>
        <v>0</v>
      </c>
      <c r="AH54" s="1809"/>
      <c r="AI54" s="148">
        <f t="shared" si="68"/>
        <v>0</v>
      </c>
      <c r="AJ54" s="1809">
        <v>0</v>
      </c>
      <c r="AK54" s="148">
        <f t="shared" si="69"/>
        <v>0</v>
      </c>
      <c r="AL54" s="1337">
        <v>0</v>
      </c>
      <c r="AM54" s="148">
        <f t="shared" si="70"/>
        <v>0</v>
      </c>
      <c r="AN54" s="1809">
        <v>0</v>
      </c>
      <c r="AO54" s="148">
        <f t="shared" si="71"/>
        <v>0</v>
      </c>
      <c r="AP54" s="1630">
        <v>0</v>
      </c>
      <c r="AQ54" s="148">
        <f t="shared" si="72"/>
        <v>0</v>
      </c>
      <c r="AR54" s="1630">
        <v>0</v>
      </c>
      <c r="AS54" s="148">
        <f t="shared" si="73"/>
        <v>0</v>
      </c>
      <c r="AT54" s="1630">
        <v>0</v>
      </c>
      <c r="AU54" s="148">
        <f t="shared" si="74"/>
        <v>0</v>
      </c>
      <c r="AV54" s="1630">
        <v>10.453328000000001</v>
      </c>
      <c r="AW54" s="148">
        <f t="shared" si="75"/>
        <v>0.60409893666204351</v>
      </c>
      <c r="AX54" s="1809"/>
      <c r="AY54" s="148">
        <f t="shared" si="76"/>
        <v>0</v>
      </c>
    </row>
    <row r="55" spans="1:51" ht="12.75" customHeight="1">
      <c r="A55" s="147" t="s">
        <v>192</v>
      </c>
      <c r="B55" s="147">
        <f t="shared" si="52"/>
        <v>125.08431918000001</v>
      </c>
      <c r="C55" s="148">
        <f t="shared" si="53"/>
        <v>0.80077795310081012</v>
      </c>
      <c r="D55" s="1809"/>
      <c r="E55" s="148" t="e">
        <f t="shared" si="54"/>
        <v>#DIV/0!</v>
      </c>
      <c r="F55" s="1809"/>
      <c r="G55" s="148">
        <f t="shared" si="54"/>
        <v>0</v>
      </c>
      <c r="H55" s="1809"/>
      <c r="I55" s="148">
        <f t="shared" si="55"/>
        <v>0</v>
      </c>
      <c r="J55" s="1809"/>
      <c r="K55" s="148">
        <f t="shared" si="56"/>
        <v>0</v>
      </c>
      <c r="L55" s="1809"/>
      <c r="M55" s="148">
        <f t="shared" si="57"/>
        <v>0</v>
      </c>
      <c r="N55" s="1809"/>
      <c r="O55" s="148">
        <f t="shared" si="58"/>
        <v>0</v>
      </c>
      <c r="P55" s="1809"/>
      <c r="Q55" s="148">
        <f t="shared" si="59"/>
        <v>0</v>
      </c>
      <c r="R55" s="1809"/>
      <c r="S55" s="148">
        <f t="shared" si="60"/>
        <v>0</v>
      </c>
      <c r="T55" s="1809"/>
      <c r="U55" s="148">
        <f t="shared" si="61"/>
        <v>0</v>
      </c>
      <c r="V55" s="1809"/>
      <c r="W55" s="148">
        <f t="shared" si="62"/>
        <v>0</v>
      </c>
      <c r="X55" s="1809"/>
      <c r="Y55" s="148">
        <f t="shared" si="63"/>
        <v>0</v>
      </c>
      <c r="Z55" s="1809"/>
      <c r="AA55" s="148">
        <f t="shared" si="64"/>
        <v>0</v>
      </c>
      <c r="AB55" s="1809"/>
      <c r="AC55" s="148">
        <f t="shared" si="65"/>
        <v>0</v>
      </c>
      <c r="AD55" s="1297">
        <v>0</v>
      </c>
      <c r="AE55" s="148">
        <f t="shared" si="66"/>
        <v>0</v>
      </c>
      <c r="AF55" s="1297">
        <v>0</v>
      </c>
      <c r="AG55" s="148">
        <f t="shared" si="67"/>
        <v>0</v>
      </c>
      <c r="AH55" s="1809"/>
      <c r="AI55" s="148">
        <f t="shared" si="68"/>
        <v>0</v>
      </c>
      <c r="AJ55" s="1809">
        <v>0</v>
      </c>
      <c r="AK55" s="148">
        <f t="shared" si="69"/>
        <v>0</v>
      </c>
      <c r="AL55" s="1337">
        <v>0</v>
      </c>
      <c r="AM55" s="148">
        <f t="shared" si="70"/>
        <v>0</v>
      </c>
      <c r="AN55" s="1809">
        <v>0</v>
      </c>
      <c r="AO55" s="148">
        <f t="shared" si="71"/>
        <v>0</v>
      </c>
      <c r="AP55" s="1630">
        <v>0</v>
      </c>
      <c r="AQ55" s="148">
        <f t="shared" si="72"/>
        <v>0</v>
      </c>
      <c r="AR55" s="1630">
        <v>0</v>
      </c>
      <c r="AS55" s="148">
        <f t="shared" si="73"/>
        <v>0</v>
      </c>
      <c r="AT55" s="1630">
        <v>0</v>
      </c>
      <c r="AU55" s="148">
        <f t="shared" si="74"/>
        <v>0</v>
      </c>
      <c r="AV55" s="1630">
        <v>125.08431918000001</v>
      </c>
      <c r="AW55" s="148">
        <f t="shared" si="75"/>
        <v>7.2286361061026358</v>
      </c>
      <c r="AX55" s="1809"/>
      <c r="AY55" s="148">
        <f t="shared" si="76"/>
        <v>0</v>
      </c>
    </row>
    <row r="56" spans="1:51" ht="12.75" customHeight="1">
      <c r="A56" s="147" t="s">
        <v>193</v>
      </c>
      <c r="B56" s="147">
        <f t="shared" si="52"/>
        <v>29.750298000000001</v>
      </c>
      <c r="C56" s="148">
        <f t="shared" si="53"/>
        <v>0.1904585873973266</v>
      </c>
      <c r="D56" s="1809"/>
      <c r="E56" s="148" t="e">
        <f t="shared" si="54"/>
        <v>#DIV/0!</v>
      </c>
      <c r="F56" s="1809"/>
      <c r="G56" s="148">
        <f t="shared" si="54"/>
        <v>0</v>
      </c>
      <c r="H56" s="1809"/>
      <c r="I56" s="148">
        <f t="shared" si="55"/>
        <v>0</v>
      </c>
      <c r="J56" s="1809"/>
      <c r="K56" s="148">
        <f t="shared" si="56"/>
        <v>0</v>
      </c>
      <c r="L56" s="1809"/>
      <c r="M56" s="148">
        <f t="shared" si="57"/>
        <v>0</v>
      </c>
      <c r="N56" s="1809"/>
      <c r="O56" s="148">
        <f t="shared" si="58"/>
        <v>0</v>
      </c>
      <c r="P56" s="1809"/>
      <c r="Q56" s="148">
        <f t="shared" si="59"/>
        <v>0</v>
      </c>
      <c r="R56" s="1809"/>
      <c r="S56" s="148">
        <f t="shared" si="60"/>
        <v>0</v>
      </c>
      <c r="T56" s="1809"/>
      <c r="U56" s="148">
        <f t="shared" si="61"/>
        <v>0</v>
      </c>
      <c r="V56" s="1809"/>
      <c r="W56" s="148">
        <f t="shared" si="62"/>
        <v>0</v>
      </c>
      <c r="X56" s="1809"/>
      <c r="Y56" s="148">
        <f t="shared" si="63"/>
        <v>0</v>
      </c>
      <c r="Z56" s="1809"/>
      <c r="AA56" s="148">
        <f t="shared" si="64"/>
        <v>0</v>
      </c>
      <c r="AB56" s="1809"/>
      <c r="AC56" s="148">
        <f t="shared" si="65"/>
        <v>0</v>
      </c>
      <c r="AD56" s="1297">
        <v>0</v>
      </c>
      <c r="AE56" s="148">
        <f t="shared" si="66"/>
        <v>0</v>
      </c>
      <c r="AF56" s="1297">
        <v>0</v>
      </c>
      <c r="AG56" s="148">
        <f t="shared" si="67"/>
        <v>0</v>
      </c>
      <c r="AH56" s="1809"/>
      <c r="AI56" s="148">
        <f t="shared" si="68"/>
        <v>0</v>
      </c>
      <c r="AJ56" s="1809">
        <v>0</v>
      </c>
      <c r="AK56" s="148">
        <f t="shared" si="69"/>
        <v>0</v>
      </c>
      <c r="AL56" s="1337">
        <v>0</v>
      </c>
      <c r="AM56" s="148">
        <f t="shared" si="70"/>
        <v>0</v>
      </c>
      <c r="AN56" s="1809">
        <v>0</v>
      </c>
      <c r="AO56" s="148">
        <f t="shared" si="71"/>
        <v>0</v>
      </c>
      <c r="AP56" s="1630">
        <v>0</v>
      </c>
      <c r="AQ56" s="148">
        <f t="shared" si="72"/>
        <v>0</v>
      </c>
      <c r="AR56" s="1630">
        <v>0</v>
      </c>
      <c r="AS56" s="148">
        <f t="shared" si="73"/>
        <v>0</v>
      </c>
      <c r="AT56" s="1630">
        <v>0</v>
      </c>
      <c r="AU56" s="148">
        <f t="shared" si="74"/>
        <v>0</v>
      </c>
      <c r="AV56" s="1630">
        <v>29.750298000000001</v>
      </c>
      <c r="AW56" s="148">
        <f t="shared" si="75"/>
        <v>1.7192728848821084</v>
      </c>
      <c r="AX56" s="1809"/>
      <c r="AY56" s="148">
        <f t="shared" si="76"/>
        <v>0</v>
      </c>
    </row>
    <row r="57" spans="1:51" ht="12.75" customHeight="1" thickBot="1">
      <c r="A57" s="147" t="s">
        <v>194</v>
      </c>
      <c r="B57" s="147">
        <f t="shared" si="52"/>
        <v>0.40412952000000002</v>
      </c>
      <c r="C57" s="148">
        <f t="shared" si="53"/>
        <v>2.5871988746048744E-3</v>
      </c>
      <c r="D57" s="1809"/>
      <c r="E57" s="148" t="e">
        <f t="shared" si="54"/>
        <v>#DIV/0!</v>
      </c>
      <c r="F57" s="1809"/>
      <c r="G57" s="148">
        <f t="shared" si="54"/>
        <v>0</v>
      </c>
      <c r="H57" s="1809"/>
      <c r="I57" s="148">
        <f t="shared" si="55"/>
        <v>0</v>
      </c>
      <c r="J57" s="1809"/>
      <c r="K57" s="148">
        <f t="shared" si="56"/>
        <v>0</v>
      </c>
      <c r="L57" s="1809"/>
      <c r="M57" s="148">
        <f t="shared" si="57"/>
        <v>0</v>
      </c>
      <c r="N57" s="1809"/>
      <c r="O57" s="148">
        <f t="shared" si="58"/>
        <v>0</v>
      </c>
      <c r="P57" s="1809"/>
      <c r="Q57" s="148">
        <f t="shared" si="59"/>
        <v>0</v>
      </c>
      <c r="R57" s="1809"/>
      <c r="S57" s="148">
        <f t="shared" si="60"/>
        <v>0</v>
      </c>
      <c r="T57" s="1809"/>
      <c r="U57" s="148">
        <f t="shared" si="61"/>
        <v>0</v>
      </c>
      <c r="V57" s="1809"/>
      <c r="W57" s="148">
        <f t="shared" si="62"/>
        <v>0</v>
      </c>
      <c r="X57" s="1809"/>
      <c r="Y57" s="148">
        <f t="shared" si="63"/>
        <v>0</v>
      </c>
      <c r="Z57" s="1809"/>
      <c r="AA57" s="148">
        <f t="shared" si="64"/>
        <v>0</v>
      </c>
      <c r="AB57" s="1809"/>
      <c r="AC57" s="148">
        <f t="shared" si="65"/>
        <v>0</v>
      </c>
      <c r="AD57" s="1297">
        <v>0</v>
      </c>
      <c r="AE57" s="148">
        <f t="shared" si="66"/>
        <v>0</v>
      </c>
      <c r="AF57" s="1297">
        <v>0</v>
      </c>
      <c r="AG57" s="148">
        <f t="shared" si="67"/>
        <v>0</v>
      </c>
      <c r="AH57" s="1809"/>
      <c r="AI57" s="148">
        <f t="shared" si="68"/>
        <v>0</v>
      </c>
      <c r="AJ57" s="1809">
        <v>0</v>
      </c>
      <c r="AK57" s="148">
        <f t="shared" si="69"/>
        <v>0</v>
      </c>
      <c r="AL57" s="1337">
        <v>0</v>
      </c>
      <c r="AM57" s="148">
        <f t="shared" si="70"/>
        <v>0</v>
      </c>
      <c r="AN57" s="1809">
        <v>0</v>
      </c>
      <c r="AO57" s="148">
        <f t="shared" si="71"/>
        <v>0</v>
      </c>
      <c r="AP57" s="1630">
        <v>0</v>
      </c>
      <c r="AQ57" s="148">
        <f t="shared" si="72"/>
        <v>0</v>
      </c>
      <c r="AR57" s="1630">
        <v>0</v>
      </c>
      <c r="AS57" s="148">
        <f t="shared" si="73"/>
        <v>0</v>
      </c>
      <c r="AT57" s="1630">
        <v>0</v>
      </c>
      <c r="AU57" s="148">
        <f t="shared" si="74"/>
        <v>0</v>
      </c>
      <c r="AV57" s="1630">
        <v>0.40412952000000002</v>
      </c>
      <c r="AW57" s="148">
        <f t="shared" si="75"/>
        <v>2.3354687933425801E-2</v>
      </c>
      <c r="AX57" s="1809"/>
      <c r="AY57" s="148">
        <f t="shared" si="76"/>
        <v>0</v>
      </c>
    </row>
    <row r="58" spans="1:51" ht="12.75" customHeight="1" thickBot="1">
      <c r="A58" s="198" t="s">
        <v>19</v>
      </c>
      <c r="B58" s="67">
        <f>SUM(B50:B57)</f>
        <v>1555.3503872499998</v>
      </c>
      <c r="C58" s="209">
        <f t="shared" si="53"/>
        <v>9.9572057282760618</v>
      </c>
      <c r="D58" s="67">
        <f>SUM(D50:D57)</f>
        <v>0</v>
      </c>
      <c r="E58" s="209" t="e">
        <f t="shared" si="54"/>
        <v>#DIV/0!</v>
      </c>
      <c r="F58" s="67">
        <f>SUM(F50:F57)</f>
        <v>11.916</v>
      </c>
      <c r="G58" s="209">
        <f t="shared" si="54"/>
        <v>4.2815103857886632</v>
      </c>
      <c r="H58" s="67">
        <f>SUM(H50:H57)</f>
        <v>4.7</v>
      </c>
      <c r="I58" s="209">
        <f t="shared" si="55"/>
        <v>2.4581589958158996</v>
      </c>
      <c r="J58" s="67">
        <f>SUM(J50:J57)</f>
        <v>10.1</v>
      </c>
      <c r="K58" s="209">
        <f t="shared" si="56"/>
        <v>1.0733469561236737</v>
      </c>
      <c r="L58" s="67">
        <f>SUM(L50:L57)</f>
        <v>12.95</v>
      </c>
      <c r="M58" s="209">
        <f t="shared" si="57"/>
        <v>3.7953166671551242</v>
      </c>
      <c r="N58" s="67">
        <f>SUM(N50:N57)</f>
        <v>0</v>
      </c>
      <c r="O58" s="209">
        <f t="shared" si="58"/>
        <v>0</v>
      </c>
      <c r="P58" s="67">
        <f>SUM(P50:P57)</f>
        <v>0</v>
      </c>
      <c r="Q58" s="209">
        <f t="shared" si="59"/>
        <v>0</v>
      </c>
      <c r="R58" s="67">
        <f>SUM(R50:R57)</f>
        <v>631.79999999999995</v>
      </c>
      <c r="S58" s="209">
        <f t="shared" si="60"/>
        <v>57.645985401459853</v>
      </c>
      <c r="T58" s="67">
        <f>SUM(T50:T57)</f>
        <v>263.3</v>
      </c>
      <c r="U58" s="209">
        <f t="shared" si="61"/>
        <v>19.502259091919118</v>
      </c>
      <c r="V58" s="67">
        <f>SUM(V50:V57)</f>
        <v>0</v>
      </c>
      <c r="W58" s="209">
        <f t="shared" si="62"/>
        <v>0</v>
      </c>
      <c r="X58" s="67">
        <f>SUM(X50:X57)</f>
        <v>3.32</v>
      </c>
      <c r="Y58" s="209">
        <f t="shared" si="63"/>
        <v>2.2429401432238887</v>
      </c>
      <c r="Z58" s="67">
        <f>SUM(Z50:Z57)</f>
        <v>3.05</v>
      </c>
      <c r="AA58" s="209">
        <f t="shared" si="64"/>
        <v>33.008658008658003</v>
      </c>
      <c r="AB58" s="67">
        <f>SUM(AB50:AB57)</f>
        <v>22.1</v>
      </c>
      <c r="AC58" s="209">
        <f t="shared" si="65"/>
        <v>1.4343198338525442</v>
      </c>
      <c r="AD58" s="67">
        <f>SUM(AD50:AD57)</f>
        <v>14.607568000000001</v>
      </c>
      <c r="AE58" s="209">
        <f t="shared" si="66"/>
        <v>1.6959029257306344</v>
      </c>
      <c r="AF58" s="67">
        <f>SUM(AF50:AF57)</f>
        <v>0.13400000000000001</v>
      </c>
      <c r="AG58" s="209">
        <f t="shared" si="67"/>
        <v>8.0722891566265069</v>
      </c>
      <c r="AH58" s="67">
        <f>SUM(AH50:AH57)</f>
        <v>1.7</v>
      </c>
      <c r="AI58" s="209">
        <f t="shared" si="68"/>
        <v>2.7423993532020798</v>
      </c>
      <c r="AJ58" s="67">
        <f>SUM(AJ50:AJ57)</f>
        <v>47.5</v>
      </c>
      <c r="AK58" s="209">
        <f t="shared" si="69"/>
        <v>11.860174781523096</v>
      </c>
      <c r="AL58" s="67">
        <f>SUM(AL50:AL57)</f>
        <v>23.5</v>
      </c>
      <c r="AM58" s="209">
        <f t="shared" si="70"/>
        <v>6.0692148760330582</v>
      </c>
      <c r="AN58" s="67">
        <f>SUM(AN50:AN57)</f>
        <v>29.4</v>
      </c>
      <c r="AO58" s="209">
        <f t="shared" si="71"/>
        <v>9.0684762492288709</v>
      </c>
      <c r="AP58" s="67">
        <f>SUM(AP50:AP57)</f>
        <v>5.2</v>
      </c>
      <c r="AQ58" s="209">
        <f t="shared" si="72"/>
        <v>0.21790144150184385</v>
      </c>
      <c r="AR58" s="67">
        <f>SUM(AR50:AR57)</f>
        <v>5.5</v>
      </c>
      <c r="AS58" s="209">
        <f t="shared" si="73"/>
        <v>0.93537414965986398</v>
      </c>
      <c r="AT58" s="67">
        <f>SUM(AT50:AT57)</f>
        <v>85.698999999999998</v>
      </c>
      <c r="AU58" s="209">
        <f t="shared" si="74"/>
        <v>5.4443208464016557</v>
      </c>
      <c r="AV58" s="67">
        <f>SUM(AV50:AV57)</f>
        <v>371.14381925000004</v>
      </c>
      <c r="AW58" s="209">
        <f t="shared" si="75"/>
        <v>21.448440779588537</v>
      </c>
      <c r="AX58" s="67">
        <f>SUM(AX50:AX57)</f>
        <v>7.73</v>
      </c>
      <c r="AY58" s="209">
        <f t="shared" si="76"/>
        <v>27.218309859154928</v>
      </c>
    </row>
    <row r="59" spans="1:51" ht="12.75" customHeight="1">
      <c r="A59" s="185"/>
      <c r="B59" s="326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</row>
    <row r="60" spans="1:51" ht="12.75" customHeight="1">
      <c r="A60" s="134"/>
      <c r="B60" s="147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4"/>
      <c r="AL60" s="314"/>
      <c r="AM60" s="314"/>
      <c r="AN60" s="314"/>
      <c r="AO60" s="314"/>
      <c r="AP60" s="314"/>
      <c r="AQ60" s="314"/>
      <c r="AR60" s="314"/>
      <c r="AS60" s="314"/>
      <c r="AT60" s="314"/>
      <c r="AU60" s="314"/>
      <c r="AV60" s="314"/>
      <c r="AW60" s="314"/>
      <c r="AX60" s="314"/>
      <c r="AY60" s="314"/>
    </row>
    <row r="61" spans="1:51" ht="12.75" customHeight="1">
      <c r="A61" s="147" t="s">
        <v>439</v>
      </c>
      <c r="B61" s="302"/>
      <c r="C61" s="314"/>
      <c r="D61" s="302"/>
      <c r="E61" s="314"/>
      <c r="F61" s="302"/>
      <c r="G61" s="314"/>
      <c r="H61" s="302"/>
      <c r="I61" s="314"/>
      <c r="J61" s="302"/>
      <c r="K61" s="314"/>
      <c r="L61" s="302"/>
      <c r="M61" s="314"/>
      <c r="N61" s="302">
        <v>428.33</v>
      </c>
      <c r="O61" s="314"/>
      <c r="P61" s="302"/>
      <c r="Q61" s="314"/>
      <c r="R61" s="302"/>
      <c r="S61" s="314"/>
      <c r="T61" s="302"/>
      <c r="U61" s="314"/>
      <c r="V61" s="302"/>
      <c r="W61" s="314"/>
      <c r="X61" s="302"/>
      <c r="Y61" s="314"/>
      <c r="Z61" s="302"/>
      <c r="AA61" s="314"/>
      <c r="AB61" s="302">
        <v>540.4</v>
      </c>
      <c r="AC61" s="314"/>
      <c r="AD61" s="302"/>
      <c r="AE61" s="314"/>
      <c r="AF61" s="302"/>
      <c r="AG61" s="314"/>
      <c r="AH61" s="302">
        <v>8.0000000000000002E-3</v>
      </c>
      <c r="AI61" s="314"/>
      <c r="AJ61" s="302">
        <v>122.2</v>
      </c>
      <c r="AK61" s="314"/>
      <c r="AL61" s="302"/>
      <c r="AM61" s="314"/>
      <c r="AN61" s="302"/>
      <c r="AO61" s="314"/>
      <c r="AP61" s="302"/>
      <c r="AQ61" s="314"/>
      <c r="AR61" s="302"/>
      <c r="AS61" s="314"/>
      <c r="AT61" s="302"/>
      <c r="AU61" s="314"/>
      <c r="AV61" s="302"/>
      <c r="AW61" s="314"/>
      <c r="AX61" s="302"/>
      <c r="AY61" s="314"/>
    </row>
    <row r="62" spans="1:51" ht="12.75" customHeight="1">
      <c r="A62" s="53"/>
      <c r="B62" s="147"/>
      <c r="C62" s="314"/>
      <c r="D62" s="302"/>
      <c r="E62" s="314"/>
      <c r="F62" s="302"/>
      <c r="G62" s="314"/>
      <c r="H62" s="302"/>
      <c r="I62" s="314"/>
      <c r="J62" s="302"/>
      <c r="K62" s="314"/>
      <c r="L62" s="302"/>
      <c r="M62" s="314"/>
      <c r="N62" s="302"/>
      <c r="O62" s="314"/>
      <c r="P62" s="302"/>
      <c r="Q62" s="314"/>
      <c r="R62" s="302"/>
      <c r="S62" s="314"/>
      <c r="T62" s="302"/>
      <c r="U62" s="314"/>
      <c r="V62" s="302"/>
      <c r="W62" s="314"/>
      <c r="X62" s="302"/>
      <c r="Y62" s="314"/>
      <c r="Z62" s="302"/>
      <c r="AA62" s="314"/>
      <c r="AB62" s="302"/>
      <c r="AC62" s="314"/>
      <c r="AD62" s="302"/>
      <c r="AE62" s="314"/>
      <c r="AF62" s="302"/>
      <c r="AG62" s="314"/>
      <c r="AH62" s="302"/>
      <c r="AI62" s="314"/>
      <c r="AJ62" s="302"/>
      <c r="AK62" s="314"/>
      <c r="AL62" s="302"/>
      <c r="AM62" s="314"/>
      <c r="AN62" s="302"/>
      <c r="AO62" s="314"/>
      <c r="AP62" s="302"/>
      <c r="AQ62" s="314"/>
      <c r="AR62" s="302"/>
      <c r="AS62" s="314"/>
      <c r="AT62" s="302"/>
      <c r="AU62" s="314"/>
      <c r="AV62" s="302"/>
      <c r="AW62" s="314"/>
      <c r="AX62" s="302"/>
      <c r="AY62" s="314"/>
    </row>
    <row r="63" spans="1:51" ht="12.75" customHeight="1">
      <c r="A63" s="53"/>
      <c r="B63" s="147"/>
      <c r="C63" s="314"/>
      <c r="D63" s="302"/>
      <c r="E63" s="314"/>
      <c r="F63" s="314"/>
      <c r="G63" s="314"/>
      <c r="H63" s="314"/>
      <c r="I63" s="314"/>
      <c r="J63" s="302"/>
      <c r="K63" s="314"/>
      <c r="L63" s="314"/>
      <c r="M63" s="314"/>
      <c r="N63" s="302"/>
      <c r="O63" s="314"/>
      <c r="P63" s="302"/>
      <c r="Q63" s="314"/>
      <c r="R63" s="302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4"/>
      <c r="AL63" s="302"/>
      <c r="AM63" s="314"/>
      <c r="AO63" s="314"/>
      <c r="AQ63" s="314"/>
      <c r="AS63" s="314"/>
      <c r="AU63" s="314"/>
      <c r="AW63" s="314"/>
      <c r="AY63" s="314"/>
    </row>
    <row r="64" spans="1:51" ht="12.75" customHeight="1">
      <c r="A64" s="53"/>
      <c r="B64" s="147"/>
      <c r="C64" s="314"/>
      <c r="D64" s="302"/>
      <c r="E64" s="314"/>
      <c r="F64" s="314"/>
      <c r="G64" s="314"/>
      <c r="H64" s="314"/>
      <c r="I64" s="314"/>
      <c r="J64" s="302"/>
      <c r="K64" s="314"/>
      <c r="L64" s="314"/>
      <c r="M64" s="314"/>
      <c r="N64" s="302"/>
      <c r="O64" s="314"/>
      <c r="P64" s="302"/>
      <c r="Q64" s="314"/>
      <c r="R64" s="302"/>
      <c r="S64" s="314"/>
      <c r="T64" s="314"/>
      <c r="U64" s="314"/>
      <c r="V64" s="314"/>
      <c r="W64" s="314"/>
      <c r="X64" s="314"/>
      <c r="Y64" s="314"/>
      <c r="Z64" s="314"/>
      <c r="AA64" s="314"/>
      <c r="AB64" s="314"/>
      <c r="AC64" s="314"/>
      <c r="AD64" s="314"/>
      <c r="AE64" s="314"/>
      <c r="AF64" s="314"/>
      <c r="AG64" s="314"/>
      <c r="AH64" s="314"/>
      <c r="AI64" s="314"/>
      <c r="AJ64" s="314"/>
      <c r="AK64" s="314"/>
      <c r="AL64" s="302"/>
      <c r="AM64" s="314"/>
      <c r="AO64" s="314"/>
      <c r="AQ64" s="314"/>
      <c r="AS64" s="314"/>
      <c r="AU64" s="314"/>
      <c r="AW64" s="314"/>
      <c r="AY64" s="314"/>
    </row>
    <row r="65" spans="1:51" ht="12.75" customHeight="1">
      <c r="A65" s="53"/>
      <c r="B65" s="147"/>
      <c r="C65" s="314"/>
      <c r="D65" s="302"/>
      <c r="E65" s="314"/>
      <c r="F65" s="314"/>
      <c r="G65" s="314"/>
      <c r="H65" s="314"/>
      <c r="I65" s="314"/>
      <c r="J65" s="302"/>
      <c r="K65" s="314"/>
      <c r="L65" s="314"/>
      <c r="M65" s="314"/>
      <c r="N65" s="302"/>
      <c r="O65" s="314"/>
      <c r="P65" s="302"/>
      <c r="Q65" s="314"/>
      <c r="R65" s="302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14"/>
      <c r="AF65" s="314"/>
      <c r="AG65" s="314"/>
      <c r="AH65" s="314"/>
      <c r="AI65" s="314"/>
      <c r="AJ65" s="314"/>
      <c r="AK65" s="314"/>
      <c r="AL65" s="302"/>
      <c r="AM65" s="314"/>
      <c r="AO65" s="314"/>
      <c r="AQ65" s="314"/>
      <c r="AS65" s="314"/>
      <c r="AU65" s="314"/>
      <c r="AW65" s="314"/>
      <c r="AY65" s="314"/>
    </row>
    <row r="66" spans="1:51" ht="12.75" customHeight="1">
      <c r="A66" s="134"/>
      <c r="B66" s="147"/>
      <c r="C66" s="314"/>
      <c r="D66" s="302"/>
      <c r="E66" s="314"/>
      <c r="F66" s="314"/>
      <c r="G66" s="314"/>
      <c r="H66" s="314"/>
      <c r="I66" s="314"/>
      <c r="J66" s="302"/>
      <c r="K66" s="314"/>
      <c r="L66" s="314"/>
      <c r="M66" s="314"/>
      <c r="N66" s="302"/>
      <c r="O66" s="314"/>
      <c r="P66" s="302"/>
      <c r="Q66" s="314"/>
      <c r="R66" s="302"/>
      <c r="S66" s="314"/>
      <c r="T66" s="314"/>
      <c r="U66" s="314"/>
      <c r="V66" s="314"/>
      <c r="W66" s="314"/>
      <c r="X66" s="314"/>
      <c r="Y66" s="314"/>
      <c r="Z66" s="314"/>
      <c r="AA66" s="314"/>
      <c r="AB66" s="314"/>
      <c r="AC66" s="314"/>
      <c r="AD66" s="314"/>
      <c r="AE66" s="314"/>
      <c r="AF66" s="314"/>
      <c r="AG66" s="314"/>
      <c r="AH66" s="314"/>
      <c r="AI66" s="314"/>
      <c r="AJ66" s="314"/>
      <c r="AK66" s="314"/>
      <c r="AL66" s="302"/>
      <c r="AM66" s="314"/>
      <c r="AO66" s="314"/>
      <c r="AQ66" s="314"/>
      <c r="AS66" s="314"/>
      <c r="AU66" s="314"/>
      <c r="AW66" s="314"/>
      <c r="AY66" s="314"/>
    </row>
    <row r="67" spans="1:51" ht="12.75" customHeight="1">
      <c r="A67" s="134"/>
      <c r="B67" s="147"/>
      <c r="C67" s="314"/>
      <c r="D67" s="302"/>
      <c r="E67" s="314"/>
      <c r="F67" s="314"/>
      <c r="G67" s="314"/>
      <c r="H67" s="314"/>
      <c r="I67" s="314"/>
      <c r="J67" s="302"/>
      <c r="K67" s="314"/>
      <c r="L67" s="314"/>
      <c r="M67" s="314"/>
      <c r="N67" s="302"/>
      <c r="O67" s="314"/>
      <c r="P67" s="302"/>
      <c r="Q67" s="314"/>
      <c r="R67" s="302"/>
      <c r="S67" s="314"/>
      <c r="T67" s="314"/>
      <c r="U67" s="314"/>
      <c r="V67" s="314"/>
      <c r="W67" s="314"/>
      <c r="X67" s="314"/>
      <c r="Y67" s="314"/>
      <c r="Z67" s="314"/>
      <c r="AA67" s="314"/>
      <c r="AB67" s="314"/>
      <c r="AC67" s="314"/>
      <c r="AD67" s="314"/>
      <c r="AE67" s="314"/>
      <c r="AF67" s="314"/>
      <c r="AG67" s="314"/>
      <c r="AH67" s="314"/>
      <c r="AI67" s="314"/>
      <c r="AJ67" s="314"/>
      <c r="AK67" s="314"/>
      <c r="AL67" s="302"/>
      <c r="AM67" s="314"/>
      <c r="AO67" s="314"/>
      <c r="AQ67" s="314"/>
      <c r="AS67" s="314"/>
      <c r="AU67" s="314"/>
      <c r="AW67" s="314"/>
      <c r="AY67" s="314"/>
    </row>
    <row r="68" spans="1:51" ht="12.75" customHeight="1">
      <c r="A68" s="134"/>
      <c r="B68" s="147"/>
      <c r="C68" s="314"/>
      <c r="D68" s="302"/>
      <c r="E68" s="314"/>
      <c r="F68" s="314"/>
      <c r="G68" s="314"/>
      <c r="H68" s="314"/>
      <c r="I68" s="314"/>
      <c r="J68" s="302"/>
      <c r="K68" s="314"/>
      <c r="L68" s="314"/>
      <c r="M68" s="314"/>
      <c r="N68" s="302"/>
      <c r="O68" s="314"/>
      <c r="P68" s="302"/>
      <c r="Q68" s="314"/>
      <c r="R68" s="302"/>
      <c r="S68" s="314"/>
      <c r="T68" s="314"/>
      <c r="U68" s="314"/>
      <c r="V68" s="314"/>
      <c r="W68" s="314"/>
      <c r="X68" s="314"/>
      <c r="Y68" s="314"/>
      <c r="Z68" s="314"/>
      <c r="AA68" s="314"/>
      <c r="AB68" s="314"/>
      <c r="AC68" s="314"/>
      <c r="AD68" s="314"/>
      <c r="AE68" s="314"/>
      <c r="AF68" s="314"/>
      <c r="AG68" s="314"/>
      <c r="AH68" s="314"/>
      <c r="AI68" s="314"/>
      <c r="AJ68" s="314"/>
      <c r="AK68" s="314"/>
      <c r="AL68" s="302"/>
      <c r="AM68" s="314"/>
      <c r="AO68" s="314"/>
      <c r="AQ68" s="314"/>
      <c r="AS68" s="314"/>
      <c r="AU68" s="314"/>
      <c r="AW68" s="314"/>
      <c r="AY68" s="314"/>
    </row>
    <row r="69" spans="1:51" ht="12.75" customHeight="1">
      <c r="A69" s="134"/>
      <c r="B69" s="302"/>
      <c r="C69" s="314"/>
      <c r="D69" s="302"/>
      <c r="E69" s="314"/>
      <c r="F69" s="314"/>
      <c r="G69" s="314"/>
      <c r="H69" s="314"/>
      <c r="I69" s="314"/>
      <c r="J69" s="302"/>
      <c r="K69" s="314"/>
      <c r="L69" s="314"/>
      <c r="M69" s="314"/>
      <c r="N69" s="302"/>
      <c r="O69" s="314"/>
      <c r="P69" s="302"/>
      <c r="Q69" s="314"/>
      <c r="R69" s="302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4"/>
      <c r="AL69" s="302"/>
      <c r="AM69" s="314"/>
      <c r="AO69" s="314"/>
      <c r="AQ69" s="314"/>
      <c r="AS69" s="314"/>
      <c r="AU69" s="314"/>
      <c r="AW69" s="314"/>
      <c r="AY69" s="314"/>
    </row>
    <row r="70" spans="1:51" ht="12.75" customHeight="1">
      <c r="A70" s="134"/>
      <c r="B70" s="147"/>
      <c r="C70" s="314"/>
      <c r="D70" s="302"/>
      <c r="E70" s="314"/>
      <c r="F70" s="314"/>
      <c r="G70" s="314"/>
      <c r="H70" s="314"/>
      <c r="I70" s="314"/>
      <c r="J70" s="302"/>
      <c r="K70" s="314"/>
      <c r="L70" s="314"/>
      <c r="M70" s="314"/>
      <c r="N70" s="302"/>
      <c r="O70" s="314"/>
      <c r="P70" s="302"/>
      <c r="Q70" s="314"/>
      <c r="R70" s="302"/>
      <c r="S70" s="314"/>
      <c r="T70" s="314"/>
      <c r="U70" s="314"/>
      <c r="V70" s="314"/>
      <c r="W70" s="314"/>
      <c r="X70" s="314"/>
      <c r="Y70" s="314"/>
      <c r="Z70" s="314"/>
      <c r="AA70" s="314"/>
      <c r="AB70" s="314"/>
      <c r="AC70" s="314"/>
      <c r="AD70" s="314"/>
      <c r="AE70" s="314"/>
      <c r="AF70" s="314"/>
      <c r="AG70" s="314"/>
      <c r="AH70" s="314"/>
      <c r="AI70" s="314"/>
      <c r="AJ70" s="314"/>
      <c r="AK70" s="314"/>
      <c r="AL70" s="302"/>
      <c r="AM70" s="314"/>
      <c r="AO70" s="314"/>
      <c r="AQ70" s="314"/>
      <c r="AS70" s="314"/>
      <c r="AU70" s="314"/>
      <c r="AW70" s="314"/>
      <c r="AY70" s="314"/>
    </row>
    <row r="71" spans="1:51" ht="12.75" customHeight="1">
      <c r="A71" s="134"/>
      <c r="B71" s="302"/>
      <c r="C71" s="314"/>
      <c r="D71" s="302"/>
      <c r="E71" s="314"/>
      <c r="F71" s="314"/>
      <c r="G71" s="314"/>
      <c r="H71" s="314"/>
      <c r="I71" s="314"/>
      <c r="J71" s="302"/>
      <c r="K71" s="314"/>
      <c r="L71" s="314"/>
      <c r="M71" s="314"/>
      <c r="N71" s="302"/>
      <c r="O71" s="314"/>
      <c r="P71" s="302"/>
      <c r="Q71" s="314"/>
      <c r="R71" s="302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4"/>
      <c r="AL71" s="302"/>
      <c r="AM71" s="314"/>
      <c r="AO71" s="314"/>
      <c r="AQ71" s="314"/>
      <c r="AS71" s="314"/>
      <c r="AU71" s="314"/>
      <c r="AW71" s="314"/>
      <c r="AY71" s="314"/>
    </row>
    <row r="72" spans="1:51" ht="12.75" customHeight="1">
      <c r="A72" s="134"/>
      <c r="B72" s="317"/>
      <c r="C72" s="317"/>
      <c r="D72" s="302"/>
      <c r="E72" s="317"/>
      <c r="F72" s="317"/>
      <c r="G72" s="317"/>
      <c r="H72" s="317"/>
      <c r="I72" s="317"/>
      <c r="J72" s="302"/>
      <c r="K72" s="317"/>
      <c r="L72" s="147"/>
      <c r="M72" s="317"/>
      <c r="N72" s="302"/>
      <c r="O72" s="317"/>
      <c r="P72" s="302"/>
      <c r="Q72" s="317"/>
      <c r="R72" s="302"/>
      <c r="S72" s="317"/>
      <c r="T72" s="148"/>
      <c r="U72" s="317"/>
      <c r="V72" s="148"/>
      <c r="W72" s="317"/>
      <c r="X72" s="148"/>
      <c r="Y72" s="317"/>
      <c r="Z72" s="147"/>
      <c r="AA72" s="317"/>
      <c r="AB72" s="148"/>
      <c r="AC72" s="317"/>
      <c r="AD72" s="148"/>
      <c r="AE72" s="317"/>
      <c r="AF72" s="148"/>
      <c r="AG72" s="317"/>
      <c r="AH72" s="148"/>
      <c r="AI72" s="317"/>
      <c r="AJ72" s="148"/>
      <c r="AK72" s="317"/>
      <c r="AL72" s="302"/>
      <c r="AM72" s="317"/>
      <c r="AO72" s="317"/>
      <c r="AQ72" s="317"/>
      <c r="AS72" s="317"/>
      <c r="AU72" s="317"/>
      <c r="AW72" s="317"/>
      <c r="AY72" s="317"/>
    </row>
    <row r="73" spans="1:51" ht="12.75" customHeight="1">
      <c r="A73" s="53"/>
      <c r="B73" s="147"/>
      <c r="C73" s="319"/>
      <c r="D73" s="319"/>
      <c r="E73" s="319"/>
      <c r="F73" s="319"/>
      <c r="G73" s="319"/>
      <c r="H73" s="319"/>
      <c r="I73" s="319"/>
      <c r="J73" s="319"/>
      <c r="K73" s="319"/>
      <c r="L73" s="210"/>
      <c r="M73" s="319"/>
      <c r="N73" s="319"/>
      <c r="O73" s="319"/>
      <c r="P73" s="319"/>
      <c r="Q73" s="319"/>
      <c r="R73" s="319"/>
      <c r="S73" s="319"/>
      <c r="T73" s="210"/>
      <c r="U73" s="319"/>
      <c r="V73" s="210"/>
      <c r="W73" s="319"/>
      <c r="X73" s="210"/>
      <c r="Y73" s="319"/>
      <c r="Z73" s="210"/>
      <c r="AA73" s="319"/>
      <c r="AB73" s="210"/>
      <c r="AC73" s="319"/>
      <c r="AD73" s="210"/>
      <c r="AE73" s="319"/>
      <c r="AF73" s="210"/>
      <c r="AG73" s="319"/>
      <c r="AH73" s="210"/>
      <c r="AI73" s="319"/>
      <c r="AJ73" s="210"/>
      <c r="AK73" s="319"/>
      <c r="AL73" s="319"/>
      <c r="AM73" s="319"/>
      <c r="AO73" s="319"/>
      <c r="AQ73" s="319"/>
      <c r="AS73" s="319"/>
      <c r="AU73" s="319"/>
      <c r="AW73" s="319"/>
      <c r="AY73" s="319"/>
    </row>
    <row r="74" spans="1:51" ht="12.75" customHeight="1">
      <c r="A74" s="53"/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210"/>
      <c r="M74" s="319"/>
      <c r="N74" s="319"/>
      <c r="O74" s="319"/>
      <c r="P74" s="319"/>
      <c r="Q74" s="319"/>
      <c r="R74" s="319"/>
      <c r="S74" s="319"/>
      <c r="T74" s="210"/>
      <c r="U74" s="319"/>
      <c r="V74" s="210"/>
      <c r="W74" s="319"/>
      <c r="X74" s="210"/>
      <c r="Y74" s="319"/>
      <c r="Z74" s="210"/>
      <c r="AA74" s="319"/>
      <c r="AB74" s="210"/>
      <c r="AC74" s="319"/>
      <c r="AD74" s="210"/>
      <c r="AE74" s="319"/>
      <c r="AF74" s="210"/>
      <c r="AG74" s="319"/>
      <c r="AH74" s="210"/>
      <c r="AI74" s="319"/>
      <c r="AJ74" s="210"/>
      <c r="AK74" s="319"/>
      <c r="AL74" s="319"/>
      <c r="AM74" s="319"/>
      <c r="AO74" s="319"/>
      <c r="AQ74" s="319"/>
      <c r="AS74" s="319"/>
      <c r="AU74" s="319"/>
      <c r="AW74" s="319"/>
      <c r="AY74" s="319"/>
    </row>
    <row r="75" spans="1:51" ht="12.75" customHeight="1">
      <c r="A75" s="53"/>
    </row>
    <row r="76" spans="1:51" ht="12.75" customHeight="1">
      <c r="B76" s="134"/>
      <c r="D76" s="134"/>
      <c r="J76" s="134"/>
      <c r="N76" s="134"/>
      <c r="P76" s="134"/>
      <c r="R76" s="134"/>
      <c r="T76" s="200"/>
      <c r="V76" s="200"/>
      <c r="X76" s="200"/>
      <c r="AB76" s="200"/>
      <c r="AD76" s="200"/>
      <c r="AF76" s="200"/>
      <c r="AH76" s="200"/>
      <c r="AJ76" s="200"/>
      <c r="AL76" s="134"/>
    </row>
    <row r="77" spans="1:51" ht="12.75" customHeight="1">
      <c r="D77" s="134"/>
      <c r="J77" s="134"/>
      <c r="N77" s="134"/>
      <c r="P77" s="134"/>
      <c r="R77" s="134"/>
      <c r="T77" s="200"/>
      <c r="V77" s="200"/>
      <c r="X77" s="200"/>
      <c r="AB77" s="200"/>
      <c r="AD77" s="200"/>
      <c r="AF77" s="200"/>
      <c r="AH77" s="200"/>
      <c r="AJ77" s="200"/>
    </row>
    <row r="78" spans="1:51" ht="12.75" customHeight="1"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  <c r="P78" s="239"/>
      <c r="Q78" s="239"/>
      <c r="R78" s="239"/>
      <c r="S78" s="239"/>
      <c r="T78" s="208"/>
      <c r="U78" s="239"/>
      <c r="V78" s="208"/>
      <c r="W78" s="239"/>
      <c r="X78" s="208"/>
      <c r="Y78" s="239"/>
      <c r="Z78" s="239"/>
      <c r="AA78" s="239"/>
      <c r="AB78" s="208"/>
      <c r="AC78" s="239"/>
      <c r="AD78" s="208"/>
      <c r="AE78" s="239"/>
      <c r="AF78" s="208"/>
      <c r="AG78" s="239"/>
      <c r="AH78" s="208"/>
      <c r="AI78" s="239"/>
      <c r="AJ78" s="208"/>
      <c r="AK78" s="239"/>
      <c r="AL78" s="239"/>
      <c r="AM78" s="239"/>
      <c r="AO78" s="239"/>
      <c r="AQ78" s="239"/>
      <c r="AS78" s="239"/>
      <c r="AU78" s="239"/>
      <c r="AW78" s="239"/>
      <c r="AY78" s="239"/>
    </row>
    <row r="79" spans="1:51" ht="12.75" customHeight="1">
      <c r="B79" s="147"/>
      <c r="C79" s="148"/>
      <c r="D79" s="147"/>
      <c r="E79" s="148"/>
      <c r="F79" s="148"/>
      <c r="G79" s="148"/>
      <c r="H79" s="148"/>
      <c r="I79" s="148"/>
      <c r="J79" s="147"/>
      <c r="K79" s="148"/>
      <c r="L79" s="148"/>
      <c r="M79" s="148"/>
      <c r="N79" s="147"/>
      <c r="O79" s="148"/>
      <c r="P79" s="147"/>
      <c r="Q79" s="148"/>
      <c r="R79" s="147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7"/>
      <c r="AM79" s="148"/>
      <c r="AO79" s="148"/>
      <c r="AQ79" s="148"/>
      <c r="AS79" s="148"/>
      <c r="AU79" s="148"/>
      <c r="AW79" s="148"/>
      <c r="AY79" s="148"/>
    </row>
    <row r="80" spans="1:51" ht="12.75" customHeight="1">
      <c r="A80" s="53"/>
      <c r="B80" s="147"/>
      <c r="C80" s="148"/>
      <c r="D80" s="147"/>
      <c r="E80" s="148"/>
      <c r="F80" s="148"/>
      <c r="G80" s="148"/>
      <c r="H80" s="148"/>
      <c r="I80" s="148"/>
      <c r="J80" s="147"/>
      <c r="K80" s="148"/>
      <c r="L80" s="148"/>
      <c r="M80" s="148"/>
      <c r="N80" s="147"/>
      <c r="O80" s="148"/>
      <c r="P80" s="147"/>
      <c r="Q80" s="148"/>
      <c r="R80" s="147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7"/>
      <c r="AM80" s="148"/>
      <c r="AO80" s="148"/>
      <c r="AQ80" s="148"/>
      <c r="AS80" s="148"/>
      <c r="AU80" s="148"/>
      <c r="AW80" s="148"/>
      <c r="AY80" s="148"/>
    </row>
    <row r="81" spans="1:51" ht="12.75" customHeight="1">
      <c r="B81" s="147"/>
      <c r="C81" s="148"/>
      <c r="D81" s="147"/>
      <c r="E81" s="148"/>
      <c r="F81" s="148"/>
      <c r="G81" s="148"/>
      <c r="H81" s="148"/>
      <c r="I81" s="148"/>
      <c r="J81" s="147"/>
      <c r="K81" s="148"/>
      <c r="L81" s="148"/>
      <c r="M81" s="148"/>
      <c r="N81" s="147"/>
      <c r="O81" s="148"/>
      <c r="P81" s="147"/>
      <c r="Q81" s="148"/>
      <c r="R81" s="147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7"/>
      <c r="AM81" s="148"/>
      <c r="AO81" s="148"/>
      <c r="AQ81" s="148"/>
      <c r="AS81" s="148"/>
      <c r="AU81" s="148"/>
      <c r="AW81" s="148"/>
      <c r="AY81" s="148"/>
    </row>
    <row r="82" spans="1:51" ht="12.75" customHeight="1">
      <c r="B82" s="147"/>
      <c r="C82" s="148"/>
      <c r="D82" s="147"/>
      <c r="E82" s="148"/>
      <c r="F82" s="148"/>
      <c r="G82" s="148"/>
      <c r="H82" s="148"/>
      <c r="I82" s="148"/>
      <c r="J82" s="147"/>
      <c r="K82" s="148"/>
      <c r="L82" s="148"/>
      <c r="M82" s="148"/>
      <c r="N82" s="147"/>
      <c r="O82" s="148"/>
      <c r="P82" s="147"/>
      <c r="Q82" s="148"/>
      <c r="R82" s="147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7"/>
      <c r="AM82" s="148"/>
      <c r="AO82" s="148"/>
      <c r="AQ82" s="148"/>
      <c r="AS82" s="148"/>
      <c r="AU82" s="148"/>
      <c r="AW82" s="148"/>
      <c r="AY82" s="148"/>
    </row>
    <row r="83" spans="1:51" ht="12.75" customHeight="1">
      <c r="A83" s="53"/>
      <c r="B83" s="147"/>
      <c r="C83" s="148"/>
      <c r="D83" s="147"/>
      <c r="E83" s="148"/>
      <c r="F83" s="148"/>
      <c r="G83" s="148"/>
      <c r="H83" s="148"/>
      <c r="I83" s="148"/>
      <c r="J83" s="147"/>
      <c r="K83" s="148"/>
      <c r="L83" s="148"/>
      <c r="M83" s="148"/>
      <c r="N83" s="147"/>
      <c r="O83" s="148"/>
      <c r="P83" s="147"/>
      <c r="Q83" s="148"/>
      <c r="R83" s="147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7"/>
      <c r="AM83" s="148"/>
      <c r="AO83" s="148"/>
      <c r="AQ83" s="148"/>
      <c r="AS83" s="148"/>
      <c r="AU83" s="148"/>
      <c r="AW83" s="148"/>
      <c r="AY83" s="148"/>
    </row>
    <row r="84" spans="1:51" ht="12.75" customHeight="1">
      <c r="B84" s="147"/>
      <c r="C84" s="148"/>
      <c r="D84" s="147"/>
      <c r="E84" s="148"/>
      <c r="F84" s="148"/>
      <c r="G84" s="148"/>
      <c r="H84" s="148"/>
      <c r="I84" s="148"/>
      <c r="J84" s="147"/>
      <c r="K84" s="148"/>
      <c r="L84" s="148"/>
      <c r="M84" s="148"/>
      <c r="N84" s="147"/>
      <c r="O84" s="148"/>
      <c r="P84" s="147"/>
      <c r="Q84" s="148"/>
      <c r="R84" s="147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7"/>
      <c r="AM84" s="148"/>
      <c r="AO84" s="148"/>
      <c r="AQ84" s="148"/>
      <c r="AS84" s="148"/>
      <c r="AU84" s="148"/>
      <c r="AW84" s="148"/>
      <c r="AY84" s="148"/>
    </row>
    <row r="85" spans="1:51" ht="12.75" customHeight="1">
      <c r="B85" s="147"/>
      <c r="C85" s="148"/>
      <c r="D85" s="147"/>
      <c r="E85" s="148"/>
      <c r="F85" s="148"/>
      <c r="G85" s="148"/>
      <c r="H85" s="148"/>
      <c r="I85" s="148"/>
      <c r="J85" s="147"/>
      <c r="K85" s="148"/>
      <c r="L85" s="148"/>
      <c r="M85" s="148"/>
      <c r="N85" s="147"/>
      <c r="O85" s="148"/>
      <c r="P85" s="147"/>
      <c r="Q85" s="148"/>
      <c r="R85" s="147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7"/>
      <c r="AM85" s="148"/>
      <c r="AO85" s="148"/>
      <c r="AQ85" s="148"/>
      <c r="AS85" s="148"/>
      <c r="AU85" s="148"/>
      <c r="AW85" s="148"/>
      <c r="AY85" s="148"/>
    </row>
    <row r="86" spans="1:51" ht="12.75" customHeight="1">
      <c r="B86" s="147"/>
      <c r="C86" s="148"/>
      <c r="D86" s="147"/>
      <c r="E86" s="148"/>
      <c r="F86" s="148"/>
      <c r="G86" s="148"/>
      <c r="H86" s="148"/>
      <c r="I86" s="148"/>
      <c r="J86" s="147"/>
      <c r="K86" s="148"/>
      <c r="L86" s="148"/>
      <c r="M86" s="148"/>
      <c r="N86" s="147"/>
      <c r="O86" s="148"/>
      <c r="P86" s="147"/>
      <c r="Q86" s="148"/>
      <c r="R86" s="147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7"/>
      <c r="AM86" s="148"/>
      <c r="AO86" s="148"/>
      <c r="AQ86" s="148"/>
      <c r="AS86" s="148"/>
      <c r="AU86" s="148"/>
      <c r="AW86" s="148"/>
      <c r="AY86" s="148"/>
    </row>
    <row r="87" spans="1:51" ht="12.75" customHeight="1">
      <c r="B87" s="147"/>
      <c r="C87" s="148"/>
      <c r="D87" s="147"/>
      <c r="E87" s="148"/>
      <c r="F87" s="148"/>
      <c r="G87" s="148"/>
      <c r="H87" s="148"/>
      <c r="I87" s="148"/>
      <c r="J87" s="147"/>
      <c r="K87" s="148"/>
      <c r="L87" s="148"/>
      <c r="M87" s="148"/>
      <c r="N87" s="147"/>
      <c r="O87" s="148"/>
      <c r="P87" s="147"/>
      <c r="Q87" s="148"/>
      <c r="R87" s="147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7"/>
      <c r="AM87" s="148"/>
      <c r="AO87" s="148"/>
      <c r="AQ87" s="148"/>
      <c r="AS87" s="148"/>
      <c r="AU87" s="148"/>
      <c r="AW87" s="148"/>
      <c r="AY87" s="148"/>
    </row>
    <row r="88" spans="1:51" ht="12.75" customHeight="1">
      <c r="B88" s="147"/>
      <c r="C88" s="148"/>
      <c r="D88" s="147"/>
      <c r="E88" s="148"/>
      <c r="F88" s="148"/>
      <c r="G88" s="148"/>
      <c r="H88" s="148"/>
      <c r="I88" s="148"/>
      <c r="J88" s="147"/>
      <c r="K88" s="148"/>
      <c r="L88" s="148"/>
      <c r="M88" s="148"/>
      <c r="N88" s="147"/>
      <c r="O88" s="148"/>
      <c r="P88" s="147"/>
      <c r="Q88" s="148"/>
      <c r="R88" s="147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7"/>
      <c r="AM88" s="148"/>
      <c r="AO88" s="148"/>
      <c r="AQ88" s="148"/>
      <c r="AS88" s="148"/>
      <c r="AU88" s="148"/>
      <c r="AW88" s="148"/>
      <c r="AY88" s="148"/>
    </row>
    <row r="89" spans="1:51" ht="12.75" customHeight="1">
      <c r="B89" s="147"/>
      <c r="C89" s="148"/>
      <c r="D89" s="147"/>
      <c r="E89" s="148"/>
      <c r="F89" s="148"/>
      <c r="G89" s="148"/>
      <c r="H89" s="148"/>
      <c r="I89" s="148"/>
      <c r="J89" s="147"/>
      <c r="K89" s="148"/>
      <c r="L89" s="148"/>
      <c r="M89" s="148"/>
      <c r="N89" s="147"/>
      <c r="O89" s="148"/>
      <c r="P89" s="147"/>
      <c r="Q89" s="148"/>
      <c r="R89" s="147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7"/>
      <c r="AM89" s="148"/>
      <c r="AO89" s="148"/>
      <c r="AQ89" s="148"/>
      <c r="AS89" s="148"/>
      <c r="AU89" s="148"/>
      <c r="AW89" s="148"/>
      <c r="AY89" s="148"/>
    </row>
    <row r="90" spans="1:51" ht="12.75" customHeight="1">
      <c r="B90" s="147"/>
      <c r="C90" s="148"/>
      <c r="D90" s="147"/>
      <c r="E90" s="148"/>
      <c r="F90" s="148"/>
      <c r="G90" s="148"/>
      <c r="H90" s="148"/>
      <c r="I90" s="148"/>
      <c r="J90" s="147"/>
      <c r="K90" s="148"/>
      <c r="L90" s="148"/>
      <c r="M90" s="148"/>
      <c r="N90" s="147"/>
      <c r="O90" s="148"/>
      <c r="P90" s="147"/>
      <c r="Q90" s="148"/>
      <c r="R90" s="147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7"/>
      <c r="AM90" s="148"/>
      <c r="AO90" s="148"/>
      <c r="AQ90" s="148"/>
      <c r="AS90" s="148"/>
      <c r="AU90" s="148"/>
      <c r="AW90" s="148"/>
      <c r="AY90" s="148"/>
    </row>
    <row r="91" spans="1:51" ht="12.75" customHeight="1">
      <c r="A91" s="53"/>
      <c r="B91" s="147"/>
      <c r="C91" s="148"/>
      <c r="D91" s="147"/>
      <c r="E91" s="148"/>
      <c r="F91" s="148"/>
      <c r="G91" s="148"/>
      <c r="H91" s="148"/>
      <c r="I91" s="148"/>
      <c r="J91" s="147"/>
      <c r="K91" s="148"/>
      <c r="L91" s="148"/>
      <c r="M91" s="148"/>
      <c r="N91" s="147"/>
      <c r="O91" s="148"/>
      <c r="P91" s="147"/>
      <c r="Q91" s="148"/>
      <c r="R91" s="147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7"/>
      <c r="AM91" s="148"/>
      <c r="AO91" s="148"/>
      <c r="AQ91" s="148"/>
      <c r="AS91" s="148"/>
      <c r="AU91" s="148"/>
      <c r="AW91" s="148"/>
      <c r="AY91" s="148"/>
    </row>
    <row r="94" spans="1:51" ht="12.75" customHeight="1">
      <c r="A94" s="317"/>
    </row>
  </sheetData>
  <phoneticPr fontId="0" type="noConversion"/>
  <pageMargins left="0.75" right="0.75" top="1" bottom="1" header="0.5" footer="0.5"/>
  <pageSetup paperSize="9" scale="28" orientation="landscape" r:id="rId1"/>
  <headerFooter alignWithMargins="0">
    <oddHeader xml:space="preserve">&amp;CASSOCIATION OF COLLECTIVE INVESTMENTS
QUARTERLY REPORT
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56">
    <pageSetUpPr fitToPage="1"/>
  </sheetPr>
  <dimension ref="A1:AF91"/>
  <sheetViews>
    <sheetView workbookViewId="0" xr3:uid="{907B716E-A5F6-5D62-8DFD-54D940AD679F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5.7109375" style="147" customWidth="1"/>
    <col min="2" max="2" width="12.7109375" style="147" customWidth="1"/>
    <col min="3" max="3" width="6.42578125" style="148" customWidth="1"/>
    <col min="4" max="4" width="12.7109375" style="147" customWidth="1"/>
    <col min="5" max="5" width="6.7109375" style="148" customWidth="1"/>
    <col min="6" max="6" width="12.7109375" style="147" customWidth="1"/>
    <col min="7" max="7" width="4.7109375" style="148" customWidth="1"/>
    <col min="8" max="8" width="12.7109375" style="147" customWidth="1"/>
    <col min="9" max="9" width="4.7109375" style="147" customWidth="1"/>
    <col min="10" max="10" width="12.7109375" style="147" customWidth="1"/>
    <col min="11" max="11" width="4.7109375" style="147" customWidth="1"/>
    <col min="12" max="12" width="12.7109375" style="147" customWidth="1"/>
    <col min="13" max="13" width="4.7109375" style="147" customWidth="1"/>
    <col min="14" max="14" width="12.7109375" style="147" customWidth="1"/>
    <col min="15" max="15" width="4.7109375" style="147" customWidth="1"/>
    <col min="16" max="16" width="12.7109375" style="147" customWidth="1"/>
    <col min="17" max="17" width="4.7109375" style="147" customWidth="1"/>
    <col min="18" max="18" width="12.7109375" style="147" customWidth="1"/>
    <col min="19" max="19" width="4.7109375" style="147" customWidth="1"/>
    <col min="20" max="20" width="12.7109375" style="147" customWidth="1"/>
    <col min="21" max="21" width="4.7109375" style="147" customWidth="1"/>
    <col min="22" max="22" width="12.7109375" style="147" customWidth="1"/>
    <col min="23" max="23" width="4.7109375" style="147" customWidth="1"/>
    <col min="24" max="24" width="13" style="147" customWidth="1"/>
    <col min="25" max="25" width="4.7109375" style="147" customWidth="1"/>
    <col min="26" max="26" width="15.28515625" style="147" customWidth="1"/>
    <col min="27" max="27" width="5.42578125" style="147" customWidth="1"/>
    <col min="28" max="28" width="9.140625" style="147"/>
    <col min="29" max="29" width="4" style="147" bestFit="1" customWidth="1"/>
    <col min="30" max="16384" width="9.140625" style="147"/>
  </cols>
  <sheetData>
    <row r="1" spans="1:29" ht="12.75" customHeight="1">
      <c r="K1" s="148"/>
      <c r="Z1" s="147" t="str">
        <f>Summary!AF1</f>
        <v>QUARTER ENDED 30 JUNE 2006</v>
      </c>
    </row>
    <row r="2" spans="1:29" ht="12.75" customHeight="1">
      <c r="K2" s="148"/>
    </row>
    <row r="3" spans="1:29" s="177" customFormat="1" ht="12.75" customHeight="1">
      <c r="A3" s="658" t="s">
        <v>1614</v>
      </c>
      <c r="B3" s="149" t="s">
        <v>81</v>
      </c>
      <c r="C3" s="671"/>
      <c r="D3" s="149" t="s">
        <v>585</v>
      </c>
      <c r="E3" s="671"/>
      <c r="F3" s="1266" t="s">
        <v>396</v>
      </c>
      <c r="G3" s="1268"/>
      <c r="H3" s="1266" t="s">
        <v>396</v>
      </c>
      <c r="I3" s="671"/>
      <c r="J3" s="149" t="s">
        <v>397</v>
      </c>
      <c r="K3" s="671"/>
      <c r="L3" s="666" t="s">
        <v>402</v>
      </c>
      <c r="M3" s="671"/>
      <c r="N3" s="1266" t="s">
        <v>401</v>
      </c>
      <c r="O3" s="671"/>
      <c r="P3" s="149" t="s">
        <v>405</v>
      </c>
      <c r="Q3" s="149"/>
      <c r="R3" s="149" t="s">
        <v>415</v>
      </c>
      <c r="S3" s="149"/>
      <c r="T3" s="666" t="s">
        <v>420</v>
      </c>
      <c r="U3" s="149"/>
      <c r="V3" s="149" t="s">
        <v>422</v>
      </c>
      <c r="W3" s="149"/>
      <c r="X3" s="149" t="s">
        <v>504</v>
      </c>
      <c r="Y3" s="149"/>
      <c r="Z3" s="149" t="s">
        <v>1615</v>
      </c>
      <c r="AA3" s="149"/>
      <c r="AB3" s="149" t="s">
        <v>447</v>
      </c>
      <c r="AC3" s="149"/>
    </row>
    <row r="4" spans="1:29" s="177" customFormat="1" ht="12.75" customHeight="1">
      <c r="A4" s="1294" t="s">
        <v>1616</v>
      </c>
      <c r="B4" s="661"/>
      <c r="C4" s="674"/>
      <c r="D4" s="661" t="s">
        <v>326</v>
      </c>
      <c r="E4" s="674"/>
      <c r="F4" s="1267" t="s">
        <v>1617</v>
      </c>
      <c r="G4" s="1269"/>
      <c r="H4" s="1267" t="s">
        <v>1618</v>
      </c>
      <c r="I4" s="674"/>
      <c r="J4" s="661" t="s">
        <v>326</v>
      </c>
      <c r="K4" s="674"/>
      <c r="L4" s="668" t="s">
        <v>326</v>
      </c>
      <c r="M4" s="674"/>
      <c r="N4" s="1267" t="s">
        <v>1619</v>
      </c>
      <c r="O4" s="674"/>
      <c r="P4" s="661" t="s">
        <v>1620</v>
      </c>
      <c r="Q4" s="661"/>
      <c r="R4" s="177" t="s">
        <v>326</v>
      </c>
      <c r="S4" s="661"/>
      <c r="T4" s="668" t="s">
        <v>326</v>
      </c>
      <c r="U4" s="661"/>
      <c r="V4" s="661" t="s">
        <v>1620</v>
      </c>
      <c r="W4" s="661"/>
      <c r="X4" s="661" t="s">
        <v>1620</v>
      </c>
      <c r="Y4" s="661"/>
      <c r="Z4" s="661" t="s">
        <v>1621</v>
      </c>
      <c r="AA4" s="661"/>
      <c r="AB4" s="661" t="s">
        <v>326</v>
      </c>
      <c r="AC4" s="661"/>
    </row>
    <row r="5" spans="1:29" ht="12.75" customHeight="1">
      <c r="A5" s="151"/>
      <c r="B5" s="151" t="s">
        <v>108</v>
      </c>
      <c r="C5" s="207" t="s">
        <v>14</v>
      </c>
      <c r="D5" s="151" t="s">
        <v>108</v>
      </c>
      <c r="E5" s="207" t="s">
        <v>14</v>
      </c>
      <c r="F5" s="151" t="s">
        <v>108</v>
      </c>
      <c r="G5" s="207" t="s">
        <v>14</v>
      </c>
      <c r="H5" s="151" t="s">
        <v>108</v>
      </c>
      <c r="I5" s="207" t="s">
        <v>14</v>
      </c>
      <c r="J5" s="151" t="s">
        <v>108</v>
      </c>
      <c r="K5" s="207" t="s">
        <v>14</v>
      </c>
      <c r="L5" s="151" t="s">
        <v>108</v>
      </c>
      <c r="M5" s="207" t="s">
        <v>14</v>
      </c>
      <c r="N5" s="151" t="s">
        <v>108</v>
      </c>
      <c r="O5" s="207" t="s">
        <v>14</v>
      </c>
      <c r="P5" s="151" t="s">
        <v>108</v>
      </c>
      <c r="Q5" s="207" t="s">
        <v>14</v>
      </c>
      <c r="R5" s="151" t="s">
        <v>108</v>
      </c>
      <c r="S5" s="207" t="s">
        <v>14</v>
      </c>
      <c r="T5" s="151" t="s">
        <v>108</v>
      </c>
      <c r="U5" s="207" t="s">
        <v>14</v>
      </c>
      <c r="V5" s="151" t="s">
        <v>108</v>
      </c>
      <c r="W5" s="207" t="s">
        <v>14</v>
      </c>
      <c r="X5" s="151" t="s">
        <v>108</v>
      </c>
      <c r="Y5" s="207" t="s">
        <v>14</v>
      </c>
      <c r="Z5" s="151" t="s">
        <v>108</v>
      </c>
      <c r="AA5" s="207" t="s">
        <v>14</v>
      </c>
      <c r="AB5" s="151" t="s">
        <v>108</v>
      </c>
      <c r="AC5" s="207" t="s">
        <v>14</v>
      </c>
    </row>
    <row r="6" spans="1:29" ht="12.75" customHeight="1">
      <c r="A6" s="63" t="s">
        <v>106</v>
      </c>
      <c r="I6" s="148"/>
      <c r="K6" s="148"/>
      <c r="M6" s="148"/>
      <c r="O6" s="148"/>
      <c r="Q6" s="148"/>
      <c r="S6" s="148"/>
      <c r="U6" s="148"/>
      <c r="W6" s="148"/>
      <c r="Y6" s="148"/>
      <c r="AA6" s="148"/>
      <c r="AC6" s="148"/>
    </row>
    <row r="7" spans="1:29" ht="12.75" customHeight="1">
      <c r="A7" s="63" t="s">
        <v>328</v>
      </c>
      <c r="B7" s="302"/>
      <c r="C7" s="314"/>
      <c r="D7" s="302"/>
      <c r="E7" s="314"/>
      <c r="F7" s="302"/>
      <c r="G7" s="314"/>
      <c r="H7" s="302"/>
      <c r="I7" s="314"/>
      <c r="J7" s="302"/>
      <c r="K7" s="314"/>
      <c r="L7" s="302"/>
      <c r="M7" s="314"/>
      <c r="N7" s="302"/>
      <c r="O7" s="314"/>
      <c r="P7" s="302"/>
      <c r="Q7" s="314"/>
      <c r="R7" s="302"/>
      <c r="S7" s="314"/>
      <c r="T7" s="302"/>
      <c r="U7" s="314"/>
      <c r="V7" s="302"/>
      <c r="W7" s="314"/>
      <c r="X7" s="302"/>
      <c r="Y7" s="314"/>
      <c r="Z7" s="302"/>
      <c r="AA7" s="314"/>
      <c r="AB7" s="302"/>
      <c r="AC7" s="314"/>
    </row>
    <row r="8" spans="1:29" ht="12.75" customHeight="1">
      <c r="A8" s="1813" t="s">
        <v>158</v>
      </c>
      <c r="B8" s="302">
        <f>D8+F8+H8+J8+L8+N8+P8+R8+T8+V8+X8+Z8+AB8+B53+D53+F53+H53+J53+L53+N53+P53+R53+T53+V53+X53+Bond2!B8</f>
        <v>9349.1500753</v>
      </c>
      <c r="C8" s="314">
        <f t="shared" ref="C8:C21" si="0">B8/B$17*100</f>
        <v>58.913528859319584</v>
      </c>
      <c r="D8" s="302">
        <v>12.598000000000001</v>
      </c>
      <c r="E8" s="314">
        <f t="shared" ref="E8:E21" si="1">D8/D$17*100</f>
        <v>59.360128162842209</v>
      </c>
      <c r="F8" s="302"/>
      <c r="G8" s="314">
        <f t="shared" ref="G8:I16" si="2">F8/F$17*100</f>
        <v>0</v>
      </c>
      <c r="H8" s="302"/>
      <c r="I8" s="314">
        <f t="shared" si="2"/>
        <v>0</v>
      </c>
      <c r="J8" s="1337">
        <v>19.715</v>
      </c>
      <c r="K8" s="314">
        <f t="shared" ref="K8:K17" si="3">J8/J$17*100</f>
        <v>48.753647559226465</v>
      </c>
      <c r="L8" s="302">
        <v>39.741</v>
      </c>
      <c r="M8" s="314">
        <f t="shared" ref="M8:M17" si="4">L8/L$17*100</f>
        <v>59.959263729631864</v>
      </c>
      <c r="N8" s="302">
        <v>251.2</v>
      </c>
      <c r="O8" s="314">
        <f t="shared" ref="O8:O17" si="5">N8/N$17*100</f>
        <v>93.382899628252787</v>
      </c>
      <c r="P8" s="302">
        <v>505.7</v>
      </c>
      <c r="Q8" s="314">
        <f t="shared" ref="Q8:Q17" si="6">P8/P$17*100</f>
        <v>53.720948514148894</v>
      </c>
      <c r="R8" s="302">
        <v>53.831117340000006</v>
      </c>
      <c r="S8" s="314">
        <f t="shared" ref="S8:S17" si="7">R8/R$17*100</f>
        <v>46.034342591605878</v>
      </c>
      <c r="T8" s="302">
        <v>34.4</v>
      </c>
      <c r="U8" s="314">
        <f t="shared" ref="U8:U17" si="8">T8/T$17*100</f>
        <v>40</v>
      </c>
      <c r="V8" s="302">
        <v>7.6</v>
      </c>
      <c r="W8" s="314">
        <f t="shared" ref="W8:W17" si="9">V8/V$17*100</f>
        <v>7.9331941544885183</v>
      </c>
      <c r="X8" s="302">
        <v>465.64242345000002</v>
      </c>
      <c r="Y8" s="314">
        <f t="shared" ref="Y8:Y17" si="10">X8/X$17*100</f>
        <v>44.688651539617283</v>
      </c>
      <c r="Z8" s="302">
        <v>246.53823199999999</v>
      </c>
      <c r="AA8" s="314">
        <f t="shared" ref="AA8:AA17" si="11">Z8/Z$17*100</f>
        <v>66.974562522075814</v>
      </c>
      <c r="AB8" s="302">
        <v>188.67</v>
      </c>
      <c r="AC8" s="314">
        <f t="shared" ref="AC8:AC17" si="12">AB8/AB$17*100</f>
        <v>67.433199422419818</v>
      </c>
    </row>
    <row r="9" spans="1:29" ht="12.75" customHeight="1">
      <c r="A9" s="1813" t="s">
        <v>161</v>
      </c>
      <c r="B9" s="302">
        <f>D9+F9+H9+J9+L9+N9+P9+R9+T9+V9+X9+Z9+AB9+B54+D54+F54+H54+J54+L54+N54+P54+R54+T54+V54+X54+Bond2!B9</f>
        <v>2068.4037641300001</v>
      </c>
      <c r="C9" s="314">
        <f t="shared" si="0"/>
        <v>13.034015270836029</v>
      </c>
      <c r="D9" s="302">
        <v>1.841</v>
      </c>
      <c r="E9" s="314">
        <f t="shared" si="1"/>
        <v>8.6745511944588412</v>
      </c>
      <c r="F9" s="302"/>
      <c r="G9" s="314">
        <f t="shared" si="2"/>
        <v>0</v>
      </c>
      <c r="H9" s="302"/>
      <c r="I9" s="314">
        <f t="shared" si="2"/>
        <v>0</v>
      </c>
      <c r="J9" s="1337"/>
      <c r="K9" s="314">
        <f t="shared" si="3"/>
        <v>0</v>
      </c>
      <c r="L9" s="302">
        <v>13.787000000000001</v>
      </c>
      <c r="M9" s="314">
        <f t="shared" si="4"/>
        <v>20.801146650573326</v>
      </c>
      <c r="N9" s="302">
        <v>0</v>
      </c>
      <c r="O9" s="314">
        <f t="shared" si="5"/>
        <v>0</v>
      </c>
      <c r="P9" s="302">
        <v>221.9</v>
      </c>
      <c r="Q9" s="314">
        <f t="shared" si="6"/>
        <v>23.572628980204939</v>
      </c>
      <c r="R9" s="302">
        <v>3.64861221</v>
      </c>
      <c r="S9" s="314">
        <f t="shared" si="7"/>
        <v>3.1201556415447094</v>
      </c>
      <c r="T9" s="302"/>
      <c r="U9" s="314">
        <f t="shared" si="8"/>
        <v>0</v>
      </c>
      <c r="V9" s="302">
        <v>58.9</v>
      </c>
      <c r="W9" s="314">
        <f t="shared" si="9"/>
        <v>61.48225469728601</v>
      </c>
      <c r="X9" s="302">
        <v>118.84753424</v>
      </c>
      <c r="Y9" s="314">
        <f t="shared" si="10"/>
        <v>11.406039863471323</v>
      </c>
      <c r="Z9" s="302">
        <v>23.438486000000001</v>
      </c>
      <c r="AA9" s="314">
        <f t="shared" si="11"/>
        <v>6.3672978154146858</v>
      </c>
      <c r="AB9" s="302"/>
      <c r="AC9" s="314">
        <f t="shared" si="12"/>
        <v>0</v>
      </c>
    </row>
    <row r="10" spans="1:29" ht="12.75" customHeight="1">
      <c r="A10" s="1813" t="s">
        <v>163</v>
      </c>
      <c r="B10" s="302">
        <f>D10+F10+H10+J10+L10+N10+P10+R10+T10+V10+X10+Z10+AB10+B55+D55+F55+H55+J55+L55+N55+P55+R55+T55+V55+X55+Bond2!B10</f>
        <v>135.57234228999999</v>
      </c>
      <c r="C10" s="314">
        <f t="shared" si="0"/>
        <v>0.85430707986267684</v>
      </c>
      <c r="D10" s="302">
        <v>4.899</v>
      </c>
      <c r="E10" s="314">
        <f t="shared" si="1"/>
        <v>23.083447203505632</v>
      </c>
      <c r="F10" s="302"/>
      <c r="G10" s="314">
        <f t="shared" si="2"/>
        <v>0</v>
      </c>
      <c r="H10" s="302"/>
      <c r="I10" s="314">
        <f t="shared" si="2"/>
        <v>0</v>
      </c>
      <c r="J10" s="1337"/>
      <c r="K10" s="314">
        <f t="shared" si="3"/>
        <v>0</v>
      </c>
      <c r="L10" s="302">
        <v>8.452</v>
      </c>
      <c r="M10" s="314">
        <f t="shared" si="4"/>
        <v>12.751961375980688</v>
      </c>
      <c r="N10" s="302">
        <v>0</v>
      </c>
      <c r="O10" s="314">
        <f t="shared" si="5"/>
        <v>0</v>
      </c>
      <c r="P10" s="302"/>
      <c r="Q10" s="314">
        <f t="shared" si="6"/>
        <v>0</v>
      </c>
      <c r="R10" s="302">
        <v>27.108490499999998</v>
      </c>
      <c r="S10" s="314">
        <f t="shared" si="7"/>
        <v>23.182159324993368</v>
      </c>
      <c r="T10" s="302"/>
      <c r="U10" s="314">
        <f t="shared" si="8"/>
        <v>0</v>
      </c>
      <c r="V10" s="302"/>
      <c r="W10" s="314">
        <f t="shared" si="9"/>
        <v>0</v>
      </c>
      <c r="X10" s="302">
        <v>95.107851790000012</v>
      </c>
      <c r="Y10" s="314">
        <f t="shared" si="10"/>
        <v>9.1276941989828408</v>
      </c>
      <c r="Z10" s="302">
        <v>0</v>
      </c>
      <c r="AA10" s="314">
        <f t="shared" si="11"/>
        <v>0</v>
      </c>
      <c r="AB10" s="302"/>
      <c r="AC10" s="314">
        <f t="shared" si="12"/>
        <v>0</v>
      </c>
    </row>
    <row r="11" spans="1:29" ht="12.75" customHeight="1">
      <c r="A11" s="1813" t="s">
        <v>165</v>
      </c>
      <c r="B11" s="302">
        <f>D11+F11+H11+J11+L11+N11+P11+R11+T11+V11+X11+Z11+AB11+B56+D56+F56+H56+J56+L56+N56+P56+R56+T56+V56+X56+Bond2!B11</f>
        <v>650.63986376999992</v>
      </c>
      <c r="C11" s="314">
        <f t="shared" si="0"/>
        <v>4.0999973347852858</v>
      </c>
      <c r="D11" s="302">
        <v>0</v>
      </c>
      <c r="E11" s="314">
        <f t="shared" si="1"/>
        <v>0</v>
      </c>
      <c r="F11" s="302"/>
      <c r="G11" s="314">
        <f t="shared" si="2"/>
        <v>0</v>
      </c>
      <c r="H11" s="302"/>
      <c r="I11" s="314">
        <f t="shared" si="2"/>
        <v>0</v>
      </c>
      <c r="J11" s="1337">
        <v>9.44</v>
      </c>
      <c r="K11" s="314">
        <f t="shared" si="3"/>
        <v>23.344379049408971</v>
      </c>
      <c r="L11" s="302"/>
      <c r="M11" s="314">
        <f t="shared" si="4"/>
        <v>0</v>
      </c>
      <c r="N11" s="302">
        <v>0</v>
      </c>
      <c r="O11" s="314">
        <f t="shared" si="5"/>
        <v>0</v>
      </c>
      <c r="P11" s="302">
        <v>141.19999999999999</v>
      </c>
      <c r="Q11" s="314">
        <f t="shared" si="6"/>
        <v>14.999798161356184</v>
      </c>
      <c r="R11" s="302">
        <v>0</v>
      </c>
      <c r="S11" s="314">
        <f t="shared" si="7"/>
        <v>0</v>
      </c>
      <c r="T11" s="302">
        <v>25.7</v>
      </c>
      <c r="U11" s="314">
        <f t="shared" si="8"/>
        <v>29.883720930232556</v>
      </c>
      <c r="V11" s="302"/>
      <c r="W11" s="314">
        <f t="shared" si="9"/>
        <v>0</v>
      </c>
      <c r="X11" s="302">
        <v>0</v>
      </c>
      <c r="Y11" s="314">
        <f t="shared" si="10"/>
        <v>0</v>
      </c>
      <c r="Z11" s="302">
        <v>10.364983000000001</v>
      </c>
      <c r="AA11" s="314">
        <f t="shared" si="11"/>
        <v>2.8157507107204083</v>
      </c>
      <c r="AB11" s="302"/>
      <c r="AC11" s="314">
        <f t="shared" si="12"/>
        <v>0</v>
      </c>
    </row>
    <row r="12" spans="1:29" ht="12.75" customHeight="1">
      <c r="A12" s="1813" t="s">
        <v>167</v>
      </c>
      <c r="B12" s="302">
        <f>D12+F12+H12+J12+L12+N12+P12+R12+T12+V12+X12+Z12+AB12+B57+D57+F57+H57+J57+L57+N57+P57+R57+T57+V57+X57+Bond2!B12</f>
        <v>2687.5131205600001</v>
      </c>
      <c r="C12" s="314">
        <f t="shared" si="0"/>
        <v>16.935323586923062</v>
      </c>
      <c r="D12" s="302">
        <v>1.232</v>
      </c>
      <c r="E12" s="314">
        <f t="shared" si="1"/>
        <v>5.8050228525656129</v>
      </c>
      <c r="F12" s="302"/>
      <c r="G12" s="314">
        <f t="shared" si="2"/>
        <v>0</v>
      </c>
      <c r="H12" s="302"/>
      <c r="I12" s="314">
        <f t="shared" si="2"/>
        <v>0</v>
      </c>
      <c r="J12" s="1337">
        <v>9.6980000000000004</v>
      </c>
      <c r="K12" s="314">
        <f t="shared" si="3"/>
        <v>23.982392798852565</v>
      </c>
      <c r="L12" s="302"/>
      <c r="M12" s="314">
        <f t="shared" si="4"/>
        <v>0</v>
      </c>
      <c r="N12" s="302">
        <v>17.8</v>
      </c>
      <c r="O12" s="314">
        <f t="shared" si="5"/>
        <v>6.6171003717472114</v>
      </c>
      <c r="P12" s="302">
        <v>72.545999999999992</v>
      </c>
      <c r="Q12" s="314">
        <f t="shared" si="6"/>
        <v>7.7066243442899838</v>
      </c>
      <c r="R12" s="302">
        <v>32.348645579999996</v>
      </c>
      <c r="S12" s="314">
        <f t="shared" si="7"/>
        <v>27.663342441856081</v>
      </c>
      <c r="T12" s="302">
        <v>24.2</v>
      </c>
      <c r="U12" s="314">
        <f t="shared" si="8"/>
        <v>28.13953488372093</v>
      </c>
      <c r="V12" s="302">
        <v>23.9</v>
      </c>
      <c r="W12" s="314">
        <f t="shared" si="9"/>
        <v>24.947807933194156</v>
      </c>
      <c r="X12" s="302">
        <v>157.35704761</v>
      </c>
      <c r="Y12" s="314">
        <f t="shared" si="10"/>
        <v>15.101876276316883</v>
      </c>
      <c r="Z12" s="302">
        <v>58.531593999999998</v>
      </c>
      <c r="AA12" s="314">
        <f t="shared" si="11"/>
        <v>15.900689601237008</v>
      </c>
      <c r="AB12" s="302">
        <v>62.027000000000001</v>
      </c>
      <c r="AC12" s="314">
        <f t="shared" si="12"/>
        <v>22.16928531602499</v>
      </c>
    </row>
    <row r="13" spans="1:29" ht="12.75" customHeight="1">
      <c r="A13" s="1813" t="s">
        <v>169</v>
      </c>
      <c r="B13" s="302">
        <f>D13+F13+H13+J13+L13+N13+P13+R13+T13+V13+X13+Z13+AB13+B58+D58+F58+H58+J58+L58+N58+P58+R58+T58+V58+X58+Bond2!B13</f>
        <v>655.61335739999993</v>
      </c>
      <c r="C13" s="314">
        <f t="shared" si="0"/>
        <v>4.1313377302375693</v>
      </c>
      <c r="D13" s="302">
        <v>0</v>
      </c>
      <c r="E13" s="314">
        <f t="shared" si="1"/>
        <v>0</v>
      </c>
      <c r="F13" s="302"/>
      <c r="G13" s="314">
        <f t="shared" si="2"/>
        <v>0</v>
      </c>
      <c r="H13" s="302"/>
      <c r="I13" s="314">
        <f t="shared" si="2"/>
        <v>0</v>
      </c>
      <c r="J13" s="1337">
        <v>1.585</v>
      </c>
      <c r="K13" s="314">
        <f t="shared" si="3"/>
        <v>3.9195805925119931</v>
      </c>
      <c r="L13" s="302">
        <v>4.3</v>
      </c>
      <c r="M13" s="314">
        <f t="shared" si="4"/>
        <v>6.4876282438141208</v>
      </c>
      <c r="N13" s="302">
        <v>0</v>
      </c>
      <c r="O13" s="314">
        <f t="shared" si="5"/>
        <v>0</v>
      </c>
      <c r="P13" s="302"/>
      <c r="Q13" s="314">
        <f t="shared" si="6"/>
        <v>0</v>
      </c>
      <c r="R13" s="302">
        <v>0</v>
      </c>
      <c r="S13" s="314">
        <f t="shared" si="7"/>
        <v>0</v>
      </c>
      <c r="T13" s="302">
        <v>1.7</v>
      </c>
      <c r="U13" s="314">
        <f t="shared" si="8"/>
        <v>1.9767441860465116</v>
      </c>
      <c r="V13" s="302">
        <v>5.4</v>
      </c>
      <c r="W13" s="314">
        <f t="shared" si="9"/>
        <v>5.6367432150313164</v>
      </c>
      <c r="X13" s="302">
        <v>205.01532416999999</v>
      </c>
      <c r="Y13" s="314">
        <f t="shared" si="10"/>
        <v>19.675738121611662</v>
      </c>
      <c r="Z13" s="302">
        <v>29.233972469999998</v>
      </c>
      <c r="AA13" s="314">
        <f t="shared" si="11"/>
        <v>7.9416993505520797</v>
      </c>
      <c r="AB13" s="302">
        <v>29.091000000000001</v>
      </c>
      <c r="AC13" s="314">
        <f t="shared" si="12"/>
        <v>10.397515261555178</v>
      </c>
    </row>
    <row r="14" spans="1:29" ht="12.75" customHeight="1" thickBot="1">
      <c r="A14" s="1813" t="s">
        <v>171</v>
      </c>
      <c r="B14" s="302">
        <f>D14+F14+H14+J14+L14+N14+P14+R14+T14+V14+X14+Z14+AB14+B59+D59+F59+H59+J59+L59+N59+P59+R59+T59+V59+X59+Bond2!B14</f>
        <v>322.38273141000002</v>
      </c>
      <c r="C14" s="314">
        <f t="shared" si="0"/>
        <v>2.0314899426897761</v>
      </c>
      <c r="D14" s="302">
        <v>0.65300000000000002</v>
      </c>
      <c r="E14" s="314">
        <f t="shared" si="1"/>
        <v>3.0768505866277156</v>
      </c>
      <c r="F14" s="302"/>
      <c r="G14" s="314">
        <f t="shared" si="2"/>
        <v>0</v>
      </c>
      <c r="H14" s="302"/>
      <c r="I14" s="314">
        <f t="shared" si="2"/>
        <v>0</v>
      </c>
      <c r="J14" s="1337"/>
      <c r="K14" s="314">
        <f t="shared" si="3"/>
        <v>0</v>
      </c>
      <c r="L14" s="302"/>
      <c r="M14" s="314">
        <f t="shared" si="4"/>
        <v>0</v>
      </c>
      <c r="N14" s="302">
        <v>0</v>
      </c>
      <c r="O14" s="314">
        <f t="shared" si="5"/>
        <v>0</v>
      </c>
      <c r="P14" s="302"/>
      <c r="Q14" s="314">
        <f t="shared" si="6"/>
        <v>0</v>
      </c>
      <c r="R14" s="302">
        <v>0</v>
      </c>
      <c r="S14" s="314">
        <f t="shared" si="7"/>
        <v>0</v>
      </c>
      <c r="T14" s="302"/>
      <c r="U14" s="314">
        <f t="shared" si="8"/>
        <v>0</v>
      </c>
      <c r="V14" s="302"/>
      <c r="W14" s="314">
        <f t="shared" si="9"/>
        <v>0</v>
      </c>
      <c r="X14" s="302">
        <v>0</v>
      </c>
      <c r="Y14" s="314">
        <f t="shared" si="10"/>
        <v>0</v>
      </c>
      <c r="Z14" s="302">
        <v>0</v>
      </c>
      <c r="AA14" s="314">
        <f t="shared" si="11"/>
        <v>0</v>
      </c>
      <c r="AB14" s="302"/>
      <c r="AC14" s="314">
        <f t="shared" si="12"/>
        <v>0</v>
      </c>
    </row>
    <row r="15" spans="1:29" ht="12.75" customHeight="1" thickBot="1">
      <c r="A15" s="198" t="s">
        <v>173</v>
      </c>
      <c r="B15" s="313">
        <f>D15+F15+H15+J15+L15+N15+P15+R15+T15+V15+X15+Z15+AB15+B60+D60+F60+H60+J60+L60+N60+P60+R60+T60+V60+X60+Bond2!B15</f>
        <v>15869.275255859997</v>
      </c>
      <c r="C15" s="315">
        <f t="shared" si="0"/>
        <v>99.999999810955458</v>
      </c>
      <c r="D15" s="1806">
        <v>21.222999999999999</v>
      </c>
      <c r="E15" s="315">
        <f t="shared" si="1"/>
        <v>100</v>
      </c>
      <c r="F15" s="1806">
        <f>SUM(F8:F14)</f>
        <v>0</v>
      </c>
      <c r="G15" s="315">
        <f t="shared" si="2"/>
        <v>0</v>
      </c>
      <c r="H15" s="1806">
        <f>SUM(H8:H14)</f>
        <v>0</v>
      </c>
      <c r="I15" s="315">
        <f t="shared" si="2"/>
        <v>0</v>
      </c>
      <c r="J15" s="1339">
        <f>SUM(J8:J14)</f>
        <v>40.438000000000002</v>
      </c>
      <c r="K15" s="315">
        <f t="shared" si="3"/>
        <v>100</v>
      </c>
      <c r="L15" s="1806">
        <v>66.28</v>
      </c>
      <c r="M15" s="315">
        <f t="shared" si="4"/>
        <v>100</v>
      </c>
      <c r="N15" s="1806">
        <v>269</v>
      </c>
      <c r="O15" s="315">
        <f t="shared" si="5"/>
        <v>100</v>
      </c>
      <c r="P15" s="1806">
        <v>941.346</v>
      </c>
      <c r="Q15" s="315">
        <f t="shared" si="6"/>
        <v>100</v>
      </c>
      <c r="R15" s="1806">
        <v>116.93686562999996</v>
      </c>
      <c r="S15" s="315">
        <f t="shared" si="7"/>
        <v>100</v>
      </c>
      <c r="T15" s="1806">
        <v>86</v>
      </c>
      <c r="U15" s="315">
        <f t="shared" si="8"/>
        <v>100</v>
      </c>
      <c r="V15" s="1806">
        <v>95.8</v>
      </c>
      <c r="W15" s="315">
        <f t="shared" si="9"/>
        <v>100</v>
      </c>
      <c r="X15" s="1806">
        <v>1041.9701812600001</v>
      </c>
      <c r="Y15" s="315">
        <f t="shared" si="10"/>
        <v>100</v>
      </c>
      <c r="Z15" s="1806">
        <v>368.10726747000001</v>
      </c>
      <c r="AA15" s="315">
        <f t="shared" si="11"/>
        <v>100</v>
      </c>
      <c r="AB15" s="1806">
        <v>279.78800000000001</v>
      </c>
      <c r="AC15" s="315">
        <f t="shared" si="12"/>
        <v>100</v>
      </c>
    </row>
    <row r="16" spans="1:29" ht="12.75" customHeight="1" thickBot="1">
      <c r="A16" s="198" t="s">
        <v>174</v>
      </c>
      <c r="B16" s="302">
        <f>D16+F16+H16+J16+L16+N16+P16+R16+T16+V16+X16+Z16+AB16+B61+D61+F61+H61+J61+L61+N61+P61+R61+T61+V61+X61+Bond2!B16</f>
        <v>0</v>
      </c>
      <c r="C16" s="315">
        <f t="shared" si="0"/>
        <v>0</v>
      </c>
      <c r="D16" s="67">
        <v>0</v>
      </c>
      <c r="E16" s="315">
        <f t="shared" si="1"/>
        <v>0</v>
      </c>
      <c r="F16" s="67"/>
      <c r="G16" s="315">
        <f t="shared" si="2"/>
        <v>0</v>
      </c>
      <c r="H16" s="67"/>
      <c r="I16" s="315">
        <f t="shared" si="2"/>
        <v>0</v>
      </c>
      <c r="J16" s="1339">
        <v>0</v>
      </c>
      <c r="K16" s="315">
        <f t="shared" si="3"/>
        <v>0</v>
      </c>
      <c r="L16" s="67"/>
      <c r="M16" s="315">
        <f t="shared" si="4"/>
        <v>0</v>
      </c>
      <c r="N16" s="67">
        <v>0</v>
      </c>
      <c r="O16" s="315">
        <f t="shared" si="5"/>
        <v>0</v>
      </c>
      <c r="P16" s="67"/>
      <c r="Q16" s="315">
        <f t="shared" si="6"/>
        <v>0</v>
      </c>
      <c r="R16" s="67">
        <v>0</v>
      </c>
      <c r="S16" s="315">
        <f t="shared" si="7"/>
        <v>0</v>
      </c>
      <c r="T16" s="67"/>
      <c r="U16" s="315">
        <f t="shared" si="8"/>
        <v>0</v>
      </c>
      <c r="V16" s="67"/>
      <c r="W16" s="315">
        <f t="shared" si="9"/>
        <v>0</v>
      </c>
      <c r="X16" s="67">
        <v>0</v>
      </c>
      <c r="Y16" s="315">
        <f t="shared" si="10"/>
        <v>0</v>
      </c>
      <c r="Z16" s="67">
        <v>0</v>
      </c>
      <c r="AA16" s="315">
        <f t="shared" si="11"/>
        <v>0</v>
      </c>
      <c r="AB16" s="67"/>
      <c r="AC16" s="315">
        <f t="shared" si="12"/>
        <v>0</v>
      </c>
    </row>
    <row r="17" spans="1:29" ht="12.75" customHeight="1" thickBot="1">
      <c r="A17" s="198" t="s">
        <v>176</v>
      </c>
      <c r="B17" s="1806">
        <f>D17+F17+H17+J17+L17+N17+P17+R17+T17+V17+X17+Z17+AB17+B62+D62+F62+H62+J62+L62+N62+P62+R62+T62+V62+X62+Bond2!B17</f>
        <v>15869.275285859996</v>
      </c>
      <c r="C17" s="315">
        <f t="shared" si="0"/>
        <v>100</v>
      </c>
      <c r="D17" s="1806">
        <v>21.222999999999999</v>
      </c>
      <c r="E17" s="315">
        <f t="shared" si="1"/>
        <v>100</v>
      </c>
      <c r="F17" s="1806">
        <v>1.0000000000000001E-5</v>
      </c>
      <c r="G17" s="315">
        <v>0</v>
      </c>
      <c r="H17" s="1806">
        <v>1.0000000000000001E-5</v>
      </c>
      <c r="I17" s="315">
        <v>0</v>
      </c>
      <c r="J17" s="1339">
        <f>SUM(J15:J16)</f>
        <v>40.438000000000002</v>
      </c>
      <c r="K17" s="315">
        <f t="shared" si="3"/>
        <v>100</v>
      </c>
      <c r="L17" s="1806">
        <v>66.28</v>
      </c>
      <c r="M17" s="315">
        <f t="shared" si="4"/>
        <v>100</v>
      </c>
      <c r="N17" s="1806">
        <v>269</v>
      </c>
      <c r="O17" s="315">
        <f t="shared" si="5"/>
        <v>100</v>
      </c>
      <c r="P17" s="1806">
        <v>941.346</v>
      </c>
      <c r="Q17" s="315">
        <f t="shared" si="6"/>
        <v>100</v>
      </c>
      <c r="R17" s="1806">
        <v>116.93686562999996</v>
      </c>
      <c r="S17" s="315">
        <f t="shared" si="7"/>
        <v>100</v>
      </c>
      <c r="T17" s="1806">
        <v>86</v>
      </c>
      <c r="U17" s="315">
        <f t="shared" si="8"/>
        <v>100</v>
      </c>
      <c r="V17" s="1806">
        <v>95.8</v>
      </c>
      <c r="W17" s="315">
        <f t="shared" si="9"/>
        <v>100</v>
      </c>
      <c r="X17" s="1806">
        <v>1041.9701812600001</v>
      </c>
      <c r="Y17" s="315">
        <f t="shared" si="10"/>
        <v>100</v>
      </c>
      <c r="Z17" s="1806">
        <v>368.10726747000001</v>
      </c>
      <c r="AA17" s="315">
        <f t="shared" si="11"/>
        <v>100</v>
      </c>
      <c r="AB17" s="1806">
        <v>279.78800000000001</v>
      </c>
      <c r="AC17" s="315">
        <f t="shared" si="12"/>
        <v>100</v>
      </c>
    </row>
    <row r="18" spans="1:29" ht="12.75" customHeight="1">
      <c r="A18" s="1297" t="s">
        <v>177</v>
      </c>
      <c r="B18" s="302">
        <f>D18+F18+H18+J18+L18+N18+P18+R18+T18+V18+X18+Z18+AB18+B63+D63+F63+H63+J63+L63+N63+P63+R63+T63+V63+X63+Bond2!B18</f>
        <v>98.598000000000013</v>
      </c>
      <c r="C18" s="314">
        <f t="shared" si="0"/>
        <v>0.62131381694445631</v>
      </c>
      <c r="D18" s="1805"/>
      <c r="E18" s="314">
        <f t="shared" si="1"/>
        <v>0</v>
      </c>
      <c r="F18" s="1805"/>
      <c r="G18" s="314">
        <f>F18/F$17*100</f>
        <v>0</v>
      </c>
      <c r="H18" s="1805"/>
      <c r="I18" s="314">
        <f>H18/H$17*100</f>
        <v>0</v>
      </c>
      <c r="J18" s="1297">
        <v>1</v>
      </c>
      <c r="K18" s="314">
        <f>J18/J$17*100</f>
        <v>2.4729215094712891</v>
      </c>
      <c r="L18" s="1805"/>
      <c r="M18" s="314">
        <f>L18/L$17*100</f>
        <v>0</v>
      </c>
      <c r="N18" s="1805"/>
      <c r="O18" s="314">
        <f>N18/N$17*100</f>
        <v>0</v>
      </c>
      <c r="P18" s="1805"/>
      <c r="Q18" s="314">
        <f>P18/P$17*100</f>
        <v>0</v>
      </c>
      <c r="R18" s="1805"/>
      <c r="S18" s="314">
        <f>R18/R$17*100</f>
        <v>0</v>
      </c>
      <c r="T18" s="1805"/>
      <c r="U18" s="314">
        <f>T18/T$17*100</f>
        <v>0</v>
      </c>
      <c r="V18" s="1805">
        <v>9.8000000000000007</v>
      </c>
      <c r="W18" s="314">
        <f>V18/V$17*100</f>
        <v>10.229645093945722</v>
      </c>
      <c r="X18" s="1805">
        <v>0</v>
      </c>
      <c r="Y18" s="314">
        <f>X18/X$17*100</f>
        <v>0</v>
      </c>
      <c r="Z18" s="1805">
        <v>0</v>
      </c>
      <c r="AA18" s="314">
        <f>Z18/Z$17*100</f>
        <v>0</v>
      </c>
      <c r="AB18" s="1805"/>
      <c r="AC18" s="314">
        <f>AB18/AB$17*100</f>
        <v>0</v>
      </c>
    </row>
    <row r="19" spans="1:29" ht="12.75" customHeight="1">
      <c r="A19" s="1297" t="s">
        <v>302</v>
      </c>
      <c r="B19" s="302">
        <f>D19+F19+H19+J19+L19+N19+P19+R19+T19+V19+X19+Z19+AB19+B64+D64+F64+H64+J64+L64+N64+P64+R64+T64+V64+X64+Bond2!B19</f>
        <v>1</v>
      </c>
      <c r="C19" s="314">
        <f t="shared" si="0"/>
        <v>6.3014849889902044E-3</v>
      </c>
      <c r="D19" s="1805"/>
      <c r="E19" s="314">
        <f t="shared" si="1"/>
        <v>0</v>
      </c>
      <c r="F19" s="1805"/>
      <c r="G19" s="314">
        <f>F19/F$17*100</f>
        <v>0</v>
      </c>
      <c r="H19" s="1805"/>
      <c r="I19" s="314">
        <f>H19/H$17*100</f>
        <v>0</v>
      </c>
      <c r="J19" s="1297">
        <v>1</v>
      </c>
      <c r="K19" s="314">
        <f>J19/J$17*100</f>
        <v>2.4729215094712891</v>
      </c>
      <c r="L19" s="1805"/>
      <c r="M19" s="314">
        <f>L19/L$17*100</f>
        <v>0</v>
      </c>
      <c r="N19" s="1805"/>
      <c r="O19" s="314">
        <f>N19/N$17*100</f>
        <v>0</v>
      </c>
      <c r="P19" s="1805"/>
      <c r="Q19" s="314">
        <f>P19/P$17*100</f>
        <v>0</v>
      </c>
      <c r="R19" s="1805"/>
      <c r="S19" s="314">
        <f>R19/R$17*100</f>
        <v>0</v>
      </c>
      <c r="T19" s="1805"/>
      <c r="U19" s="314">
        <f>T19/T$17*100</f>
        <v>0</v>
      </c>
      <c r="V19" s="1805"/>
      <c r="W19" s="314">
        <f>V19/V$17*100</f>
        <v>0</v>
      </c>
      <c r="X19" s="1805">
        <v>0</v>
      </c>
      <c r="Y19" s="314">
        <f>X19/X$17*100</f>
        <v>0</v>
      </c>
      <c r="Z19" s="1805">
        <v>0</v>
      </c>
      <c r="AA19" s="314">
        <f>Z19/Z$17*100</f>
        <v>0</v>
      </c>
      <c r="AB19" s="1805"/>
      <c r="AC19" s="314">
        <f>AB19/AB$17*100</f>
        <v>0</v>
      </c>
    </row>
    <row r="20" spans="1:29" ht="12.75" customHeight="1" thickBot="1">
      <c r="A20" s="1297" t="s">
        <v>303</v>
      </c>
      <c r="B20" s="302">
        <f>D20+F20+H20+J20+L20+N20+P20+R20+T20+V20+X20+Z20+AB20+B65+D65+F65+H65+J65+L65+N65+P65+R65+T65+V65+X65+Bond2!B20</f>
        <v>1</v>
      </c>
      <c r="C20" s="314">
        <f t="shared" si="0"/>
        <v>6.3014849889902044E-3</v>
      </c>
      <c r="D20" s="1805"/>
      <c r="E20" s="314">
        <f t="shared" si="1"/>
        <v>0</v>
      </c>
      <c r="F20" s="1805"/>
      <c r="G20" s="314">
        <f>F20/F$17*100</f>
        <v>0</v>
      </c>
      <c r="H20" s="1805"/>
      <c r="I20" s="314">
        <f>H20/H$17*100</f>
        <v>0</v>
      </c>
      <c r="J20" s="1297">
        <v>1</v>
      </c>
      <c r="K20" s="314">
        <f>J20/J$17*100</f>
        <v>2.4729215094712891</v>
      </c>
      <c r="L20" s="1805"/>
      <c r="M20" s="314">
        <f>L20/L$17*100</f>
        <v>0</v>
      </c>
      <c r="N20" s="1805"/>
      <c r="O20" s="314">
        <f>N20/N$17*100</f>
        <v>0</v>
      </c>
      <c r="P20" s="1805"/>
      <c r="Q20" s="314">
        <f>P20/P$17*100</f>
        <v>0</v>
      </c>
      <c r="R20" s="1805"/>
      <c r="S20" s="314">
        <f>R20/R$17*100</f>
        <v>0</v>
      </c>
      <c r="T20" s="1805"/>
      <c r="U20" s="314">
        <f>T20/T$17*100</f>
        <v>0</v>
      </c>
      <c r="V20" s="1805"/>
      <c r="W20" s="314">
        <f>V20/V$17*100</f>
        <v>0</v>
      </c>
      <c r="X20" s="1805">
        <v>0</v>
      </c>
      <c r="Y20" s="314">
        <f>X20/X$17*100</f>
        <v>0</v>
      </c>
      <c r="Z20" s="1805">
        <v>0</v>
      </c>
      <c r="AA20" s="314">
        <f>Z20/Z$17*100</f>
        <v>0</v>
      </c>
      <c r="AB20" s="1805"/>
      <c r="AC20" s="314">
        <f>AB20/AB$17*100</f>
        <v>0</v>
      </c>
    </row>
    <row r="21" spans="1:29" ht="12.75" customHeight="1" thickBot="1">
      <c r="A21" s="198" t="s">
        <v>180</v>
      </c>
      <c r="B21" s="313">
        <f>D21+F21+H21+J21+L21+N21+P21+R21+T21+V21+X21+Z21+AB21+B66+D66+F66+H66+J66+L66+N66+P66+R66+T66+V66+X66+Bond2!B21</f>
        <v>100.59800000000001</v>
      </c>
      <c r="C21" s="315">
        <f t="shared" si="0"/>
        <v>0.63391678692243669</v>
      </c>
      <c r="D21" s="1806">
        <f>SUM(D18:D20)</f>
        <v>0</v>
      </c>
      <c r="E21" s="315">
        <f t="shared" si="1"/>
        <v>0</v>
      </c>
      <c r="F21" s="1806">
        <f>SUM(F18:F20)</f>
        <v>0</v>
      </c>
      <c r="G21" s="315">
        <f>F21/F$17*100</f>
        <v>0</v>
      </c>
      <c r="H21" s="1806">
        <f>SUM(H18:H20)</f>
        <v>0</v>
      </c>
      <c r="I21" s="315">
        <f>H21/H$17*100</f>
        <v>0</v>
      </c>
      <c r="J21" s="1618">
        <f>SUM(J18:J20)</f>
        <v>3</v>
      </c>
      <c r="K21" s="315">
        <f>J21/J$17*100</f>
        <v>7.4187645284138686</v>
      </c>
      <c r="L21" s="1806">
        <v>0</v>
      </c>
      <c r="M21" s="315">
        <f>L21/L$17*100</f>
        <v>0</v>
      </c>
      <c r="N21" s="1806">
        <f>SUM(N18:N20)</f>
        <v>0</v>
      </c>
      <c r="O21" s="315">
        <f>N21/N$17*100</f>
        <v>0</v>
      </c>
      <c r="P21" s="1806">
        <v>0</v>
      </c>
      <c r="Q21" s="315">
        <f>P21/P$17*100</f>
        <v>0</v>
      </c>
      <c r="R21" s="1806">
        <f>SUM(R18:R20)</f>
        <v>0</v>
      </c>
      <c r="S21" s="315">
        <f>R21/R$17*100</f>
        <v>0</v>
      </c>
      <c r="T21" s="1806">
        <f>SUM(T18:T20)</f>
        <v>0</v>
      </c>
      <c r="U21" s="315">
        <f>T21/T$17*100</f>
        <v>0</v>
      </c>
      <c r="V21" s="1806">
        <v>9.8000000000000007</v>
      </c>
      <c r="W21" s="315">
        <f>V21/V$17*100</f>
        <v>10.229645093945722</v>
      </c>
      <c r="X21" s="1806">
        <v>0</v>
      </c>
      <c r="Y21" s="315">
        <f>X21/X$17*100</f>
        <v>0</v>
      </c>
      <c r="Z21" s="1806">
        <v>0</v>
      </c>
      <c r="AA21" s="315">
        <f>Z21/Z$17*100</f>
        <v>0</v>
      </c>
      <c r="AB21" s="1806">
        <v>0</v>
      </c>
      <c r="AC21" s="315">
        <f>AB21/AB$17*100</f>
        <v>0</v>
      </c>
    </row>
    <row r="22" spans="1:29" ht="12.75" customHeight="1" thickBot="1">
      <c r="A22" s="186"/>
      <c r="B22" s="302"/>
      <c r="C22" s="506"/>
      <c r="D22" s="1814"/>
      <c r="E22" s="506"/>
      <c r="F22" s="1814"/>
      <c r="G22" s="506"/>
      <c r="H22" s="1814"/>
      <c r="I22" s="506"/>
      <c r="J22" s="1297"/>
      <c r="K22" s="506"/>
      <c r="L22" s="1814"/>
      <c r="M22" s="506"/>
      <c r="N22" s="1814"/>
      <c r="O22" s="506"/>
      <c r="P22" s="1814"/>
      <c r="Q22" s="506"/>
      <c r="R22" s="1814"/>
      <c r="S22" s="506"/>
      <c r="T22" s="1814"/>
      <c r="U22" s="506"/>
      <c r="V22" s="1814"/>
      <c r="W22" s="506"/>
      <c r="X22" s="1814"/>
      <c r="Y22" s="506"/>
      <c r="Z22" s="1814"/>
      <c r="AA22" s="506"/>
      <c r="AB22" s="1814"/>
      <c r="AC22" s="506"/>
    </row>
    <row r="23" spans="1:29" s="319" customFormat="1" ht="12.75" customHeight="1">
      <c r="A23" s="449" t="s">
        <v>182</v>
      </c>
      <c r="B23" s="440">
        <f>D23+F23+H23+J23+L23+N23+P23+R23+T23+V23+X23+Z23+AB23+B68+D68+F68+H68+J68+L68+N68+P68+R68+T68+V68+X68+Bond2!B23</f>
        <v>13383</v>
      </c>
      <c r="C23" s="440"/>
      <c r="D23" s="440">
        <v>66</v>
      </c>
      <c r="E23" s="440"/>
      <c r="F23" s="440">
        <v>0</v>
      </c>
      <c r="G23" s="440"/>
      <c r="H23" s="440">
        <v>0</v>
      </c>
      <c r="I23" s="440"/>
      <c r="J23" s="1621">
        <v>96</v>
      </c>
      <c r="K23" s="440"/>
      <c r="L23" s="440">
        <v>76</v>
      </c>
      <c r="M23" s="440"/>
      <c r="N23" s="440">
        <v>17</v>
      </c>
      <c r="O23" s="440"/>
      <c r="P23" s="440">
        <v>55</v>
      </c>
      <c r="Q23" s="440"/>
      <c r="R23" s="440">
        <v>288</v>
      </c>
      <c r="S23" s="440"/>
      <c r="T23" s="440">
        <v>52</v>
      </c>
      <c r="U23" s="440"/>
      <c r="V23" s="440">
        <v>17</v>
      </c>
      <c r="W23" s="440"/>
      <c r="X23" s="440">
        <v>1269</v>
      </c>
      <c r="Y23" s="440"/>
      <c r="Z23" s="440">
        <v>36</v>
      </c>
      <c r="AA23" s="440"/>
      <c r="AB23" s="440">
        <v>975</v>
      </c>
      <c r="AC23" s="440"/>
    </row>
    <row r="24" spans="1:29" s="319" customFormat="1" ht="12.75" customHeight="1" thickBot="1">
      <c r="A24" s="450" t="s">
        <v>184</v>
      </c>
      <c r="B24" s="316">
        <f>B17/B23*1000000</f>
        <v>1185778.6210759918</v>
      </c>
      <c r="C24" s="316"/>
      <c r="D24" s="316">
        <f>D17/D23*1000000</f>
        <v>321560.60606060602</v>
      </c>
      <c r="E24" s="316"/>
      <c r="F24" s="316">
        <v>0</v>
      </c>
      <c r="G24" s="316"/>
      <c r="H24" s="316">
        <v>0</v>
      </c>
      <c r="I24" s="316"/>
      <c r="J24" s="316">
        <f>J17/J23*1000000</f>
        <v>421229.16666666669</v>
      </c>
      <c r="K24" s="316"/>
      <c r="L24" s="316">
        <f>L17/L23*1000000</f>
        <v>872105.26315789472</v>
      </c>
      <c r="M24" s="316"/>
      <c r="N24" s="316">
        <f>N17/N23*1000000</f>
        <v>15823529.411764707</v>
      </c>
      <c r="O24" s="316"/>
      <c r="P24" s="316">
        <f>P17/P23*1000000</f>
        <v>17115381.818181816</v>
      </c>
      <c r="Q24" s="316"/>
      <c r="R24" s="316">
        <f>R17/R23*1000000</f>
        <v>406030.78343749989</v>
      </c>
      <c r="S24" s="316"/>
      <c r="T24" s="316">
        <f>T17/T23*1000000</f>
        <v>1653846.1538461538</v>
      </c>
      <c r="U24" s="316"/>
      <c r="V24" s="316">
        <f>V17/V23*1000000</f>
        <v>5635294.1176470583</v>
      </c>
      <c r="W24" s="316"/>
      <c r="X24" s="316">
        <f>X17/X23*1000000</f>
        <v>821095.49350669829</v>
      </c>
      <c r="Y24" s="316"/>
      <c r="Z24" s="316">
        <f>Z17/Z23*1000000</f>
        <v>10225201.874166666</v>
      </c>
      <c r="AA24" s="316"/>
      <c r="AB24" s="316">
        <f>AB17/AB23*1000000</f>
        <v>286962.05128205125</v>
      </c>
      <c r="AC24" s="316"/>
    </row>
    <row r="25" spans="1:29" ht="12.75" customHeight="1">
      <c r="I25" s="148"/>
      <c r="K25" s="148"/>
      <c r="M25" s="148"/>
      <c r="O25" s="148"/>
      <c r="Q25" s="148"/>
      <c r="S25" s="148"/>
      <c r="U25" s="148"/>
      <c r="W25" s="148"/>
      <c r="Y25" s="148"/>
      <c r="AA25" s="148"/>
      <c r="AC25" s="148"/>
    </row>
    <row r="26" spans="1:29" ht="12.75" customHeight="1">
      <c r="A26" s="71" t="s">
        <v>1622</v>
      </c>
      <c r="B26" s="150" t="s">
        <v>81</v>
      </c>
      <c r="C26" s="224"/>
      <c r="D26" s="150" t="str">
        <f>D3</f>
        <v>ABSA</v>
      </c>
      <c r="E26" s="224"/>
      <c r="F26" s="150" t="str">
        <f>F3</f>
        <v>ADVANTAGE</v>
      </c>
      <c r="G26" s="514"/>
      <c r="H26" s="150" t="str">
        <f>H3</f>
        <v>ADVANTAGE</v>
      </c>
      <c r="I26" s="224"/>
      <c r="J26" s="150" t="str">
        <f>J3</f>
        <v>ALLAN GRAY</v>
      </c>
      <c r="K26" s="224"/>
      <c r="L26" s="150" t="str">
        <f>L3</f>
        <v>BOE</v>
      </c>
      <c r="M26" s="224"/>
      <c r="N26" s="150" t="str">
        <f>N3</f>
        <v>SIS</v>
      </c>
      <c r="O26" s="224"/>
      <c r="P26" s="150" t="str">
        <f>P3</f>
        <v>COMMUNITY</v>
      </c>
      <c r="Q26" s="224"/>
      <c r="R26" s="150" t="str">
        <f>R3</f>
        <v>CORONATION</v>
      </c>
      <c r="S26" s="224"/>
      <c r="T26" s="150" t="str">
        <f>T3</f>
        <v>FUTUREGROWTH</v>
      </c>
      <c r="U26" s="224"/>
      <c r="V26" s="150" t="str">
        <f>V3</f>
        <v>CORIS CAPITAL</v>
      </c>
      <c r="W26" s="224"/>
      <c r="X26" s="150" t="str">
        <f>X3</f>
        <v>INVESTEC</v>
      </c>
      <c r="Y26" s="224"/>
      <c r="Z26" s="150" t="str">
        <f>Z3</f>
        <v xml:space="preserve">INVESTMENT SOLUTIONS </v>
      </c>
      <c r="AA26" s="224"/>
      <c r="AB26" s="150" t="str">
        <f>AB3</f>
        <v>NEDBANK</v>
      </c>
      <c r="AC26" s="224"/>
    </row>
    <row r="27" spans="1:29" ht="12.75" customHeight="1">
      <c r="A27" s="133"/>
      <c r="B27" s="242"/>
      <c r="C27" s="231"/>
      <c r="D27" s="181" t="str">
        <f>D4</f>
        <v>BOND</v>
      </c>
      <c r="E27" s="231"/>
      <c r="F27" s="181" t="str">
        <f>F4</f>
        <v>ACTIVE BOND</v>
      </c>
      <c r="G27" s="515"/>
      <c r="H27" s="181" t="str">
        <f>H4</f>
        <v>MANAGED BOND</v>
      </c>
      <c r="I27" s="231"/>
      <c r="J27" s="181" t="str">
        <f>J4</f>
        <v>BOND</v>
      </c>
      <c r="K27" s="231"/>
      <c r="L27" s="181" t="str">
        <f>L4</f>
        <v>BOND</v>
      </c>
      <c r="M27" s="231"/>
      <c r="N27" s="181" t="str">
        <f>N4</f>
        <v>BOND INDEX</v>
      </c>
      <c r="O27" s="231"/>
      <c r="P27" s="181" t="str">
        <f>P4</f>
        <v>GILT</v>
      </c>
      <c r="Q27" s="231"/>
      <c r="R27" s="181" t="str">
        <f>R4</f>
        <v>BOND</v>
      </c>
      <c r="S27" s="231"/>
      <c r="T27" s="181" t="str">
        <f>T4</f>
        <v>BOND</v>
      </c>
      <c r="U27" s="231"/>
      <c r="V27" s="181" t="str">
        <f>V4</f>
        <v>GILT</v>
      </c>
      <c r="W27" s="231"/>
      <c r="X27" s="181" t="str">
        <f>X4</f>
        <v>GILT</v>
      </c>
      <c r="Y27" s="231"/>
      <c r="Z27" s="181" t="str">
        <f>Z4</f>
        <v>PURE FIXED INTEREST</v>
      </c>
      <c r="AA27" s="231"/>
      <c r="AB27" s="181" t="str">
        <f>AB4</f>
        <v>BOND</v>
      </c>
      <c r="AC27" s="231"/>
    </row>
    <row r="28" spans="1:29" ht="12.75" customHeight="1">
      <c r="A28" s="151"/>
      <c r="B28" s="151" t="s">
        <v>108</v>
      </c>
      <c r="C28" s="207" t="s">
        <v>14</v>
      </c>
      <c r="D28" s="151" t="s">
        <v>108</v>
      </c>
      <c r="E28" s="207" t="s">
        <v>14</v>
      </c>
      <c r="F28" s="151" t="s">
        <v>108</v>
      </c>
      <c r="G28" s="207" t="s">
        <v>14</v>
      </c>
      <c r="H28" s="151" t="s">
        <v>108</v>
      </c>
      <c r="I28" s="207" t="s">
        <v>14</v>
      </c>
      <c r="J28" s="151" t="s">
        <v>108</v>
      </c>
      <c r="K28" s="207" t="s">
        <v>14</v>
      </c>
      <c r="L28" s="151" t="s">
        <v>108</v>
      </c>
      <c r="M28" s="207" t="s">
        <v>14</v>
      </c>
      <c r="N28" s="151" t="s">
        <v>108</v>
      </c>
      <c r="O28" s="207" t="s">
        <v>14</v>
      </c>
      <c r="P28" s="151" t="s">
        <v>108</v>
      </c>
      <c r="Q28" s="207" t="s">
        <v>14</v>
      </c>
      <c r="R28" s="151" t="s">
        <v>108</v>
      </c>
      <c r="S28" s="207" t="s">
        <v>14</v>
      </c>
      <c r="T28" s="151" t="s">
        <v>108</v>
      </c>
      <c r="U28" s="207" t="s">
        <v>14</v>
      </c>
      <c r="V28" s="151" t="s">
        <v>108</v>
      </c>
      <c r="W28" s="207" t="s">
        <v>14</v>
      </c>
      <c r="X28" s="151" t="s">
        <v>108</v>
      </c>
      <c r="Y28" s="207" t="s">
        <v>14</v>
      </c>
      <c r="Z28" s="151" t="s">
        <v>108</v>
      </c>
      <c r="AA28" s="207" t="s">
        <v>14</v>
      </c>
      <c r="AB28" s="151" t="s">
        <v>108</v>
      </c>
      <c r="AC28" s="207" t="s">
        <v>14</v>
      </c>
    </row>
    <row r="29" spans="1:29" ht="12.75" customHeight="1">
      <c r="A29" s="147" t="s">
        <v>186</v>
      </c>
      <c r="B29" s="302">
        <f>D29+F29+H29+J29+L29+N29+P29+R29+T29+V29+X29+Z29+AB29+B74+D74+F74+H74+J74+L74+N74+P74+R74+T74+V74+X74+Bond2!B29</f>
        <v>573.30176824</v>
      </c>
      <c r="C29" s="148">
        <f t="shared" ref="C29:C37" si="13">B29/B$17*100</f>
        <v>3.6126524867259007</v>
      </c>
      <c r="E29" s="148">
        <f t="shared" ref="E29:E37" si="14">D29/D$17*100</f>
        <v>0</v>
      </c>
      <c r="G29" s="148">
        <f t="shared" ref="G29:G37" si="15">F29/F$17*100</f>
        <v>0</v>
      </c>
      <c r="I29" s="148">
        <f>H29/H$17*100</f>
        <v>0</v>
      </c>
      <c r="J29" s="1297">
        <f>1.613</f>
        <v>1.613</v>
      </c>
      <c r="K29" s="148">
        <f>J29/J$17*100</f>
        <v>3.9888223947771895</v>
      </c>
      <c r="L29" s="147">
        <v>4.3</v>
      </c>
      <c r="M29" s="148">
        <f t="shared" ref="M29:M37" si="16">L29/L$17*100</f>
        <v>6.4876282438141208</v>
      </c>
      <c r="N29" s="147">
        <v>0</v>
      </c>
      <c r="O29" s="148">
        <f t="shared" ref="O29:O37" si="17">N29/N$17*100</f>
        <v>0</v>
      </c>
      <c r="Q29" s="148">
        <f t="shared" ref="Q29:Q37" si="18">P29/P$17*100</f>
        <v>0</v>
      </c>
      <c r="R29" s="147">
        <v>12.417033</v>
      </c>
      <c r="S29" s="148">
        <f t="shared" ref="S29:S37" si="19">R29/R$17*100</f>
        <v>10.618578609152006</v>
      </c>
      <c r="T29" s="147">
        <v>7.3</v>
      </c>
      <c r="U29" s="148">
        <f t="shared" ref="U29:U37" si="20">T29/T$17*100</f>
        <v>8.4883720930232549</v>
      </c>
      <c r="V29" s="147">
        <v>33.6</v>
      </c>
      <c r="W29" s="148">
        <f t="shared" ref="W29:W37" si="21">V29/V$17*100</f>
        <v>35.073068893528188</v>
      </c>
      <c r="X29" s="147">
        <v>193.45325399999999</v>
      </c>
      <c r="Y29" s="148">
        <f t="shared" ref="Y29:Y37" si="22">X29/X$17*100</f>
        <v>18.566102704212426</v>
      </c>
      <c r="Z29" s="147">
        <v>29.233972469999998</v>
      </c>
      <c r="AA29" s="148">
        <f t="shared" ref="AA29:AA37" si="23">Z29/Z$17*100</f>
        <v>7.9416993505520797</v>
      </c>
      <c r="AB29" s="147">
        <v>14.404</v>
      </c>
      <c r="AC29" s="148">
        <f t="shared" ref="AC29:AC37" si="24">AB29/AB$17*100</f>
        <v>5.1481836247444495</v>
      </c>
    </row>
    <row r="30" spans="1:29" ht="12.75" customHeight="1">
      <c r="A30" s="147" t="s">
        <v>187</v>
      </c>
      <c r="B30" s="302">
        <f>D30+F30+H30+J30+L30+N30+P30+R30+T30+V30+X30+Z30+AB30+B75+D75+F75+H75+J75+L75+N75+P75+R75+T75+V75+X75+Bond2!B30</f>
        <v>1100.6675773900001</v>
      </c>
      <c r="C30" s="148">
        <f t="shared" si="13"/>
        <v>6.9358402167913003</v>
      </c>
      <c r="D30" s="147">
        <v>0.65300000000000002</v>
      </c>
      <c r="E30" s="148">
        <f t="shared" si="14"/>
        <v>3.0768505866277156</v>
      </c>
      <c r="G30" s="148">
        <f t="shared" si="15"/>
        <v>0</v>
      </c>
      <c r="I30" s="148">
        <f t="shared" ref="I30:I37" si="25">H30/H$17*100</f>
        <v>0</v>
      </c>
      <c r="J30" s="1297">
        <v>0</v>
      </c>
      <c r="K30" s="148">
        <f t="shared" ref="K30:K37" si="26">J30/J$17*100</f>
        <v>0</v>
      </c>
      <c r="M30" s="148">
        <f t="shared" si="16"/>
        <v>0</v>
      </c>
      <c r="N30" s="147">
        <v>17.8</v>
      </c>
      <c r="O30" s="148">
        <f t="shared" si="17"/>
        <v>6.6171003717472114</v>
      </c>
      <c r="P30" s="147">
        <v>72.545999999999992</v>
      </c>
      <c r="Q30" s="148">
        <f t="shared" si="18"/>
        <v>7.7066243442899838</v>
      </c>
      <c r="R30" s="147">
        <v>0</v>
      </c>
      <c r="S30" s="148">
        <f t="shared" si="19"/>
        <v>0</v>
      </c>
      <c r="U30" s="148">
        <f t="shared" si="20"/>
        <v>0</v>
      </c>
      <c r="V30" s="147">
        <v>0</v>
      </c>
      <c r="W30" s="148">
        <f t="shared" si="21"/>
        <v>0</v>
      </c>
      <c r="X30" s="147">
        <v>0</v>
      </c>
      <c r="Y30" s="148">
        <f t="shared" si="22"/>
        <v>0</v>
      </c>
      <c r="Z30" s="147">
        <v>0</v>
      </c>
      <c r="AA30" s="148">
        <f t="shared" si="23"/>
        <v>0</v>
      </c>
      <c r="AC30" s="148">
        <f t="shared" si="24"/>
        <v>0</v>
      </c>
    </row>
    <row r="31" spans="1:29" ht="12.75" customHeight="1">
      <c r="A31" s="147" t="s">
        <v>189</v>
      </c>
      <c r="B31" s="302">
        <f>D31+F31+H31+J31+L31+N31+P31+R31+T31+V31+X31+Z31+AB31+B76+D76+F76+H76+J76+L76+N76+P76+R76+T76+V76+X76+Bond2!B31</f>
        <v>5.4894668700000002</v>
      </c>
      <c r="C31" s="148">
        <f t="shared" si="13"/>
        <v>3.4591793078864043E-2</v>
      </c>
      <c r="D31" s="147">
        <v>0</v>
      </c>
      <c r="E31" s="148">
        <f t="shared" si="14"/>
        <v>0</v>
      </c>
      <c r="G31" s="148">
        <f t="shared" si="15"/>
        <v>0</v>
      </c>
      <c r="I31" s="148">
        <f t="shared" si="25"/>
        <v>0</v>
      </c>
      <c r="J31" s="1297">
        <v>0</v>
      </c>
      <c r="K31" s="148">
        <f t="shared" si="26"/>
        <v>0</v>
      </c>
      <c r="L31" s="147">
        <v>3.0539999999999998</v>
      </c>
      <c r="M31" s="148">
        <f t="shared" si="16"/>
        <v>4.6077248038624017</v>
      </c>
      <c r="N31" s="147">
        <v>0</v>
      </c>
      <c r="O31" s="148">
        <f t="shared" si="17"/>
        <v>0</v>
      </c>
      <c r="Q31" s="148">
        <f t="shared" si="18"/>
        <v>0</v>
      </c>
      <c r="R31" s="147">
        <v>0</v>
      </c>
      <c r="S31" s="148">
        <f t="shared" si="19"/>
        <v>0</v>
      </c>
      <c r="U31" s="148">
        <f t="shared" si="20"/>
        <v>0</v>
      </c>
      <c r="V31" s="147">
        <v>0</v>
      </c>
      <c r="W31" s="148">
        <f t="shared" si="21"/>
        <v>0</v>
      </c>
      <c r="X31" s="147">
        <v>0</v>
      </c>
      <c r="Y31" s="148">
        <f t="shared" si="22"/>
        <v>0</v>
      </c>
      <c r="Z31" s="147">
        <v>0</v>
      </c>
      <c r="AA31" s="148">
        <f t="shared" si="23"/>
        <v>0</v>
      </c>
      <c r="AC31" s="148">
        <f t="shared" si="24"/>
        <v>0</v>
      </c>
    </row>
    <row r="32" spans="1:29" ht="12.75" customHeight="1">
      <c r="A32" s="147" t="s">
        <v>190</v>
      </c>
      <c r="B32" s="302">
        <f>D32+F32+H32+J32+L32+N32+P32+R32+T32+V32+X32+Z32+AB32+B77+D77+F77+H77+J77+L77+N77+P77+R77+T77+V77+X77+Bond2!B32</f>
        <v>103.77115855</v>
      </c>
      <c r="C32" s="148">
        <f t="shared" si="13"/>
        <v>0.65391239789294753</v>
      </c>
      <c r="D32" s="147">
        <v>4.8840000000000003</v>
      </c>
      <c r="E32" s="148">
        <f t="shared" si="14"/>
        <v>23.01276916552797</v>
      </c>
      <c r="G32" s="148">
        <f t="shared" si="15"/>
        <v>0</v>
      </c>
      <c r="I32" s="148">
        <f t="shared" si="25"/>
        <v>0</v>
      </c>
      <c r="J32" s="1297">
        <v>0</v>
      </c>
      <c r="K32" s="148">
        <f t="shared" si="26"/>
        <v>0</v>
      </c>
      <c r="M32" s="148">
        <f t="shared" si="16"/>
        <v>0</v>
      </c>
      <c r="N32" s="147">
        <v>0</v>
      </c>
      <c r="O32" s="148">
        <f t="shared" si="17"/>
        <v>0</v>
      </c>
      <c r="Q32" s="148">
        <f t="shared" si="18"/>
        <v>0</v>
      </c>
      <c r="R32" s="147">
        <v>2.0168539999999999</v>
      </c>
      <c r="S32" s="148">
        <f t="shared" si="19"/>
        <v>1.7247375232217439</v>
      </c>
      <c r="U32" s="148">
        <f t="shared" si="20"/>
        <v>0</v>
      </c>
      <c r="V32" s="147">
        <v>0</v>
      </c>
      <c r="W32" s="148">
        <f t="shared" si="21"/>
        <v>0</v>
      </c>
      <c r="X32" s="147">
        <v>0</v>
      </c>
      <c r="Y32" s="148">
        <f t="shared" si="22"/>
        <v>0</v>
      </c>
      <c r="Z32" s="147">
        <v>0</v>
      </c>
      <c r="AA32" s="148">
        <f t="shared" si="23"/>
        <v>0</v>
      </c>
      <c r="AC32" s="148">
        <f t="shared" si="24"/>
        <v>0</v>
      </c>
    </row>
    <row r="33" spans="1:32" ht="12.75" customHeight="1">
      <c r="A33" s="147" t="s">
        <v>191</v>
      </c>
      <c r="B33" s="302">
        <f>D33+F33+H33+J33+L33+N33+P33+R33+T33+V33+X33+Z33+AB33+B78+D78+F78+H78+J78+L78+N78+P78+R78+T78+V78+X78+Bond2!B33</f>
        <v>2425.9004718000001</v>
      </c>
      <c r="C33" s="148">
        <f t="shared" si="13"/>
        <v>15.286775407831954</v>
      </c>
      <c r="D33" s="147">
        <v>12.114000000000001</v>
      </c>
      <c r="E33" s="148">
        <f t="shared" si="14"/>
        <v>57.079583470762863</v>
      </c>
      <c r="G33" s="148">
        <f t="shared" si="15"/>
        <v>0</v>
      </c>
      <c r="I33" s="148">
        <f t="shared" si="25"/>
        <v>0</v>
      </c>
      <c r="J33" s="1297">
        <f>1.123+3.121</f>
        <v>4.2439999999999998</v>
      </c>
      <c r="K33" s="148">
        <f t="shared" si="26"/>
        <v>10.495078886196151</v>
      </c>
      <c r="L33" s="147">
        <v>7.3179999999999996</v>
      </c>
      <c r="M33" s="148">
        <f t="shared" si="16"/>
        <v>11.041038020519009</v>
      </c>
      <c r="N33" s="147">
        <v>58.7</v>
      </c>
      <c r="O33" s="148">
        <f t="shared" si="17"/>
        <v>21.821561338289964</v>
      </c>
      <c r="P33" s="147">
        <v>143.35900000000001</v>
      </c>
      <c r="Q33" s="148">
        <f t="shared" si="18"/>
        <v>15.229150599248312</v>
      </c>
      <c r="R33" s="147">
        <v>11.775275000000001</v>
      </c>
      <c r="S33" s="148">
        <f t="shared" si="19"/>
        <v>10.069771356159109</v>
      </c>
      <c r="T33" s="147">
        <v>24.5</v>
      </c>
      <c r="U33" s="148">
        <f t="shared" si="20"/>
        <v>28.488372093023255</v>
      </c>
      <c r="V33" s="147">
        <v>4.0441486799999993</v>
      </c>
      <c r="W33" s="148">
        <f t="shared" si="21"/>
        <v>4.2214495615866383</v>
      </c>
      <c r="X33" s="147">
        <v>142.454295</v>
      </c>
      <c r="Y33" s="148">
        <f t="shared" si="22"/>
        <v>13.671628762709645</v>
      </c>
      <c r="Z33" s="147">
        <v>16.058994979999998</v>
      </c>
      <c r="AA33" s="148">
        <f t="shared" si="23"/>
        <v>4.3625856914951484</v>
      </c>
      <c r="AB33" s="147">
        <v>54.869</v>
      </c>
      <c r="AC33" s="148">
        <f t="shared" si="24"/>
        <v>19.610919696341515</v>
      </c>
    </row>
    <row r="34" spans="1:32" ht="12.75" customHeight="1">
      <c r="A34" s="147" t="s">
        <v>192</v>
      </c>
      <c r="B34" s="302">
        <f>D34+F34+H34+J34+L34+N34+P34+R34+T34+V34+X34+Z34+AB34+B79+D79+F79+H79+J79+L79+N79+P79+R79+T79+V79+X79+Bond2!B34</f>
        <v>3181.0874338100002</v>
      </c>
      <c r="C34" s="148">
        <f t="shared" si="13"/>
        <v>20.045574712819086</v>
      </c>
      <c r="D34" s="147">
        <v>3.5720000000000001</v>
      </c>
      <c r="E34" s="148">
        <f t="shared" si="14"/>
        <v>16.830796777081471</v>
      </c>
      <c r="G34" s="148">
        <f t="shared" si="15"/>
        <v>0</v>
      </c>
      <c r="I34" s="148">
        <f t="shared" si="25"/>
        <v>0</v>
      </c>
      <c r="J34" s="1297">
        <f>1.586+1.197+1.924+0.715+0.943+0.865+1.008+0.945+1.148+1.241+0.981</f>
        <v>12.552999999999999</v>
      </c>
      <c r="K34" s="148">
        <f t="shared" si="26"/>
        <v>31.042583708393089</v>
      </c>
      <c r="L34" s="147">
        <v>17.956</v>
      </c>
      <c r="M34" s="148">
        <f t="shared" si="16"/>
        <v>27.091128545564271</v>
      </c>
      <c r="N34" s="147">
        <v>70.099999999999994</v>
      </c>
      <c r="O34" s="148">
        <f t="shared" si="17"/>
        <v>26.059479553903341</v>
      </c>
      <c r="P34" s="147">
        <v>249.59700000000001</v>
      </c>
      <c r="Q34" s="148">
        <f t="shared" si="18"/>
        <v>26.514905252691364</v>
      </c>
      <c r="R34" s="147">
        <v>16.375510999999999</v>
      </c>
      <c r="S34" s="148">
        <f t="shared" si="19"/>
        <v>14.003719795101887</v>
      </c>
      <c r="T34" s="147">
        <v>23.8</v>
      </c>
      <c r="U34" s="148">
        <f t="shared" si="20"/>
        <v>27.674418604651162</v>
      </c>
      <c r="V34" s="147">
        <v>28.469806940000002</v>
      </c>
      <c r="W34" s="148">
        <f t="shared" si="21"/>
        <v>29.717961315240089</v>
      </c>
      <c r="X34" s="147">
        <v>225.48569599999999</v>
      </c>
      <c r="Y34" s="148">
        <f t="shared" si="22"/>
        <v>21.64032138878791</v>
      </c>
      <c r="Z34" s="147">
        <v>174.56776453000003</v>
      </c>
      <c r="AA34" s="148">
        <f t="shared" si="23"/>
        <v>47.423069294394452</v>
      </c>
      <c r="AB34" s="147">
        <v>91.593000000000004</v>
      </c>
      <c r="AC34" s="148">
        <f t="shared" si="24"/>
        <v>32.736571975924626</v>
      </c>
    </row>
    <row r="35" spans="1:32" ht="12.75" customHeight="1">
      <c r="A35" s="147" t="s">
        <v>193</v>
      </c>
      <c r="B35" s="302">
        <f>D35+F35+H35+J35+L35+N35+P35+R35+T35+V35+X35+Z35+AB35+B80+D80+F80+H80+J80+L80+N80+P80+R80+T80+V80+X80+Bond2!B35</f>
        <v>4682.3783626799996</v>
      </c>
      <c r="C35" s="148">
        <f t="shared" si="13"/>
        <v>29.505936965200547</v>
      </c>
      <c r="D35" s="147">
        <v>0</v>
      </c>
      <c r="E35" s="148">
        <f t="shared" si="14"/>
        <v>0</v>
      </c>
      <c r="G35" s="148">
        <f t="shared" si="15"/>
        <v>0</v>
      </c>
      <c r="I35" s="148">
        <f t="shared" si="25"/>
        <v>0</v>
      </c>
      <c r="J35" s="1297">
        <f>4.671+1.142+11.794+2.604+1.841</f>
        <v>22.052</v>
      </c>
      <c r="K35" s="148">
        <f t="shared" si="26"/>
        <v>54.532865126860877</v>
      </c>
      <c r="L35" s="147">
        <v>26.271999999999998</v>
      </c>
      <c r="M35" s="148">
        <f t="shared" si="16"/>
        <v>39.637899818949904</v>
      </c>
      <c r="N35" s="147">
        <v>72.2</v>
      </c>
      <c r="O35" s="148">
        <f t="shared" si="17"/>
        <v>26.840148698884757</v>
      </c>
      <c r="P35" s="147">
        <v>475.78500000000003</v>
      </c>
      <c r="Q35" s="148">
        <f t="shared" si="18"/>
        <v>50.543052182725589</v>
      </c>
      <c r="R35" s="147">
        <v>54.032834999999999</v>
      </c>
      <c r="S35" s="148">
        <f t="shared" si="19"/>
        <v>46.206843931464128</v>
      </c>
      <c r="T35" s="147">
        <v>11.3</v>
      </c>
      <c r="U35" s="148">
        <f t="shared" si="20"/>
        <v>13.13953488372093</v>
      </c>
      <c r="V35" s="147">
        <v>19.485411639999995</v>
      </c>
      <c r="W35" s="148">
        <f t="shared" si="21"/>
        <v>20.339678121085591</v>
      </c>
      <c r="X35" s="147">
        <v>345.28033099999999</v>
      </c>
      <c r="Y35" s="148">
        <f t="shared" si="22"/>
        <v>33.137256440723718</v>
      </c>
      <c r="Z35" s="147">
        <v>114.05623292999999</v>
      </c>
      <c r="AA35" s="148">
        <f t="shared" si="23"/>
        <v>30.984509953826255</v>
      </c>
      <c r="AB35" s="147">
        <v>80.138999999999996</v>
      </c>
      <c r="AC35" s="148">
        <f t="shared" si="24"/>
        <v>28.642758088266827</v>
      </c>
    </row>
    <row r="36" spans="1:32" ht="12.75" customHeight="1" thickBot="1">
      <c r="A36" s="147" t="s">
        <v>194</v>
      </c>
      <c r="B36" s="302">
        <f>D36+F36+H36+J36+L36+N36+P36+R36+T36+V36+X36+Z36+AB36+B81+D81+F81+H81+J81+L81+N81+P81+R81+T81+V81+X81+Bond2!B36</f>
        <v>3603.3361525</v>
      </c>
      <c r="C36" s="148">
        <f t="shared" si="13"/>
        <v>22.706368675264468</v>
      </c>
      <c r="D36" s="147">
        <v>0</v>
      </c>
      <c r="E36" s="148">
        <f t="shared" si="14"/>
        <v>0</v>
      </c>
      <c r="G36" s="148">
        <f t="shared" si="15"/>
        <v>0</v>
      </c>
      <c r="I36" s="148">
        <f t="shared" si="25"/>
        <v>0</v>
      </c>
      <c r="J36" s="1297">
        <v>0</v>
      </c>
      <c r="K36" s="148">
        <f t="shared" si="26"/>
        <v>0</v>
      </c>
      <c r="L36" s="147">
        <v>7.3789999999999996</v>
      </c>
      <c r="M36" s="148">
        <f t="shared" si="16"/>
        <v>11.133071816535907</v>
      </c>
      <c r="N36" s="147">
        <v>50.2</v>
      </c>
      <c r="O36" s="148">
        <f t="shared" si="17"/>
        <v>18.661710037174721</v>
      </c>
      <c r="Q36" s="148">
        <f t="shared" si="18"/>
        <v>0</v>
      </c>
      <c r="R36" s="147">
        <v>20.31936</v>
      </c>
      <c r="S36" s="148">
        <f t="shared" si="19"/>
        <v>17.376350811635831</v>
      </c>
      <c r="T36" s="147">
        <v>19.100000000000001</v>
      </c>
      <c r="U36" s="148">
        <f t="shared" si="20"/>
        <v>22.209302325581397</v>
      </c>
      <c r="V36" s="147">
        <v>10.164720640000001</v>
      </c>
      <c r="W36" s="148">
        <f t="shared" si="21"/>
        <v>10.610355574112736</v>
      </c>
      <c r="X36" s="147">
        <v>135.31802400000001</v>
      </c>
      <c r="Y36" s="148">
        <f t="shared" si="22"/>
        <v>12.986746303657846</v>
      </c>
      <c r="Z36" s="147">
        <v>34.190301309999995</v>
      </c>
      <c r="AA36" s="148">
        <f t="shared" si="23"/>
        <v>9.2881353701571339</v>
      </c>
      <c r="AB36" s="147">
        <v>38.783000000000001</v>
      </c>
      <c r="AC36" s="148">
        <f t="shared" si="24"/>
        <v>13.861566614722577</v>
      </c>
    </row>
    <row r="37" spans="1:32" ht="12.75" customHeight="1" thickBot="1">
      <c r="A37" s="198" t="s">
        <v>19</v>
      </c>
      <c r="B37" s="67">
        <f>SUM(B29:B36)</f>
        <v>15675.93239184</v>
      </c>
      <c r="C37" s="209">
        <f t="shared" si="13"/>
        <v>98.781652655605086</v>
      </c>
      <c r="D37" s="67">
        <v>21.222999999999999</v>
      </c>
      <c r="E37" s="209">
        <f t="shared" si="14"/>
        <v>100</v>
      </c>
      <c r="F37" s="67">
        <f>SUM(F29:F36)</f>
        <v>0</v>
      </c>
      <c r="G37" s="209">
        <f t="shared" si="15"/>
        <v>0</v>
      </c>
      <c r="H37" s="67">
        <f>SUM(H29:H36)</f>
        <v>0</v>
      </c>
      <c r="I37" s="209">
        <f t="shared" si="25"/>
        <v>0</v>
      </c>
      <c r="J37" s="1618">
        <f>SUM(J29:J36)</f>
        <v>40.461999999999996</v>
      </c>
      <c r="K37" s="209">
        <f t="shared" si="26"/>
        <v>100.05935011622728</v>
      </c>
      <c r="L37" s="67">
        <v>66.278999999999996</v>
      </c>
      <c r="M37" s="209">
        <f t="shared" si="16"/>
        <v>99.998491249245617</v>
      </c>
      <c r="N37" s="67">
        <v>269</v>
      </c>
      <c r="O37" s="209">
        <f t="shared" si="17"/>
        <v>100</v>
      </c>
      <c r="P37" s="67">
        <v>941.28700000000003</v>
      </c>
      <c r="Q37" s="209">
        <f t="shared" si="18"/>
        <v>99.993732378955244</v>
      </c>
      <c r="R37" s="67">
        <v>116.93686799999999</v>
      </c>
      <c r="S37" s="209">
        <f t="shared" si="19"/>
        <v>100.00000202673469</v>
      </c>
      <c r="T37" s="67">
        <v>86</v>
      </c>
      <c r="U37" s="209">
        <f t="shared" si="20"/>
        <v>100</v>
      </c>
      <c r="V37" s="67">
        <v>95.764087899999993</v>
      </c>
      <c r="W37" s="209">
        <f t="shared" si="21"/>
        <v>99.962513465553229</v>
      </c>
      <c r="X37" s="67">
        <v>1041.9915999999998</v>
      </c>
      <c r="Y37" s="209">
        <f t="shared" si="22"/>
        <v>100.00205560009152</v>
      </c>
      <c r="Z37" s="67">
        <f>SUM(Z29:Z36)</f>
        <v>368.10726622000004</v>
      </c>
      <c r="AA37" s="209">
        <f t="shared" si="23"/>
        <v>99.999999660425075</v>
      </c>
      <c r="AB37" s="67">
        <v>279.78800000000001</v>
      </c>
      <c r="AC37" s="209">
        <f t="shared" si="24"/>
        <v>100</v>
      </c>
    </row>
    <row r="38" spans="1:32" ht="12.75" customHeight="1">
      <c r="A38" s="157" t="s">
        <v>1623</v>
      </c>
      <c r="B38" s="157"/>
      <c r="C38" s="212"/>
      <c r="D38" s="157">
        <v>3.57</v>
      </c>
      <c r="E38" s="212"/>
      <c r="F38" s="157"/>
      <c r="G38" s="212"/>
      <c r="H38" s="157"/>
      <c r="I38" s="212"/>
      <c r="J38" s="157"/>
      <c r="K38" s="212"/>
      <c r="L38" s="157">
        <v>8.0397700000000007</v>
      </c>
      <c r="M38" s="212"/>
      <c r="N38" s="157">
        <v>5.3</v>
      </c>
      <c r="O38" s="212"/>
      <c r="P38" s="157">
        <v>7</v>
      </c>
      <c r="Q38" s="212"/>
      <c r="R38" s="157">
        <v>8</v>
      </c>
      <c r="S38" s="212"/>
      <c r="T38" s="157">
        <v>6</v>
      </c>
      <c r="U38" s="212"/>
      <c r="V38" s="157">
        <v>4</v>
      </c>
      <c r="W38" s="212"/>
      <c r="X38" s="157">
        <v>4</v>
      </c>
      <c r="Y38" s="212"/>
      <c r="Z38" s="157">
        <v>6</v>
      </c>
      <c r="AA38" s="212"/>
      <c r="AB38" s="157">
        <v>4.0999999999999996</v>
      </c>
      <c r="AC38" s="212"/>
    </row>
    <row r="39" spans="1:32" ht="12.75" customHeight="1" thickBot="1">
      <c r="A39" s="441" t="s">
        <v>1624</v>
      </c>
      <c r="D39" s="147">
        <v>40.14</v>
      </c>
      <c r="I39" s="148"/>
      <c r="K39" s="148"/>
      <c r="L39" s="147">
        <v>96</v>
      </c>
      <c r="M39" s="148"/>
      <c r="N39" s="147">
        <v>63.7</v>
      </c>
      <c r="O39" s="148"/>
      <c r="P39" s="147">
        <v>1</v>
      </c>
      <c r="Q39" s="148"/>
      <c r="R39" s="147">
        <v>0</v>
      </c>
      <c r="S39" s="148"/>
      <c r="T39" s="147">
        <v>10</v>
      </c>
      <c r="U39" s="148"/>
      <c r="V39" s="147">
        <v>0.84301563168447924</v>
      </c>
      <c r="W39" s="148"/>
      <c r="X39" s="147">
        <v>0</v>
      </c>
      <c r="Y39" s="148"/>
      <c r="Z39" s="147">
        <v>9</v>
      </c>
      <c r="AA39" s="148"/>
      <c r="AC39" s="148"/>
    </row>
    <row r="40" spans="1:32" s="443" customFormat="1" ht="12.75" customHeight="1" thickBot="1">
      <c r="A40" s="442" t="s">
        <v>1625</v>
      </c>
      <c r="B40" s="445"/>
      <c r="C40" s="445"/>
      <c r="D40" s="445">
        <v>4.8</v>
      </c>
      <c r="E40" s="445"/>
      <c r="F40" s="445"/>
      <c r="G40" s="445"/>
      <c r="H40" s="445"/>
      <c r="I40" s="445"/>
      <c r="J40" s="445"/>
      <c r="K40" s="445"/>
      <c r="L40" s="445">
        <v>2.9350000000000001</v>
      </c>
      <c r="M40" s="445"/>
      <c r="N40" s="445">
        <v>3.3</v>
      </c>
      <c r="O40" s="445"/>
      <c r="P40" s="445">
        <v>4.59</v>
      </c>
      <c r="Q40" s="445"/>
      <c r="R40" s="445">
        <v>4.7720000000000002</v>
      </c>
      <c r="S40" s="445"/>
      <c r="T40" s="445">
        <v>4.08</v>
      </c>
      <c r="U40" s="445"/>
      <c r="V40" s="445">
        <v>1</v>
      </c>
      <c r="W40" s="445"/>
      <c r="X40" s="445">
        <v>4.01</v>
      </c>
      <c r="Y40" s="445"/>
      <c r="Z40" s="445">
        <v>4.4800000000000004</v>
      </c>
      <c r="AA40" s="445"/>
      <c r="AB40" s="445">
        <v>3.93</v>
      </c>
      <c r="AC40" s="445"/>
    </row>
    <row r="41" spans="1:32" s="443" customFormat="1" ht="12.75" customHeight="1"/>
    <row r="42" spans="1:32" s="443" customFormat="1" ht="12.75" customHeight="1"/>
    <row r="43" spans="1:32" s="443" customFormat="1" ht="12.75" customHeight="1">
      <c r="A43" s="147" t="s">
        <v>1626</v>
      </c>
      <c r="B43" s="147">
        <f>SUM(B88:DA88)+SUM(Bond2!B43:DA43)+SUM('D Inc'!B87:DA87)+SUM('D Money'!B81:DA81)+SUM('D Varied'!B61:DC61)+SUM('D Varied2'!B61:DG61)+SUM(C43:DA43)+SUM('D Inc'!C43:DA43)+SUM('D Money'!C40:DA40)</f>
        <v>8259.86</v>
      </c>
      <c r="D43" s="147"/>
      <c r="E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>
        <v>54.5</v>
      </c>
      <c r="AA43" s="147"/>
      <c r="AB43" s="147"/>
      <c r="AC43" s="147"/>
      <c r="AD43" s="147"/>
      <c r="AE43" s="147"/>
      <c r="AF43" s="147"/>
    </row>
    <row r="44" spans="1:32" s="443" customFormat="1" ht="12.75" customHeight="1"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</row>
    <row r="45" spans="1:32" s="443" customFormat="1" ht="12.75" customHeight="1"/>
    <row r="46" spans="1:32" s="443" customFormat="1" ht="12.75" customHeight="1"/>
    <row r="47" spans="1:32" ht="12.75" customHeight="1">
      <c r="B47" s="208" t="s">
        <v>393</v>
      </c>
      <c r="D47" s="208" t="s">
        <v>393</v>
      </c>
      <c r="N47" s="208" t="s">
        <v>393</v>
      </c>
    </row>
    <row r="48" spans="1:32" ht="12.75" customHeight="1">
      <c r="A48" s="71"/>
      <c r="B48" s="203" t="s">
        <v>514</v>
      </c>
      <c r="C48" s="233"/>
      <c r="D48" s="203" t="s">
        <v>441</v>
      </c>
      <c r="E48" s="203"/>
      <c r="F48" s="203" t="s">
        <v>514</v>
      </c>
      <c r="G48" s="203"/>
      <c r="H48" s="203" t="s">
        <v>514</v>
      </c>
      <c r="I48" s="203"/>
      <c r="J48" s="232" t="s">
        <v>514</v>
      </c>
      <c r="K48" s="216"/>
      <c r="L48" s="216" t="s">
        <v>445</v>
      </c>
      <c r="M48" s="216"/>
      <c r="N48" s="216" t="s">
        <v>446</v>
      </c>
      <c r="O48" s="216"/>
      <c r="P48" s="216" t="s">
        <v>456</v>
      </c>
      <c r="Q48" s="216"/>
      <c r="R48" s="216" t="s">
        <v>1627</v>
      </c>
      <c r="S48" s="216"/>
      <c r="T48" s="232" t="s">
        <v>458</v>
      </c>
      <c r="U48" s="216"/>
      <c r="V48" s="215" t="s">
        <v>1573</v>
      </c>
      <c r="W48" s="216"/>
      <c r="X48" s="216" t="s">
        <v>462</v>
      </c>
      <c r="Y48" s="216"/>
      <c r="Z48" s="134"/>
      <c r="AA48" s="134"/>
    </row>
    <row r="49" spans="1:27" ht="12.75" customHeight="1">
      <c r="A49" s="133"/>
      <c r="B49" s="206" t="s">
        <v>772</v>
      </c>
      <c r="C49" s="236"/>
      <c r="D49" s="206" t="s">
        <v>883</v>
      </c>
      <c r="E49" s="206"/>
      <c r="F49" s="206" t="s">
        <v>1628</v>
      </c>
      <c r="G49" s="206"/>
      <c r="H49" s="206" t="s">
        <v>1618</v>
      </c>
      <c r="I49" s="206"/>
      <c r="J49" s="235" t="s">
        <v>1629</v>
      </c>
      <c r="K49" s="218"/>
      <c r="L49" s="218" t="s">
        <v>1620</v>
      </c>
      <c r="M49" s="218"/>
      <c r="N49" s="218" t="s">
        <v>772</v>
      </c>
      <c r="O49" s="218"/>
      <c r="P49" s="218" t="s">
        <v>326</v>
      </c>
      <c r="Q49" s="218"/>
      <c r="R49" s="218" t="s">
        <v>1620</v>
      </c>
      <c r="S49" s="218"/>
      <c r="T49" s="235" t="s">
        <v>326</v>
      </c>
      <c r="U49" s="218"/>
      <c r="V49" s="217" t="s">
        <v>1617</v>
      </c>
      <c r="W49" s="218"/>
      <c r="X49" s="218" t="s">
        <v>1630</v>
      </c>
      <c r="Y49" s="218"/>
      <c r="Z49" s="134"/>
      <c r="AA49" s="134"/>
    </row>
    <row r="50" spans="1:27" ht="12.75" customHeight="1">
      <c r="A50" s="151"/>
      <c r="B50" s="151" t="s">
        <v>108</v>
      </c>
      <c r="C50" s="207" t="s">
        <v>14</v>
      </c>
      <c r="D50" s="151" t="s">
        <v>108</v>
      </c>
      <c r="E50" s="207" t="s">
        <v>14</v>
      </c>
      <c r="F50" s="151" t="s">
        <v>108</v>
      </c>
      <c r="G50" s="207" t="s">
        <v>14</v>
      </c>
      <c r="H50" s="151" t="s">
        <v>108</v>
      </c>
      <c r="I50" s="207" t="s">
        <v>14</v>
      </c>
      <c r="J50" s="151" t="s">
        <v>108</v>
      </c>
      <c r="K50" s="207" t="s">
        <v>14</v>
      </c>
      <c r="L50" s="151" t="s">
        <v>108</v>
      </c>
      <c r="M50" s="207" t="s">
        <v>14</v>
      </c>
      <c r="N50" s="151" t="s">
        <v>108</v>
      </c>
      <c r="O50" s="207" t="s">
        <v>14</v>
      </c>
      <c r="P50" s="151" t="s">
        <v>108</v>
      </c>
      <c r="Q50" s="207" t="s">
        <v>14</v>
      </c>
      <c r="R50" s="151" t="s">
        <v>108</v>
      </c>
      <c r="S50" s="207" t="s">
        <v>14</v>
      </c>
      <c r="T50" s="151" t="s">
        <v>108</v>
      </c>
      <c r="U50" s="207" t="s">
        <v>14</v>
      </c>
      <c r="V50" s="151" t="s">
        <v>108</v>
      </c>
      <c r="W50" s="207" t="s">
        <v>14</v>
      </c>
      <c r="X50" s="151" t="s">
        <v>108</v>
      </c>
      <c r="Y50" s="207" t="s">
        <v>14</v>
      </c>
      <c r="Z50" s="239"/>
      <c r="AA50" s="239"/>
    </row>
    <row r="51" spans="1:27" ht="12.75" customHeight="1">
      <c r="A51" s="63" t="s">
        <v>106</v>
      </c>
      <c r="I51" s="148"/>
      <c r="K51" s="148"/>
      <c r="M51" s="148"/>
      <c r="O51" s="148"/>
      <c r="Q51" s="148"/>
      <c r="S51" s="148"/>
      <c r="U51" s="148"/>
      <c r="W51" s="148"/>
      <c r="Y51" s="148"/>
      <c r="Z51" s="133"/>
      <c r="AA51" s="133"/>
    </row>
    <row r="52" spans="1:27" ht="12.75" customHeight="1">
      <c r="A52" s="63" t="s">
        <v>328</v>
      </c>
      <c r="B52" s="302"/>
      <c r="C52" s="314"/>
      <c r="D52" s="302"/>
      <c r="E52" s="314"/>
      <c r="F52" s="302"/>
      <c r="G52" s="314"/>
      <c r="H52" s="302"/>
      <c r="I52" s="314"/>
      <c r="J52" s="302"/>
      <c r="K52" s="314"/>
      <c r="L52" s="302"/>
      <c r="M52" s="314"/>
      <c r="N52" s="302"/>
      <c r="O52" s="314"/>
      <c r="P52" s="302"/>
      <c r="Q52" s="314"/>
      <c r="R52" s="302"/>
      <c r="S52" s="314"/>
      <c r="T52" s="302"/>
      <c r="U52" s="314"/>
      <c r="V52" s="302"/>
      <c r="W52" s="314"/>
      <c r="X52" s="302"/>
      <c r="Y52" s="314"/>
      <c r="Z52" s="133"/>
      <c r="AA52" s="133"/>
    </row>
    <row r="53" spans="1:27" ht="12.75" customHeight="1">
      <c r="A53" s="1813" t="s">
        <v>158</v>
      </c>
      <c r="B53" s="302">
        <v>0</v>
      </c>
      <c r="C53" s="314">
        <f t="shared" ref="C53:C62" si="27">B53/B$62*100</f>
        <v>0</v>
      </c>
      <c r="D53" s="302">
        <v>0</v>
      </c>
      <c r="E53" s="314">
        <f t="shared" ref="E53:E62" si="28">D53/D$62*100</f>
        <v>0</v>
      </c>
      <c r="F53" s="1627">
        <v>1657</v>
      </c>
      <c r="G53" s="314">
        <f t="shared" ref="G53:G66" si="29">F53/F$62*100</f>
        <v>64.898950336832215</v>
      </c>
      <c r="H53" s="302">
        <v>913.4</v>
      </c>
      <c r="I53" s="314">
        <f t="shared" ref="I53:I66" si="30">H53/H$62*100</f>
        <v>58.577566856922978</v>
      </c>
      <c r="J53" s="302"/>
      <c r="K53" s="314">
        <f t="shared" ref="K53:K66" si="31">J53/J$62*100</f>
        <v>0</v>
      </c>
      <c r="L53" s="302">
        <v>92.913731960000007</v>
      </c>
      <c r="M53" s="314">
        <f t="shared" ref="M53:M66" si="32">L53/L$62*100</f>
        <v>89.944113150129169</v>
      </c>
      <c r="N53" s="302">
        <v>0</v>
      </c>
      <c r="O53" s="314">
        <f t="shared" ref="O53:O62" si="33">N53/N$62*100</f>
        <v>0</v>
      </c>
      <c r="P53" s="1337">
        <v>204.5</v>
      </c>
      <c r="Q53" s="314">
        <f t="shared" ref="Q53:Q66" si="34">P53/P$62*100</f>
        <v>67.114534481117687</v>
      </c>
      <c r="R53" s="1337">
        <f>0.066+15.693+12.94+17.16+14.099+21.98+4.129+3.308+118.036+13.879+4.251+44.824+8.636+7.289+24.941+0.05</f>
        <v>311.28100000000001</v>
      </c>
      <c r="S53" s="314">
        <f t="shared" ref="S53:S66" si="35">R53/R$62*100</f>
        <v>56.467829603683384</v>
      </c>
      <c r="T53" s="302"/>
      <c r="U53" s="314">
        <f t="shared" ref="U53:U66" si="36">T53/T$62*100</f>
        <v>0</v>
      </c>
      <c r="V53" s="1337">
        <v>0.73299999999999998</v>
      </c>
      <c r="W53" s="314">
        <f t="shared" ref="W53:W66" si="37">V53/V$62*100</f>
        <v>77.730646871686105</v>
      </c>
      <c r="X53" s="302">
        <v>121.60896455</v>
      </c>
      <c r="Y53" s="314">
        <f t="shared" ref="Y53:Y66" si="38">X53/X$62*100</f>
        <v>52.351143315908246</v>
      </c>
      <c r="Z53" s="302"/>
      <c r="AA53" s="314"/>
    </row>
    <row r="54" spans="1:27" ht="12.75" customHeight="1">
      <c r="A54" s="1813" t="s">
        <v>161</v>
      </c>
      <c r="B54" s="302">
        <v>0</v>
      </c>
      <c r="C54" s="314">
        <f t="shared" si="27"/>
        <v>0</v>
      </c>
      <c r="D54" s="302">
        <v>0</v>
      </c>
      <c r="E54" s="314">
        <f t="shared" si="28"/>
        <v>0</v>
      </c>
      <c r="F54" s="1627">
        <v>285</v>
      </c>
      <c r="G54" s="314">
        <f t="shared" si="29"/>
        <v>11.162462791790695</v>
      </c>
      <c r="H54" s="302">
        <v>568.29999999999995</v>
      </c>
      <c r="I54" s="314">
        <f t="shared" si="30"/>
        <v>36.445841082537036</v>
      </c>
      <c r="J54" s="302"/>
      <c r="K54" s="314">
        <f t="shared" si="31"/>
        <v>0</v>
      </c>
      <c r="L54" s="302">
        <v>0</v>
      </c>
      <c r="M54" s="314">
        <f t="shared" si="32"/>
        <v>0</v>
      </c>
      <c r="N54" s="302">
        <v>0</v>
      </c>
      <c r="O54" s="314">
        <f t="shared" si="33"/>
        <v>0</v>
      </c>
      <c r="P54" s="1337">
        <v>20.297000000000001</v>
      </c>
      <c r="Q54" s="314">
        <f t="shared" si="34"/>
        <v>6.6612406179131822</v>
      </c>
      <c r="R54" s="1337">
        <f>16.353+16.019+19.424+31.278-0.051</f>
        <v>83.022999999999996</v>
      </c>
      <c r="S54" s="314">
        <f t="shared" si="35"/>
        <v>15.060760589906245</v>
      </c>
      <c r="T54" s="302"/>
      <c r="U54" s="314">
        <f t="shared" si="36"/>
        <v>0</v>
      </c>
      <c r="V54" s="1337">
        <v>5.1999999999999998E-2</v>
      </c>
      <c r="W54" s="314">
        <f t="shared" si="37"/>
        <v>5.5143160127253443</v>
      </c>
      <c r="X54" s="302">
        <v>11.274685679999999</v>
      </c>
      <c r="Y54" s="314">
        <f t="shared" si="38"/>
        <v>4.8536116400597908</v>
      </c>
      <c r="Z54" s="302"/>
      <c r="AA54" s="314"/>
    </row>
    <row r="55" spans="1:27" ht="12.75" customHeight="1">
      <c r="A55" s="1813" t="s">
        <v>163</v>
      </c>
      <c r="B55" s="302">
        <v>0</v>
      </c>
      <c r="C55" s="314">
        <f t="shared" si="27"/>
        <v>0</v>
      </c>
      <c r="D55" s="302">
        <v>0</v>
      </c>
      <c r="E55" s="314">
        <f t="shared" si="28"/>
        <v>0</v>
      </c>
      <c r="F55" s="1627"/>
      <c r="G55" s="314">
        <f t="shared" si="29"/>
        <v>0</v>
      </c>
      <c r="H55" s="302"/>
      <c r="I55" s="314">
        <f t="shared" si="30"/>
        <v>0</v>
      </c>
      <c r="J55" s="302"/>
      <c r="K55" s="314">
        <f t="shared" si="31"/>
        <v>0</v>
      </c>
      <c r="L55" s="302">
        <v>0</v>
      </c>
      <c r="M55" s="314">
        <f t="shared" si="32"/>
        <v>0</v>
      </c>
      <c r="N55" s="302">
        <v>0</v>
      </c>
      <c r="O55" s="314">
        <f t="shared" si="33"/>
        <v>0</v>
      </c>
      <c r="P55" s="1337"/>
      <c r="Q55" s="314">
        <f t="shared" si="34"/>
        <v>0</v>
      </c>
      <c r="R55" s="1337">
        <v>5.0000000000000001E-3</v>
      </c>
      <c r="S55" s="314">
        <f t="shared" si="35"/>
        <v>9.0702339050059894E-4</v>
      </c>
      <c r="T55" s="302"/>
      <c r="U55" s="314">
        <f t="shared" si="36"/>
        <v>0</v>
      </c>
      <c r="V55" s="1337">
        <v>0</v>
      </c>
      <c r="W55" s="314">
        <f t="shared" si="37"/>
        <v>0</v>
      </c>
      <c r="X55" s="302">
        <v>0</v>
      </c>
      <c r="Y55" s="314">
        <f t="shared" si="38"/>
        <v>0</v>
      </c>
      <c r="Z55" s="302"/>
      <c r="AA55" s="314"/>
    </row>
    <row r="56" spans="1:27" ht="12.75" customHeight="1">
      <c r="A56" s="1813" t="s">
        <v>165</v>
      </c>
      <c r="B56" s="302">
        <v>0</v>
      </c>
      <c r="C56" s="314">
        <f t="shared" si="27"/>
        <v>0</v>
      </c>
      <c r="D56" s="302">
        <v>0</v>
      </c>
      <c r="E56" s="314">
        <f t="shared" si="28"/>
        <v>0</v>
      </c>
      <c r="F56" s="1627"/>
      <c r="G56" s="314">
        <f t="shared" si="29"/>
        <v>0</v>
      </c>
      <c r="H56" s="302"/>
      <c r="I56" s="314">
        <f t="shared" si="30"/>
        <v>0</v>
      </c>
      <c r="J56" s="302"/>
      <c r="K56" s="314">
        <f t="shared" si="31"/>
        <v>0</v>
      </c>
      <c r="L56" s="302">
        <v>0</v>
      </c>
      <c r="M56" s="314">
        <f t="shared" si="32"/>
        <v>0</v>
      </c>
      <c r="N56" s="302">
        <v>0</v>
      </c>
      <c r="O56" s="314">
        <f t="shared" si="33"/>
        <v>0</v>
      </c>
      <c r="P56" s="1337">
        <v>63.073</v>
      </c>
      <c r="Q56" s="314">
        <f t="shared" si="34"/>
        <v>20.69982901382658</v>
      </c>
      <c r="R56" s="1337">
        <f>19.65+19.58+6.32+14.045+2.87+17.86+5.5+2.73+2.301+3.958+2.7+2.82</f>
        <v>100.33399999999999</v>
      </c>
      <c r="S56" s="314">
        <f t="shared" si="35"/>
        <v>18.201056972497419</v>
      </c>
      <c r="T56" s="302"/>
      <c r="U56" s="314">
        <f t="shared" si="36"/>
        <v>0</v>
      </c>
      <c r="V56" s="1337">
        <v>0</v>
      </c>
      <c r="W56" s="314">
        <f t="shared" si="37"/>
        <v>0</v>
      </c>
      <c r="X56" s="302">
        <v>42.468880769999991</v>
      </c>
      <c r="Y56" s="314">
        <f t="shared" si="38"/>
        <v>18.282323773444954</v>
      </c>
      <c r="Z56" s="302"/>
      <c r="AA56" s="314"/>
    </row>
    <row r="57" spans="1:27" ht="12.75" customHeight="1">
      <c r="A57" s="1813" t="s">
        <v>167</v>
      </c>
      <c r="B57" s="302">
        <v>0</v>
      </c>
      <c r="C57" s="314">
        <f t="shared" si="27"/>
        <v>0</v>
      </c>
      <c r="D57" s="302">
        <v>0</v>
      </c>
      <c r="E57" s="314">
        <f t="shared" si="28"/>
        <v>0</v>
      </c>
      <c r="F57" s="1627">
        <f>1105-493.8</f>
        <v>611.20000000000005</v>
      </c>
      <c r="G57" s="314">
        <f t="shared" si="29"/>
        <v>23.938586871377098</v>
      </c>
      <c r="H57" s="302">
        <v>2.2000000000000002</v>
      </c>
      <c r="I57" s="314">
        <f t="shared" si="30"/>
        <v>0.14108895016994805</v>
      </c>
      <c r="J57" s="302"/>
      <c r="K57" s="314">
        <f t="shared" si="31"/>
        <v>0</v>
      </c>
      <c r="L57" s="302">
        <v>5.71243678</v>
      </c>
      <c r="M57" s="314">
        <f t="shared" si="32"/>
        <v>5.5298614022357206</v>
      </c>
      <c r="N57" s="302">
        <v>0</v>
      </c>
      <c r="O57" s="314">
        <f t="shared" si="33"/>
        <v>0</v>
      </c>
      <c r="P57" s="1337"/>
      <c r="Q57" s="314">
        <f t="shared" si="34"/>
        <v>0</v>
      </c>
      <c r="R57" s="1337">
        <f>124.08-100.4+22.6+0.0007+0.08</f>
        <v>46.360699999999994</v>
      </c>
      <c r="S57" s="314">
        <f t="shared" si="35"/>
        <v>8.4100478599962223</v>
      </c>
      <c r="T57" s="302"/>
      <c r="U57" s="314">
        <f t="shared" si="36"/>
        <v>0</v>
      </c>
      <c r="V57" s="1337">
        <v>5.8000000000000003E-2</v>
      </c>
      <c r="W57" s="314">
        <f t="shared" si="37"/>
        <v>6.1505832449628848</v>
      </c>
      <c r="X57" s="302">
        <v>39.448009590000005</v>
      </c>
      <c r="Y57" s="314">
        <f t="shared" si="38"/>
        <v>16.981876387281623</v>
      </c>
      <c r="Z57" s="302"/>
      <c r="AA57" s="314"/>
    </row>
    <row r="58" spans="1:27" ht="12.75" customHeight="1">
      <c r="A58" s="1813" t="s">
        <v>169</v>
      </c>
      <c r="B58" s="302">
        <f>SUM('FOF4'!Y8:Y12)</f>
        <v>14.8</v>
      </c>
      <c r="C58" s="314">
        <f t="shared" si="27"/>
        <v>100</v>
      </c>
      <c r="D58" s="302">
        <f>SUM('FOF4'!AB8:AB12)</f>
        <v>175.6</v>
      </c>
      <c r="E58" s="314">
        <f t="shared" si="28"/>
        <v>100</v>
      </c>
      <c r="F58" s="302"/>
      <c r="G58" s="314">
        <f t="shared" si="29"/>
        <v>0</v>
      </c>
      <c r="H58" s="302">
        <v>75.400000000000006</v>
      </c>
      <c r="I58" s="314">
        <f t="shared" si="30"/>
        <v>4.8355031103700385</v>
      </c>
      <c r="J58" s="302"/>
      <c r="K58" s="314">
        <f t="shared" si="31"/>
        <v>0</v>
      </c>
      <c r="L58" s="302">
        <v>2.9248255800000003</v>
      </c>
      <c r="M58" s="314">
        <f t="shared" si="32"/>
        <v>2.831345134486321</v>
      </c>
      <c r="N58" s="302">
        <f>SUM('FOF3'!P8:P12)</f>
        <v>3.0245360000000002E-2</v>
      </c>
      <c r="O58" s="314">
        <f t="shared" si="33"/>
        <v>100</v>
      </c>
      <c r="P58" s="1337"/>
      <c r="Q58" s="314">
        <f t="shared" si="34"/>
        <v>0</v>
      </c>
      <c r="R58" s="1337">
        <v>10.25</v>
      </c>
      <c r="S58" s="314">
        <f t="shared" si="35"/>
        <v>1.8593979505262277</v>
      </c>
      <c r="T58" s="302"/>
      <c r="U58" s="314">
        <f t="shared" si="36"/>
        <v>0</v>
      </c>
      <c r="V58" s="1337">
        <v>0</v>
      </c>
      <c r="W58" s="314">
        <f t="shared" si="37"/>
        <v>0</v>
      </c>
      <c r="X58" s="302">
        <v>21.74812382</v>
      </c>
      <c r="Y58" s="314">
        <f t="shared" si="38"/>
        <v>9.3622962021424261</v>
      </c>
      <c r="Z58" s="302"/>
      <c r="AA58" s="314"/>
    </row>
    <row r="59" spans="1:27" ht="12.75" customHeight="1" thickBot="1">
      <c r="A59" s="1813" t="s">
        <v>171</v>
      </c>
      <c r="B59" s="302">
        <v>0</v>
      </c>
      <c r="C59" s="314">
        <f t="shared" si="27"/>
        <v>0</v>
      </c>
      <c r="D59" s="302">
        <v>0</v>
      </c>
      <c r="E59" s="314">
        <f t="shared" si="28"/>
        <v>0</v>
      </c>
      <c r="F59" s="302"/>
      <c r="G59" s="314">
        <f t="shared" si="29"/>
        <v>0</v>
      </c>
      <c r="H59" s="302"/>
      <c r="I59" s="314">
        <f t="shared" si="30"/>
        <v>0</v>
      </c>
      <c r="J59" s="302"/>
      <c r="K59" s="314">
        <f t="shared" si="31"/>
        <v>0</v>
      </c>
      <c r="L59" s="302">
        <v>1.7506323300000004</v>
      </c>
      <c r="M59" s="314">
        <f t="shared" si="32"/>
        <v>1.6946803131487764</v>
      </c>
      <c r="N59" s="302">
        <v>0</v>
      </c>
      <c r="O59" s="314">
        <f t="shared" si="33"/>
        <v>0</v>
      </c>
      <c r="P59" s="1337">
        <f>12.033+4.8</f>
        <v>16.832999999999998</v>
      </c>
      <c r="Q59" s="314">
        <f t="shared" si="34"/>
        <v>5.5243958871425614</v>
      </c>
      <c r="R59" s="1337"/>
      <c r="S59" s="314">
        <f t="shared" si="35"/>
        <v>0</v>
      </c>
      <c r="T59" s="302"/>
      <c r="U59" s="314">
        <f t="shared" si="36"/>
        <v>0</v>
      </c>
      <c r="V59" s="1337">
        <v>0.1</v>
      </c>
      <c r="W59" s="314">
        <f t="shared" si="37"/>
        <v>10.604453870625663</v>
      </c>
      <c r="X59" s="302">
        <v>-4.2539009199999995</v>
      </c>
      <c r="Y59" s="314">
        <f t="shared" si="38"/>
        <v>-1.8312513188370367</v>
      </c>
      <c r="Z59" s="302"/>
      <c r="AA59" s="314"/>
    </row>
    <row r="60" spans="1:27" ht="12.75" customHeight="1" thickBot="1">
      <c r="A60" s="198" t="s">
        <v>173</v>
      </c>
      <c r="B60" s="67">
        <f>SUM(B53:B59)</f>
        <v>14.8</v>
      </c>
      <c r="C60" s="315">
        <f t="shared" si="27"/>
        <v>100</v>
      </c>
      <c r="D60" s="67">
        <f>SUM(D53:D59)</f>
        <v>175.6</v>
      </c>
      <c r="E60" s="315">
        <f t="shared" si="28"/>
        <v>100</v>
      </c>
      <c r="F60" s="1806">
        <f>SUM(F53:F59)</f>
        <v>2553.1999999999998</v>
      </c>
      <c r="G60" s="315">
        <f t="shared" si="29"/>
        <v>100</v>
      </c>
      <c r="H60" s="1806">
        <f>SUM(H53:H59)</f>
        <v>1559.3</v>
      </c>
      <c r="I60" s="315">
        <f t="shared" si="30"/>
        <v>100</v>
      </c>
      <c r="J60" s="1806">
        <v>9.9999999999999995E-7</v>
      </c>
      <c r="K60" s="315">
        <v>0</v>
      </c>
      <c r="L60" s="1806">
        <f>SUM(L53:L59)</f>
        <v>103.30162665000002</v>
      </c>
      <c r="M60" s="315">
        <f t="shared" si="32"/>
        <v>100</v>
      </c>
      <c r="N60" s="67">
        <f>SUM(N53:N59)</f>
        <v>3.0245360000000002E-2</v>
      </c>
      <c r="O60" s="315">
        <f t="shared" si="33"/>
        <v>100</v>
      </c>
      <c r="P60" s="1339">
        <f>SUM(P53:P59)</f>
        <v>304.70299999999997</v>
      </c>
      <c r="Q60" s="315">
        <f t="shared" si="34"/>
        <v>100</v>
      </c>
      <c r="R60" s="1339">
        <f>SUM(R53:R59)</f>
        <v>551.25369999999998</v>
      </c>
      <c r="S60" s="315">
        <f t="shared" si="35"/>
        <v>100</v>
      </c>
      <c r="T60" s="1806">
        <f>SUM(T53:T59)</f>
        <v>0</v>
      </c>
      <c r="U60" s="315">
        <f t="shared" si="36"/>
        <v>0</v>
      </c>
      <c r="V60" s="1339">
        <f>SUM(V53:V59)</f>
        <v>0.94300000000000006</v>
      </c>
      <c r="W60" s="315">
        <f t="shared" si="37"/>
        <v>100</v>
      </c>
      <c r="X60" s="1806">
        <v>232.29476348999998</v>
      </c>
      <c r="Y60" s="315">
        <f t="shared" si="38"/>
        <v>100</v>
      </c>
      <c r="Z60" s="302"/>
      <c r="AA60" s="314"/>
    </row>
    <row r="61" spans="1:27" ht="12.75" customHeight="1" thickBot="1">
      <c r="A61" s="198" t="s">
        <v>174</v>
      </c>
      <c r="B61" s="67">
        <v>0</v>
      </c>
      <c r="C61" s="315">
        <f t="shared" si="27"/>
        <v>0</v>
      </c>
      <c r="D61" s="67">
        <v>0</v>
      </c>
      <c r="E61" s="315">
        <f t="shared" si="28"/>
        <v>0</v>
      </c>
      <c r="F61" s="67"/>
      <c r="G61" s="315">
        <f t="shared" si="29"/>
        <v>0</v>
      </c>
      <c r="H61" s="67"/>
      <c r="I61" s="315">
        <f t="shared" si="30"/>
        <v>0</v>
      </c>
      <c r="J61" s="67"/>
      <c r="K61" s="315">
        <f t="shared" si="31"/>
        <v>0</v>
      </c>
      <c r="L61" s="67"/>
      <c r="M61" s="315">
        <f t="shared" si="32"/>
        <v>0</v>
      </c>
      <c r="N61" s="67">
        <v>0</v>
      </c>
      <c r="O61" s="315">
        <f t="shared" si="33"/>
        <v>0</v>
      </c>
      <c r="P61" s="1339"/>
      <c r="Q61" s="315">
        <f t="shared" si="34"/>
        <v>0</v>
      </c>
      <c r="R61" s="1339"/>
      <c r="S61" s="315">
        <f t="shared" si="35"/>
        <v>0</v>
      </c>
      <c r="T61" s="67"/>
      <c r="U61" s="315">
        <f t="shared" si="36"/>
        <v>0</v>
      </c>
      <c r="V61" s="1337">
        <v>0</v>
      </c>
      <c r="W61" s="315">
        <f t="shared" si="37"/>
        <v>0</v>
      </c>
      <c r="X61" s="67">
        <v>0</v>
      </c>
      <c r="Y61" s="315">
        <f t="shared" si="38"/>
        <v>0</v>
      </c>
      <c r="Z61" s="302"/>
      <c r="AA61" s="314"/>
    </row>
    <row r="62" spans="1:27" ht="12.75" customHeight="1" thickBot="1">
      <c r="A62" s="198" t="s">
        <v>176</v>
      </c>
      <c r="B62" s="67">
        <f>SUM(B60:B61)</f>
        <v>14.8</v>
      </c>
      <c r="C62" s="315">
        <f t="shared" si="27"/>
        <v>100</v>
      </c>
      <c r="D62" s="67">
        <f>SUM(D60:D61)</f>
        <v>175.6</v>
      </c>
      <c r="E62" s="315">
        <f t="shared" si="28"/>
        <v>100</v>
      </c>
      <c r="F62" s="1806">
        <f>SUM(F60:F61)</f>
        <v>2553.1999999999998</v>
      </c>
      <c r="G62" s="315">
        <f t="shared" si="29"/>
        <v>100</v>
      </c>
      <c r="H62" s="1806">
        <f>SUM(H60:H61)</f>
        <v>1559.3</v>
      </c>
      <c r="I62" s="315">
        <f t="shared" si="30"/>
        <v>100</v>
      </c>
      <c r="J62" s="1806">
        <f>SUM(J60:J61)</f>
        <v>9.9999999999999995E-7</v>
      </c>
      <c r="K62" s="315">
        <v>0</v>
      </c>
      <c r="L62" s="1806">
        <f>SUM(L60:L61)</f>
        <v>103.30162665000002</v>
      </c>
      <c r="M62" s="315">
        <f t="shared" si="32"/>
        <v>100</v>
      </c>
      <c r="N62" s="67">
        <f>SUM(N60:N61)</f>
        <v>3.0245360000000002E-2</v>
      </c>
      <c r="O62" s="315">
        <f t="shared" si="33"/>
        <v>100</v>
      </c>
      <c r="P62" s="1339">
        <f>SUM(P60:P61)</f>
        <v>304.70299999999997</v>
      </c>
      <c r="Q62" s="315">
        <f t="shared" si="34"/>
        <v>100</v>
      </c>
      <c r="R62" s="1339">
        <f>SUM(R60:R61)</f>
        <v>551.25369999999998</v>
      </c>
      <c r="S62" s="315">
        <f t="shared" si="35"/>
        <v>100</v>
      </c>
      <c r="T62" s="1806">
        <v>1.0000000000000001E-5</v>
      </c>
      <c r="U62" s="315">
        <v>0</v>
      </c>
      <c r="V62" s="1339">
        <f>SUM(V60:V61)</f>
        <v>0.94300000000000006</v>
      </c>
      <c r="W62" s="315">
        <f t="shared" si="37"/>
        <v>100</v>
      </c>
      <c r="X62" s="1806">
        <v>232.29476348999998</v>
      </c>
      <c r="Y62" s="315">
        <f t="shared" si="38"/>
        <v>100</v>
      </c>
      <c r="Z62" s="302"/>
      <c r="AA62" s="314"/>
    </row>
    <row r="63" spans="1:27" ht="12.75" customHeight="1">
      <c r="A63" s="1297" t="s">
        <v>177</v>
      </c>
      <c r="B63" s="302"/>
      <c r="C63" s="314"/>
      <c r="D63" s="302"/>
      <c r="E63" s="314"/>
      <c r="F63" s="1805"/>
      <c r="G63" s="314">
        <f t="shared" si="29"/>
        <v>0</v>
      </c>
      <c r="H63" s="1805"/>
      <c r="I63" s="314">
        <f t="shared" si="30"/>
        <v>0</v>
      </c>
      <c r="J63" s="1805"/>
      <c r="K63" s="314">
        <f t="shared" si="31"/>
        <v>0</v>
      </c>
      <c r="L63" s="1805"/>
      <c r="M63" s="314">
        <f t="shared" si="32"/>
        <v>0</v>
      </c>
      <c r="N63" s="302"/>
      <c r="O63" s="314"/>
      <c r="P63" s="1297">
        <v>4.8470000000000004</v>
      </c>
      <c r="Q63" s="314">
        <f t="shared" si="34"/>
        <v>1.5907293331539241</v>
      </c>
      <c r="R63" s="1297"/>
      <c r="S63" s="314">
        <f t="shared" si="35"/>
        <v>0</v>
      </c>
      <c r="T63" s="1805"/>
      <c r="U63" s="314">
        <f t="shared" si="36"/>
        <v>0</v>
      </c>
      <c r="V63" s="1337">
        <v>0</v>
      </c>
      <c r="W63" s="314">
        <f t="shared" si="37"/>
        <v>0</v>
      </c>
      <c r="X63" s="1805">
        <v>0</v>
      </c>
      <c r="Y63" s="314">
        <f t="shared" si="38"/>
        <v>0</v>
      </c>
      <c r="Z63" s="302"/>
      <c r="AA63" s="314"/>
    </row>
    <row r="64" spans="1:27" ht="12.75" customHeight="1">
      <c r="A64" s="1297" t="s">
        <v>302</v>
      </c>
      <c r="B64" s="302"/>
      <c r="C64" s="314"/>
      <c r="D64" s="302"/>
      <c r="E64" s="314"/>
      <c r="F64" s="1805"/>
      <c r="G64" s="314">
        <f t="shared" si="29"/>
        <v>0</v>
      </c>
      <c r="H64" s="1805"/>
      <c r="I64" s="314">
        <f t="shared" si="30"/>
        <v>0</v>
      </c>
      <c r="J64" s="1805"/>
      <c r="K64" s="314">
        <f t="shared" si="31"/>
        <v>0</v>
      </c>
      <c r="L64" s="1805"/>
      <c r="M64" s="314">
        <f t="shared" si="32"/>
        <v>0</v>
      </c>
      <c r="N64" s="302"/>
      <c r="O64" s="314"/>
      <c r="P64" s="1297"/>
      <c r="Q64" s="314">
        <f t="shared" si="34"/>
        <v>0</v>
      </c>
      <c r="R64" s="1297"/>
      <c r="S64" s="314">
        <f t="shared" si="35"/>
        <v>0</v>
      </c>
      <c r="T64" s="1805"/>
      <c r="U64" s="314">
        <f t="shared" si="36"/>
        <v>0</v>
      </c>
      <c r="V64" s="1337">
        <v>0</v>
      </c>
      <c r="W64" s="314">
        <f t="shared" si="37"/>
        <v>0</v>
      </c>
      <c r="X64" s="1805">
        <v>0</v>
      </c>
      <c r="Y64" s="314">
        <f t="shared" si="38"/>
        <v>0</v>
      </c>
      <c r="Z64" s="302"/>
      <c r="AA64" s="314"/>
    </row>
    <row r="65" spans="1:27" ht="12.75" customHeight="1" thickBot="1">
      <c r="A65" s="1297" t="s">
        <v>303</v>
      </c>
      <c r="B65" s="302"/>
      <c r="C65" s="314"/>
      <c r="D65" s="302"/>
      <c r="E65" s="314"/>
      <c r="F65" s="1805"/>
      <c r="G65" s="314">
        <f t="shared" si="29"/>
        <v>0</v>
      </c>
      <c r="H65" s="1805"/>
      <c r="I65" s="314">
        <f t="shared" si="30"/>
        <v>0</v>
      </c>
      <c r="J65" s="1805"/>
      <c r="K65" s="314">
        <f t="shared" si="31"/>
        <v>0</v>
      </c>
      <c r="L65" s="1805"/>
      <c r="M65" s="314">
        <f t="shared" si="32"/>
        <v>0</v>
      </c>
      <c r="N65" s="302"/>
      <c r="O65" s="314"/>
      <c r="P65" s="1297"/>
      <c r="Q65" s="314">
        <f t="shared" si="34"/>
        <v>0</v>
      </c>
      <c r="R65" s="1297"/>
      <c r="S65" s="314">
        <f t="shared" si="35"/>
        <v>0</v>
      </c>
      <c r="T65" s="1805"/>
      <c r="U65" s="314">
        <f t="shared" si="36"/>
        <v>0</v>
      </c>
      <c r="V65" s="1337">
        <v>0</v>
      </c>
      <c r="W65" s="314">
        <f t="shared" si="37"/>
        <v>0</v>
      </c>
      <c r="X65" s="1805">
        <v>0</v>
      </c>
      <c r="Y65" s="314">
        <f t="shared" si="38"/>
        <v>0</v>
      </c>
      <c r="Z65" s="302"/>
      <c r="AA65" s="314"/>
    </row>
    <row r="66" spans="1:27" ht="12.75" customHeight="1" thickBot="1">
      <c r="A66" s="198" t="s">
        <v>180</v>
      </c>
      <c r="B66" s="313"/>
      <c r="C66" s="315"/>
      <c r="D66" s="313"/>
      <c r="E66" s="315"/>
      <c r="F66" s="1806">
        <f>SUM(F63:F65)</f>
        <v>0</v>
      </c>
      <c r="G66" s="315">
        <f t="shared" si="29"/>
        <v>0</v>
      </c>
      <c r="H66" s="1806">
        <f>SUM(H63:H65)</f>
        <v>0</v>
      </c>
      <c r="I66" s="315">
        <f t="shared" si="30"/>
        <v>0</v>
      </c>
      <c r="J66" s="1806">
        <f>SUM(J63:J65)</f>
        <v>0</v>
      </c>
      <c r="K66" s="315">
        <f t="shared" si="31"/>
        <v>0</v>
      </c>
      <c r="L66" s="1806">
        <f>SUM(L63:L65)</f>
        <v>0</v>
      </c>
      <c r="M66" s="315">
        <f t="shared" si="32"/>
        <v>0</v>
      </c>
      <c r="N66" s="313"/>
      <c r="O66" s="315"/>
      <c r="P66" s="1618">
        <f>SUM(P63:P65)</f>
        <v>4.8470000000000004</v>
      </c>
      <c r="Q66" s="315">
        <f t="shared" si="34"/>
        <v>1.5907293331539241</v>
      </c>
      <c r="R66" s="1618">
        <f>SUM(R63:R65)</f>
        <v>0</v>
      </c>
      <c r="S66" s="315">
        <f t="shared" si="35"/>
        <v>0</v>
      </c>
      <c r="T66" s="1806">
        <f>SUM(T63:T65)</f>
        <v>0</v>
      </c>
      <c r="U66" s="315">
        <f t="shared" si="36"/>
        <v>0</v>
      </c>
      <c r="V66" s="1618">
        <f>SUM(V63:V65)</f>
        <v>0</v>
      </c>
      <c r="W66" s="315">
        <f t="shared" si="37"/>
        <v>0</v>
      </c>
      <c r="X66" s="1806">
        <v>0</v>
      </c>
      <c r="Y66" s="315">
        <f t="shared" si="38"/>
        <v>0</v>
      </c>
      <c r="Z66" s="302"/>
      <c r="AA66" s="314"/>
    </row>
    <row r="67" spans="1:27" ht="12.75" customHeight="1" thickBot="1">
      <c r="A67" s="186"/>
      <c r="B67" s="157"/>
      <c r="C67" s="506"/>
      <c r="D67" s="157"/>
      <c r="E67" s="506"/>
      <c r="F67" s="1814"/>
      <c r="G67" s="506"/>
      <c r="H67" s="1814"/>
      <c r="I67" s="506"/>
      <c r="J67" s="1814"/>
      <c r="K67" s="506"/>
      <c r="L67" s="1814"/>
      <c r="M67" s="506"/>
      <c r="N67" s="1814"/>
      <c r="O67" s="506"/>
      <c r="P67" s="1297"/>
      <c r="Q67" s="506"/>
      <c r="R67" s="1297"/>
      <c r="S67" s="506"/>
      <c r="T67" s="1814"/>
      <c r="U67" s="506"/>
      <c r="V67" s="1297"/>
      <c r="W67" s="506"/>
      <c r="X67" s="1814"/>
      <c r="Y67" s="506"/>
      <c r="Z67" s="302"/>
      <c r="AA67" s="314"/>
    </row>
    <row r="68" spans="1:27" ht="12.75" customHeight="1">
      <c r="A68" s="449" t="s">
        <v>182</v>
      </c>
      <c r="B68" s="440"/>
      <c r="C68" s="440"/>
      <c r="D68" s="440"/>
      <c r="E68" s="440"/>
      <c r="F68" s="440">
        <v>7</v>
      </c>
      <c r="G68" s="440"/>
      <c r="H68" s="440">
        <v>4</v>
      </c>
      <c r="I68" s="440"/>
      <c r="J68" s="440">
        <v>0</v>
      </c>
      <c r="K68" s="440"/>
      <c r="L68" s="440">
        <v>639</v>
      </c>
      <c r="M68" s="440"/>
      <c r="N68" s="440"/>
      <c r="O68" s="440"/>
      <c r="P68" s="1621">
        <v>20</v>
      </c>
      <c r="Q68" s="440"/>
      <c r="R68" s="1621">
        <v>4723</v>
      </c>
      <c r="S68" s="440"/>
      <c r="T68" s="440">
        <v>0</v>
      </c>
      <c r="U68" s="440"/>
      <c r="V68" s="1621">
        <v>2</v>
      </c>
      <c r="W68" s="440"/>
      <c r="X68" s="440">
        <v>95</v>
      </c>
      <c r="Y68" s="440"/>
      <c r="Z68" s="319"/>
      <c r="AA68" s="319"/>
    </row>
    <row r="69" spans="1:27" ht="12.75" customHeight="1" thickBot="1">
      <c r="A69" s="450" t="s">
        <v>184</v>
      </c>
      <c r="B69" s="316"/>
      <c r="C69" s="316"/>
      <c r="D69" s="316"/>
      <c r="E69" s="316"/>
      <c r="F69" s="316">
        <f>F62/F68*1000000</f>
        <v>364742857.14285713</v>
      </c>
      <c r="G69" s="316"/>
      <c r="H69" s="316">
        <f>H62/H68*1000000</f>
        <v>389825000</v>
      </c>
      <c r="I69" s="316"/>
      <c r="J69" s="316">
        <v>0</v>
      </c>
      <c r="K69" s="316"/>
      <c r="L69" s="316">
        <f>L62/L68*1000000</f>
        <v>161661.38755868547</v>
      </c>
      <c r="M69" s="316"/>
      <c r="N69" s="316"/>
      <c r="O69" s="316"/>
      <c r="P69" s="316">
        <f>P62/P68*1000000</f>
        <v>15235150</v>
      </c>
      <c r="Q69" s="316"/>
      <c r="R69" s="316">
        <f>R62/R68*1000000</f>
        <v>116716.85369468559</v>
      </c>
      <c r="S69" s="316"/>
      <c r="T69" s="316">
        <v>0</v>
      </c>
      <c r="U69" s="316"/>
      <c r="V69" s="316">
        <f>V62/V68*1000000</f>
        <v>471500.00000000006</v>
      </c>
      <c r="W69" s="316"/>
      <c r="X69" s="316">
        <f>X62/X68*1000000</f>
        <v>2445208.0367368422</v>
      </c>
      <c r="Y69" s="316"/>
      <c r="Z69" s="319"/>
      <c r="AA69" s="319"/>
    </row>
    <row r="70" spans="1:27" ht="12.75" customHeight="1">
      <c r="I70" s="148"/>
      <c r="K70" s="148"/>
      <c r="M70" s="148"/>
      <c r="O70" s="148"/>
      <c r="Q70" s="148"/>
      <c r="S70" s="148"/>
      <c r="U70" s="148"/>
      <c r="W70" s="148"/>
      <c r="Y70" s="148"/>
      <c r="Z70" s="133"/>
      <c r="AA70" s="133"/>
    </row>
    <row r="71" spans="1:27" ht="12.75" customHeight="1">
      <c r="A71" s="71" t="s">
        <v>1622</v>
      </c>
      <c r="B71" s="203"/>
      <c r="C71" s="224"/>
      <c r="D71" s="203"/>
      <c r="E71" s="224"/>
      <c r="F71" s="150" t="str">
        <f>F48</f>
        <v xml:space="preserve">MCUBED </v>
      </c>
      <c r="G71" s="514"/>
      <c r="H71" s="150" t="str">
        <f>H48</f>
        <v xml:space="preserve">MCUBED </v>
      </c>
      <c r="I71" s="514"/>
      <c r="J71" s="150" t="str">
        <f>J48</f>
        <v xml:space="preserve">MCUBED </v>
      </c>
      <c r="K71" s="514"/>
      <c r="L71" s="150" t="str">
        <f>L48</f>
        <v>METROPOLITAN</v>
      </c>
      <c r="M71" s="514"/>
      <c r="N71" s="203"/>
      <c r="O71" s="514"/>
      <c r="P71" s="150" t="str">
        <f>P48</f>
        <v>OASIS</v>
      </c>
      <c r="Q71" s="224"/>
      <c r="R71" s="150" t="str">
        <f>R48</f>
        <v xml:space="preserve">OLD MUTUAL </v>
      </c>
      <c r="S71" s="514"/>
      <c r="T71" s="150" t="str">
        <f>T48</f>
        <v>SYMMETRY</v>
      </c>
      <c r="U71" s="514"/>
      <c r="V71" s="150" t="str">
        <f>V48</f>
        <v>PEREGRINE QUANT</v>
      </c>
      <c r="W71" s="514"/>
      <c r="X71" s="150" t="str">
        <f>X48</f>
        <v>PRUDENTIAL</v>
      </c>
      <c r="Y71" s="514"/>
      <c r="Z71" s="134"/>
      <c r="AA71" s="134"/>
    </row>
    <row r="72" spans="1:27" ht="12.75" customHeight="1">
      <c r="A72" s="133"/>
      <c r="B72" s="206"/>
      <c r="C72" s="231"/>
      <c r="D72" s="206"/>
      <c r="E72" s="231"/>
      <c r="F72" s="181" t="str">
        <f>F49</f>
        <v xml:space="preserve">ACTIVE BOND </v>
      </c>
      <c r="G72" s="515"/>
      <c r="H72" s="181" t="str">
        <f>H49</f>
        <v>MANAGED BOND</v>
      </c>
      <c r="I72" s="515"/>
      <c r="J72" s="181" t="str">
        <f>J49</f>
        <v>EMERGING BOND</v>
      </c>
      <c r="K72" s="515"/>
      <c r="L72" s="181" t="str">
        <f>L49</f>
        <v>GILT</v>
      </c>
      <c r="M72" s="515"/>
      <c r="N72" s="206"/>
      <c r="O72" s="515"/>
      <c r="P72" s="181" t="str">
        <f>P49</f>
        <v>BOND</v>
      </c>
      <c r="Q72" s="231"/>
      <c r="R72" s="181" t="str">
        <f>R49</f>
        <v>GILT</v>
      </c>
      <c r="S72" s="515"/>
      <c r="T72" s="181" t="str">
        <f>T49</f>
        <v>BOND</v>
      </c>
      <c r="U72" s="515"/>
      <c r="V72" s="181" t="str">
        <f>V49</f>
        <v>ACTIVE BOND</v>
      </c>
      <c r="W72" s="515"/>
      <c r="X72" s="181" t="str">
        <f>X49</f>
        <v>HIGH YIELD</v>
      </c>
      <c r="Y72" s="515"/>
      <c r="Z72" s="134"/>
      <c r="AA72" s="134"/>
    </row>
    <row r="73" spans="1:27" ht="12.75" customHeight="1">
      <c r="A73" s="151"/>
      <c r="B73" s="151"/>
      <c r="C73" s="207"/>
      <c r="D73" s="151"/>
      <c r="E73" s="207"/>
      <c r="F73" s="151" t="s">
        <v>108</v>
      </c>
      <c r="G73" s="207" t="s">
        <v>14</v>
      </c>
      <c r="H73" s="151" t="s">
        <v>108</v>
      </c>
      <c r="I73" s="207" t="s">
        <v>14</v>
      </c>
      <c r="J73" s="151" t="s">
        <v>108</v>
      </c>
      <c r="K73" s="207" t="s">
        <v>14</v>
      </c>
      <c r="L73" s="151" t="s">
        <v>108</v>
      </c>
      <c r="M73" s="207" t="s">
        <v>14</v>
      </c>
      <c r="N73" s="151"/>
      <c r="O73" s="207"/>
      <c r="P73" s="151" t="s">
        <v>108</v>
      </c>
      <c r="Q73" s="207" t="s">
        <v>14</v>
      </c>
      <c r="R73" s="151" t="s">
        <v>108</v>
      </c>
      <c r="S73" s="207" t="s">
        <v>14</v>
      </c>
      <c r="T73" s="151" t="s">
        <v>108</v>
      </c>
      <c r="U73" s="207" t="s">
        <v>14</v>
      </c>
      <c r="V73" s="151" t="s">
        <v>108</v>
      </c>
      <c r="W73" s="207" t="s">
        <v>14</v>
      </c>
      <c r="X73" s="151" t="s">
        <v>108</v>
      </c>
      <c r="Y73" s="207" t="s">
        <v>14</v>
      </c>
      <c r="Z73" s="239"/>
      <c r="AA73" s="239"/>
    </row>
    <row r="74" spans="1:27" ht="12.75" customHeight="1">
      <c r="A74" s="147" t="s">
        <v>186</v>
      </c>
      <c r="G74" s="314">
        <f t="shared" ref="G74:I82" si="39">F74/F$62*100</f>
        <v>0</v>
      </c>
      <c r="H74" s="1626"/>
      <c r="I74" s="314">
        <f t="shared" si="39"/>
        <v>0</v>
      </c>
      <c r="K74" s="314">
        <f t="shared" ref="K74:K82" si="40">J74/J$62*100</f>
        <v>0</v>
      </c>
      <c r="L74" s="147">
        <v>6.1</v>
      </c>
      <c r="M74" s="314">
        <f t="shared" ref="M74:M82" si="41">L74/L$62*100</f>
        <v>5.9050377015529776</v>
      </c>
      <c r="O74" s="314"/>
      <c r="P74" s="1297"/>
      <c r="Q74" s="314">
        <f t="shared" ref="Q74:Q82" si="42">P74/P$62*100</f>
        <v>0</v>
      </c>
      <c r="R74" s="1297">
        <f>R57</f>
        <v>46.360699999999994</v>
      </c>
      <c r="S74" s="314">
        <f t="shared" ref="S74:S82" si="43">R74/R$62*100</f>
        <v>8.4100478599962223</v>
      </c>
      <c r="U74" s="314">
        <f t="shared" ref="U74:U82" si="44">T74/T$62*100</f>
        <v>0</v>
      </c>
      <c r="W74" s="314">
        <f t="shared" ref="W74:W82" si="45">V74/V$62*100</f>
        <v>0</v>
      </c>
      <c r="X74" s="147">
        <v>9.9160350199999971</v>
      </c>
      <c r="Y74" s="314">
        <f t="shared" ref="Y74:Y82" si="46">X74/X$62*100</f>
        <v>4.268729467260191</v>
      </c>
      <c r="AA74" s="148"/>
    </row>
    <row r="75" spans="1:27" ht="12.75" customHeight="1">
      <c r="A75" s="147" t="s">
        <v>187</v>
      </c>
      <c r="F75" s="1626">
        <v>611.20000000000005</v>
      </c>
      <c r="G75" s="314">
        <f t="shared" si="39"/>
        <v>23.938586871377098</v>
      </c>
      <c r="H75" s="1626"/>
      <c r="I75" s="314">
        <f t="shared" si="39"/>
        <v>0</v>
      </c>
      <c r="K75" s="314">
        <f t="shared" si="40"/>
        <v>0</v>
      </c>
      <c r="M75" s="314">
        <f t="shared" si="41"/>
        <v>0</v>
      </c>
      <c r="O75" s="314"/>
      <c r="P75" s="1297">
        <v>16.881</v>
      </c>
      <c r="Q75" s="314">
        <f t="shared" si="42"/>
        <v>5.5401489319107462</v>
      </c>
      <c r="R75" s="1297">
        <v>100.45</v>
      </c>
      <c r="S75" s="314">
        <f t="shared" si="43"/>
        <v>18.222099915157035</v>
      </c>
      <c r="U75" s="314">
        <f t="shared" si="44"/>
        <v>0</v>
      </c>
      <c r="V75" s="1297">
        <v>0.1</v>
      </c>
      <c r="W75" s="314">
        <f t="shared" si="45"/>
        <v>10.604453870625663</v>
      </c>
      <c r="X75" s="147">
        <v>3.6375773900000001</v>
      </c>
      <c r="Y75" s="314">
        <f t="shared" si="46"/>
        <v>1.5659317219850259</v>
      </c>
      <c r="AA75" s="148"/>
    </row>
    <row r="76" spans="1:27" ht="12.75" customHeight="1">
      <c r="A76" s="147" t="s">
        <v>189</v>
      </c>
      <c r="F76" s="1626"/>
      <c r="G76" s="314">
        <f t="shared" si="39"/>
        <v>0</v>
      </c>
      <c r="H76" s="1626"/>
      <c r="I76" s="314">
        <f t="shared" si="39"/>
        <v>0</v>
      </c>
      <c r="K76" s="314">
        <f t="shared" si="40"/>
        <v>0</v>
      </c>
      <c r="M76" s="314">
        <f t="shared" si="41"/>
        <v>0</v>
      </c>
      <c r="O76" s="314"/>
      <c r="P76" s="1297"/>
      <c r="Q76" s="314">
        <f t="shared" si="42"/>
        <v>0</v>
      </c>
      <c r="R76" s="1297">
        <v>0</v>
      </c>
      <c r="S76" s="314">
        <f t="shared" si="43"/>
        <v>0</v>
      </c>
      <c r="U76" s="314">
        <f t="shared" si="44"/>
        <v>0</v>
      </c>
      <c r="V76" s="1297">
        <v>0</v>
      </c>
      <c r="W76" s="314">
        <f t="shared" si="45"/>
        <v>0</v>
      </c>
      <c r="X76" s="147">
        <v>1.53546687</v>
      </c>
      <c r="Y76" s="314">
        <f t="shared" si="46"/>
        <v>0.66099934709294472</v>
      </c>
      <c r="AA76" s="148"/>
    </row>
    <row r="77" spans="1:27" ht="12.75" customHeight="1">
      <c r="A77" s="147" t="s">
        <v>190</v>
      </c>
      <c r="F77" s="1626"/>
      <c r="G77" s="314">
        <f t="shared" si="39"/>
        <v>0</v>
      </c>
      <c r="H77" s="1626">
        <v>75.3</v>
      </c>
      <c r="I77" s="314">
        <f t="shared" si="39"/>
        <v>4.8290899762714039</v>
      </c>
      <c r="K77" s="314">
        <f t="shared" si="40"/>
        <v>0</v>
      </c>
      <c r="M77" s="314">
        <f t="shared" si="41"/>
        <v>0</v>
      </c>
      <c r="O77" s="314"/>
      <c r="P77" s="1297"/>
      <c r="Q77" s="314">
        <f t="shared" si="42"/>
        <v>0</v>
      </c>
      <c r="R77" s="1297">
        <v>0</v>
      </c>
      <c r="S77" s="314">
        <f t="shared" si="43"/>
        <v>0</v>
      </c>
      <c r="U77" s="314">
        <f t="shared" si="44"/>
        <v>0</v>
      </c>
      <c r="V77" s="1297">
        <v>0</v>
      </c>
      <c r="W77" s="314">
        <f t="shared" si="45"/>
        <v>0</v>
      </c>
      <c r="X77" s="147">
        <v>1.5703045500000001</v>
      </c>
      <c r="Y77" s="314">
        <f t="shared" si="46"/>
        <v>0.67599653406203453</v>
      </c>
      <c r="AA77" s="148"/>
    </row>
    <row r="78" spans="1:27" ht="12.75" customHeight="1">
      <c r="A78" s="147" t="s">
        <v>191</v>
      </c>
      <c r="F78" s="1626">
        <f>837.4</f>
        <v>837.4</v>
      </c>
      <c r="G78" s="314">
        <f t="shared" si="39"/>
        <v>32.798057339808864</v>
      </c>
      <c r="H78" s="1626">
        <v>222.7</v>
      </c>
      <c r="I78" s="314">
        <f t="shared" si="39"/>
        <v>14.282049637657924</v>
      </c>
      <c r="K78" s="314">
        <f t="shared" si="40"/>
        <v>0</v>
      </c>
      <c r="L78" s="147">
        <v>11.72</v>
      </c>
      <c r="M78" s="314">
        <f t="shared" si="41"/>
        <v>11.345416698721461</v>
      </c>
      <c r="O78" s="314"/>
      <c r="P78" s="1297">
        <v>88.480999999999995</v>
      </c>
      <c r="Q78" s="314">
        <f t="shared" si="42"/>
        <v>29.038440711118696</v>
      </c>
      <c r="R78" s="1297">
        <v>0</v>
      </c>
      <c r="S78" s="314">
        <f t="shared" si="43"/>
        <v>0</v>
      </c>
      <c r="U78" s="314">
        <f t="shared" si="44"/>
        <v>0</v>
      </c>
      <c r="V78" s="1297">
        <v>0.154</v>
      </c>
      <c r="W78" s="314">
        <f t="shared" si="45"/>
        <v>16.330858960763521</v>
      </c>
      <c r="X78" s="147">
        <v>48.141086109999996</v>
      </c>
      <c r="Y78" s="314">
        <f t="shared" si="46"/>
        <v>20.724137465144544</v>
      </c>
      <c r="AA78" s="148"/>
    </row>
    <row r="79" spans="1:27" ht="12.75" customHeight="1">
      <c r="A79" s="147" t="s">
        <v>192</v>
      </c>
      <c r="F79" s="1626">
        <v>72.900000000000006</v>
      </c>
      <c r="G79" s="314">
        <f t="shared" si="39"/>
        <v>2.855240482531725</v>
      </c>
      <c r="H79" s="1626">
        <v>559.70000000000005</v>
      </c>
      <c r="I79" s="314">
        <f t="shared" si="39"/>
        <v>35.89431155005451</v>
      </c>
      <c r="K79" s="314">
        <f t="shared" si="40"/>
        <v>0</v>
      </c>
      <c r="L79" s="147">
        <v>34.979999999999997</v>
      </c>
      <c r="M79" s="314">
        <f t="shared" si="41"/>
        <v>33.862003082020195</v>
      </c>
      <c r="O79" s="314"/>
      <c r="P79" s="1297">
        <v>128.62899999999999</v>
      </c>
      <c r="Q79" s="314">
        <f t="shared" si="42"/>
        <v>42.21454990597401</v>
      </c>
      <c r="R79" s="1297">
        <v>111.3</v>
      </c>
      <c r="S79" s="314">
        <f t="shared" si="43"/>
        <v>20.190340672543332</v>
      </c>
      <c r="U79" s="314">
        <f t="shared" si="44"/>
        <v>0</v>
      </c>
      <c r="V79" s="1297">
        <v>0.28899999999999998</v>
      </c>
      <c r="W79" s="314">
        <f t="shared" si="45"/>
        <v>30.646871686108163</v>
      </c>
      <c r="X79" s="147">
        <v>59.012428799999995</v>
      </c>
      <c r="Y79" s="314">
        <f t="shared" si="46"/>
        <v>25.404114975902338</v>
      </c>
      <c r="AA79" s="148"/>
    </row>
    <row r="80" spans="1:27" ht="12.75" customHeight="1">
      <c r="A80" s="147" t="s">
        <v>193</v>
      </c>
      <c r="F80" s="1626">
        <v>513.79999999999995</v>
      </c>
      <c r="G80" s="314">
        <f t="shared" si="39"/>
        <v>20.123766254112486</v>
      </c>
      <c r="H80" s="1626">
        <v>483.8</v>
      </c>
      <c r="I80" s="314">
        <f t="shared" si="39"/>
        <v>31.026742769191308</v>
      </c>
      <c r="K80" s="314">
        <f t="shared" si="40"/>
        <v>0</v>
      </c>
      <c r="L80" s="147">
        <v>39.75</v>
      </c>
      <c r="M80" s="314">
        <f t="shared" si="41"/>
        <v>38.479548956841128</v>
      </c>
      <c r="O80" s="314"/>
      <c r="P80" s="1297">
        <v>70.447000000000003</v>
      </c>
      <c r="Q80" s="314">
        <f t="shared" si="42"/>
        <v>23.119890516338863</v>
      </c>
      <c r="R80" s="1297">
        <v>293.10000000000002</v>
      </c>
      <c r="S80" s="314">
        <f t="shared" si="43"/>
        <v>53.169711151145115</v>
      </c>
      <c r="U80" s="314">
        <f t="shared" si="44"/>
        <v>0</v>
      </c>
      <c r="V80" s="1297">
        <v>0.27900000000000003</v>
      </c>
      <c r="W80" s="314">
        <f t="shared" si="45"/>
        <v>29.586426299045598</v>
      </c>
      <c r="X80" s="147">
        <v>50.0045796</v>
      </c>
      <c r="Y80" s="314">
        <f t="shared" si="46"/>
        <v>21.526348183114614</v>
      </c>
      <c r="AA80" s="148"/>
    </row>
    <row r="81" spans="1:27" ht="12.75" customHeight="1" thickBot="1">
      <c r="A81" s="147" t="s">
        <v>194</v>
      </c>
      <c r="F81" s="1626">
        <v>517.9</v>
      </c>
      <c r="G81" s="314">
        <f t="shared" si="39"/>
        <v>20.284349052169826</v>
      </c>
      <c r="H81" s="1626">
        <v>215.6</v>
      </c>
      <c r="I81" s="314">
        <f t="shared" si="39"/>
        <v>13.82671711665491</v>
      </c>
      <c r="K81" s="314">
        <f t="shared" si="40"/>
        <v>0</v>
      </c>
      <c r="L81" s="147">
        <v>10.75</v>
      </c>
      <c r="M81" s="314">
        <f t="shared" si="41"/>
        <v>10.40641890027779</v>
      </c>
      <c r="O81" s="314"/>
      <c r="P81" s="1297">
        <v>0.313</v>
      </c>
      <c r="Q81" s="314">
        <f t="shared" si="42"/>
        <v>0.10272297942586715</v>
      </c>
      <c r="R81" s="1297">
        <v>0</v>
      </c>
      <c r="S81" s="314">
        <f t="shared" si="43"/>
        <v>0</v>
      </c>
      <c r="U81" s="314">
        <f t="shared" si="44"/>
        <v>0</v>
      </c>
      <c r="V81" s="1297">
        <v>0.12</v>
      </c>
      <c r="W81" s="314">
        <f t="shared" si="45"/>
        <v>12.725344644750795</v>
      </c>
      <c r="X81" s="147">
        <v>58.477285150000007</v>
      </c>
      <c r="Y81" s="314">
        <f t="shared" si="46"/>
        <v>25.173742305438317</v>
      </c>
      <c r="AA81" s="148"/>
    </row>
    <row r="82" spans="1:27" ht="12.75" customHeight="1" thickBot="1">
      <c r="A82" s="198" t="s">
        <v>19</v>
      </c>
      <c r="B82" s="67"/>
      <c r="C82" s="209"/>
      <c r="D82" s="67"/>
      <c r="E82" s="209"/>
      <c r="F82" s="67">
        <f>SUM(F74:F81)</f>
        <v>2553.1999999999998</v>
      </c>
      <c r="G82" s="209">
        <f t="shared" si="39"/>
        <v>100</v>
      </c>
      <c r="H82" s="67">
        <f>SUM(H74:H81)</f>
        <v>1557.1</v>
      </c>
      <c r="I82" s="209">
        <f t="shared" si="39"/>
        <v>99.858911049830041</v>
      </c>
      <c r="J82" s="67">
        <f>SUM(J74:J81)</f>
        <v>0</v>
      </c>
      <c r="K82" s="209">
        <f t="shared" si="40"/>
        <v>0</v>
      </c>
      <c r="L82" s="67">
        <f>SUM(L74:L81)</f>
        <v>103.3</v>
      </c>
      <c r="M82" s="209">
        <f t="shared" si="41"/>
        <v>99.998425339413558</v>
      </c>
      <c r="N82" s="67"/>
      <c r="O82" s="209"/>
      <c r="P82" s="1618">
        <f>SUM(P74:P81)</f>
        <v>304.75099999999998</v>
      </c>
      <c r="Q82" s="209">
        <f t="shared" si="42"/>
        <v>100.01575304476818</v>
      </c>
      <c r="R82" s="1618">
        <f>SUM(R74:R81)+0.1</f>
        <v>551.31070000000011</v>
      </c>
      <c r="S82" s="209">
        <f t="shared" si="43"/>
        <v>100.01034006665172</v>
      </c>
      <c r="T82" s="67">
        <f>SUM(T74:T81)</f>
        <v>0</v>
      </c>
      <c r="U82" s="209">
        <f t="shared" si="44"/>
        <v>0</v>
      </c>
      <c r="V82" s="1618">
        <f>SUM(V74:V81)</f>
        <v>0.94199999999999995</v>
      </c>
      <c r="W82" s="209">
        <f t="shared" si="45"/>
        <v>99.893955461293729</v>
      </c>
      <c r="X82" s="67">
        <v>232.29476348999998</v>
      </c>
      <c r="Y82" s="209">
        <f t="shared" si="46"/>
        <v>100</v>
      </c>
      <c r="AA82" s="148"/>
    </row>
    <row r="83" spans="1:27" ht="12.75" customHeight="1">
      <c r="A83" s="157" t="s">
        <v>1623</v>
      </c>
      <c r="B83" s="157"/>
      <c r="C83" s="212"/>
      <c r="D83" s="157"/>
      <c r="E83" s="212"/>
      <c r="F83" s="157"/>
      <c r="G83" s="212"/>
      <c r="H83" s="157"/>
      <c r="I83" s="212"/>
      <c r="J83" s="157"/>
      <c r="K83" s="212"/>
      <c r="L83" s="157">
        <v>7</v>
      </c>
      <c r="M83" s="212"/>
      <c r="N83" s="157"/>
      <c r="O83" s="212"/>
      <c r="P83" s="1619">
        <v>3</v>
      </c>
      <c r="Q83" s="212"/>
      <c r="R83" s="1619">
        <v>7</v>
      </c>
      <c r="S83" s="212"/>
      <c r="T83" s="157"/>
      <c r="U83" s="212"/>
      <c r="V83" s="1619">
        <v>4.2750000000000004</v>
      </c>
      <c r="W83" s="212"/>
      <c r="X83" s="157">
        <v>7</v>
      </c>
      <c r="Y83" s="212"/>
      <c r="AA83" s="148"/>
    </row>
    <row r="84" spans="1:27" ht="12.75" customHeight="1" thickBot="1">
      <c r="A84" s="441" t="s">
        <v>1624</v>
      </c>
      <c r="I84" s="148"/>
      <c r="K84" s="148"/>
      <c r="L84" s="147">
        <v>7</v>
      </c>
      <c r="M84" s="148"/>
      <c r="O84" s="148"/>
      <c r="P84" s="1620">
        <v>1</v>
      </c>
      <c r="Q84" s="148"/>
      <c r="R84" s="1620">
        <v>7</v>
      </c>
      <c r="S84" s="148"/>
      <c r="U84" s="148"/>
      <c r="V84" s="1620">
        <v>0</v>
      </c>
      <c r="W84" s="148"/>
      <c r="X84" s="147">
        <v>3</v>
      </c>
      <c r="Y84" s="148"/>
      <c r="AA84" s="148"/>
    </row>
    <row r="85" spans="1:27" ht="12.75" customHeight="1" thickBot="1">
      <c r="A85" s="442" t="s">
        <v>1625</v>
      </c>
      <c r="B85" s="445"/>
      <c r="C85" s="445"/>
      <c r="D85" s="445"/>
      <c r="E85" s="445"/>
      <c r="F85" s="445"/>
      <c r="G85" s="445"/>
      <c r="H85" s="445"/>
      <c r="I85" s="445"/>
      <c r="J85" s="445"/>
      <c r="K85" s="445"/>
      <c r="L85" s="445">
        <v>0</v>
      </c>
      <c r="M85" s="445"/>
      <c r="N85" s="445"/>
      <c r="O85" s="445"/>
      <c r="P85" s="1620">
        <v>3.14</v>
      </c>
      <c r="Q85" s="445"/>
      <c r="R85" s="1620">
        <v>4.5599999999999996</v>
      </c>
      <c r="S85" s="445"/>
      <c r="T85" s="445"/>
      <c r="U85" s="445"/>
      <c r="V85" s="1620">
        <v>4.1929999999999996</v>
      </c>
      <c r="W85" s="445"/>
      <c r="X85" s="445">
        <v>4.5</v>
      </c>
      <c r="Y85" s="445"/>
      <c r="Z85" s="443"/>
      <c r="AA85" s="443"/>
    </row>
    <row r="86" spans="1:27" ht="12.75" customHeight="1">
      <c r="A86" s="148"/>
      <c r="B86" s="148"/>
      <c r="D86" s="148"/>
      <c r="F86" s="443"/>
      <c r="G86" s="443"/>
      <c r="H86" s="443"/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  <c r="U86" s="443"/>
      <c r="V86" s="443"/>
      <c r="W86" s="443"/>
      <c r="X86" s="443"/>
      <c r="Y86" s="443"/>
    </row>
    <row r="87" spans="1:27" ht="12.75" customHeight="1">
      <c r="A87" s="148"/>
      <c r="B87" s="148"/>
      <c r="D87" s="148"/>
      <c r="F87" s="443"/>
      <c r="G87" s="443"/>
      <c r="H87" s="443"/>
      <c r="I87" s="443"/>
      <c r="J87" s="443"/>
      <c r="K87" s="443"/>
      <c r="L87" s="443"/>
      <c r="M87" s="443"/>
      <c r="N87" s="443"/>
      <c r="O87" s="443"/>
      <c r="P87" s="443"/>
      <c r="Q87" s="443"/>
      <c r="R87" s="443"/>
      <c r="S87" s="443"/>
      <c r="T87" s="443"/>
      <c r="U87" s="443"/>
      <c r="V87" s="443"/>
      <c r="W87" s="443"/>
      <c r="X87" s="443"/>
      <c r="Y87" s="443"/>
    </row>
    <row r="88" spans="1:27" ht="12.75" customHeight="1">
      <c r="A88" s="147" t="s">
        <v>439</v>
      </c>
      <c r="C88" s="147"/>
      <c r="E88" s="147"/>
      <c r="F88" s="443"/>
      <c r="G88" s="443"/>
      <c r="H88" s="443"/>
      <c r="I88" s="443"/>
      <c r="J88" s="443"/>
      <c r="K88" s="443"/>
      <c r="L88" s="443"/>
      <c r="M88" s="443"/>
      <c r="N88" s="443"/>
      <c r="O88" s="443"/>
      <c r="P88" s="443"/>
      <c r="Q88" s="443"/>
      <c r="R88" s="443">
        <v>2.5</v>
      </c>
      <c r="S88" s="443"/>
      <c r="T88" s="443"/>
      <c r="U88" s="443"/>
      <c r="V88" s="443"/>
      <c r="W88" s="443"/>
      <c r="X88" s="443">
        <v>100.6</v>
      </c>
      <c r="Y88" s="443"/>
    </row>
    <row r="89" spans="1:27" ht="12.75" customHeight="1">
      <c r="C89" s="147"/>
      <c r="E89" s="147"/>
      <c r="G89" s="147"/>
    </row>
    <row r="90" spans="1:27" ht="12.75" customHeight="1">
      <c r="F90" s="443"/>
      <c r="G90" s="443"/>
      <c r="H90" s="443"/>
      <c r="I90" s="443"/>
      <c r="J90" s="443"/>
      <c r="K90" s="443"/>
      <c r="L90" s="443"/>
      <c r="M90" s="443"/>
      <c r="P90" s="443"/>
      <c r="Q90" s="443"/>
      <c r="R90" s="443"/>
      <c r="S90" s="443"/>
      <c r="T90" s="443"/>
      <c r="U90" s="443"/>
      <c r="V90" s="443"/>
      <c r="W90" s="443"/>
      <c r="X90" s="443"/>
      <c r="Y90" s="443"/>
    </row>
    <row r="91" spans="1:27" ht="12.75" customHeight="1">
      <c r="F91" s="443"/>
      <c r="G91" s="443"/>
      <c r="H91" s="443"/>
      <c r="I91" s="443"/>
      <c r="J91" s="443"/>
      <c r="K91" s="443"/>
      <c r="L91" s="443"/>
      <c r="M91" s="443"/>
      <c r="P91" s="443"/>
      <c r="Q91" s="443"/>
      <c r="R91" s="443"/>
      <c r="S91" s="443"/>
      <c r="T91" s="443"/>
      <c r="U91" s="443"/>
      <c r="V91" s="443"/>
      <c r="W91" s="443"/>
      <c r="X91" s="443"/>
      <c r="Y91" s="443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7">
    <pageSetUpPr fitToPage="1"/>
  </sheetPr>
  <dimension ref="A1:AN44"/>
  <sheetViews>
    <sheetView workbookViewId="0" xr3:uid="{3BD89B44-3FF4-5B92-A47E-272556600A1E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6" style="251" customWidth="1"/>
    <col min="2" max="3" width="12" style="251" customWidth="1"/>
    <col min="4" max="4" width="5.5703125" style="251" customWidth="1"/>
    <col min="5" max="5" width="12.7109375" style="248" customWidth="1"/>
    <col min="6" max="6" width="4.7109375" style="248" customWidth="1"/>
    <col min="7" max="7" width="12.7109375" style="248" customWidth="1"/>
    <col min="8" max="8" width="4.85546875" style="250" customWidth="1"/>
    <col min="9" max="9" width="12.7109375" style="248" customWidth="1"/>
    <col min="10" max="10" width="4.7109375" style="250" customWidth="1"/>
    <col min="11" max="11" width="12.7109375" style="248" customWidth="1"/>
    <col min="12" max="12" width="4.7109375" style="248" customWidth="1"/>
    <col min="13" max="13" width="12.7109375" style="248" customWidth="1"/>
    <col min="14" max="14" width="4.7109375" style="248" customWidth="1"/>
    <col min="15" max="15" width="12.7109375" style="248" customWidth="1"/>
    <col min="16" max="16" width="4.7109375" style="248" customWidth="1"/>
    <col min="17" max="17" width="11.42578125" style="248" customWidth="1"/>
    <col min="18" max="18" width="4.7109375" style="248" customWidth="1"/>
    <col min="19" max="19" width="11.42578125" style="248" customWidth="1"/>
    <col min="20" max="20" width="4.7109375" style="248" customWidth="1"/>
    <col min="21" max="21" width="11.42578125" style="248" customWidth="1"/>
    <col min="22" max="22" width="4.7109375" style="248" customWidth="1"/>
    <col min="23" max="23" width="12.7109375" style="248" customWidth="1"/>
    <col min="24" max="24" width="4.7109375" style="248" customWidth="1"/>
    <col min="25" max="25" width="11.7109375" style="248" customWidth="1"/>
    <col min="26" max="26" width="4.7109375" style="248" customWidth="1"/>
    <col min="27" max="27" width="12.7109375" style="251" customWidth="1"/>
    <col min="28" max="28" width="4.7109375" style="251" customWidth="1"/>
    <col min="29" max="29" width="12.7109375" style="251" customWidth="1"/>
    <col min="30" max="30" width="4.85546875" style="251" customWidth="1"/>
    <col min="31" max="31" width="12.7109375" style="251" customWidth="1"/>
    <col min="32" max="32" width="4.7109375" style="251" customWidth="1"/>
    <col min="33" max="33" width="12.7109375" style="251" customWidth="1"/>
    <col min="34" max="34" width="4.7109375" style="251" customWidth="1"/>
    <col min="35" max="35" width="12.7109375" style="251" customWidth="1"/>
    <col min="36" max="36" width="4.7109375" style="251" customWidth="1"/>
    <col min="37" max="37" width="12.7109375" style="251" customWidth="1"/>
    <col min="38" max="38" width="4.7109375" style="251" customWidth="1"/>
    <col min="39" max="39" width="12.7109375" style="251" customWidth="1"/>
    <col min="40" max="40" width="4.7109375" style="251" customWidth="1"/>
    <col min="41" max="16384" width="9.140625" style="251"/>
  </cols>
  <sheetData>
    <row r="1" spans="1:40" ht="12.75" customHeight="1">
      <c r="A1" s="147"/>
      <c r="B1" s="53"/>
      <c r="C1" s="53"/>
      <c r="D1" s="53"/>
      <c r="E1" s="1792"/>
      <c r="F1" s="1792"/>
      <c r="G1" s="1792"/>
      <c r="H1" s="1793"/>
      <c r="I1" s="1792"/>
      <c r="J1" s="1793"/>
      <c r="K1" s="1792"/>
      <c r="L1" s="1792"/>
      <c r="M1" s="1792"/>
      <c r="N1" s="1792"/>
      <c r="O1" s="1792"/>
      <c r="P1" s="1792"/>
      <c r="Q1" s="1792"/>
      <c r="R1" s="1792"/>
      <c r="S1" s="1792"/>
      <c r="T1" s="1792"/>
      <c r="U1" s="1792" t="str">
        <f>Summary!AF1</f>
        <v>QUARTER ENDED 30 JUNE 2006</v>
      </c>
      <c r="V1" s="1792"/>
      <c r="W1" s="1792"/>
      <c r="X1" s="1792"/>
      <c r="Y1" s="1792"/>
      <c r="Z1" s="1792"/>
      <c r="AA1" s="1790"/>
      <c r="AB1" s="1790"/>
      <c r="AC1" s="1790"/>
      <c r="AD1" s="1790"/>
      <c r="AE1" s="1790"/>
      <c r="AF1" s="1790"/>
      <c r="AG1" s="1790"/>
      <c r="AH1" s="1790"/>
      <c r="AI1" s="1790"/>
      <c r="AJ1" s="1790"/>
      <c r="AK1" s="1790"/>
      <c r="AL1" s="1790"/>
      <c r="AM1" s="1790"/>
      <c r="AN1" s="1790"/>
    </row>
    <row r="2" spans="1:40" ht="12.75" customHeight="1">
      <c r="A2" s="147"/>
      <c r="B2" s="1790"/>
      <c r="C2" s="1790"/>
      <c r="D2" s="1790"/>
      <c r="E2" s="1792"/>
      <c r="F2" s="1792"/>
      <c r="G2" s="1792"/>
      <c r="H2" s="1793"/>
      <c r="I2" s="1792"/>
      <c r="J2" s="1793"/>
      <c r="K2" s="1792"/>
      <c r="L2" s="1792"/>
      <c r="M2" s="1792"/>
      <c r="N2" s="1792"/>
      <c r="O2" s="1792"/>
      <c r="P2" s="1792"/>
      <c r="Q2" s="1792"/>
      <c r="R2" s="1792"/>
      <c r="S2" s="1792"/>
      <c r="T2" s="1792"/>
      <c r="U2" s="1792"/>
      <c r="V2" s="1792"/>
      <c r="W2" s="1815" t="s">
        <v>393</v>
      </c>
      <c r="X2" s="1792"/>
      <c r="Y2" s="1792"/>
      <c r="Z2" s="1792"/>
      <c r="AA2" s="1790"/>
      <c r="AB2" s="1790"/>
      <c r="AC2" s="1790"/>
      <c r="AD2" s="1790"/>
      <c r="AE2" s="1790"/>
      <c r="AF2" s="1790"/>
      <c r="AG2" s="1790"/>
      <c r="AH2" s="1790"/>
      <c r="AI2" s="1790"/>
      <c r="AJ2" s="1790"/>
      <c r="AK2" s="1790"/>
      <c r="AL2" s="1790"/>
      <c r="AM2" s="1790"/>
      <c r="AN2" s="1790"/>
    </row>
    <row r="3" spans="1:40" s="307" customFormat="1" ht="12.75" customHeight="1">
      <c r="A3" s="658" t="s">
        <v>1614</v>
      </c>
      <c r="B3" s="508" t="s">
        <v>62</v>
      </c>
      <c r="C3" s="1266" t="s">
        <v>1631</v>
      </c>
      <c r="D3" s="149"/>
      <c r="E3" s="149" t="s">
        <v>466</v>
      </c>
      <c r="F3" s="666"/>
      <c r="G3" s="149" t="s">
        <v>446</v>
      </c>
      <c r="H3" s="671"/>
      <c r="I3" s="149" t="s">
        <v>489</v>
      </c>
      <c r="J3" s="671"/>
      <c r="K3" s="149" t="s">
        <v>486</v>
      </c>
      <c r="L3" s="149"/>
      <c r="M3" s="1266" t="s">
        <v>489</v>
      </c>
      <c r="N3" s="666"/>
      <c r="O3" s="660" t="s">
        <v>485</v>
      </c>
      <c r="P3" s="149"/>
      <c r="Q3" s="660" t="s">
        <v>485</v>
      </c>
      <c r="R3" s="149"/>
      <c r="S3" s="660" t="s">
        <v>485</v>
      </c>
      <c r="T3" s="666"/>
      <c r="U3" s="660" t="s">
        <v>485</v>
      </c>
      <c r="V3" s="149"/>
      <c r="W3" s="149" t="s">
        <v>486</v>
      </c>
      <c r="X3" s="149"/>
      <c r="Y3" s="177"/>
      <c r="Z3" s="177"/>
    </row>
    <row r="4" spans="1:40" s="307" customFormat="1" ht="12.75" customHeight="1">
      <c r="A4" s="1294" t="s">
        <v>1632</v>
      </c>
      <c r="B4" s="662"/>
      <c r="C4" s="1267" t="s">
        <v>476</v>
      </c>
      <c r="D4" s="661"/>
      <c r="E4" s="661" t="s">
        <v>326</v>
      </c>
      <c r="F4" s="668"/>
      <c r="G4" s="661" t="s">
        <v>1620</v>
      </c>
      <c r="H4" s="674"/>
      <c r="I4" s="661" t="s">
        <v>326</v>
      </c>
      <c r="J4" s="674"/>
      <c r="K4" s="661" t="s">
        <v>326</v>
      </c>
      <c r="L4" s="661"/>
      <c r="M4" s="1267" t="s">
        <v>1633</v>
      </c>
      <c r="N4" s="668"/>
      <c r="O4" s="1267" t="s">
        <v>1634</v>
      </c>
      <c r="P4" s="661"/>
      <c r="Q4" s="1267" t="s">
        <v>1635</v>
      </c>
      <c r="R4" s="661"/>
      <c r="S4" s="1267" t="s">
        <v>1636</v>
      </c>
      <c r="T4" s="668"/>
      <c r="U4" s="1267" t="s">
        <v>1637</v>
      </c>
      <c r="V4" s="661"/>
      <c r="W4" s="661" t="s">
        <v>1638</v>
      </c>
      <c r="X4" s="661"/>
      <c r="Y4" s="177"/>
      <c r="Z4" s="177"/>
    </row>
    <row r="5" spans="1:40" ht="12.75" customHeight="1">
      <c r="A5" s="151"/>
      <c r="B5" s="151" t="s">
        <v>108</v>
      </c>
      <c r="C5" s="151" t="s">
        <v>108</v>
      </c>
      <c r="D5" s="207" t="s">
        <v>14</v>
      </c>
      <c r="E5" s="151" t="s">
        <v>108</v>
      </c>
      <c r="F5" s="207" t="s">
        <v>14</v>
      </c>
      <c r="G5" s="151" t="s">
        <v>108</v>
      </c>
      <c r="H5" s="207" t="s">
        <v>14</v>
      </c>
      <c r="I5" s="151" t="s">
        <v>108</v>
      </c>
      <c r="J5" s="207" t="s">
        <v>14</v>
      </c>
      <c r="K5" s="151" t="s">
        <v>108</v>
      </c>
      <c r="L5" s="207" t="s">
        <v>14</v>
      </c>
      <c r="M5" s="151" t="s">
        <v>108</v>
      </c>
      <c r="N5" s="207" t="s">
        <v>14</v>
      </c>
      <c r="O5" s="151" t="s">
        <v>108</v>
      </c>
      <c r="P5" s="207" t="s">
        <v>14</v>
      </c>
      <c r="Q5" s="151" t="s">
        <v>108</v>
      </c>
      <c r="R5" s="207" t="s">
        <v>14</v>
      </c>
      <c r="S5" s="151" t="s">
        <v>108</v>
      </c>
      <c r="T5" s="207" t="s">
        <v>14</v>
      </c>
      <c r="U5" s="151" t="s">
        <v>108</v>
      </c>
      <c r="V5" s="207" t="s">
        <v>14</v>
      </c>
      <c r="W5" s="151" t="s">
        <v>108</v>
      </c>
      <c r="X5" s="207" t="s">
        <v>14</v>
      </c>
      <c r="Y5" s="1815"/>
      <c r="Z5" s="1815"/>
      <c r="AA5" s="1795"/>
      <c r="AB5" s="1795"/>
      <c r="AC5" s="1795"/>
      <c r="AD5" s="1795"/>
      <c r="AE5" s="1795"/>
      <c r="AF5" s="1795"/>
      <c r="AG5" s="1795"/>
      <c r="AH5" s="1795"/>
      <c r="AI5" s="1795"/>
      <c r="AJ5" s="1795"/>
      <c r="AK5" s="1795"/>
      <c r="AL5" s="1795"/>
      <c r="AM5" s="1795"/>
      <c r="AN5" s="1795"/>
    </row>
    <row r="6" spans="1:40" ht="12.75" customHeight="1">
      <c r="A6" s="63" t="s">
        <v>106</v>
      </c>
      <c r="B6" s="53"/>
      <c r="C6" s="147"/>
      <c r="D6" s="148"/>
      <c r="E6" s="147"/>
      <c r="F6" s="148"/>
      <c r="G6" s="147"/>
      <c r="H6" s="148"/>
      <c r="I6" s="147"/>
      <c r="J6" s="148"/>
      <c r="K6" s="147"/>
      <c r="L6" s="148"/>
      <c r="M6" s="147"/>
      <c r="N6" s="148"/>
      <c r="O6" s="147"/>
      <c r="P6" s="148"/>
      <c r="Q6" s="147"/>
      <c r="R6" s="148"/>
      <c r="S6" s="147"/>
      <c r="T6" s="148"/>
      <c r="U6" s="147"/>
      <c r="V6" s="148"/>
      <c r="W6" s="147"/>
      <c r="X6" s="148"/>
      <c r="Y6" s="1792"/>
      <c r="Z6" s="1792"/>
      <c r="AA6" s="1790"/>
      <c r="AB6" s="1790"/>
      <c r="AC6" s="1790"/>
      <c r="AD6" s="1790"/>
      <c r="AE6" s="1790"/>
      <c r="AF6" s="1790"/>
      <c r="AG6" s="1790"/>
      <c r="AH6" s="1790"/>
      <c r="AI6" s="1790"/>
      <c r="AJ6" s="1790"/>
      <c r="AK6" s="1790"/>
      <c r="AL6" s="1790"/>
      <c r="AM6" s="1790"/>
      <c r="AN6" s="1790"/>
    </row>
    <row r="7" spans="1:40" ht="12.75" customHeight="1">
      <c r="A7" s="63" t="s">
        <v>328</v>
      </c>
      <c r="B7" s="53"/>
      <c r="C7" s="302"/>
      <c r="D7" s="314"/>
      <c r="E7" s="302"/>
      <c r="F7" s="314"/>
      <c r="G7" s="302"/>
      <c r="H7" s="314"/>
      <c r="I7" s="302"/>
      <c r="J7" s="314"/>
      <c r="K7" s="302"/>
      <c r="L7" s="314"/>
      <c r="M7" s="302"/>
      <c r="N7" s="314"/>
      <c r="O7" s="302"/>
      <c r="P7" s="314"/>
      <c r="Q7" s="302"/>
      <c r="R7" s="314"/>
      <c r="S7" s="302"/>
      <c r="T7" s="314"/>
      <c r="U7" s="302"/>
      <c r="V7" s="314"/>
      <c r="W7" s="302"/>
      <c r="X7" s="314"/>
      <c r="Y7" s="1805"/>
      <c r="Z7" s="1805"/>
      <c r="AA7" s="1790"/>
      <c r="AB7" s="1790"/>
      <c r="AC7" s="1790"/>
      <c r="AD7" s="1790"/>
      <c r="AE7" s="1790"/>
      <c r="AF7" s="1790"/>
      <c r="AG7" s="1790"/>
      <c r="AH7" s="1790"/>
      <c r="AI7" s="1790"/>
      <c r="AJ7" s="1790"/>
      <c r="AK7" s="1790"/>
      <c r="AL7" s="1790"/>
      <c r="AM7" s="1790"/>
      <c r="AN7" s="1790"/>
    </row>
    <row r="8" spans="1:40" ht="12.75" customHeight="1">
      <c r="A8" s="200" t="s">
        <v>158</v>
      </c>
      <c r="B8" s="1805">
        <f t="shared" ref="B8:B21" si="0">C8+E8+G8+K8+I8+M8+O8+Q8+S8+U8+W8</f>
        <v>4222.0776059999998</v>
      </c>
      <c r="C8" s="302">
        <v>84.2</v>
      </c>
      <c r="D8" s="314">
        <f t="shared" ref="D8:D21" si="1">C8/C$17*100</f>
        <v>64.225781845919144</v>
      </c>
      <c r="E8" s="302">
        <v>303</v>
      </c>
      <c r="F8" s="314">
        <f t="shared" ref="F8:H21" si="2">E8/E$17*100</f>
        <v>78.538102643856917</v>
      </c>
      <c r="G8" s="302">
        <v>36.5</v>
      </c>
      <c r="H8" s="314">
        <f t="shared" si="2"/>
        <v>74.948665297741272</v>
      </c>
      <c r="I8" s="302">
        <v>58.2</v>
      </c>
      <c r="J8" s="314">
        <f t="shared" ref="J8:J21" si="3">I8/I$17*100</f>
        <v>34.975961538461533</v>
      </c>
      <c r="K8" s="302">
        <v>211.77760599999999</v>
      </c>
      <c r="L8" s="314">
        <f t="shared" ref="L8:L21" si="4">K8/K$17*100</f>
        <v>25.209346749150676</v>
      </c>
      <c r="M8" s="1337">
        <v>2726.7</v>
      </c>
      <c r="N8" s="314">
        <f t="shared" ref="N8:N21" si="5">M8/M$17*100</f>
        <v>64.257435075646882</v>
      </c>
      <c r="O8" s="1337">
        <v>266.2</v>
      </c>
      <c r="P8" s="314">
        <f t="shared" ref="P8:P21" si="6">O8/O$17*100</f>
        <v>63.275493225576419</v>
      </c>
      <c r="Q8" s="1337">
        <v>349.1</v>
      </c>
      <c r="R8" s="314">
        <f t="shared" ref="R8:R21" si="7">Q8/Q$17*100</f>
        <v>70.511007877196533</v>
      </c>
      <c r="S8" s="1337">
        <v>124.6</v>
      </c>
      <c r="T8" s="314">
        <f t="shared" ref="T8:T21" si="8">S8/S$17*100</f>
        <v>56.53357531760436</v>
      </c>
      <c r="U8" s="1337">
        <v>61.8</v>
      </c>
      <c r="V8" s="314">
        <f t="shared" ref="V8:V21" si="9">U8/U$17*100</f>
        <v>65.189873417721529</v>
      </c>
      <c r="W8" s="302">
        <v>0</v>
      </c>
      <c r="X8" s="314">
        <f t="shared" ref="X8:X17" si="10">W8/W$17*100</f>
        <v>0</v>
      </c>
      <c r="Y8" s="1805"/>
      <c r="Z8" s="1810"/>
      <c r="AA8" s="1805"/>
      <c r="AB8" s="1810"/>
      <c r="AC8" s="1805"/>
      <c r="AD8" s="1810"/>
      <c r="AE8" s="1805"/>
      <c r="AF8" s="1810"/>
      <c r="AG8" s="1805"/>
      <c r="AH8" s="1810"/>
      <c r="AI8" s="1805"/>
      <c r="AJ8" s="1810"/>
      <c r="AK8" s="1805"/>
      <c r="AL8" s="1810"/>
      <c r="AM8" s="1805"/>
      <c r="AN8" s="1810"/>
    </row>
    <row r="9" spans="1:40" ht="12.75" customHeight="1">
      <c r="A9" s="200" t="s">
        <v>161</v>
      </c>
      <c r="B9" s="1805">
        <f t="shared" si="0"/>
        <v>658.09444600000006</v>
      </c>
      <c r="C9" s="302">
        <v>0</v>
      </c>
      <c r="D9" s="314">
        <f t="shared" si="1"/>
        <v>0</v>
      </c>
      <c r="E9" s="302">
        <v>0</v>
      </c>
      <c r="F9" s="314">
        <f t="shared" si="2"/>
        <v>0</v>
      </c>
      <c r="G9" s="302"/>
      <c r="H9" s="314">
        <f t="shared" si="2"/>
        <v>0</v>
      </c>
      <c r="I9" s="302">
        <v>0</v>
      </c>
      <c r="J9" s="314">
        <f t="shared" si="3"/>
        <v>0</v>
      </c>
      <c r="K9" s="302">
        <v>49.794446000000001</v>
      </c>
      <c r="L9" s="314">
        <f t="shared" si="4"/>
        <v>5.9273757934342637</v>
      </c>
      <c r="M9" s="1337">
        <v>457.7</v>
      </c>
      <c r="N9" s="314">
        <f t="shared" si="5"/>
        <v>10.786162039873687</v>
      </c>
      <c r="O9" s="1337">
        <v>81.8</v>
      </c>
      <c r="P9" s="314">
        <f t="shared" si="6"/>
        <v>19.443784169241741</v>
      </c>
      <c r="Q9" s="1337">
        <v>43.7</v>
      </c>
      <c r="R9" s="314">
        <f t="shared" si="7"/>
        <v>8.8264996970309024</v>
      </c>
      <c r="S9" s="1337">
        <v>25.1</v>
      </c>
      <c r="T9" s="314">
        <f t="shared" si="8"/>
        <v>11.388384754990927</v>
      </c>
      <c r="U9" s="1337">
        <v>0</v>
      </c>
      <c r="V9" s="314">
        <f t="shared" si="9"/>
        <v>0</v>
      </c>
      <c r="W9" s="302">
        <v>0</v>
      </c>
      <c r="X9" s="314">
        <f t="shared" si="10"/>
        <v>0</v>
      </c>
      <c r="Y9" s="1805"/>
      <c r="Z9" s="1810"/>
      <c r="AA9" s="1805"/>
      <c r="AB9" s="1810"/>
      <c r="AC9" s="1805"/>
      <c r="AD9" s="1810"/>
      <c r="AE9" s="1805"/>
      <c r="AF9" s="1810"/>
      <c r="AG9" s="1805"/>
      <c r="AH9" s="1810"/>
      <c r="AI9" s="1805"/>
      <c r="AJ9" s="1810"/>
      <c r="AK9" s="1805"/>
      <c r="AL9" s="1810"/>
      <c r="AM9" s="1805"/>
      <c r="AN9" s="1810"/>
    </row>
    <row r="10" spans="1:40" ht="12.75" customHeight="1">
      <c r="A10" s="200" t="s">
        <v>163</v>
      </c>
      <c r="B10" s="1805">
        <f t="shared" si="0"/>
        <v>0</v>
      </c>
      <c r="C10" s="302">
        <v>0</v>
      </c>
      <c r="D10" s="314">
        <f t="shared" si="1"/>
        <v>0</v>
      </c>
      <c r="E10" s="302">
        <v>0</v>
      </c>
      <c r="F10" s="314">
        <f t="shared" si="2"/>
        <v>0</v>
      </c>
      <c r="G10" s="302"/>
      <c r="H10" s="314">
        <f t="shared" si="2"/>
        <v>0</v>
      </c>
      <c r="I10" s="302">
        <v>0</v>
      </c>
      <c r="J10" s="314">
        <f t="shared" si="3"/>
        <v>0</v>
      </c>
      <c r="K10" s="302">
        <v>0</v>
      </c>
      <c r="L10" s="314">
        <f t="shared" si="4"/>
        <v>0</v>
      </c>
      <c r="M10" s="1337">
        <v>0</v>
      </c>
      <c r="N10" s="314">
        <f t="shared" si="5"/>
        <v>0</v>
      </c>
      <c r="O10" s="1337">
        <v>0</v>
      </c>
      <c r="P10" s="314">
        <f t="shared" si="6"/>
        <v>0</v>
      </c>
      <c r="Q10" s="1337">
        <v>0</v>
      </c>
      <c r="R10" s="314">
        <f t="shared" si="7"/>
        <v>0</v>
      </c>
      <c r="S10" s="1337">
        <v>0</v>
      </c>
      <c r="T10" s="314">
        <f t="shared" si="8"/>
        <v>0</v>
      </c>
      <c r="U10" s="1337">
        <v>0</v>
      </c>
      <c r="V10" s="314">
        <f t="shared" si="9"/>
        <v>0</v>
      </c>
      <c r="W10" s="302">
        <v>0</v>
      </c>
      <c r="X10" s="314">
        <f t="shared" si="10"/>
        <v>0</v>
      </c>
      <c r="Y10" s="1805"/>
      <c r="Z10" s="1810"/>
      <c r="AA10" s="1805"/>
      <c r="AB10" s="1810"/>
      <c r="AC10" s="1805"/>
      <c r="AD10" s="1810"/>
      <c r="AE10" s="1805"/>
      <c r="AF10" s="1810"/>
      <c r="AG10" s="1805"/>
      <c r="AH10" s="1810"/>
      <c r="AI10" s="1805"/>
      <c r="AJ10" s="1810"/>
      <c r="AK10" s="1805"/>
      <c r="AL10" s="1810"/>
      <c r="AM10" s="1805"/>
      <c r="AN10" s="1810"/>
    </row>
    <row r="11" spans="1:40" ht="12.75" customHeight="1">
      <c r="A11" s="200" t="s">
        <v>165</v>
      </c>
      <c r="B11" s="1805">
        <f t="shared" si="0"/>
        <v>258.05900000000003</v>
      </c>
      <c r="C11" s="302">
        <v>0</v>
      </c>
      <c r="D11" s="314">
        <f t="shared" si="1"/>
        <v>0</v>
      </c>
      <c r="E11" s="302">
        <v>0</v>
      </c>
      <c r="F11" s="314">
        <f t="shared" si="2"/>
        <v>0</v>
      </c>
      <c r="G11" s="302"/>
      <c r="H11" s="314">
        <f t="shared" si="2"/>
        <v>0</v>
      </c>
      <c r="I11" s="302">
        <v>0</v>
      </c>
      <c r="J11" s="314">
        <f t="shared" si="3"/>
        <v>0</v>
      </c>
      <c r="K11" s="302">
        <v>258.05900000000003</v>
      </c>
      <c r="L11" s="314">
        <f t="shared" si="4"/>
        <v>30.718539772043101</v>
      </c>
      <c r="M11" s="1337">
        <v>0</v>
      </c>
      <c r="N11" s="314">
        <f t="shared" si="5"/>
        <v>0</v>
      </c>
      <c r="O11" s="1337">
        <v>0</v>
      </c>
      <c r="P11" s="314">
        <f t="shared" si="6"/>
        <v>0</v>
      </c>
      <c r="Q11" s="1337">
        <v>0</v>
      </c>
      <c r="R11" s="314">
        <f t="shared" si="7"/>
        <v>0</v>
      </c>
      <c r="S11" s="1337">
        <v>0</v>
      </c>
      <c r="T11" s="314">
        <f t="shared" si="8"/>
        <v>0</v>
      </c>
      <c r="U11" s="1337">
        <v>0</v>
      </c>
      <c r="V11" s="314">
        <f t="shared" si="9"/>
        <v>0</v>
      </c>
      <c r="W11" s="302">
        <v>0</v>
      </c>
      <c r="X11" s="314">
        <f t="shared" si="10"/>
        <v>0</v>
      </c>
      <c r="Y11" s="1805"/>
      <c r="Z11" s="1810"/>
      <c r="AA11" s="1805"/>
      <c r="AB11" s="1810"/>
      <c r="AC11" s="1805"/>
      <c r="AD11" s="1810"/>
      <c r="AE11" s="1805"/>
      <c r="AF11" s="1810"/>
      <c r="AG11" s="1805"/>
      <c r="AH11" s="1810"/>
      <c r="AI11" s="1805"/>
      <c r="AJ11" s="1810"/>
      <c r="AK11" s="1805"/>
      <c r="AL11" s="1810"/>
      <c r="AM11" s="1805"/>
      <c r="AN11" s="1810"/>
    </row>
    <row r="12" spans="1:40" ht="12.75" customHeight="1">
      <c r="A12" s="200" t="s">
        <v>167</v>
      </c>
      <c r="B12" s="1805">
        <f t="shared" si="0"/>
        <v>1522.893687</v>
      </c>
      <c r="C12" s="302">
        <v>46.9</v>
      </c>
      <c r="D12" s="314">
        <f t="shared" si="1"/>
        <v>35.774218154080856</v>
      </c>
      <c r="E12" s="302">
        <v>82.8</v>
      </c>
      <c r="F12" s="314">
        <f t="shared" si="2"/>
        <v>21.461897356143076</v>
      </c>
      <c r="G12" s="302">
        <v>12.2</v>
      </c>
      <c r="H12" s="314">
        <f t="shared" si="2"/>
        <v>25.051334702258725</v>
      </c>
      <c r="I12" s="302">
        <v>88.2</v>
      </c>
      <c r="J12" s="314">
        <f t="shared" si="3"/>
        <v>53.004807692307686</v>
      </c>
      <c r="K12" s="302">
        <v>242.393687</v>
      </c>
      <c r="L12" s="314">
        <f t="shared" si="4"/>
        <v>28.853789693836163</v>
      </c>
      <c r="M12" s="1337">
        <v>924.1</v>
      </c>
      <c r="N12" s="314">
        <f t="shared" si="5"/>
        <v>21.777348352736016</v>
      </c>
      <c r="O12" s="1337">
        <v>11.8</v>
      </c>
      <c r="P12" s="314">
        <f t="shared" si="6"/>
        <v>2.8048490610886621</v>
      </c>
      <c r="Q12" s="1337">
        <v>57.8</v>
      </c>
      <c r="R12" s="314">
        <f t="shared" si="7"/>
        <v>11.674409210260553</v>
      </c>
      <c r="S12" s="1337">
        <v>30.7</v>
      </c>
      <c r="T12" s="314">
        <f t="shared" si="8"/>
        <v>13.929219600725954</v>
      </c>
      <c r="U12" s="1337">
        <v>26</v>
      </c>
      <c r="V12" s="314">
        <f t="shared" si="9"/>
        <v>27.426160337552741</v>
      </c>
      <c r="W12" s="302">
        <v>0</v>
      </c>
      <c r="X12" s="314">
        <f t="shared" si="10"/>
        <v>0</v>
      </c>
      <c r="Y12" s="1805"/>
      <c r="Z12" s="1810"/>
      <c r="AA12" s="1805"/>
      <c r="AB12" s="1810"/>
      <c r="AC12" s="1805"/>
      <c r="AD12" s="1810"/>
      <c r="AE12" s="1805"/>
      <c r="AF12" s="1810"/>
      <c r="AG12" s="1805"/>
      <c r="AH12" s="1810"/>
      <c r="AI12" s="1805"/>
      <c r="AJ12" s="1810"/>
      <c r="AK12" s="1805"/>
      <c r="AL12" s="1810"/>
      <c r="AM12" s="1805"/>
      <c r="AN12" s="1810"/>
    </row>
    <row r="13" spans="1:40" ht="12.75" customHeight="1">
      <c r="A13" s="200" t="s">
        <v>169</v>
      </c>
      <c r="B13" s="1805">
        <f t="shared" si="0"/>
        <v>78.534866000000008</v>
      </c>
      <c r="C13" s="302">
        <v>0</v>
      </c>
      <c r="D13" s="314">
        <f t="shared" si="1"/>
        <v>0</v>
      </c>
      <c r="E13" s="302">
        <v>0</v>
      </c>
      <c r="F13" s="314">
        <f t="shared" si="2"/>
        <v>0</v>
      </c>
      <c r="G13" s="302"/>
      <c r="H13" s="314">
        <f t="shared" si="2"/>
        <v>0</v>
      </c>
      <c r="I13" s="302">
        <v>0</v>
      </c>
      <c r="J13" s="314">
        <f t="shared" si="3"/>
        <v>0</v>
      </c>
      <c r="K13" s="302">
        <v>78.051000000000002</v>
      </c>
      <c r="L13" s="314">
        <f t="shared" si="4"/>
        <v>9.2909479915357966</v>
      </c>
      <c r="M13" s="1337">
        <v>0</v>
      </c>
      <c r="N13" s="314">
        <f t="shared" si="5"/>
        <v>0</v>
      </c>
      <c r="O13" s="1337">
        <v>0</v>
      </c>
      <c r="P13" s="314">
        <f t="shared" si="6"/>
        <v>0</v>
      </c>
      <c r="Q13" s="1337">
        <v>0</v>
      </c>
      <c r="R13" s="314">
        <f t="shared" si="7"/>
        <v>0</v>
      </c>
      <c r="S13" s="1337">
        <v>0</v>
      </c>
      <c r="T13" s="314">
        <f t="shared" si="8"/>
        <v>0</v>
      </c>
      <c r="U13" s="1337">
        <v>0</v>
      </c>
      <c r="V13" s="314">
        <f t="shared" si="9"/>
        <v>0</v>
      </c>
      <c r="W13" s="302">
        <f>SUM('FOF8'!AH8:AH12)</f>
        <v>0.48386600000000002</v>
      </c>
      <c r="X13" s="314">
        <f t="shared" si="10"/>
        <v>100</v>
      </c>
      <c r="Y13" s="1805"/>
      <c r="Z13" s="1810"/>
      <c r="AA13" s="1805"/>
      <c r="AB13" s="1810"/>
      <c r="AC13" s="1805"/>
      <c r="AD13" s="1810"/>
      <c r="AE13" s="1805"/>
      <c r="AF13" s="1810"/>
      <c r="AG13" s="1805"/>
      <c r="AH13" s="1810"/>
      <c r="AI13" s="1805"/>
      <c r="AJ13" s="1810"/>
      <c r="AK13" s="1805"/>
      <c r="AL13" s="1810"/>
      <c r="AM13" s="1805"/>
      <c r="AN13" s="1810"/>
    </row>
    <row r="14" spans="1:40" ht="12.75" customHeight="1" thickBot="1">
      <c r="A14" s="200" t="s">
        <v>171</v>
      </c>
      <c r="B14" s="1805">
        <f t="shared" si="0"/>
        <v>307.3</v>
      </c>
      <c r="C14" s="302">
        <v>0</v>
      </c>
      <c r="D14" s="314">
        <f t="shared" si="1"/>
        <v>0</v>
      </c>
      <c r="E14" s="302">
        <v>0</v>
      </c>
      <c r="F14" s="314">
        <f t="shared" si="2"/>
        <v>0</v>
      </c>
      <c r="G14" s="302"/>
      <c r="H14" s="314">
        <f t="shared" si="2"/>
        <v>0</v>
      </c>
      <c r="I14" s="302">
        <v>20</v>
      </c>
      <c r="J14" s="314">
        <f t="shared" si="3"/>
        <v>12.019230769230768</v>
      </c>
      <c r="K14" s="302">
        <v>0</v>
      </c>
      <c r="L14" s="314">
        <f t="shared" si="4"/>
        <v>0</v>
      </c>
      <c r="M14" s="1337">
        <v>134.9</v>
      </c>
      <c r="N14" s="314">
        <f t="shared" si="5"/>
        <v>3.1790545317434136</v>
      </c>
      <c r="O14" s="1337">
        <v>60.9</v>
      </c>
      <c r="P14" s="314">
        <f t="shared" si="6"/>
        <v>14.475873544093179</v>
      </c>
      <c r="Q14" s="1337">
        <v>44.5</v>
      </c>
      <c r="R14" s="314">
        <f t="shared" si="7"/>
        <v>8.9880832155120167</v>
      </c>
      <c r="S14" s="1337">
        <v>40</v>
      </c>
      <c r="T14" s="314">
        <f t="shared" si="8"/>
        <v>18.14882032667877</v>
      </c>
      <c r="U14" s="1337">
        <v>7</v>
      </c>
      <c r="V14" s="314">
        <f t="shared" si="9"/>
        <v>7.3839662447257384</v>
      </c>
      <c r="W14" s="302">
        <v>0</v>
      </c>
      <c r="X14" s="314">
        <f t="shared" si="10"/>
        <v>0</v>
      </c>
      <c r="Y14" s="1805"/>
      <c r="Z14" s="1810"/>
      <c r="AA14" s="1805"/>
      <c r="AB14" s="1810"/>
      <c r="AC14" s="1805"/>
      <c r="AD14" s="1810"/>
      <c r="AE14" s="1805"/>
      <c r="AF14" s="1810"/>
      <c r="AG14" s="1805"/>
      <c r="AH14" s="1810"/>
      <c r="AI14" s="1805"/>
      <c r="AJ14" s="1810"/>
      <c r="AK14" s="1805"/>
      <c r="AL14" s="1810"/>
      <c r="AM14" s="1805"/>
      <c r="AN14" s="1810"/>
    </row>
    <row r="15" spans="1:40" ht="12.75" customHeight="1" thickBot="1">
      <c r="A15" s="198" t="s">
        <v>173</v>
      </c>
      <c r="B15" s="67">
        <f t="shared" si="0"/>
        <v>7046.9596049999991</v>
      </c>
      <c r="C15" s="1806">
        <v>131.1</v>
      </c>
      <c r="D15" s="315">
        <f t="shared" si="1"/>
        <v>100</v>
      </c>
      <c r="E15" s="1806">
        <v>385.8</v>
      </c>
      <c r="F15" s="315">
        <f t="shared" si="2"/>
        <v>100</v>
      </c>
      <c r="G15" s="1806">
        <v>48.7</v>
      </c>
      <c r="H15" s="315">
        <f t="shared" si="2"/>
        <v>100</v>
      </c>
      <c r="I15" s="1806">
        <v>166.4</v>
      </c>
      <c r="J15" s="315">
        <f t="shared" si="3"/>
        <v>100</v>
      </c>
      <c r="K15" s="1806">
        <v>840.075739</v>
      </c>
      <c r="L15" s="315">
        <f t="shared" si="4"/>
        <v>100</v>
      </c>
      <c r="M15" s="1339">
        <f>SUM(M8:M14)</f>
        <v>4243.3999999999996</v>
      </c>
      <c r="N15" s="315">
        <f t="shared" si="5"/>
        <v>100</v>
      </c>
      <c r="O15" s="1339">
        <f>SUM(O8:O14)</f>
        <v>420.7</v>
      </c>
      <c r="P15" s="315">
        <f t="shared" si="6"/>
        <v>100</v>
      </c>
      <c r="Q15" s="1339">
        <f>SUM(Q8:Q14)</f>
        <v>495.1</v>
      </c>
      <c r="R15" s="315">
        <f t="shared" si="7"/>
        <v>100</v>
      </c>
      <c r="S15" s="1339">
        <f>SUM(S8:S14)</f>
        <v>220.39999999999998</v>
      </c>
      <c r="T15" s="315">
        <f t="shared" si="8"/>
        <v>100</v>
      </c>
      <c r="U15" s="1339">
        <f>SUM(U8:U14)</f>
        <v>94.8</v>
      </c>
      <c r="V15" s="315">
        <f t="shared" si="9"/>
        <v>100</v>
      </c>
      <c r="W15" s="1806">
        <f>SUM(W8:W14)</f>
        <v>0.48386600000000002</v>
      </c>
      <c r="X15" s="315">
        <f t="shared" si="10"/>
        <v>100</v>
      </c>
      <c r="Y15" s="1805"/>
      <c r="Z15" s="1810"/>
      <c r="AA15" s="1805"/>
      <c r="AB15" s="1810"/>
      <c r="AC15" s="1805"/>
      <c r="AD15" s="1810"/>
      <c r="AE15" s="1805"/>
      <c r="AF15" s="1810"/>
      <c r="AG15" s="1805"/>
      <c r="AH15" s="1810"/>
      <c r="AI15" s="1805"/>
      <c r="AJ15" s="1810"/>
      <c r="AK15" s="1805"/>
      <c r="AL15" s="1810"/>
      <c r="AM15" s="1805"/>
      <c r="AN15" s="1810"/>
    </row>
    <row r="16" spans="1:40" ht="12.75" customHeight="1" thickBot="1">
      <c r="A16" s="198" t="s">
        <v>174</v>
      </c>
      <c r="B16" s="1805">
        <f t="shared" si="0"/>
        <v>0</v>
      </c>
      <c r="C16" s="67">
        <v>0</v>
      </c>
      <c r="D16" s="315">
        <f t="shared" si="1"/>
        <v>0</v>
      </c>
      <c r="E16" s="67">
        <v>0</v>
      </c>
      <c r="F16" s="315">
        <f t="shared" si="2"/>
        <v>0</v>
      </c>
      <c r="G16" s="67"/>
      <c r="H16" s="315">
        <f t="shared" si="2"/>
        <v>0</v>
      </c>
      <c r="I16" s="67">
        <v>0</v>
      </c>
      <c r="J16" s="315">
        <f t="shared" si="3"/>
        <v>0</v>
      </c>
      <c r="K16" s="67">
        <v>0</v>
      </c>
      <c r="L16" s="315">
        <f t="shared" si="4"/>
        <v>0</v>
      </c>
      <c r="M16" s="1337">
        <v>0</v>
      </c>
      <c r="N16" s="315">
        <f t="shared" si="5"/>
        <v>0</v>
      </c>
      <c r="O16" s="1337">
        <v>0</v>
      </c>
      <c r="P16" s="315">
        <f t="shared" si="6"/>
        <v>0</v>
      </c>
      <c r="Q16" s="1337">
        <v>0</v>
      </c>
      <c r="R16" s="315">
        <f t="shared" si="7"/>
        <v>0</v>
      </c>
      <c r="S16" s="1337">
        <v>0</v>
      </c>
      <c r="T16" s="315">
        <f t="shared" si="8"/>
        <v>0</v>
      </c>
      <c r="U16" s="1337">
        <v>0</v>
      </c>
      <c r="V16" s="315">
        <f t="shared" si="9"/>
        <v>0</v>
      </c>
      <c r="W16" s="67">
        <v>0</v>
      </c>
      <c r="X16" s="315">
        <f t="shared" si="10"/>
        <v>0</v>
      </c>
      <c r="Y16" s="1805"/>
      <c r="Z16" s="1810"/>
      <c r="AA16" s="1805"/>
      <c r="AB16" s="1810"/>
      <c r="AC16" s="1805"/>
      <c r="AD16" s="1810"/>
      <c r="AE16" s="1805"/>
      <c r="AF16" s="1810"/>
      <c r="AG16" s="1805"/>
      <c r="AH16" s="1810"/>
      <c r="AI16" s="1805"/>
      <c r="AJ16" s="1810"/>
      <c r="AK16" s="1805"/>
      <c r="AL16" s="1810"/>
      <c r="AM16" s="1805"/>
      <c r="AN16" s="1810"/>
    </row>
    <row r="17" spans="1:40" ht="12.75" customHeight="1" thickBot="1">
      <c r="A17" s="198" t="s">
        <v>176</v>
      </c>
      <c r="B17" s="1806">
        <f t="shared" si="0"/>
        <v>7046.9596049999991</v>
      </c>
      <c r="C17" s="1806">
        <v>131.1</v>
      </c>
      <c r="D17" s="315">
        <f t="shared" si="1"/>
        <v>100</v>
      </c>
      <c r="E17" s="1806">
        <v>385.8</v>
      </c>
      <c r="F17" s="315">
        <f t="shared" si="2"/>
        <v>100</v>
      </c>
      <c r="G17" s="1806">
        <v>48.7</v>
      </c>
      <c r="H17" s="315">
        <f t="shared" si="2"/>
        <v>100</v>
      </c>
      <c r="I17" s="1806">
        <v>166.4</v>
      </c>
      <c r="J17" s="315">
        <f t="shared" si="3"/>
        <v>100</v>
      </c>
      <c r="K17" s="1806">
        <v>840.075739</v>
      </c>
      <c r="L17" s="315">
        <f t="shared" si="4"/>
        <v>100</v>
      </c>
      <c r="M17" s="1339">
        <f>SUM(M15:M16)</f>
        <v>4243.3999999999996</v>
      </c>
      <c r="N17" s="315">
        <f t="shared" si="5"/>
        <v>100</v>
      </c>
      <c r="O17" s="1339">
        <f>SUM(O15:O16)</f>
        <v>420.7</v>
      </c>
      <c r="P17" s="315">
        <f t="shared" si="6"/>
        <v>100</v>
      </c>
      <c r="Q17" s="1339">
        <f>SUM(Q15:Q16)</f>
        <v>495.1</v>
      </c>
      <c r="R17" s="315">
        <f t="shared" si="7"/>
        <v>100</v>
      </c>
      <c r="S17" s="1339">
        <f>SUM(S15:S16)</f>
        <v>220.39999999999998</v>
      </c>
      <c r="T17" s="315">
        <f t="shared" si="8"/>
        <v>100</v>
      </c>
      <c r="U17" s="1339">
        <f>SUM(U15:U16)</f>
        <v>94.8</v>
      </c>
      <c r="V17" s="315">
        <f t="shared" si="9"/>
        <v>100</v>
      </c>
      <c r="W17" s="1806">
        <f>SUM(W15:W16)</f>
        <v>0.48386600000000002</v>
      </c>
      <c r="X17" s="315">
        <f t="shared" si="10"/>
        <v>100</v>
      </c>
      <c r="Y17" s="1805"/>
      <c r="Z17" s="1810"/>
      <c r="AA17" s="1805"/>
      <c r="AB17" s="1810"/>
      <c r="AC17" s="1805"/>
      <c r="AD17" s="1810"/>
      <c r="AE17" s="1805"/>
      <c r="AF17" s="1810"/>
      <c r="AG17" s="1805"/>
      <c r="AH17" s="1810"/>
      <c r="AI17" s="1805"/>
      <c r="AJ17" s="1810"/>
      <c r="AK17" s="1805"/>
      <c r="AL17" s="1810"/>
      <c r="AM17" s="1805"/>
      <c r="AN17" s="1810"/>
    </row>
    <row r="18" spans="1:40" ht="12.75" customHeight="1">
      <c r="A18" s="1297" t="s">
        <v>177</v>
      </c>
      <c r="B18" s="1805">
        <f t="shared" si="0"/>
        <v>82.951000000000008</v>
      </c>
      <c r="C18" s="1805"/>
      <c r="D18" s="314">
        <f t="shared" si="1"/>
        <v>0</v>
      </c>
      <c r="E18" s="1805"/>
      <c r="F18" s="314"/>
      <c r="G18" s="1805"/>
      <c r="H18" s="314">
        <f t="shared" si="2"/>
        <v>0</v>
      </c>
      <c r="I18" s="1805">
        <v>0</v>
      </c>
      <c r="J18" s="314">
        <f t="shared" si="3"/>
        <v>0</v>
      </c>
      <c r="K18" s="1805">
        <v>78.051000000000002</v>
      </c>
      <c r="L18" s="314">
        <f t="shared" si="4"/>
        <v>9.2909479915357966</v>
      </c>
      <c r="M18" s="1337">
        <v>0</v>
      </c>
      <c r="N18" s="314">
        <f t="shared" si="5"/>
        <v>0</v>
      </c>
      <c r="O18" s="1337">
        <v>0</v>
      </c>
      <c r="P18" s="314">
        <f t="shared" si="6"/>
        <v>0</v>
      </c>
      <c r="Q18" s="1337">
        <v>0</v>
      </c>
      <c r="R18" s="314">
        <f t="shared" si="7"/>
        <v>0</v>
      </c>
      <c r="S18" s="1337">
        <v>0</v>
      </c>
      <c r="T18" s="314">
        <f t="shared" si="8"/>
        <v>0</v>
      </c>
      <c r="U18" s="1337">
        <v>4.9000000000000004</v>
      </c>
      <c r="V18" s="314">
        <f t="shared" si="9"/>
        <v>5.1687763713080175</v>
      </c>
      <c r="W18" s="1805"/>
      <c r="X18" s="314"/>
      <c r="Y18" s="1805"/>
      <c r="Z18" s="1810"/>
      <c r="AA18" s="1805"/>
      <c r="AB18" s="1810"/>
      <c r="AC18" s="1805"/>
      <c r="AD18" s="1810"/>
      <c r="AE18" s="1805"/>
      <c r="AF18" s="1810"/>
      <c r="AG18" s="1805"/>
      <c r="AH18" s="1810"/>
      <c r="AI18" s="1805"/>
      <c r="AJ18" s="1810"/>
      <c r="AK18" s="1805"/>
      <c r="AL18" s="1810"/>
      <c r="AM18" s="1805"/>
      <c r="AN18" s="1810"/>
    </row>
    <row r="19" spans="1:40" ht="12.75" customHeight="1">
      <c r="A19" s="1297" t="s">
        <v>302</v>
      </c>
      <c r="B19" s="1805">
        <f t="shared" si="0"/>
        <v>0</v>
      </c>
      <c r="C19" s="1805"/>
      <c r="D19" s="314">
        <f t="shared" si="1"/>
        <v>0</v>
      </c>
      <c r="E19" s="1805"/>
      <c r="F19" s="314">
        <f t="shared" si="2"/>
        <v>0</v>
      </c>
      <c r="G19" s="1805"/>
      <c r="H19" s="314">
        <f t="shared" si="2"/>
        <v>0</v>
      </c>
      <c r="I19" s="1805">
        <v>0</v>
      </c>
      <c r="J19" s="314">
        <f t="shared" si="3"/>
        <v>0</v>
      </c>
      <c r="K19" s="1805">
        <v>0</v>
      </c>
      <c r="L19" s="314">
        <f t="shared" si="4"/>
        <v>0</v>
      </c>
      <c r="M19" s="1337">
        <v>0</v>
      </c>
      <c r="N19" s="314">
        <f t="shared" si="5"/>
        <v>0</v>
      </c>
      <c r="O19" s="1337">
        <v>0</v>
      </c>
      <c r="P19" s="314">
        <f t="shared" si="6"/>
        <v>0</v>
      </c>
      <c r="Q19" s="1337">
        <v>0</v>
      </c>
      <c r="R19" s="314">
        <f t="shared" si="7"/>
        <v>0</v>
      </c>
      <c r="S19" s="1337">
        <v>0</v>
      </c>
      <c r="T19" s="314">
        <f t="shared" si="8"/>
        <v>0</v>
      </c>
      <c r="U19" s="1337">
        <v>0</v>
      </c>
      <c r="V19" s="314">
        <f t="shared" si="9"/>
        <v>0</v>
      </c>
      <c r="W19" s="1805"/>
      <c r="X19" s="314"/>
      <c r="Y19" s="1805"/>
      <c r="Z19" s="1810"/>
      <c r="AA19" s="1805"/>
      <c r="AB19" s="1810"/>
      <c r="AC19" s="1805"/>
      <c r="AD19" s="1810"/>
      <c r="AE19" s="1805"/>
      <c r="AF19" s="1810"/>
      <c r="AG19" s="1805"/>
      <c r="AH19" s="1810"/>
      <c r="AI19" s="1805"/>
      <c r="AJ19" s="1810"/>
      <c r="AK19" s="1805"/>
      <c r="AL19" s="1810"/>
      <c r="AM19" s="1805"/>
      <c r="AN19" s="1810"/>
    </row>
    <row r="20" spans="1:40" ht="12.75" customHeight="1" thickBot="1">
      <c r="A20" s="1297" t="s">
        <v>303</v>
      </c>
      <c r="B20" s="1805">
        <f t="shared" si="0"/>
        <v>0</v>
      </c>
      <c r="C20" s="1805"/>
      <c r="D20" s="314">
        <f t="shared" si="1"/>
        <v>0</v>
      </c>
      <c r="E20" s="1805"/>
      <c r="F20" s="314">
        <f t="shared" si="2"/>
        <v>0</v>
      </c>
      <c r="G20" s="1805"/>
      <c r="H20" s="314">
        <f t="shared" si="2"/>
        <v>0</v>
      </c>
      <c r="I20" s="1805">
        <v>0</v>
      </c>
      <c r="J20" s="314">
        <f t="shared" si="3"/>
        <v>0</v>
      </c>
      <c r="K20" s="1805">
        <v>0</v>
      </c>
      <c r="L20" s="314">
        <f t="shared" si="4"/>
        <v>0</v>
      </c>
      <c r="M20" s="1337">
        <v>0</v>
      </c>
      <c r="N20" s="314">
        <f t="shared" si="5"/>
        <v>0</v>
      </c>
      <c r="O20" s="1337">
        <v>0</v>
      </c>
      <c r="P20" s="314">
        <f t="shared" si="6"/>
        <v>0</v>
      </c>
      <c r="Q20" s="1337">
        <v>0</v>
      </c>
      <c r="R20" s="314">
        <f t="shared" si="7"/>
        <v>0</v>
      </c>
      <c r="S20" s="1337">
        <v>0</v>
      </c>
      <c r="T20" s="314">
        <f t="shared" si="8"/>
        <v>0</v>
      </c>
      <c r="U20" s="1337">
        <v>0</v>
      </c>
      <c r="V20" s="314">
        <f t="shared" si="9"/>
        <v>0</v>
      </c>
      <c r="W20" s="1805"/>
      <c r="X20" s="314"/>
      <c r="Y20" s="1805"/>
      <c r="Z20" s="1810"/>
      <c r="AA20" s="1805"/>
      <c r="AB20" s="1810"/>
      <c r="AC20" s="1805"/>
      <c r="AD20" s="1810"/>
      <c r="AE20" s="1805"/>
      <c r="AF20" s="1810"/>
      <c r="AG20" s="1805"/>
      <c r="AH20" s="1810"/>
      <c r="AI20" s="1805"/>
      <c r="AJ20" s="1810"/>
      <c r="AK20" s="1805"/>
      <c r="AL20" s="1810"/>
      <c r="AM20" s="1805"/>
      <c r="AN20" s="1810"/>
    </row>
    <row r="21" spans="1:40" ht="12.75" customHeight="1" thickBot="1">
      <c r="A21" s="198" t="s">
        <v>180</v>
      </c>
      <c r="B21" s="313">
        <f t="shared" si="0"/>
        <v>82.951000000000008</v>
      </c>
      <c r="C21" s="1806">
        <f>SUM(C18:C20)</f>
        <v>0</v>
      </c>
      <c r="D21" s="315">
        <f t="shared" si="1"/>
        <v>0</v>
      </c>
      <c r="E21" s="1806">
        <f>SUM(E18:E20)</f>
        <v>0</v>
      </c>
      <c r="F21" s="315">
        <f t="shared" si="2"/>
        <v>0</v>
      </c>
      <c r="G21" s="1806">
        <f>SUM(G18:G20)</f>
        <v>0</v>
      </c>
      <c r="H21" s="315">
        <f t="shared" si="2"/>
        <v>0</v>
      </c>
      <c r="I21" s="1806">
        <v>0</v>
      </c>
      <c r="J21" s="315">
        <f t="shared" si="3"/>
        <v>0</v>
      </c>
      <c r="K21" s="1806">
        <v>78.051000000000002</v>
      </c>
      <c r="L21" s="315">
        <f t="shared" si="4"/>
        <v>9.2909479915357966</v>
      </c>
      <c r="M21" s="1618">
        <f>SUM(M18:M20)</f>
        <v>0</v>
      </c>
      <c r="N21" s="315">
        <f t="shared" si="5"/>
        <v>0</v>
      </c>
      <c r="O21" s="1618">
        <f>SUM(O18:O20)</f>
        <v>0</v>
      </c>
      <c r="P21" s="315">
        <f t="shared" si="6"/>
        <v>0</v>
      </c>
      <c r="Q21" s="1618">
        <f>SUM(Q18:Q20)</f>
        <v>0</v>
      </c>
      <c r="R21" s="315">
        <f t="shared" si="7"/>
        <v>0</v>
      </c>
      <c r="S21" s="1618">
        <f>SUM(S18:S20)</f>
        <v>0</v>
      </c>
      <c r="T21" s="315">
        <f t="shared" si="8"/>
        <v>0</v>
      </c>
      <c r="U21" s="1618">
        <f>SUM(U18:U20)</f>
        <v>4.9000000000000004</v>
      </c>
      <c r="V21" s="315">
        <f t="shared" si="9"/>
        <v>5.1687763713080175</v>
      </c>
      <c r="W21" s="1806"/>
      <c r="X21" s="315"/>
      <c r="Y21" s="1805"/>
      <c r="Z21" s="1810"/>
      <c r="AA21" s="1805"/>
      <c r="AB21" s="1810"/>
      <c r="AC21" s="1805"/>
      <c r="AD21" s="1810"/>
      <c r="AE21" s="1805"/>
      <c r="AF21" s="1810"/>
      <c r="AG21" s="1805"/>
      <c r="AH21" s="1810"/>
      <c r="AI21" s="1805"/>
      <c r="AJ21" s="1810"/>
      <c r="AK21" s="1805"/>
      <c r="AL21" s="1810"/>
      <c r="AM21" s="1805"/>
      <c r="AN21" s="1810"/>
    </row>
    <row r="22" spans="1:40" ht="12.75" customHeight="1" thickBot="1">
      <c r="A22" s="186"/>
      <c r="B22" s="302"/>
      <c r="C22" s="1814"/>
      <c r="D22" s="506"/>
      <c r="E22" s="1814"/>
      <c r="F22" s="506"/>
      <c r="G22" s="1814"/>
      <c r="H22" s="506"/>
      <c r="I22" s="1814"/>
      <c r="J22" s="506"/>
      <c r="K22" s="1814"/>
      <c r="L22" s="506"/>
      <c r="M22" s="1297"/>
      <c r="N22" s="506"/>
      <c r="O22" s="1297"/>
      <c r="P22" s="506"/>
      <c r="Q22" s="1297"/>
      <c r="R22" s="506"/>
      <c r="S22" s="1297"/>
      <c r="T22" s="506"/>
      <c r="U22" s="1297"/>
      <c r="V22" s="506"/>
      <c r="W22" s="1814"/>
      <c r="X22" s="506"/>
      <c r="Y22" s="1805"/>
      <c r="Z22" s="1810"/>
      <c r="AA22" s="1805"/>
      <c r="AB22" s="1810"/>
      <c r="AC22" s="1805"/>
      <c r="AD22" s="1810"/>
      <c r="AE22" s="1805"/>
      <c r="AF22" s="1810"/>
      <c r="AG22" s="1805"/>
      <c r="AH22" s="1810"/>
      <c r="AI22" s="1805"/>
      <c r="AJ22" s="1810"/>
      <c r="AK22" s="1805"/>
      <c r="AL22" s="1810"/>
      <c r="AM22" s="1805"/>
      <c r="AN22" s="1810"/>
    </row>
    <row r="23" spans="1:40" s="249" customFormat="1" ht="12.75" customHeight="1">
      <c r="A23" s="449" t="s">
        <v>182</v>
      </c>
      <c r="B23" s="440">
        <f>C23+E23+G23+K23+I23+M23+O23+Q23+S23+U23+W23</f>
        <v>4946</v>
      </c>
      <c r="C23" s="440">
        <v>10</v>
      </c>
      <c r="D23" s="440"/>
      <c r="E23" s="440">
        <v>1514</v>
      </c>
      <c r="F23" s="440"/>
      <c r="G23" s="440">
        <v>296</v>
      </c>
      <c r="H23" s="440"/>
      <c r="I23" s="440">
        <v>790</v>
      </c>
      <c r="J23" s="440"/>
      <c r="K23" s="440">
        <v>2319</v>
      </c>
      <c r="L23" s="440"/>
      <c r="M23" s="1621">
        <v>1</v>
      </c>
      <c r="N23" s="440"/>
      <c r="O23" s="1621">
        <v>4</v>
      </c>
      <c r="P23" s="440"/>
      <c r="Q23" s="1621">
        <v>4</v>
      </c>
      <c r="R23" s="440"/>
      <c r="S23" s="1621">
        <v>5</v>
      </c>
      <c r="T23" s="440"/>
      <c r="U23" s="1621">
        <v>3</v>
      </c>
      <c r="V23" s="440"/>
      <c r="W23" s="440"/>
      <c r="X23" s="440"/>
      <c r="Y23" s="1816"/>
      <c r="Z23" s="1816"/>
      <c r="AA23" s="1816"/>
      <c r="AB23" s="1816"/>
      <c r="AC23" s="1816"/>
      <c r="AD23" s="1816"/>
      <c r="AE23" s="1816"/>
      <c r="AF23" s="1816"/>
      <c r="AG23" s="1816"/>
      <c r="AH23" s="1816"/>
      <c r="AI23" s="1816"/>
      <c r="AJ23" s="1816"/>
      <c r="AK23" s="1816"/>
      <c r="AL23" s="1816"/>
      <c r="AM23" s="1816"/>
      <c r="AN23" s="1816"/>
    </row>
    <row r="24" spans="1:40" s="249" customFormat="1" ht="12.75" customHeight="1" thickBot="1">
      <c r="A24" s="450" t="s">
        <v>184</v>
      </c>
      <c r="B24" s="316">
        <f>B17/B23*1000000</f>
        <v>1424779.5400323493</v>
      </c>
      <c r="C24" s="316">
        <f>C17/C23*1000000</f>
        <v>13110000</v>
      </c>
      <c r="D24" s="316"/>
      <c r="E24" s="316">
        <f>E17/E23*1000000</f>
        <v>254821.66446499337</v>
      </c>
      <c r="F24" s="316"/>
      <c r="G24" s="316">
        <f>G17/G23*1000000</f>
        <v>164527.02702702704</v>
      </c>
      <c r="H24" s="316"/>
      <c r="I24" s="316">
        <f>I17/I23*1000000</f>
        <v>210632.91139240505</v>
      </c>
      <c r="J24" s="316"/>
      <c r="K24" s="316">
        <f>K17/K23*1000000</f>
        <v>362257.75722294091</v>
      </c>
      <c r="L24" s="316"/>
      <c r="M24" s="316">
        <f>M17/M23*1000000</f>
        <v>4243399999.9999995</v>
      </c>
      <c r="N24" s="316"/>
      <c r="O24" s="316">
        <f>O17/O23*1000000</f>
        <v>105175000</v>
      </c>
      <c r="P24" s="316"/>
      <c r="Q24" s="316">
        <f>Q17/Q23*1000000</f>
        <v>123775000</v>
      </c>
      <c r="R24" s="316"/>
      <c r="S24" s="316">
        <f>S17/S23*1000000</f>
        <v>44080000</v>
      </c>
      <c r="T24" s="316"/>
      <c r="U24" s="316">
        <f>U17/U23*1000000</f>
        <v>31599999.999999996</v>
      </c>
      <c r="V24" s="316"/>
      <c r="W24" s="316"/>
      <c r="X24" s="316"/>
      <c r="Y24" s="1816"/>
      <c r="Z24" s="1816"/>
      <c r="AA24" s="1816"/>
      <c r="AB24" s="1816"/>
      <c r="AC24" s="1816"/>
      <c r="AD24" s="1816"/>
      <c r="AE24" s="1816"/>
      <c r="AF24" s="1816"/>
      <c r="AG24" s="1816"/>
      <c r="AH24" s="1816"/>
      <c r="AI24" s="1816"/>
      <c r="AJ24" s="1816"/>
      <c r="AK24" s="1816"/>
      <c r="AL24" s="1816"/>
      <c r="AM24" s="1816"/>
      <c r="AN24" s="1816"/>
    </row>
    <row r="25" spans="1:40" ht="12.75" customHeight="1">
      <c r="A25" s="147"/>
      <c r="B25" s="1790"/>
      <c r="C25" s="147"/>
      <c r="D25" s="148"/>
      <c r="E25" s="147"/>
      <c r="F25" s="148"/>
      <c r="G25" s="147"/>
      <c r="H25" s="148"/>
      <c r="I25" s="147"/>
      <c r="J25" s="148"/>
      <c r="K25" s="147"/>
      <c r="L25" s="148"/>
      <c r="M25" s="147"/>
      <c r="N25" s="148"/>
      <c r="O25" s="147"/>
      <c r="P25" s="148"/>
      <c r="Q25" s="147"/>
      <c r="R25" s="148"/>
      <c r="S25" s="147"/>
      <c r="T25" s="148"/>
      <c r="U25" s="147"/>
      <c r="V25" s="148"/>
      <c r="W25" s="147"/>
      <c r="X25" s="148"/>
      <c r="Y25" s="1792"/>
      <c r="Z25" s="1793"/>
      <c r="AA25" s="1790"/>
      <c r="AB25" s="1790"/>
      <c r="AC25" s="1790"/>
      <c r="AD25" s="1790"/>
      <c r="AE25" s="1790"/>
      <c r="AF25" s="1790"/>
      <c r="AG25" s="1790"/>
      <c r="AH25" s="1790"/>
      <c r="AI25" s="1790"/>
      <c r="AJ25" s="1790"/>
      <c r="AK25" s="1790"/>
      <c r="AL25" s="1790"/>
      <c r="AM25" s="1790"/>
      <c r="AN25" s="1790"/>
    </row>
    <row r="26" spans="1:40" s="134" customFormat="1" ht="12.75" customHeight="1">
      <c r="A26" s="71" t="s">
        <v>1622</v>
      </c>
      <c r="B26" s="216" t="s">
        <v>62</v>
      </c>
      <c r="C26" s="150" t="str">
        <f>C3</f>
        <v>PRESCIENT BOND</v>
      </c>
      <c r="D26" s="514"/>
      <c r="E26" s="150" t="str">
        <f>E3</f>
        <v>RMB</v>
      </c>
      <c r="F26" s="514"/>
      <c r="G26" s="150" t="str">
        <f>G3</f>
        <v>MOMENTUM</v>
      </c>
      <c r="H26" s="514"/>
      <c r="I26" s="150" t="str">
        <f>I3</f>
        <v>SANLAM</v>
      </c>
      <c r="J26" s="514"/>
      <c r="K26" s="150" t="str">
        <f>K3</f>
        <v>STANLIB</v>
      </c>
      <c r="L26" s="514"/>
      <c r="M26" s="150" t="str">
        <f>M3</f>
        <v>SANLAM</v>
      </c>
      <c r="N26" s="514"/>
      <c r="O26" s="150" t="str">
        <f>O3</f>
        <v>SANLAM MULTI MNG</v>
      </c>
      <c r="P26" s="514"/>
      <c r="Q26" s="150" t="str">
        <f>Q3</f>
        <v>SANLAM MULTI MNG</v>
      </c>
      <c r="R26" s="514"/>
      <c r="S26" s="150" t="str">
        <f>S3</f>
        <v>SANLAM MULTI MNG</v>
      </c>
      <c r="T26" s="514"/>
      <c r="U26" s="150" t="str">
        <f>U3</f>
        <v>SANLAM MULTI MNG</v>
      </c>
      <c r="V26" s="514"/>
      <c r="W26" s="150"/>
      <c r="X26" s="514"/>
      <c r="Y26" s="200"/>
      <c r="Z26" s="148"/>
    </row>
    <row r="27" spans="1:40" s="134" customFormat="1" ht="12.75" customHeight="1">
      <c r="A27" s="133"/>
      <c r="B27" s="218"/>
      <c r="C27" s="181" t="str">
        <f>C4</f>
        <v>QUANTPLUS</v>
      </c>
      <c r="D27" s="515"/>
      <c r="E27" s="181" t="str">
        <f>E4</f>
        <v>BOND</v>
      </c>
      <c r="F27" s="515"/>
      <c r="G27" s="181" t="str">
        <f>G4</f>
        <v>GILT</v>
      </c>
      <c r="H27" s="515"/>
      <c r="I27" s="181" t="str">
        <f>I4</f>
        <v>BOND</v>
      </c>
      <c r="J27" s="515"/>
      <c r="K27" s="181" t="str">
        <f>K4</f>
        <v>BOND</v>
      </c>
      <c r="L27" s="515"/>
      <c r="M27" s="181" t="str">
        <f>M4</f>
        <v>INSTITUT LONG BOND</v>
      </c>
      <c r="N27" s="515"/>
      <c r="O27" s="181" t="str">
        <f>O4</f>
        <v>ALL BOND ONE</v>
      </c>
      <c r="P27" s="515"/>
      <c r="Q27" s="181" t="str">
        <f>Q4</f>
        <v>ALL BOND TWO</v>
      </c>
      <c r="R27" s="515"/>
      <c r="S27" s="181" t="str">
        <f>S4</f>
        <v>ALL BOND THREE</v>
      </c>
      <c r="T27" s="515"/>
      <c r="U27" s="181" t="str">
        <f>U4</f>
        <v>ALL BOND FOUR</v>
      </c>
      <c r="V27" s="515"/>
      <c r="W27" s="181"/>
      <c r="X27" s="515"/>
      <c r="Y27" s="147"/>
      <c r="Z27" s="148"/>
    </row>
    <row r="28" spans="1:40" ht="12.75" customHeight="1">
      <c r="A28" s="151"/>
      <c r="B28" s="151" t="s">
        <v>108</v>
      </c>
      <c r="C28" s="151" t="s">
        <v>108</v>
      </c>
      <c r="D28" s="207" t="s">
        <v>14</v>
      </c>
      <c r="E28" s="151" t="s">
        <v>108</v>
      </c>
      <c r="F28" s="207" t="s">
        <v>14</v>
      </c>
      <c r="G28" s="151" t="s">
        <v>108</v>
      </c>
      <c r="H28" s="207" t="s">
        <v>14</v>
      </c>
      <c r="I28" s="151" t="s">
        <v>108</v>
      </c>
      <c r="J28" s="207" t="s">
        <v>14</v>
      </c>
      <c r="K28" s="151" t="s">
        <v>108</v>
      </c>
      <c r="L28" s="207" t="s">
        <v>14</v>
      </c>
      <c r="M28" s="151" t="s">
        <v>108</v>
      </c>
      <c r="N28" s="207" t="s">
        <v>14</v>
      </c>
      <c r="O28" s="151" t="s">
        <v>108</v>
      </c>
      <c r="P28" s="207" t="s">
        <v>14</v>
      </c>
      <c r="Q28" s="151" t="s">
        <v>108</v>
      </c>
      <c r="R28" s="207" t="s">
        <v>14</v>
      </c>
      <c r="S28" s="151" t="s">
        <v>108</v>
      </c>
      <c r="T28" s="207" t="s">
        <v>14</v>
      </c>
      <c r="U28" s="151" t="s">
        <v>108</v>
      </c>
      <c r="V28" s="207" t="s">
        <v>14</v>
      </c>
      <c r="W28" s="151"/>
      <c r="X28" s="207"/>
      <c r="Y28" s="1815"/>
      <c r="Z28" s="1817"/>
      <c r="AA28" s="1795"/>
      <c r="AB28" s="1795"/>
      <c r="AC28" s="1795"/>
      <c r="AD28" s="1795"/>
      <c r="AE28" s="1795"/>
      <c r="AF28" s="1795"/>
      <c r="AG28" s="1795"/>
      <c r="AH28" s="1795"/>
      <c r="AI28" s="1795"/>
      <c r="AJ28" s="1795"/>
      <c r="AK28" s="1795"/>
      <c r="AL28" s="1795"/>
      <c r="AM28" s="1795"/>
      <c r="AN28" s="1795"/>
    </row>
    <row r="29" spans="1:40" ht="12.75" customHeight="1">
      <c r="A29" s="147" t="s">
        <v>186</v>
      </c>
      <c r="B29" s="1805">
        <f t="shared" ref="B29:B36" si="11">C29+E29+G29+K29+I29+M29+O29+Q29+S29+U29+W29</f>
        <v>214.60377375000002</v>
      </c>
      <c r="C29" s="147">
        <v>20.2</v>
      </c>
      <c r="D29" s="148">
        <f>C29/C$17*100</f>
        <v>15.408085430968727</v>
      </c>
      <c r="E29" s="147">
        <v>82.8</v>
      </c>
      <c r="F29" s="148">
        <f>E29/E$17*100</f>
        <v>21.461897356143076</v>
      </c>
      <c r="G29" s="147"/>
      <c r="H29" s="148">
        <f>G29/G$17*100</f>
        <v>0</v>
      </c>
      <c r="I29" s="147"/>
      <c r="J29" s="148">
        <f>I29/I$17*100</f>
        <v>0</v>
      </c>
      <c r="K29" s="147">
        <v>111.60377375</v>
      </c>
      <c r="L29" s="148">
        <f t="shared" ref="L29:L37" si="12">K29/K$17*100</f>
        <v>13.284965696408477</v>
      </c>
      <c r="M29" s="147"/>
      <c r="N29" s="148">
        <f>M29/M$17*100</f>
        <v>0</v>
      </c>
      <c r="O29" s="147"/>
      <c r="P29" s="148">
        <f>O29/O$17*100</f>
        <v>0</v>
      </c>
      <c r="Q29" s="147"/>
      <c r="R29" s="148">
        <f>Q29/Q$17*100</f>
        <v>0</v>
      </c>
      <c r="S29" s="147"/>
      <c r="T29" s="148">
        <f>S29/S$17*100</f>
        <v>0</v>
      </c>
      <c r="U29" s="147"/>
      <c r="V29" s="148">
        <f>U29/U$17*100</f>
        <v>0</v>
      </c>
      <c r="W29" s="147"/>
      <c r="X29" s="148"/>
      <c r="Y29" s="1792"/>
      <c r="Z29" s="1793"/>
      <c r="AA29" s="1792"/>
      <c r="AB29" s="1793"/>
      <c r="AC29" s="1792"/>
      <c r="AD29" s="1793"/>
      <c r="AE29" s="1792"/>
      <c r="AF29" s="1793"/>
      <c r="AG29" s="1792"/>
      <c r="AH29" s="1793"/>
      <c r="AI29" s="1792"/>
      <c r="AJ29" s="1793"/>
      <c r="AK29" s="1792"/>
      <c r="AL29" s="1793"/>
      <c r="AM29" s="1792"/>
      <c r="AN29" s="1793"/>
    </row>
    <row r="30" spans="1:40" ht="12.75" customHeight="1">
      <c r="A30" s="147" t="s">
        <v>187</v>
      </c>
      <c r="B30" s="1805">
        <f t="shared" si="11"/>
        <v>277.39999999999998</v>
      </c>
      <c r="C30" s="147">
        <v>5.0999999999999996</v>
      </c>
      <c r="D30" s="148">
        <f t="shared" ref="D30:D37" si="13">C30/C$17*100</f>
        <v>3.8901601830663615</v>
      </c>
      <c r="E30" s="147">
        <v>0</v>
      </c>
      <c r="F30" s="148">
        <f t="shared" ref="F30:H37" si="14">E30/E$17*100</f>
        <v>0</v>
      </c>
      <c r="G30" s="147">
        <v>5.9</v>
      </c>
      <c r="H30" s="148">
        <f t="shared" si="14"/>
        <v>12.114989733059549</v>
      </c>
      <c r="I30" s="1297">
        <v>20</v>
      </c>
      <c r="J30" s="148">
        <f t="shared" ref="J30:J37" si="15">I30/I$17*100</f>
        <v>12.019230769230768</v>
      </c>
      <c r="K30" s="147">
        <v>0</v>
      </c>
      <c r="L30" s="148">
        <f t="shared" si="12"/>
        <v>0</v>
      </c>
      <c r="M30" s="1297">
        <v>115</v>
      </c>
      <c r="N30" s="148">
        <f t="shared" ref="N30:N37" si="16">M30/M$17*100</f>
        <v>2.7100909647923834</v>
      </c>
      <c r="O30" s="1297">
        <v>39.9</v>
      </c>
      <c r="P30" s="148">
        <f t="shared" ref="P30:P37" si="17">O30/O$17*100</f>
        <v>9.484193011647255</v>
      </c>
      <c r="Q30" s="1297">
        <v>44.5</v>
      </c>
      <c r="R30" s="148">
        <f t="shared" ref="R30:R37" si="18">Q30/Q$17*100</f>
        <v>8.9880832155120167</v>
      </c>
      <c r="S30" s="1297">
        <v>40</v>
      </c>
      <c r="T30" s="148">
        <f t="shared" ref="T30:T37" si="19">S30/S$17*100</f>
        <v>18.14882032667877</v>
      </c>
      <c r="U30" s="1297">
        <v>7</v>
      </c>
      <c r="V30" s="148">
        <f t="shared" ref="V30:V37" si="20">U30/U$17*100</f>
        <v>7.3839662447257384</v>
      </c>
      <c r="W30" s="147"/>
      <c r="X30" s="148"/>
      <c r="Y30" s="1792"/>
      <c r="Z30" s="1793"/>
      <c r="AA30" s="1792"/>
      <c r="AB30" s="1793"/>
      <c r="AC30" s="1792"/>
      <c r="AD30" s="1793"/>
      <c r="AE30" s="1792"/>
      <c r="AF30" s="1793"/>
      <c r="AG30" s="1792"/>
      <c r="AH30" s="1793"/>
      <c r="AI30" s="1792"/>
      <c r="AJ30" s="1793"/>
      <c r="AK30" s="1792"/>
      <c r="AL30" s="1793"/>
      <c r="AM30" s="1792"/>
      <c r="AN30" s="1793"/>
    </row>
    <row r="31" spans="1:40" ht="12.75" customHeight="1">
      <c r="A31" s="147" t="s">
        <v>189</v>
      </c>
      <c r="B31" s="1805">
        <f t="shared" si="11"/>
        <v>0.9</v>
      </c>
      <c r="C31" s="147">
        <v>0.9</v>
      </c>
      <c r="D31" s="148">
        <f t="shared" si="13"/>
        <v>0.68649885583524028</v>
      </c>
      <c r="E31" s="147">
        <v>0</v>
      </c>
      <c r="F31" s="148">
        <f t="shared" si="14"/>
        <v>0</v>
      </c>
      <c r="G31" s="147"/>
      <c r="H31" s="148">
        <f t="shared" si="14"/>
        <v>0</v>
      </c>
      <c r="I31" s="1297">
        <v>0</v>
      </c>
      <c r="J31" s="148">
        <f t="shared" si="15"/>
        <v>0</v>
      </c>
      <c r="K31" s="147">
        <v>0</v>
      </c>
      <c r="L31" s="148">
        <f t="shared" si="12"/>
        <v>0</v>
      </c>
      <c r="M31" s="1297">
        <v>0</v>
      </c>
      <c r="N31" s="148">
        <f t="shared" si="16"/>
        <v>0</v>
      </c>
      <c r="O31" s="1297">
        <v>0</v>
      </c>
      <c r="P31" s="148">
        <f t="shared" si="17"/>
        <v>0</v>
      </c>
      <c r="Q31" s="1297">
        <v>0</v>
      </c>
      <c r="R31" s="148">
        <f t="shared" si="18"/>
        <v>0</v>
      </c>
      <c r="S31" s="1297">
        <v>0</v>
      </c>
      <c r="T31" s="148">
        <f t="shared" si="19"/>
        <v>0</v>
      </c>
      <c r="U31" s="1297">
        <v>0</v>
      </c>
      <c r="V31" s="148">
        <f t="shared" si="20"/>
        <v>0</v>
      </c>
      <c r="W31" s="147"/>
      <c r="X31" s="148"/>
      <c r="Y31" s="1792"/>
      <c r="Z31" s="1793"/>
      <c r="AA31" s="1792"/>
      <c r="AB31" s="1793"/>
      <c r="AC31" s="1792"/>
      <c r="AD31" s="1793"/>
      <c r="AE31" s="1792"/>
      <c r="AF31" s="1793"/>
      <c r="AG31" s="1792"/>
      <c r="AH31" s="1793"/>
      <c r="AI31" s="1792"/>
      <c r="AJ31" s="1793"/>
      <c r="AK31" s="1792"/>
      <c r="AL31" s="1793"/>
      <c r="AM31" s="1792"/>
      <c r="AN31" s="1793"/>
    </row>
    <row r="32" spans="1:40" ht="12.75" customHeight="1">
      <c r="A32" s="147" t="s">
        <v>190</v>
      </c>
      <c r="B32" s="1805">
        <f t="shared" si="11"/>
        <v>20</v>
      </c>
      <c r="C32" s="147">
        <v>0</v>
      </c>
      <c r="D32" s="148">
        <f t="shared" si="13"/>
        <v>0</v>
      </c>
      <c r="E32" s="147">
        <v>0</v>
      </c>
      <c r="F32" s="148">
        <f t="shared" si="14"/>
        <v>0</v>
      </c>
      <c r="G32" s="147"/>
      <c r="H32" s="148">
        <f t="shared" si="14"/>
        <v>0</v>
      </c>
      <c r="I32" s="1297">
        <v>0</v>
      </c>
      <c r="J32" s="148">
        <f t="shared" si="15"/>
        <v>0</v>
      </c>
      <c r="K32" s="147">
        <v>0</v>
      </c>
      <c r="L32" s="148">
        <f t="shared" si="12"/>
        <v>0</v>
      </c>
      <c r="M32" s="1297">
        <v>20</v>
      </c>
      <c r="N32" s="148">
        <f t="shared" si="16"/>
        <v>0.47132016778997982</v>
      </c>
      <c r="O32" s="1297">
        <v>0</v>
      </c>
      <c r="P32" s="148">
        <f t="shared" si="17"/>
        <v>0</v>
      </c>
      <c r="Q32" s="1297">
        <v>0</v>
      </c>
      <c r="R32" s="148">
        <f t="shared" si="18"/>
        <v>0</v>
      </c>
      <c r="S32" s="1297">
        <v>0</v>
      </c>
      <c r="T32" s="148">
        <f t="shared" si="19"/>
        <v>0</v>
      </c>
      <c r="U32" s="1297">
        <v>0</v>
      </c>
      <c r="V32" s="148">
        <f t="shared" si="20"/>
        <v>0</v>
      </c>
      <c r="W32" s="147"/>
      <c r="X32" s="148"/>
      <c r="Y32" s="1792"/>
      <c r="Z32" s="1793"/>
      <c r="AA32" s="1792"/>
      <c r="AB32" s="1793"/>
      <c r="AC32" s="1792"/>
      <c r="AD32" s="1793"/>
      <c r="AE32" s="1792"/>
      <c r="AF32" s="1793"/>
      <c r="AG32" s="1792"/>
      <c r="AH32" s="1793"/>
      <c r="AI32" s="1792"/>
      <c r="AJ32" s="1793"/>
      <c r="AK32" s="1792"/>
      <c r="AL32" s="1793"/>
      <c r="AM32" s="1792"/>
      <c r="AN32" s="1793"/>
    </row>
    <row r="33" spans="1:40" ht="12.75" customHeight="1">
      <c r="A33" s="147" t="s">
        <v>191</v>
      </c>
      <c r="B33" s="1805">
        <f t="shared" si="11"/>
        <v>737.86767202999999</v>
      </c>
      <c r="C33" s="147">
        <v>11.9</v>
      </c>
      <c r="D33" s="148">
        <f t="shared" si="13"/>
        <v>9.077040427154845</v>
      </c>
      <c r="E33" s="147">
        <v>131.9</v>
      </c>
      <c r="F33" s="148">
        <f t="shared" si="14"/>
        <v>34.188698807672367</v>
      </c>
      <c r="G33" s="147">
        <v>6.2</v>
      </c>
      <c r="H33" s="148">
        <f t="shared" si="14"/>
        <v>12.73100616016427</v>
      </c>
      <c r="I33" s="1297">
        <v>4.9000000000000004</v>
      </c>
      <c r="J33" s="148">
        <f t="shared" si="15"/>
        <v>2.9447115384615383</v>
      </c>
      <c r="K33" s="147">
        <v>43.867672030000001</v>
      </c>
      <c r="L33" s="148">
        <f t="shared" si="12"/>
        <v>5.2218710758411753</v>
      </c>
      <c r="M33" s="1297">
        <v>400.7</v>
      </c>
      <c r="N33" s="148">
        <f t="shared" si="16"/>
        <v>9.4428995616722435</v>
      </c>
      <c r="O33" s="1297">
        <v>58.3</v>
      </c>
      <c r="P33" s="148">
        <f t="shared" si="17"/>
        <v>13.857855954361778</v>
      </c>
      <c r="Q33" s="1297">
        <v>66.599999999999994</v>
      </c>
      <c r="R33" s="148">
        <f t="shared" si="18"/>
        <v>13.451827913552815</v>
      </c>
      <c r="S33" s="1297">
        <v>13.5</v>
      </c>
      <c r="T33" s="148">
        <f t="shared" si="19"/>
        <v>6.1252268602540845</v>
      </c>
      <c r="U33" s="1297">
        <v>0</v>
      </c>
      <c r="V33" s="148">
        <f t="shared" si="20"/>
        <v>0</v>
      </c>
      <c r="W33" s="147"/>
      <c r="X33" s="148"/>
      <c r="Y33" s="1792"/>
      <c r="Z33" s="1793"/>
      <c r="AA33" s="1792"/>
      <c r="AB33" s="1793"/>
      <c r="AC33" s="1792"/>
      <c r="AD33" s="1793"/>
      <c r="AE33" s="1792"/>
      <c r="AF33" s="1793"/>
      <c r="AG33" s="1792"/>
      <c r="AH33" s="1793"/>
      <c r="AI33" s="1792"/>
      <c r="AJ33" s="1793"/>
      <c r="AK33" s="1792"/>
      <c r="AL33" s="1793"/>
      <c r="AM33" s="1792"/>
      <c r="AN33" s="1793"/>
    </row>
    <row r="34" spans="1:40" ht="12.75" customHeight="1">
      <c r="A34" s="147" t="s">
        <v>192</v>
      </c>
      <c r="B34" s="1805">
        <f t="shared" si="11"/>
        <v>1300.2072265400002</v>
      </c>
      <c r="C34" s="147">
        <v>39.299999999999997</v>
      </c>
      <c r="D34" s="148">
        <f t="shared" si="13"/>
        <v>29.977116704805489</v>
      </c>
      <c r="E34" s="147">
        <v>15.7</v>
      </c>
      <c r="F34" s="148">
        <f t="shared" si="14"/>
        <v>4.0694660445826845</v>
      </c>
      <c r="G34" s="147">
        <v>12.7</v>
      </c>
      <c r="H34" s="148">
        <f t="shared" si="14"/>
        <v>26.078028747433262</v>
      </c>
      <c r="I34" s="1297">
        <v>60.3</v>
      </c>
      <c r="J34" s="148">
        <f t="shared" si="15"/>
        <v>36.237980769230766</v>
      </c>
      <c r="K34" s="147">
        <v>350.20722654000002</v>
      </c>
      <c r="L34" s="148">
        <f t="shared" si="12"/>
        <v>41.687577712561463</v>
      </c>
      <c r="M34" s="1297">
        <v>427.7</v>
      </c>
      <c r="N34" s="148">
        <f t="shared" si="16"/>
        <v>10.079181788188716</v>
      </c>
      <c r="O34" s="1297">
        <v>139.5</v>
      </c>
      <c r="P34" s="148">
        <f t="shared" si="17"/>
        <v>33.159020679819349</v>
      </c>
      <c r="Q34" s="1297">
        <v>140.19999999999999</v>
      </c>
      <c r="R34" s="148">
        <f t="shared" si="18"/>
        <v>28.317511613815388</v>
      </c>
      <c r="S34" s="1297">
        <v>71.900000000000006</v>
      </c>
      <c r="T34" s="148">
        <f t="shared" si="19"/>
        <v>32.622504537205089</v>
      </c>
      <c r="U34" s="1297">
        <v>42.7</v>
      </c>
      <c r="V34" s="148">
        <f t="shared" si="20"/>
        <v>45.04219409282701</v>
      </c>
      <c r="W34" s="147"/>
      <c r="X34" s="148"/>
      <c r="Y34" s="1792"/>
      <c r="Z34" s="1793"/>
      <c r="AA34" s="1792"/>
      <c r="AB34" s="1793"/>
      <c r="AC34" s="1792"/>
      <c r="AD34" s="1793"/>
      <c r="AE34" s="1792"/>
      <c r="AF34" s="1793"/>
      <c r="AG34" s="1792"/>
      <c r="AH34" s="1793"/>
      <c r="AI34" s="1792"/>
      <c r="AJ34" s="1793"/>
      <c r="AK34" s="1792"/>
      <c r="AL34" s="1793"/>
      <c r="AM34" s="1792"/>
      <c r="AN34" s="1793"/>
    </row>
    <row r="35" spans="1:40" ht="12.75" customHeight="1">
      <c r="A35" s="147" t="s">
        <v>193</v>
      </c>
      <c r="B35" s="1805">
        <f t="shared" si="11"/>
        <v>2010.5949725099997</v>
      </c>
      <c r="C35" s="147">
        <v>39.4</v>
      </c>
      <c r="D35" s="148">
        <f t="shared" si="13"/>
        <v>30.05339435545385</v>
      </c>
      <c r="E35" s="147">
        <v>83.1</v>
      </c>
      <c r="F35" s="148">
        <f t="shared" si="14"/>
        <v>21.539657853810262</v>
      </c>
      <c r="G35" s="147">
        <v>20.2</v>
      </c>
      <c r="H35" s="148">
        <f t="shared" si="14"/>
        <v>41.478439425051334</v>
      </c>
      <c r="I35" s="1297">
        <v>54.9</v>
      </c>
      <c r="J35" s="148">
        <f t="shared" si="15"/>
        <v>32.99278846153846</v>
      </c>
      <c r="K35" s="147">
        <v>288.99497250999997</v>
      </c>
      <c r="L35" s="148">
        <f t="shared" si="12"/>
        <v>34.40106160594646</v>
      </c>
      <c r="M35" s="1297">
        <v>1111.5999999999999</v>
      </c>
      <c r="N35" s="148">
        <f t="shared" si="16"/>
        <v>26.195974925767075</v>
      </c>
      <c r="O35" s="1297">
        <v>129.6</v>
      </c>
      <c r="P35" s="148">
        <f t="shared" si="17"/>
        <v>30.805799857380556</v>
      </c>
      <c r="Q35" s="1297">
        <v>171.7</v>
      </c>
      <c r="R35" s="148">
        <f t="shared" si="18"/>
        <v>34.679862654009284</v>
      </c>
      <c r="S35" s="1297">
        <v>66.099999999999994</v>
      </c>
      <c r="T35" s="148">
        <f t="shared" si="19"/>
        <v>29.99092558983666</v>
      </c>
      <c r="U35" s="1297">
        <v>45</v>
      </c>
      <c r="V35" s="148">
        <f t="shared" si="20"/>
        <v>47.468354430379748</v>
      </c>
      <c r="W35" s="147"/>
      <c r="X35" s="148"/>
      <c r="Y35" s="1792"/>
      <c r="Z35" s="1793"/>
      <c r="AA35" s="1792"/>
      <c r="AB35" s="1793"/>
      <c r="AC35" s="1792"/>
      <c r="AD35" s="1793"/>
      <c r="AE35" s="1792"/>
      <c r="AF35" s="1793"/>
      <c r="AG35" s="1792"/>
      <c r="AH35" s="1793"/>
      <c r="AI35" s="1792"/>
      <c r="AJ35" s="1793"/>
      <c r="AK35" s="1792"/>
      <c r="AL35" s="1793"/>
      <c r="AM35" s="1792"/>
      <c r="AN35" s="1793"/>
    </row>
    <row r="36" spans="1:40" ht="12.75" customHeight="1" thickBot="1">
      <c r="A36" s="147" t="s">
        <v>194</v>
      </c>
      <c r="B36" s="1805">
        <f t="shared" si="11"/>
        <v>2484.7214614</v>
      </c>
      <c r="C36" s="147">
        <v>14.2</v>
      </c>
      <c r="D36" s="148">
        <f t="shared" si="13"/>
        <v>10.831426392067124</v>
      </c>
      <c r="E36" s="147">
        <v>72.3</v>
      </c>
      <c r="F36" s="148">
        <f t="shared" si="14"/>
        <v>18.740279937791602</v>
      </c>
      <c r="G36" s="147">
        <v>3.7</v>
      </c>
      <c r="H36" s="148">
        <f t="shared" si="14"/>
        <v>7.5975359342915816</v>
      </c>
      <c r="I36" s="1297">
        <v>26.3</v>
      </c>
      <c r="J36" s="148">
        <f t="shared" si="15"/>
        <v>15.805288461538462</v>
      </c>
      <c r="K36" s="147">
        <v>45.421461399999998</v>
      </c>
      <c r="L36" s="148">
        <f t="shared" si="12"/>
        <v>5.406829323992655</v>
      </c>
      <c r="M36" s="1297">
        <v>2168.4</v>
      </c>
      <c r="N36" s="148">
        <f t="shared" si="16"/>
        <v>51.100532591789602</v>
      </c>
      <c r="O36" s="1297">
        <v>53.4</v>
      </c>
      <c r="P36" s="148">
        <f t="shared" si="17"/>
        <v>12.693130496791063</v>
      </c>
      <c r="Q36" s="1297">
        <v>72.099999999999994</v>
      </c>
      <c r="R36" s="148">
        <f t="shared" si="18"/>
        <v>14.56271460311048</v>
      </c>
      <c r="S36" s="1297">
        <v>28.9</v>
      </c>
      <c r="T36" s="148">
        <f t="shared" si="19"/>
        <v>13.112522686025411</v>
      </c>
      <c r="U36" s="1297">
        <v>0</v>
      </c>
      <c r="V36" s="148">
        <f t="shared" si="20"/>
        <v>0</v>
      </c>
      <c r="W36" s="147"/>
      <c r="X36" s="148"/>
      <c r="Y36" s="1792"/>
      <c r="Z36" s="1793"/>
      <c r="AA36" s="1792"/>
      <c r="AB36" s="1793"/>
      <c r="AC36" s="1792"/>
      <c r="AD36" s="1793"/>
      <c r="AE36" s="1792"/>
      <c r="AF36" s="1793"/>
      <c r="AG36" s="1792"/>
      <c r="AH36" s="1793"/>
      <c r="AI36" s="1792"/>
      <c r="AJ36" s="1793"/>
      <c r="AK36" s="1792"/>
      <c r="AL36" s="1793"/>
      <c r="AM36" s="1792"/>
      <c r="AN36" s="1793"/>
    </row>
    <row r="37" spans="1:40" ht="12.75" customHeight="1" thickBot="1">
      <c r="A37" s="198" t="s">
        <v>19</v>
      </c>
      <c r="B37" s="67">
        <f>SUM(B29:B36)</f>
        <v>7046.2951062299999</v>
      </c>
      <c r="C37" s="67">
        <v>131</v>
      </c>
      <c r="D37" s="209">
        <f t="shared" si="13"/>
        <v>99.923722349351635</v>
      </c>
      <c r="E37" s="67">
        <v>385.8</v>
      </c>
      <c r="F37" s="209">
        <f t="shared" si="14"/>
        <v>100</v>
      </c>
      <c r="G37" s="67">
        <v>48.7</v>
      </c>
      <c r="H37" s="209">
        <f t="shared" si="14"/>
        <v>100</v>
      </c>
      <c r="I37" s="1618">
        <f>SUM(I29:I36)</f>
        <v>166.4</v>
      </c>
      <c r="J37" s="209">
        <f t="shared" si="15"/>
        <v>100</v>
      </c>
      <c r="K37" s="67">
        <v>840.09510623000006</v>
      </c>
      <c r="L37" s="209">
        <f t="shared" si="12"/>
        <v>100.00230541475024</v>
      </c>
      <c r="M37" s="1618">
        <f>SUM(M29:M36)</f>
        <v>4243.3999999999996</v>
      </c>
      <c r="N37" s="209">
        <f t="shared" si="16"/>
        <v>100</v>
      </c>
      <c r="O37" s="1618">
        <f>SUM(O29:O36)</f>
        <v>420.69999999999993</v>
      </c>
      <c r="P37" s="209">
        <f t="shared" si="17"/>
        <v>99.999999999999986</v>
      </c>
      <c r="Q37" s="1618">
        <f>SUM(Q29:Q36)</f>
        <v>495.1</v>
      </c>
      <c r="R37" s="209">
        <f t="shared" si="18"/>
        <v>100</v>
      </c>
      <c r="S37" s="1618">
        <f>SUM(S29:S36)</f>
        <v>220.4</v>
      </c>
      <c r="T37" s="209">
        <f t="shared" si="19"/>
        <v>100.00000000000003</v>
      </c>
      <c r="U37" s="1618">
        <f>SUM(U29:U36)</f>
        <v>94.7</v>
      </c>
      <c r="V37" s="209">
        <f t="shared" si="20"/>
        <v>99.894514767932492</v>
      </c>
      <c r="W37" s="67"/>
      <c r="X37" s="209"/>
      <c r="Y37" s="1792"/>
      <c r="Z37" s="1793"/>
      <c r="AA37" s="1792"/>
      <c r="AB37" s="1793"/>
      <c r="AC37" s="1792"/>
      <c r="AD37" s="1793"/>
      <c r="AE37" s="1792"/>
      <c r="AF37" s="1793"/>
      <c r="AG37" s="1792"/>
      <c r="AH37" s="1793"/>
      <c r="AI37" s="1792"/>
      <c r="AJ37" s="1793"/>
      <c r="AK37" s="1792"/>
      <c r="AL37" s="1793"/>
      <c r="AM37" s="1792"/>
      <c r="AN37" s="1793"/>
    </row>
    <row r="38" spans="1:40" ht="12.75" customHeight="1">
      <c r="A38" s="157" t="s">
        <v>1623</v>
      </c>
      <c r="B38" s="1818"/>
      <c r="C38" s="157">
        <v>3.7</v>
      </c>
      <c r="D38" s="212"/>
      <c r="E38" s="157">
        <v>7</v>
      </c>
      <c r="F38" s="212"/>
      <c r="G38" s="157">
        <v>7</v>
      </c>
      <c r="H38" s="212"/>
      <c r="I38" s="1619">
        <v>4.8090000000000002</v>
      </c>
      <c r="J38" s="212"/>
      <c r="K38" s="157">
        <v>4</v>
      </c>
      <c r="L38" s="212"/>
      <c r="M38" s="1619">
        <v>4.2110000000000003</v>
      </c>
      <c r="N38" s="212"/>
      <c r="O38" s="1619">
        <v>4.2</v>
      </c>
      <c r="P38" s="212"/>
      <c r="Q38" s="1619">
        <v>4.5119999999999996</v>
      </c>
      <c r="R38" s="212"/>
      <c r="S38" s="1619">
        <v>4.2130000000000001</v>
      </c>
      <c r="T38" s="212"/>
      <c r="U38" s="1619">
        <v>4.7430000000000003</v>
      </c>
      <c r="V38" s="212"/>
      <c r="W38" s="157"/>
      <c r="X38" s="212"/>
      <c r="Y38" s="1792"/>
      <c r="Z38" s="1793"/>
      <c r="AA38" s="1792"/>
      <c r="AB38" s="1793"/>
      <c r="AC38" s="1792"/>
      <c r="AD38" s="1793"/>
      <c r="AE38" s="1792"/>
      <c r="AF38" s="1793"/>
      <c r="AG38" s="1792"/>
      <c r="AH38" s="1793"/>
      <c r="AI38" s="1792"/>
      <c r="AJ38" s="1793"/>
      <c r="AK38" s="1792"/>
      <c r="AL38" s="1793"/>
      <c r="AM38" s="1792"/>
      <c r="AN38" s="1793"/>
    </row>
    <row r="39" spans="1:40" ht="12.75" customHeight="1" thickBot="1">
      <c r="A39" s="441" t="s">
        <v>1624</v>
      </c>
      <c r="B39" s="1819"/>
      <c r="C39" s="147">
        <v>43.9</v>
      </c>
      <c r="D39" s="148"/>
      <c r="E39" s="147">
        <v>2</v>
      </c>
      <c r="F39" s="148"/>
      <c r="G39" s="147">
        <v>4</v>
      </c>
      <c r="H39" s="148"/>
      <c r="I39" s="1620">
        <v>0</v>
      </c>
      <c r="J39" s="148"/>
      <c r="K39" s="147">
        <v>5.04</v>
      </c>
      <c r="L39" s="148"/>
      <c r="M39" s="1620">
        <v>0</v>
      </c>
      <c r="N39" s="148"/>
      <c r="O39" s="1620">
        <v>0</v>
      </c>
      <c r="P39" s="148"/>
      <c r="Q39" s="1620">
        <v>0</v>
      </c>
      <c r="R39" s="148"/>
      <c r="S39" s="1620">
        <v>0</v>
      </c>
      <c r="T39" s="148"/>
      <c r="U39" s="1620">
        <v>0</v>
      </c>
      <c r="V39" s="148"/>
      <c r="W39" s="147"/>
      <c r="X39" s="148"/>
      <c r="Y39" s="1792"/>
      <c r="Z39" s="1793"/>
      <c r="AA39" s="1792"/>
      <c r="AB39" s="1793"/>
      <c r="AC39" s="1792"/>
      <c r="AD39" s="1793"/>
      <c r="AE39" s="1792"/>
      <c r="AF39" s="1793"/>
      <c r="AG39" s="1792"/>
      <c r="AH39" s="1793"/>
      <c r="AI39" s="1792"/>
      <c r="AJ39" s="1793"/>
      <c r="AK39" s="1792"/>
      <c r="AL39" s="1793"/>
      <c r="AM39" s="1792"/>
      <c r="AN39" s="1793"/>
    </row>
    <row r="40" spans="1:40" ht="12.75" customHeight="1" thickBot="1">
      <c r="A40" s="442" t="s">
        <v>1625</v>
      </c>
      <c r="B40" s="445"/>
      <c r="C40" s="445">
        <v>3.523151180387377</v>
      </c>
      <c r="D40" s="445"/>
      <c r="E40" s="445">
        <v>3.74</v>
      </c>
      <c r="F40" s="445"/>
      <c r="G40" s="445">
        <v>4.6900000000000004</v>
      </c>
      <c r="H40" s="445"/>
      <c r="I40" s="1620">
        <v>4.8289999999999997</v>
      </c>
      <c r="J40" s="445"/>
      <c r="K40" s="445">
        <v>4.22</v>
      </c>
      <c r="L40" s="445"/>
      <c r="M40" s="1620">
        <v>6.2640000000000002</v>
      </c>
      <c r="N40" s="445"/>
      <c r="O40" s="1620">
        <v>4.101</v>
      </c>
      <c r="P40" s="445"/>
      <c r="Q40" s="1620">
        <v>4.45</v>
      </c>
      <c r="R40" s="445"/>
      <c r="S40" s="1620">
        <v>4.0469999999999997</v>
      </c>
      <c r="T40" s="445"/>
      <c r="U40" s="1620">
        <v>4.5430000000000001</v>
      </c>
      <c r="V40" s="445"/>
      <c r="W40" s="445"/>
      <c r="X40" s="445"/>
      <c r="Y40" s="1820"/>
      <c r="Z40" s="1820"/>
      <c r="AA40" s="1820"/>
      <c r="AB40" s="1820"/>
      <c r="AC40" s="1820"/>
      <c r="AD40" s="1820"/>
      <c r="AE40" s="1820"/>
      <c r="AF40" s="1820"/>
      <c r="AG40" s="1820"/>
      <c r="AH40" s="1820"/>
      <c r="AI40" s="1820"/>
      <c r="AJ40" s="1820"/>
      <c r="AK40" s="1820"/>
      <c r="AL40" s="1820"/>
      <c r="AM40" s="1820"/>
      <c r="AN40" s="1820"/>
    </row>
    <row r="41" spans="1:40" ht="12.75" customHeight="1">
      <c r="A41" s="1790"/>
      <c r="B41" s="1790"/>
      <c r="C41" s="443"/>
      <c r="D41" s="443"/>
      <c r="E41" s="443"/>
      <c r="F41" s="443"/>
      <c r="G41" s="443"/>
      <c r="H41" s="443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443"/>
      <c r="U41" s="443"/>
      <c r="V41" s="443"/>
      <c r="W41" s="443"/>
      <c r="X41" s="443"/>
      <c r="Y41" s="1790"/>
      <c r="Z41" s="1790"/>
      <c r="AA41" s="1790"/>
      <c r="AB41" s="1790"/>
      <c r="AC41" s="1790"/>
      <c r="AD41" s="1790"/>
      <c r="AE41" s="1790"/>
      <c r="AF41" s="1790"/>
      <c r="AG41" s="1790"/>
      <c r="AH41" s="1790"/>
      <c r="AI41" s="1790"/>
      <c r="AJ41" s="1790"/>
      <c r="AK41" s="1790"/>
      <c r="AL41" s="1790"/>
      <c r="AM41" s="1790"/>
      <c r="AN41" s="1790"/>
    </row>
    <row r="42" spans="1:40" ht="12.75" customHeight="1">
      <c r="A42" s="1790"/>
      <c r="B42" s="1790"/>
      <c r="C42" s="1790"/>
      <c r="D42" s="1790"/>
      <c r="E42" s="1792"/>
      <c r="F42" s="1792"/>
      <c r="G42" s="1792"/>
      <c r="H42" s="1792"/>
      <c r="I42" s="1792"/>
      <c r="J42" s="1792"/>
      <c r="K42" s="1792"/>
      <c r="L42" s="1792"/>
      <c r="M42" s="1792"/>
      <c r="N42" s="1792"/>
      <c r="O42" s="1792"/>
      <c r="P42" s="1792"/>
      <c r="Q42" s="1792"/>
      <c r="R42" s="1792"/>
      <c r="S42" s="1792"/>
      <c r="T42" s="1792"/>
      <c r="U42" s="1792"/>
      <c r="V42" s="1792"/>
      <c r="W42" s="1792"/>
      <c r="X42" s="1792"/>
      <c r="Y42" s="1790"/>
      <c r="Z42" s="1790"/>
      <c r="AA42" s="1790"/>
      <c r="AB42" s="1790"/>
      <c r="AC42" s="1790"/>
      <c r="AD42" s="1790"/>
      <c r="AE42" s="1790"/>
      <c r="AF42" s="1790"/>
      <c r="AG42" s="1790"/>
      <c r="AH42" s="1790"/>
      <c r="AI42" s="1790"/>
      <c r="AJ42" s="1790"/>
      <c r="AK42" s="1790"/>
      <c r="AL42" s="1790"/>
      <c r="AM42" s="1790"/>
      <c r="AN42" s="1790"/>
    </row>
    <row r="43" spans="1:40" ht="12.75" customHeight="1">
      <c r="A43" s="147" t="s">
        <v>439</v>
      </c>
      <c r="B43" s="1790"/>
      <c r="C43" s="1790"/>
      <c r="D43" s="1790"/>
      <c r="E43" s="1792">
        <v>32.700000000000003</v>
      </c>
      <c r="F43" s="1792"/>
      <c r="G43" s="1792"/>
      <c r="H43" s="1792"/>
      <c r="I43" s="1792"/>
      <c r="J43" s="1792"/>
      <c r="K43" s="1792"/>
      <c r="L43" s="1792"/>
      <c r="M43" s="1792"/>
      <c r="N43" s="1792"/>
      <c r="O43" s="1792"/>
      <c r="P43" s="1792"/>
      <c r="Q43" s="1792"/>
      <c r="R43" s="1792"/>
      <c r="S43" s="1792"/>
      <c r="T43" s="1792"/>
      <c r="U43" s="1792"/>
      <c r="V43" s="1792"/>
      <c r="W43" s="1792"/>
      <c r="X43" s="1792"/>
      <c r="Y43" s="1790"/>
      <c r="Z43" s="1790"/>
      <c r="AA43" s="1790"/>
      <c r="AB43" s="1790"/>
      <c r="AC43" s="1790"/>
      <c r="AD43" s="1790"/>
      <c r="AE43" s="1790"/>
      <c r="AF43" s="1790"/>
      <c r="AG43" s="1790"/>
      <c r="AH43" s="1790"/>
      <c r="AI43" s="1790"/>
      <c r="AJ43" s="1790"/>
      <c r="AK43" s="1790"/>
      <c r="AL43" s="1790"/>
      <c r="AM43" s="1790"/>
      <c r="AN43" s="1790"/>
    </row>
    <row r="44" spans="1:40" ht="12.75" customHeight="1">
      <c r="A44" s="1790"/>
      <c r="B44" s="1790"/>
      <c r="C44" s="1790"/>
      <c r="D44" s="1790"/>
      <c r="E44" s="1792"/>
      <c r="F44" s="1792"/>
      <c r="G44" s="1792"/>
      <c r="H44" s="1792"/>
      <c r="I44" s="1792"/>
      <c r="J44" s="1792"/>
      <c r="K44" s="1792"/>
      <c r="L44" s="1792"/>
      <c r="M44" s="1792"/>
      <c r="N44" s="1792"/>
      <c r="O44" s="1792"/>
      <c r="P44" s="1792"/>
      <c r="Q44" s="1792"/>
      <c r="R44" s="1792"/>
      <c r="S44" s="1792"/>
      <c r="T44" s="1792"/>
      <c r="U44" s="1792"/>
      <c r="V44" s="1792"/>
      <c r="W44" s="1792"/>
      <c r="X44" s="1792"/>
      <c r="Y44" s="1792"/>
      <c r="Z44" s="1792"/>
      <c r="AA44" s="1790"/>
      <c r="AB44" s="1790"/>
      <c r="AC44" s="1790"/>
      <c r="AD44" s="1790"/>
      <c r="AE44" s="1790"/>
      <c r="AF44" s="1790"/>
      <c r="AG44" s="1790"/>
      <c r="AH44" s="1790"/>
      <c r="AI44" s="1790"/>
      <c r="AJ44" s="1790"/>
      <c r="AK44" s="1790"/>
      <c r="AL44" s="1790"/>
      <c r="AM44" s="1790"/>
      <c r="AN44" s="1790"/>
    </row>
  </sheetData>
  <phoneticPr fontId="0" type="noConversion"/>
  <pageMargins left="0.75" right="0.75" top="1" bottom="1" header="0.5" footer="0.5"/>
  <pageSetup paperSize="9" scale="5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8">
    <pageSetUpPr fitToPage="1"/>
  </sheetPr>
  <dimension ref="A1:W88"/>
  <sheetViews>
    <sheetView workbookViewId="0" xr3:uid="{CF9B388B-951B-58AB-BD25-2ECBFB0C43FC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140625" style="133" customWidth="1"/>
    <col min="2" max="2" width="12.7109375" style="133" customWidth="1"/>
    <col min="3" max="3" width="4" style="133" bestFit="1" customWidth="1"/>
    <col min="4" max="4" width="12.7109375" style="133" customWidth="1"/>
    <col min="5" max="5" width="4" style="133" bestFit="1" customWidth="1"/>
    <col min="6" max="6" width="14.7109375" style="133" customWidth="1"/>
    <col min="7" max="7" width="4" style="133" bestFit="1" customWidth="1"/>
    <col min="8" max="8" width="12.7109375" style="147" customWidth="1"/>
    <col min="9" max="9" width="4" style="147" bestFit="1" customWidth="1"/>
    <col min="10" max="10" width="12.7109375" style="133" customWidth="1"/>
    <col min="11" max="11" width="4.7109375" style="133" customWidth="1"/>
    <col min="12" max="12" width="12" style="133" customWidth="1"/>
    <col min="13" max="13" width="5.28515625" style="133" customWidth="1"/>
    <col min="14" max="14" width="12.7109375" style="133" customWidth="1"/>
    <col min="15" max="15" width="4.7109375" style="133" customWidth="1"/>
    <col min="16" max="16" width="12.7109375" style="133" customWidth="1"/>
    <col min="17" max="17" width="4.7109375" style="133" customWidth="1"/>
    <col min="18" max="18" width="12.7109375" style="133" customWidth="1"/>
    <col min="19" max="19" width="4.7109375" style="133" customWidth="1"/>
    <col min="20" max="20" width="12.7109375" style="133" customWidth="1"/>
    <col min="21" max="21" width="4.7109375" style="133" customWidth="1"/>
    <col min="22" max="22" width="12.7109375" style="133" customWidth="1"/>
    <col min="23" max="23" width="4.7109375" style="133" customWidth="1"/>
    <col min="24" max="16384" width="9.140625" style="133"/>
  </cols>
  <sheetData>
    <row r="1" spans="1:20" ht="12.75" customHeight="1">
      <c r="A1" s="147"/>
      <c r="P1" s="133" t="str">
        <f>Summary!AF1</f>
        <v>QUARTER ENDED 30 JUNE 2006</v>
      </c>
    </row>
    <row r="2" spans="1:20" ht="12.75" customHeight="1">
      <c r="A2" s="147"/>
      <c r="H2" s="208" t="s">
        <v>393</v>
      </c>
    </row>
    <row r="3" spans="1:20" s="307" customFormat="1" ht="12.75" customHeight="1">
      <c r="A3" s="658" t="s">
        <v>1614</v>
      </c>
      <c r="B3" s="508" t="s">
        <v>81</v>
      </c>
      <c r="C3" s="508"/>
      <c r="D3" s="149" t="s">
        <v>415</v>
      </c>
      <c r="E3" s="149"/>
      <c r="F3" s="149" t="s">
        <v>415</v>
      </c>
      <c r="G3" s="149"/>
      <c r="H3" s="666" t="s">
        <v>1639</v>
      </c>
      <c r="I3" s="149"/>
      <c r="J3" s="508" t="s">
        <v>504</v>
      </c>
      <c r="K3" s="508"/>
      <c r="L3" s="508" t="s">
        <v>427</v>
      </c>
      <c r="M3" s="508"/>
      <c r="N3" s="508" t="s">
        <v>445</v>
      </c>
      <c r="O3" s="508"/>
      <c r="P3" s="508" t="s">
        <v>457</v>
      </c>
      <c r="Q3" s="508"/>
      <c r="R3" s="666" t="s">
        <v>1396</v>
      </c>
      <c r="S3" s="149"/>
      <c r="T3" s="676"/>
    </row>
    <row r="4" spans="1:20" s="307" customFormat="1" ht="12.75" customHeight="1">
      <c r="A4" s="1294" t="s">
        <v>1569</v>
      </c>
      <c r="B4" s="662"/>
      <c r="C4" s="662"/>
      <c r="D4" s="661" t="s">
        <v>1569</v>
      </c>
      <c r="E4" s="661"/>
      <c r="F4" s="661" t="s">
        <v>1640</v>
      </c>
      <c r="G4" s="661"/>
      <c r="H4" s="668" t="s">
        <v>885</v>
      </c>
      <c r="I4" s="661"/>
      <c r="J4" s="662" t="s">
        <v>1641</v>
      </c>
      <c r="K4" s="662"/>
      <c r="L4" s="662" t="s">
        <v>1642</v>
      </c>
      <c r="M4" s="662"/>
      <c r="N4" s="662" t="s">
        <v>1569</v>
      </c>
      <c r="O4" s="662"/>
      <c r="P4" s="662" t="s">
        <v>1569</v>
      </c>
      <c r="Q4" s="662"/>
      <c r="R4" s="668" t="s">
        <v>1643</v>
      </c>
      <c r="S4" s="661"/>
      <c r="T4" s="676"/>
    </row>
    <row r="5" spans="1:20" ht="12.75" customHeight="1">
      <c r="A5" s="151"/>
      <c r="B5" s="219" t="s">
        <v>108</v>
      </c>
      <c r="C5" s="219" t="s">
        <v>14</v>
      </c>
      <c r="D5" s="151" t="s">
        <v>108</v>
      </c>
      <c r="E5" s="151" t="s">
        <v>14</v>
      </c>
      <c r="F5" s="151" t="s">
        <v>108</v>
      </c>
      <c r="G5" s="151" t="s">
        <v>14</v>
      </c>
      <c r="H5" s="151" t="s">
        <v>108</v>
      </c>
      <c r="I5" s="151" t="s">
        <v>14</v>
      </c>
      <c r="J5" s="219" t="s">
        <v>108</v>
      </c>
      <c r="K5" s="219" t="s">
        <v>14</v>
      </c>
      <c r="L5" s="219" t="s">
        <v>108</v>
      </c>
      <c r="M5" s="219" t="s">
        <v>14</v>
      </c>
      <c r="N5" s="219" t="s">
        <v>108</v>
      </c>
      <c r="O5" s="219" t="s">
        <v>14</v>
      </c>
      <c r="P5" s="219" t="s">
        <v>108</v>
      </c>
      <c r="Q5" s="219" t="s">
        <v>14</v>
      </c>
      <c r="R5" s="151" t="s">
        <v>108</v>
      </c>
      <c r="S5" s="151" t="s">
        <v>14</v>
      </c>
    </row>
    <row r="6" spans="1:20" ht="12.75" customHeight="1">
      <c r="A6" s="63" t="s">
        <v>106</v>
      </c>
      <c r="D6" s="147"/>
      <c r="E6" s="147"/>
      <c r="F6" s="147"/>
      <c r="G6" s="147"/>
      <c r="O6" s="324"/>
      <c r="R6" s="147"/>
      <c r="S6" s="147"/>
    </row>
    <row r="7" spans="1:20" ht="12.75" customHeight="1">
      <c r="A7" s="63" t="s">
        <v>328</v>
      </c>
      <c r="D7" s="302"/>
      <c r="E7" s="302"/>
      <c r="F7" s="302"/>
      <c r="G7" s="302"/>
      <c r="H7" s="302"/>
      <c r="I7" s="302"/>
      <c r="R7" s="302"/>
      <c r="S7" s="302"/>
    </row>
    <row r="8" spans="1:20" ht="12.75" customHeight="1">
      <c r="A8" s="200" t="s">
        <v>158</v>
      </c>
      <c r="B8" s="302">
        <f t="shared" ref="B8:B21" si="0">+D8+F8+H8+J8+L8+N8+P8+R8+B52+D52+F52+H52+J52</f>
        <v>550.55367310000008</v>
      </c>
      <c r="C8" s="314">
        <f t="shared" ref="C8:C21" si="1">B8/B$17*100</f>
        <v>5.2885459997642412</v>
      </c>
      <c r="D8" s="302">
        <v>17.347440899999999</v>
      </c>
      <c r="E8" s="314">
        <f t="shared" ref="E8:G17" si="2">D8/D$17*100</f>
        <v>11.314798690919613</v>
      </c>
      <c r="F8" s="302">
        <v>0</v>
      </c>
      <c r="G8" s="314">
        <f t="shared" si="2"/>
        <v>0</v>
      </c>
      <c r="H8" s="302">
        <v>0</v>
      </c>
      <c r="I8" s="314" t="e">
        <f t="shared" ref="I8:I17" si="3">H8/H$17*100</f>
        <v>#DIV/0!</v>
      </c>
      <c r="J8" s="302">
        <v>7.3778538499999993</v>
      </c>
      <c r="K8" s="314">
        <f t="shared" ref="K8:K21" si="4">J8/J$17*100</f>
        <v>0.96627410416786486</v>
      </c>
      <c r="L8" s="302">
        <v>50.678860999999998</v>
      </c>
      <c r="M8" s="314">
        <f t="shared" ref="M8:M21" si="5">L8/L$17*100</f>
        <v>4.0291892147940285</v>
      </c>
      <c r="N8" s="302">
        <v>29.849517350000003</v>
      </c>
      <c r="O8" s="314">
        <f t="shared" ref="O8:O21" si="6">N8/N$17*100</f>
        <v>39.726101382110464</v>
      </c>
      <c r="P8" s="302">
        <v>85.8</v>
      </c>
      <c r="Q8" s="314">
        <f t="shared" ref="Q8:Q21" si="7">P8/P$17*100</f>
        <v>9.5833798726683792</v>
      </c>
      <c r="R8" s="302"/>
      <c r="S8" s="314">
        <f t="shared" ref="S8:S21" si="8">R8/R$17*100</f>
        <v>0</v>
      </c>
    </row>
    <row r="9" spans="1:20" ht="12.75" customHeight="1">
      <c r="A9" s="200" t="s">
        <v>161</v>
      </c>
      <c r="B9" s="302">
        <f t="shared" si="0"/>
        <v>218.66686973</v>
      </c>
      <c r="C9" s="314">
        <f t="shared" si="1"/>
        <v>2.1004851219683194</v>
      </c>
      <c r="D9" s="302">
        <v>7.8849712400000005</v>
      </c>
      <c r="E9" s="314">
        <f t="shared" si="2"/>
        <v>5.1429408394347558</v>
      </c>
      <c r="F9" s="302">
        <v>0</v>
      </c>
      <c r="G9" s="314">
        <f t="shared" si="2"/>
        <v>0</v>
      </c>
      <c r="H9" s="302">
        <v>0</v>
      </c>
      <c r="I9" s="314" t="e">
        <f t="shared" si="3"/>
        <v>#DIV/0!</v>
      </c>
      <c r="J9" s="302">
        <v>47.718032489999999</v>
      </c>
      <c r="K9" s="314">
        <f t="shared" si="4"/>
        <v>6.2496086306897816</v>
      </c>
      <c r="L9" s="302">
        <v>105.003866</v>
      </c>
      <c r="M9" s="314">
        <f t="shared" si="5"/>
        <v>8.3482626888334668</v>
      </c>
      <c r="N9" s="302">
        <v>0</v>
      </c>
      <c r="O9" s="314">
        <f t="shared" si="6"/>
        <v>0</v>
      </c>
      <c r="P9" s="302">
        <v>16.399999999999999</v>
      </c>
      <c r="Q9" s="314">
        <f t="shared" si="7"/>
        <v>1.8317882274098067</v>
      </c>
      <c r="R9" s="302"/>
      <c r="S9" s="314">
        <f t="shared" si="8"/>
        <v>0</v>
      </c>
    </row>
    <row r="10" spans="1:20" ht="12.75" customHeight="1">
      <c r="A10" s="200" t="s">
        <v>163</v>
      </c>
      <c r="B10" s="302">
        <f t="shared" si="0"/>
        <v>2141.0118499800001</v>
      </c>
      <c r="C10" s="314">
        <f t="shared" si="1"/>
        <v>20.566277563646253</v>
      </c>
      <c r="D10" s="302">
        <v>29.742442350000001</v>
      </c>
      <c r="E10" s="314">
        <f t="shared" si="2"/>
        <v>19.399388630661488</v>
      </c>
      <c r="F10" s="302">
        <v>0</v>
      </c>
      <c r="G10" s="314">
        <f t="shared" si="2"/>
        <v>0</v>
      </c>
      <c r="H10" s="302">
        <v>0</v>
      </c>
      <c r="I10" s="314" t="e">
        <f t="shared" si="3"/>
        <v>#DIV/0!</v>
      </c>
      <c r="J10" s="302">
        <v>263.28640762999999</v>
      </c>
      <c r="K10" s="314">
        <f t="shared" si="4"/>
        <v>34.482498954930314</v>
      </c>
      <c r="L10" s="302">
        <v>0</v>
      </c>
      <c r="M10" s="314">
        <f t="shared" si="5"/>
        <v>0</v>
      </c>
      <c r="N10" s="302">
        <v>0</v>
      </c>
      <c r="O10" s="314">
        <f t="shared" si="6"/>
        <v>0</v>
      </c>
      <c r="P10" s="302"/>
      <c r="Q10" s="314">
        <f t="shared" si="7"/>
        <v>0</v>
      </c>
      <c r="R10" s="302"/>
      <c r="S10" s="314">
        <f t="shared" si="8"/>
        <v>0</v>
      </c>
    </row>
    <row r="11" spans="1:20" ht="12.75" customHeight="1">
      <c r="A11" s="200" t="s">
        <v>165</v>
      </c>
      <c r="B11" s="302">
        <f t="shared" si="0"/>
        <v>998.22482874999992</v>
      </c>
      <c r="C11" s="314">
        <f t="shared" si="1"/>
        <v>9.58881610075513</v>
      </c>
      <c r="D11" s="302">
        <v>18.922317399999997</v>
      </c>
      <c r="E11" s="314">
        <f t="shared" si="2"/>
        <v>12.342005566174628</v>
      </c>
      <c r="F11" s="302">
        <v>7.3391103599999994</v>
      </c>
      <c r="G11" s="314">
        <f t="shared" si="2"/>
        <v>5.4745083205287894</v>
      </c>
      <c r="H11" s="302">
        <v>0</v>
      </c>
      <c r="I11" s="314" t="e">
        <f t="shared" si="3"/>
        <v>#DIV/0!</v>
      </c>
      <c r="J11" s="302">
        <v>0</v>
      </c>
      <c r="K11" s="314">
        <f t="shared" si="4"/>
        <v>0</v>
      </c>
      <c r="L11" s="302">
        <v>365.58756599999998</v>
      </c>
      <c r="M11" s="314">
        <f t="shared" si="5"/>
        <v>29.065796841606211</v>
      </c>
      <c r="N11" s="302">
        <v>1.0758349899999999</v>
      </c>
      <c r="O11" s="314">
        <f t="shared" si="6"/>
        <v>1.4318063968013135</v>
      </c>
      <c r="P11" s="302">
        <v>605.29999999999995</v>
      </c>
      <c r="Q11" s="314">
        <f t="shared" si="7"/>
        <v>67.608622807997321</v>
      </c>
      <c r="R11" s="302"/>
      <c r="S11" s="314">
        <f t="shared" si="8"/>
        <v>0</v>
      </c>
    </row>
    <row r="12" spans="1:20" ht="12.75" customHeight="1">
      <c r="A12" s="200" t="s">
        <v>167</v>
      </c>
      <c r="B12" s="302">
        <f t="shared" si="0"/>
        <v>5621.2164606299993</v>
      </c>
      <c r="C12" s="314">
        <f t="shared" si="1"/>
        <v>53.99666422945473</v>
      </c>
      <c r="D12" s="302">
        <v>76.436994209999995</v>
      </c>
      <c r="E12" s="314">
        <f t="shared" si="2"/>
        <v>49.855722640054537</v>
      </c>
      <c r="F12" s="302">
        <v>126.18981061000001</v>
      </c>
      <c r="G12" s="314">
        <f t="shared" si="2"/>
        <v>94.129551711823183</v>
      </c>
      <c r="H12" s="302">
        <v>0</v>
      </c>
      <c r="I12" s="314" t="e">
        <f t="shared" si="3"/>
        <v>#DIV/0!</v>
      </c>
      <c r="J12" s="302">
        <v>135.58729081000001</v>
      </c>
      <c r="K12" s="314">
        <f t="shared" si="4"/>
        <v>17.757804725825597</v>
      </c>
      <c r="L12" s="302">
        <v>367.232237</v>
      </c>
      <c r="M12" s="314">
        <f t="shared" si="5"/>
        <v>29.196555318105606</v>
      </c>
      <c r="N12" s="302">
        <v>29.187128000000001</v>
      </c>
      <c r="O12" s="314">
        <f t="shared" si="6"/>
        <v>38.844541182527195</v>
      </c>
      <c r="P12" s="302">
        <v>176.9</v>
      </c>
      <c r="Q12" s="314">
        <f t="shared" si="7"/>
        <v>19.758740087121637</v>
      </c>
      <c r="R12" s="302"/>
      <c r="S12" s="314">
        <f t="shared" si="8"/>
        <v>0</v>
      </c>
    </row>
    <row r="13" spans="1:20" ht="12.75" customHeight="1">
      <c r="A13" s="200" t="s">
        <v>169</v>
      </c>
      <c r="B13" s="302">
        <f t="shared" si="0"/>
        <v>828.83830307999983</v>
      </c>
      <c r="C13" s="314">
        <f t="shared" si="1"/>
        <v>7.9617114667927078</v>
      </c>
      <c r="D13" s="302">
        <v>2.982224</v>
      </c>
      <c r="E13" s="314">
        <f t="shared" si="2"/>
        <v>1.9451436327550224</v>
      </c>
      <c r="F13" s="302">
        <v>0.53079600000000005</v>
      </c>
      <c r="G13" s="314">
        <f t="shared" si="2"/>
        <v>0.39593996764798617</v>
      </c>
      <c r="H13" s="302">
        <f>SUM('FOF4'!AH8:AH12)</f>
        <v>0</v>
      </c>
      <c r="I13" s="314" t="e">
        <f t="shared" si="3"/>
        <v>#DIV/0!</v>
      </c>
      <c r="J13" s="302">
        <v>309.56674700999997</v>
      </c>
      <c r="K13" s="314">
        <f t="shared" si="4"/>
        <v>40.543813584386449</v>
      </c>
      <c r="L13" s="302">
        <v>369.29049729000002</v>
      </c>
      <c r="M13" s="314">
        <f t="shared" si="5"/>
        <v>29.360195936660681</v>
      </c>
      <c r="N13" s="302">
        <v>14.93461278</v>
      </c>
      <c r="O13" s="314">
        <f t="shared" si="6"/>
        <v>19.876165314305911</v>
      </c>
      <c r="P13" s="302">
        <v>10.9</v>
      </c>
      <c r="Q13" s="314">
        <f t="shared" si="7"/>
        <v>1.2174690048028596</v>
      </c>
      <c r="R13" s="302"/>
      <c r="S13" s="314">
        <f t="shared" si="8"/>
        <v>0</v>
      </c>
    </row>
    <row r="14" spans="1:20" ht="12.75" customHeight="1" thickBot="1">
      <c r="A14" s="200" t="s">
        <v>171</v>
      </c>
      <c r="B14" s="302">
        <f t="shared" si="0"/>
        <v>51.79120717</v>
      </c>
      <c r="C14" s="314">
        <f t="shared" si="1"/>
        <v>0.49749950801275383</v>
      </c>
      <c r="D14" s="302">
        <v>0</v>
      </c>
      <c r="E14" s="314">
        <f t="shared" si="2"/>
        <v>0</v>
      </c>
      <c r="F14" s="302">
        <v>0</v>
      </c>
      <c r="G14" s="314">
        <f t="shared" si="2"/>
        <v>0</v>
      </c>
      <c r="H14" s="302">
        <v>0</v>
      </c>
      <c r="I14" s="314" t="e">
        <f t="shared" si="3"/>
        <v>#DIV/0!</v>
      </c>
      <c r="J14" s="302">
        <v>0</v>
      </c>
      <c r="K14" s="314">
        <f t="shared" si="4"/>
        <v>0</v>
      </c>
      <c r="L14" s="302">
        <v>0</v>
      </c>
      <c r="M14" s="314">
        <f t="shared" si="5"/>
        <v>0</v>
      </c>
      <c r="N14" s="302">
        <v>9.120716999999999E-2</v>
      </c>
      <c r="O14" s="314">
        <f t="shared" si="6"/>
        <v>0.12138572425511542</v>
      </c>
      <c r="P14" s="302"/>
      <c r="Q14" s="314">
        <f t="shared" si="7"/>
        <v>0</v>
      </c>
      <c r="R14" s="302"/>
      <c r="S14" s="314">
        <f t="shared" si="8"/>
        <v>0</v>
      </c>
    </row>
    <row r="15" spans="1:20" ht="12.75" customHeight="1" thickBot="1">
      <c r="A15" s="198" t="s">
        <v>173</v>
      </c>
      <c r="B15" s="67">
        <f t="shared" si="0"/>
        <v>10410.30319244</v>
      </c>
      <c r="C15" s="315">
        <f t="shared" si="1"/>
        <v>99.999999990394144</v>
      </c>
      <c r="D15" s="1806">
        <v>153.31639009999992</v>
      </c>
      <c r="E15" s="315">
        <f t="shared" si="2"/>
        <v>100</v>
      </c>
      <c r="F15" s="1806">
        <v>134.05971697000007</v>
      </c>
      <c r="G15" s="315">
        <f t="shared" si="2"/>
        <v>100</v>
      </c>
      <c r="H15" s="67">
        <f>SUM(H8:H14)</f>
        <v>0</v>
      </c>
      <c r="I15" s="315" t="e">
        <f t="shared" si="3"/>
        <v>#DIV/0!</v>
      </c>
      <c r="J15" s="1806">
        <v>763.53633178999996</v>
      </c>
      <c r="K15" s="315">
        <f t="shared" si="4"/>
        <v>100</v>
      </c>
      <c r="L15" s="1806">
        <v>1257.7930272900001</v>
      </c>
      <c r="M15" s="315">
        <f t="shared" si="5"/>
        <v>100</v>
      </c>
      <c r="N15" s="67">
        <f>SUM(N8:N14)</f>
        <v>75.138300290000004</v>
      </c>
      <c r="O15" s="315">
        <f t="shared" si="6"/>
        <v>100</v>
      </c>
      <c r="P15" s="1806">
        <v>895.3</v>
      </c>
      <c r="Q15" s="315">
        <f t="shared" si="7"/>
        <v>100</v>
      </c>
      <c r="R15" s="1806">
        <f>SUM(R8:R14)</f>
        <v>0</v>
      </c>
      <c r="S15" s="315">
        <f t="shared" si="8"/>
        <v>0</v>
      </c>
    </row>
    <row r="16" spans="1:20" ht="12.75" customHeight="1" thickBot="1">
      <c r="A16" s="198" t="s">
        <v>174</v>
      </c>
      <c r="B16" s="1806">
        <f t="shared" si="0"/>
        <v>0</v>
      </c>
      <c r="C16" s="315">
        <f t="shared" si="1"/>
        <v>0</v>
      </c>
      <c r="D16" s="67">
        <v>0</v>
      </c>
      <c r="E16" s="315">
        <f t="shared" si="2"/>
        <v>0</v>
      </c>
      <c r="F16" s="67">
        <v>0</v>
      </c>
      <c r="G16" s="315">
        <f t="shared" si="2"/>
        <v>0</v>
      </c>
      <c r="H16" s="67">
        <v>0</v>
      </c>
      <c r="I16" s="315" t="e">
        <f t="shared" si="3"/>
        <v>#DIV/0!</v>
      </c>
      <c r="J16" s="67">
        <v>0</v>
      </c>
      <c r="K16" s="315">
        <f t="shared" si="4"/>
        <v>0</v>
      </c>
      <c r="L16" s="67">
        <v>0</v>
      </c>
      <c r="M16" s="315">
        <f t="shared" si="5"/>
        <v>0</v>
      </c>
      <c r="N16" s="67"/>
      <c r="O16" s="315">
        <f t="shared" si="6"/>
        <v>0</v>
      </c>
      <c r="P16" s="67"/>
      <c r="Q16" s="315">
        <f t="shared" si="7"/>
        <v>0</v>
      </c>
      <c r="R16" s="67"/>
      <c r="S16" s="315">
        <f t="shared" si="8"/>
        <v>0</v>
      </c>
    </row>
    <row r="17" spans="1:20" ht="12.75" customHeight="1" thickBot="1">
      <c r="A17" s="198" t="s">
        <v>176</v>
      </c>
      <c r="B17" s="67">
        <f t="shared" si="0"/>
        <v>10410.303193439999</v>
      </c>
      <c r="C17" s="315">
        <f t="shared" si="1"/>
        <v>100</v>
      </c>
      <c r="D17" s="1806">
        <v>153.31639009999992</v>
      </c>
      <c r="E17" s="315">
        <f t="shared" si="2"/>
        <v>100</v>
      </c>
      <c r="F17" s="1806">
        <v>134.05971697000007</v>
      </c>
      <c r="G17" s="315">
        <f t="shared" si="2"/>
        <v>100</v>
      </c>
      <c r="H17" s="67">
        <f>SUM(H15:H16)</f>
        <v>0</v>
      </c>
      <c r="I17" s="315" t="e">
        <f t="shared" si="3"/>
        <v>#DIV/0!</v>
      </c>
      <c r="J17" s="1806">
        <v>763.53633178999996</v>
      </c>
      <c r="K17" s="315">
        <f t="shared" si="4"/>
        <v>100</v>
      </c>
      <c r="L17" s="1806">
        <f>SUM(L15:L16)</f>
        <v>1257.7930272900001</v>
      </c>
      <c r="M17" s="315">
        <f t="shared" si="5"/>
        <v>100</v>
      </c>
      <c r="N17" s="1806">
        <f>SUM(N15:N16)</f>
        <v>75.138300290000004</v>
      </c>
      <c r="O17" s="315">
        <f t="shared" si="6"/>
        <v>100</v>
      </c>
      <c r="P17" s="1806">
        <v>895.3</v>
      </c>
      <c r="Q17" s="315">
        <f t="shared" si="7"/>
        <v>100</v>
      </c>
      <c r="R17" s="1806">
        <v>9.9999999999999995E-7</v>
      </c>
      <c r="S17" s="315">
        <v>0</v>
      </c>
    </row>
    <row r="18" spans="1:20" ht="12.75" customHeight="1">
      <c r="A18" s="1297" t="s">
        <v>177</v>
      </c>
      <c r="B18" s="302">
        <f t="shared" si="0"/>
        <v>114.8</v>
      </c>
      <c r="C18" s="314">
        <f t="shared" si="1"/>
        <v>1.1027536649685732</v>
      </c>
      <c r="D18" s="1805"/>
      <c r="E18" s="314">
        <f>D18/D$17*100</f>
        <v>0</v>
      </c>
      <c r="F18" s="1805"/>
      <c r="G18" s="314">
        <f>F18/F$17*100</f>
        <v>0</v>
      </c>
      <c r="H18" s="302"/>
      <c r="I18" s="314"/>
      <c r="J18" s="1805">
        <v>0</v>
      </c>
      <c r="K18" s="314">
        <f t="shared" si="4"/>
        <v>0</v>
      </c>
      <c r="L18" s="1805"/>
      <c r="M18" s="314">
        <f t="shared" si="5"/>
        <v>0</v>
      </c>
      <c r="N18" s="1805"/>
      <c r="O18" s="314">
        <f t="shared" si="6"/>
        <v>0</v>
      </c>
      <c r="P18" s="1805"/>
      <c r="Q18" s="314">
        <f t="shared" si="7"/>
        <v>0</v>
      </c>
      <c r="R18" s="1805"/>
      <c r="S18" s="314">
        <f t="shared" si="8"/>
        <v>0</v>
      </c>
    </row>
    <row r="19" spans="1:20" ht="12.75" customHeight="1">
      <c r="A19" s="1297" t="s">
        <v>302</v>
      </c>
      <c r="B19" s="302">
        <f t="shared" si="0"/>
        <v>0</v>
      </c>
      <c r="C19" s="314">
        <f t="shared" si="1"/>
        <v>0</v>
      </c>
      <c r="D19" s="1805"/>
      <c r="E19" s="314">
        <f>D19/D$17*100</f>
        <v>0</v>
      </c>
      <c r="F19" s="1805"/>
      <c r="G19" s="314">
        <f>F19/F$17*100</f>
        <v>0</v>
      </c>
      <c r="H19" s="302"/>
      <c r="I19" s="314"/>
      <c r="J19" s="1805">
        <v>0</v>
      </c>
      <c r="K19" s="314">
        <f t="shared" si="4"/>
        <v>0</v>
      </c>
      <c r="L19" s="1805"/>
      <c r="M19" s="314">
        <f t="shared" si="5"/>
        <v>0</v>
      </c>
      <c r="N19" s="1805"/>
      <c r="O19" s="314">
        <f t="shared" si="6"/>
        <v>0</v>
      </c>
      <c r="P19" s="1805"/>
      <c r="Q19" s="314">
        <f t="shared" si="7"/>
        <v>0</v>
      </c>
      <c r="R19" s="1805"/>
      <c r="S19" s="314">
        <f t="shared" si="8"/>
        <v>0</v>
      </c>
    </row>
    <row r="20" spans="1:20" ht="12.75" customHeight="1" thickBot="1">
      <c r="A20" s="1297" t="s">
        <v>303</v>
      </c>
      <c r="B20" s="302">
        <f t="shared" si="0"/>
        <v>0</v>
      </c>
      <c r="C20" s="314">
        <f t="shared" si="1"/>
        <v>0</v>
      </c>
      <c r="D20" s="1805"/>
      <c r="E20" s="314">
        <f>D20/D$17*100</f>
        <v>0</v>
      </c>
      <c r="F20" s="1805"/>
      <c r="G20" s="314">
        <f>F20/F$17*100</f>
        <v>0</v>
      </c>
      <c r="H20" s="302"/>
      <c r="I20" s="314"/>
      <c r="J20" s="1805">
        <v>0</v>
      </c>
      <c r="K20" s="314">
        <f t="shared" si="4"/>
        <v>0</v>
      </c>
      <c r="L20" s="1805"/>
      <c r="M20" s="314">
        <f t="shared" si="5"/>
        <v>0</v>
      </c>
      <c r="N20" s="1805"/>
      <c r="O20" s="314">
        <f t="shared" si="6"/>
        <v>0</v>
      </c>
      <c r="P20" s="1805"/>
      <c r="Q20" s="314">
        <f t="shared" si="7"/>
        <v>0</v>
      </c>
      <c r="R20" s="1805"/>
      <c r="S20" s="314">
        <f t="shared" si="8"/>
        <v>0</v>
      </c>
    </row>
    <row r="21" spans="1:20" ht="12.75" customHeight="1" thickBot="1">
      <c r="A21" s="198" t="s">
        <v>180</v>
      </c>
      <c r="B21" s="313">
        <f t="shared" si="0"/>
        <v>114.8</v>
      </c>
      <c r="C21" s="315">
        <f t="shared" si="1"/>
        <v>1.1027536649685732</v>
      </c>
      <c r="D21" s="1806">
        <f>SUM(D18:D20)</f>
        <v>0</v>
      </c>
      <c r="E21" s="315">
        <f>D21/D$17*100</f>
        <v>0</v>
      </c>
      <c r="F21" s="1806">
        <f>SUM(F18:F20)</f>
        <v>0</v>
      </c>
      <c r="G21" s="315">
        <f>F21/F$17*100</f>
        <v>0</v>
      </c>
      <c r="H21" s="313"/>
      <c r="I21" s="315"/>
      <c r="J21" s="1806">
        <v>0</v>
      </c>
      <c r="K21" s="315">
        <f t="shared" si="4"/>
        <v>0</v>
      </c>
      <c r="L21" s="1806">
        <f>SUM(L18:L20)</f>
        <v>0</v>
      </c>
      <c r="M21" s="315">
        <f t="shared" si="5"/>
        <v>0</v>
      </c>
      <c r="N21" s="1806">
        <f>SUM(N18:N20)</f>
        <v>0</v>
      </c>
      <c r="O21" s="315">
        <f t="shared" si="6"/>
        <v>0</v>
      </c>
      <c r="P21" s="1806">
        <v>0</v>
      </c>
      <c r="Q21" s="315">
        <f t="shared" si="7"/>
        <v>0</v>
      </c>
      <c r="R21" s="1806">
        <f>SUM(R18:R20)</f>
        <v>0</v>
      </c>
      <c r="S21" s="315">
        <f t="shared" si="8"/>
        <v>0</v>
      </c>
    </row>
    <row r="22" spans="1:20" ht="12.75" customHeight="1" thickBot="1">
      <c r="A22" s="186"/>
      <c r="B22" s="157"/>
      <c r="C22" s="506"/>
      <c r="D22" s="1814"/>
      <c r="E22" s="506"/>
      <c r="F22" s="1814"/>
      <c r="G22" s="506"/>
      <c r="H22" s="157"/>
      <c r="I22" s="506"/>
      <c r="J22" s="1814"/>
      <c r="K22" s="506"/>
      <c r="L22" s="1814"/>
      <c r="M22" s="506"/>
      <c r="N22" s="1814"/>
      <c r="O22" s="506"/>
      <c r="P22" s="1814"/>
      <c r="Q22" s="506"/>
      <c r="R22" s="1814"/>
      <c r="S22" s="506"/>
    </row>
    <row r="23" spans="1:20" s="240" customFormat="1" ht="12.75" customHeight="1">
      <c r="A23" s="449" t="s">
        <v>182</v>
      </c>
      <c r="B23" s="440">
        <f>+D23+F23+H23+J23+L23+N23+P23+R23+B67+D67+F67+H67+J67</f>
        <v>44388</v>
      </c>
      <c r="C23" s="440"/>
      <c r="D23" s="440">
        <v>162</v>
      </c>
      <c r="E23" s="440"/>
      <c r="F23" s="440">
        <v>79</v>
      </c>
      <c r="G23" s="440"/>
      <c r="H23" s="440"/>
      <c r="I23" s="440"/>
      <c r="J23" s="440">
        <v>1585</v>
      </c>
      <c r="K23" s="440"/>
      <c r="L23" s="440">
        <v>21</v>
      </c>
      <c r="M23" s="440"/>
      <c r="N23" s="440">
        <v>259</v>
      </c>
      <c r="O23" s="440"/>
      <c r="P23" s="440">
        <v>12561</v>
      </c>
      <c r="Q23" s="440"/>
      <c r="R23" s="440">
        <v>0</v>
      </c>
      <c r="S23" s="440"/>
    </row>
    <row r="24" spans="1:20" s="240" customFormat="1" ht="12.75" customHeight="1" thickBot="1">
      <c r="A24" s="450" t="s">
        <v>184</v>
      </c>
      <c r="B24" s="316">
        <f>B17/B23*1000000</f>
        <v>234529.67453906458</v>
      </c>
      <c r="C24" s="316"/>
      <c r="D24" s="316">
        <f>D17/D23*1000000</f>
        <v>946397.46975308587</v>
      </c>
      <c r="E24" s="316"/>
      <c r="F24" s="316">
        <f>F17/F23*1000000</f>
        <v>1696958.4426582288</v>
      </c>
      <c r="G24" s="316"/>
      <c r="H24" s="316"/>
      <c r="I24" s="316"/>
      <c r="J24" s="316">
        <f>J17/J23*1000000</f>
        <v>481726.39229652996</v>
      </c>
      <c r="K24" s="316"/>
      <c r="L24" s="316">
        <f>L17/L23*1000000</f>
        <v>59894906.061428569</v>
      </c>
      <c r="M24" s="316"/>
      <c r="N24" s="316">
        <f>N17/N23*1000000</f>
        <v>290109.26752895757</v>
      </c>
      <c r="O24" s="316"/>
      <c r="P24" s="316">
        <f>P17/P23*1000000</f>
        <v>71276.172279277132</v>
      </c>
      <c r="Q24" s="316"/>
      <c r="R24" s="316">
        <v>0</v>
      </c>
      <c r="S24" s="316"/>
    </row>
    <row r="25" spans="1:20" ht="12.75" customHeight="1">
      <c r="A25" s="147"/>
      <c r="C25" s="148"/>
      <c r="D25" s="147"/>
      <c r="E25" s="148"/>
      <c r="F25" s="147"/>
      <c r="G25" s="148"/>
      <c r="I25" s="148"/>
      <c r="J25" s="147"/>
      <c r="K25" s="148"/>
      <c r="L25" s="147"/>
      <c r="M25" s="148"/>
      <c r="N25" s="147"/>
      <c r="O25" s="148"/>
      <c r="P25" s="147"/>
      <c r="Q25" s="148"/>
      <c r="R25" s="147"/>
      <c r="S25" s="148"/>
    </row>
    <row r="26" spans="1:20" ht="12.75" customHeight="1">
      <c r="A26" s="71" t="s">
        <v>1622</v>
      </c>
      <c r="B26" s="216" t="s">
        <v>81</v>
      </c>
      <c r="C26" s="224"/>
      <c r="D26" s="150" t="str">
        <f>D3</f>
        <v>CORONATION</v>
      </c>
      <c r="E26" s="224"/>
      <c r="F26" s="150" t="str">
        <f>F3</f>
        <v>CORONATION</v>
      </c>
      <c r="G26" s="224"/>
      <c r="H26" s="202"/>
      <c r="I26" s="224"/>
      <c r="J26" s="150" t="str">
        <f>J3</f>
        <v>INVESTEC</v>
      </c>
      <c r="K26" s="224"/>
      <c r="L26" s="150" t="str">
        <f>L3</f>
        <v>INVESTMENT SOLUTIONS</v>
      </c>
      <c r="M26" s="224"/>
      <c r="N26" s="150" t="str">
        <f>N3</f>
        <v>METROPOLITAN</v>
      </c>
      <c r="O26" s="224"/>
      <c r="P26" s="150" t="str">
        <f>P3</f>
        <v>OLD MUTUAL</v>
      </c>
      <c r="Q26" s="224"/>
      <c r="R26" s="150" t="str">
        <f>R3</f>
        <v>QUADRIX</v>
      </c>
      <c r="S26" s="224"/>
      <c r="T26" s="325"/>
    </row>
    <row r="27" spans="1:20" ht="12.75" customHeight="1">
      <c r="B27" s="252"/>
      <c r="C27" s="231"/>
      <c r="D27" s="181" t="str">
        <f>D4</f>
        <v>INCOME</v>
      </c>
      <c r="E27" s="231"/>
      <c r="F27" s="181" t="str">
        <f>F4</f>
        <v>CASH PLUS</v>
      </c>
      <c r="G27" s="231"/>
      <c r="H27" s="205"/>
      <c r="I27" s="231"/>
      <c r="J27" s="181" t="str">
        <f>J4</f>
        <v>HIGH INCOME</v>
      </c>
      <c r="K27" s="231"/>
      <c r="L27" s="181" t="str">
        <f>L4</f>
        <v xml:space="preserve">INCOME </v>
      </c>
      <c r="M27" s="231"/>
      <c r="N27" s="181" t="str">
        <f>N4</f>
        <v>INCOME</v>
      </c>
      <c r="O27" s="231"/>
      <c r="P27" s="181" t="str">
        <f>P4</f>
        <v>INCOME</v>
      </c>
      <c r="Q27" s="231"/>
      <c r="R27" s="181" t="str">
        <f>R4</f>
        <v>EXTRA INCOME</v>
      </c>
      <c r="S27" s="231"/>
      <c r="T27" s="325"/>
    </row>
    <row r="28" spans="1:20" ht="12.75" customHeight="1">
      <c r="A28" s="151"/>
      <c r="B28" s="219" t="s">
        <v>108</v>
      </c>
      <c r="C28" s="151" t="s">
        <v>14</v>
      </c>
      <c r="D28" s="151" t="s">
        <v>108</v>
      </c>
      <c r="E28" s="151" t="s">
        <v>14</v>
      </c>
      <c r="F28" s="151" t="s">
        <v>108</v>
      </c>
      <c r="G28" s="151" t="s">
        <v>14</v>
      </c>
      <c r="H28" s="151"/>
      <c r="I28" s="151"/>
      <c r="J28" s="151" t="s">
        <v>108</v>
      </c>
      <c r="K28" s="151" t="s">
        <v>14</v>
      </c>
      <c r="L28" s="151" t="s">
        <v>108</v>
      </c>
      <c r="M28" s="151" t="s">
        <v>14</v>
      </c>
      <c r="N28" s="151" t="s">
        <v>108</v>
      </c>
      <c r="O28" s="151" t="s">
        <v>14</v>
      </c>
      <c r="P28" s="151" t="s">
        <v>108</v>
      </c>
      <c r="Q28" s="151" t="s">
        <v>14</v>
      </c>
      <c r="R28" s="151" t="s">
        <v>108</v>
      </c>
      <c r="S28" s="151" t="s">
        <v>14</v>
      </c>
    </row>
    <row r="29" spans="1:20" ht="12.75" customHeight="1">
      <c r="A29" s="147" t="s">
        <v>186</v>
      </c>
      <c r="B29" s="302">
        <f t="shared" ref="B29:B36" si="9">+D29+F29+H29+J29+L29+N29+P29+R29+B73+D73+F73+H73+J73</f>
        <v>710.6284447306823</v>
      </c>
      <c r="C29" s="148">
        <f t="shared" ref="C29:C37" si="10">B29/B$17*100</f>
        <v>6.8262031520703577</v>
      </c>
      <c r="D29" s="147">
        <v>9.3133350000000004</v>
      </c>
      <c r="E29" s="148">
        <f t="shared" ref="E29:G37" si="11">D29/D$17*100</f>
        <v>6.0745853681562805</v>
      </c>
      <c r="F29" s="147">
        <v>30.733799000000001</v>
      </c>
      <c r="G29" s="148">
        <f t="shared" si="11"/>
        <v>22.925454189104116</v>
      </c>
      <c r="I29" s="148"/>
      <c r="J29" s="1297">
        <f>(18436923+28311247+42538371+12671281)/1000000</f>
        <v>101.95782199999999</v>
      </c>
      <c r="K29" s="148">
        <f t="shared" ref="K29:K37" si="12">J29/J$17*100</f>
        <v>13.353368759935064</v>
      </c>
      <c r="L29" s="147">
        <v>369.29049729000002</v>
      </c>
      <c r="M29" s="148">
        <f t="shared" ref="M29:M37" si="13">L29/L$17*100</f>
        <v>29.360195936660681</v>
      </c>
      <c r="N29" s="147">
        <v>19.95</v>
      </c>
      <c r="O29" s="148">
        <f t="shared" ref="O29:O37" si="14">N29/N$17*100</f>
        <v>26.551039779981689</v>
      </c>
      <c r="P29" s="147"/>
      <c r="Q29" s="148">
        <f t="shared" ref="Q29:Q37" si="15">P29/P$17*100</f>
        <v>0</v>
      </c>
      <c r="R29" s="147"/>
      <c r="S29" s="148">
        <f t="shared" ref="S29:S37" si="16">R29/R$17*100</f>
        <v>0</v>
      </c>
    </row>
    <row r="30" spans="1:20" ht="12.75" customHeight="1">
      <c r="A30" s="147" t="s">
        <v>187</v>
      </c>
      <c r="B30" s="302">
        <f t="shared" si="9"/>
        <v>1691.4856829663172</v>
      </c>
      <c r="C30" s="148">
        <f t="shared" si="10"/>
        <v>16.248188468057283</v>
      </c>
      <c r="D30" s="147">
        <v>18.202425000000002</v>
      </c>
      <c r="E30" s="148">
        <f t="shared" si="11"/>
        <v>11.872458638067041</v>
      </c>
      <c r="F30" s="147">
        <v>31.306632</v>
      </c>
      <c r="G30" s="148">
        <f t="shared" si="11"/>
        <v>23.352751078092915</v>
      </c>
      <c r="I30" s="148"/>
      <c r="J30" s="1297">
        <f>(101652037+66000190)/1000000</f>
        <v>167.65222700000001</v>
      </c>
      <c r="K30" s="148">
        <f t="shared" si="12"/>
        <v>21.957334578560754</v>
      </c>
      <c r="L30" s="147">
        <v>162.21645697999998</v>
      </c>
      <c r="M30" s="148">
        <f t="shared" si="13"/>
        <v>12.896911770095137</v>
      </c>
      <c r="N30" s="147">
        <f>4.97</f>
        <v>4.97</v>
      </c>
      <c r="O30" s="148">
        <f t="shared" si="14"/>
        <v>6.6144695592235081</v>
      </c>
      <c r="P30" s="147">
        <v>164.9</v>
      </c>
      <c r="Q30" s="148">
        <f t="shared" si="15"/>
        <v>18.418407237797389</v>
      </c>
      <c r="R30" s="147"/>
      <c r="S30" s="148">
        <f t="shared" si="16"/>
        <v>0</v>
      </c>
    </row>
    <row r="31" spans="1:20" ht="12.75" customHeight="1">
      <c r="A31" s="147" t="s">
        <v>189</v>
      </c>
      <c r="B31" s="302">
        <f t="shared" si="9"/>
        <v>511.6210468915894</v>
      </c>
      <c r="C31" s="148">
        <f t="shared" si="10"/>
        <v>4.9145643252156663</v>
      </c>
      <c r="D31" s="147">
        <v>1.0447059999999999</v>
      </c>
      <c r="E31" s="148">
        <f t="shared" si="11"/>
        <v>0.68140529484068546</v>
      </c>
      <c r="F31" s="147">
        <v>23.81221</v>
      </c>
      <c r="G31" s="148">
        <f t="shared" si="11"/>
        <v>17.762390178198501</v>
      </c>
      <c r="I31" s="148"/>
      <c r="J31" s="1297">
        <f>(18859238+40248680)/1000000</f>
        <v>59.107917999999998</v>
      </c>
      <c r="K31" s="148">
        <f t="shared" si="12"/>
        <v>7.7413366645474584</v>
      </c>
      <c r="L31" s="147">
        <v>0</v>
      </c>
      <c r="M31" s="148">
        <f t="shared" si="13"/>
        <v>0</v>
      </c>
      <c r="N31" s="147"/>
      <c r="O31" s="148">
        <f t="shared" si="14"/>
        <v>0</v>
      </c>
      <c r="P31" s="147">
        <v>41.3</v>
      </c>
      <c r="Q31" s="148">
        <f t="shared" si="15"/>
        <v>4.6129788897576232</v>
      </c>
      <c r="R31" s="147"/>
      <c r="S31" s="148">
        <f t="shared" si="16"/>
        <v>0</v>
      </c>
    </row>
    <row r="32" spans="1:20" ht="12.75" customHeight="1">
      <c r="A32" s="147" t="s">
        <v>190</v>
      </c>
      <c r="B32" s="302">
        <f t="shared" si="9"/>
        <v>615.67779877469184</v>
      </c>
      <c r="C32" s="148">
        <f t="shared" si="10"/>
        <v>5.9141197651443829</v>
      </c>
      <c r="D32" s="147">
        <v>3.5438730000000001</v>
      </c>
      <c r="E32" s="148">
        <f t="shared" si="11"/>
        <v>2.3114769384333438</v>
      </c>
      <c r="F32" s="147">
        <v>0</v>
      </c>
      <c r="G32" s="148">
        <f t="shared" si="11"/>
        <v>0</v>
      </c>
      <c r="I32" s="148"/>
      <c r="J32" s="1297">
        <f>(18050435+11078173+24352998+6091233+29911231)/1000000</f>
        <v>89.484070000000003</v>
      </c>
      <c r="K32" s="148">
        <f t="shared" si="12"/>
        <v>11.719687233509584</v>
      </c>
      <c r="L32" s="147">
        <v>0</v>
      </c>
      <c r="M32" s="148">
        <f t="shared" si="13"/>
        <v>0</v>
      </c>
      <c r="N32" s="147">
        <f>20.75+5</f>
        <v>25.75</v>
      </c>
      <c r="O32" s="148">
        <f t="shared" si="14"/>
        <v>34.270139064387394</v>
      </c>
      <c r="P32" s="147">
        <v>9.9</v>
      </c>
      <c r="Q32" s="148">
        <f t="shared" si="15"/>
        <v>1.1057746006925055</v>
      </c>
      <c r="R32" s="147"/>
      <c r="S32" s="148">
        <f t="shared" si="16"/>
        <v>0</v>
      </c>
    </row>
    <row r="33" spans="1:22" ht="12.75" customHeight="1">
      <c r="A33" s="147" t="s">
        <v>191</v>
      </c>
      <c r="B33" s="302">
        <f t="shared" si="9"/>
        <v>3686.2558140030233</v>
      </c>
      <c r="C33" s="148">
        <f t="shared" si="10"/>
        <v>35.409687359786979</v>
      </c>
      <c r="D33" s="147">
        <v>89.951584999999994</v>
      </c>
      <c r="E33" s="148">
        <f t="shared" si="11"/>
        <v>58.67056023255536</v>
      </c>
      <c r="F33" s="147">
        <v>48.207076999999998</v>
      </c>
      <c r="G33" s="148">
        <f t="shared" si="11"/>
        <v>35.959405322918734</v>
      </c>
      <c r="I33" s="148"/>
      <c r="J33" s="1297">
        <f>(154064653+56349063)/1000000</f>
        <v>210.41371599999999</v>
      </c>
      <c r="K33" s="148">
        <f t="shared" si="12"/>
        <v>27.557787002317969</v>
      </c>
      <c r="L33" s="147">
        <v>387.04312084000003</v>
      </c>
      <c r="M33" s="148">
        <f t="shared" si="13"/>
        <v>30.771606491881304</v>
      </c>
      <c r="N33" s="147">
        <v>14.73</v>
      </c>
      <c r="O33" s="148">
        <f t="shared" si="14"/>
        <v>19.60385042401656</v>
      </c>
      <c r="P33" s="147">
        <v>342.3</v>
      </c>
      <c r="Q33" s="148">
        <f t="shared" si="15"/>
        <v>38.232994526974203</v>
      </c>
      <c r="R33" s="147"/>
      <c r="S33" s="148">
        <f t="shared" si="16"/>
        <v>0</v>
      </c>
    </row>
    <row r="34" spans="1:22" ht="12.75" customHeight="1">
      <c r="A34" s="147" t="s">
        <v>192</v>
      </c>
      <c r="B34" s="302">
        <f t="shared" si="9"/>
        <v>2953.5489334622425</v>
      </c>
      <c r="C34" s="148">
        <f t="shared" si="10"/>
        <v>28.371401664107214</v>
      </c>
      <c r="D34" s="147">
        <v>21.05603</v>
      </c>
      <c r="E34" s="148">
        <f t="shared" si="11"/>
        <v>13.733711044374511</v>
      </c>
      <c r="F34" s="147">
        <v>0</v>
      </c>
      <c r="G34" s="148">
        <f t="shared" si="11"/>
        <v>0</v>
      </c>
      <c r="I34" s="148"/>
      <c r="J34" s="1297">
        <f>134920580/1000000</f>
        <v>134.92058</v>
      </c>
      <c r="K34" s="148">
        <f t="shared" si="12"/>
        <v>17.670485919602321</v>
      </c>
      <c r="L34" s="147">
        <v>297.22147838000001</v>
      </c>
      <c r="M34" s="148">
        <f t="shared" si="13"/>
        <v>23.630396411115726</v>
      </c>
      <c r="N34" s="147">
        <v>9.74</v>
      </c>
      <c r="O34" s="148">
        <f t="shared" si="14"/>
        <v>12.962763281053718</v>
      </c>
      <c r="P34" s="147">
        <v>262.5</v>
      </c>
      <c r="Q34" s="148">
        <f t="shared" si="15"/>
        <v>29.319781078967942</v>
      </c>
      <c r="R34" s="147"/>
      <c r="S34" s="148">
        <f t="shared" si="16"/>
        <v>0</v>
      </c>
    </row>
    <row r="35" spans="1:22" ht="12.75" customHeight="1">
      <c r="A35" s="147" t="s">
        <v>193</v>
      </c>
      <c r="B35" s="302">
        <f t="shared" si="9"/>
        <v>113.47435241979916</v>
      </c>
      <c r="C35" s="148">
        <f t="shared" si="10"/>
        <v>1.0900196690842248</v>
      </c>
      <c r="D35" s="147">
        <v>4.163443</v>
      </c>
      <c r="E35" s="148">
        <f t="shared" si="11"/>
        <v>2.7155889838551595</v>
      </c>
      <c r="F35" s="147">
        <v>0</v>
      </c>
      <c r="G35" s="148">
        <f t="shared" si="11"/>
        <v>0</v>
      </c>
      <c r="I35" s="148"/>
      <c r="J35" s="1297">
        <v>0</v>
      </c>
      <c r="K35" s="148">
        <f t="shared" si="12"/>
        <v>0</v>
      </c>
      <c r="L35" s="147">
        <v>0</v>
      </c>
      <c r="M35" s="148">
        <f t="shared" si="13"/>
        <v>0</v>
      </c>
      <c r="N35" s="147"/>
      <c r="O35" s="148">
        <f t="shared" si="14"/>
        <v>0</v>
      </c>
      <c r="P35" s="147">
        <v>54.4</v>
      </c>
      <c r="Q35" s="148">
        <f t="shared" si="15"/>
        <v>6.0761755836032618</v>
      </c>
      <c r="R35" s="147"/>
      <c r="S35" s="148">
        <f t="shared" si="16"/>
        <v>0</v>
      </c>
    </row>
    <row r="36" spans="1:22" ht="12.75" customHeight="1" thickBot="1">
      <c r="A36" s="147" t="s">
        <v>194</v>
      </c>
      <c r="B36" s="302">
        <f t="shared" si="9"/>
        <v>127.46063906165344</v>
      </c>
      <c r="C36" s="148">
        <f t="shared" si="10"/>
        <v>1.2243700946382823</v>
      </c>
      <c r="D36" s="147">
        <v>6.0572350000000004</v>
      </c>
      <c r="E36" s="148">
        <f t="shared" si="11"/>
        <v>3.9508072137944263</v>
      </c>
      <c r="F36" s="147">
        <v>0</v>
      </c>
      <c r="G36" s="148">
        <f t="shared" si="11"/>
        <v>0</v>
      </c>
      <c r="I36" s="148"/>
      <c r="J36" s="1297">
        <v>0</v>
      </c>
      <c r="K36" s="148">
        <f t="shared" si="12"/>
        <v>0</v>
      </c>
      <c r="L36" s="147">
        <v>42.021475819999999</v>
      </c>
      <c r="M36" s="148">
        <f t="shared" si="13"/>
        <v>3.3408895508459056</v>
      </c>
      <c r="N36" s="147"/>
      <c r="O36" s="148">
        <f t="shared" si="14"/>
        <v>0</v>
      </c>
      <c r="P36" s="147">
        <v>20</v>
      </c>
      <c r="Q36" s="148">
        <f t="shared" si="15"/>
        <v>2.2338880822070815</v>
      </c>
      <c r="R36" s="147"/>
      <c r="S36" s="148">
        <f t="shared" si="16"/>
        <v>0</v>
      </c>
    </row>
    <row r="37" spans="1:22" ht="12.75" customHeight="1" thickBot="1">
      <c r="A37" s="198" t="s">
        <v>19</v>
      </c>
      <c r="B37" s="67">
        <f>SUM(B29:B36)</f>
        <v>10410.152712309999</v>
      </c>
      <c r="C37" s="209">
        <f t="shared" si="10"/>
        <v>99.998554498104383</v>
      </c>
      <c r="D37" s="67">
        <v>153.33263199999999</v>
      </c>
      <c r="E37" s="209">
        <f t="shared" si="11"/>
        <v>100.0105937140768</v>
      </c>
      <c r="F37" s="67">
        <v>134.059718</v>
      </c>
      <c r="G37" s="209">
        <f t="shared" si="11"/>
        <v>100.00000076831428</v>
      </c>
      <c r="H37" s="67"/>
      <c r="I37" s="209"/>
      <c r="J37" s="1618">
        <f>SUM(J29:J36)</f>
        <v>763.53633300000001</v>
      </c>
      <c r="K37" s="209">
        <f t="shared" si="12"/>
        <v>100.00000015847314</v>
      </c>
      <c r="L37" s="67">
        <f>SUM(L29:L36)</f>
        <v>1257.7930293100001</v>
      </c>
      <c r="M37" s="209">
        <f t="shared" si="13"/>
        <v>100.00000016059876</v>
      </c>
      <c r="N37" s="67">
        <f>SUM(N29:N36)</f>
        <v>75.14</v>
      </c>
      <c r="O37" s="209">
        <f t="shared" si="14"/>
        <v>100.00226210866288</v>
      </c>
      <c r="P37" s="67">
        <v>895.3</v>
      </c>
      <c r="Q37" s="209">
        <f t="shared" si="15"/>
        <v>100</v>
      </c>
      <c r="R37" s="67">
        <f>SUM(R29:R36)</f>
        <v>0</v>
      </c>
      <c r="S37" s="209">
        <f t="shared" si="16"/>
        <v>0</v>
      </c>
    </row>
    <row r="38" spans="1:22" ht="12.75" customHeight="1">
      <c r="A38" s="157" t="s">
        <v>1623</v>
      </c>
      <c r="B38" s="326"/>
      <c r="C38" s="212"/>
      <c r="D38" s="157">
        <v>2</v>
      </c>
      <c r="E38" s="212"/>
      <c r="F38" s="157">
        <v>0</v>
      </c>
      <c r="G38" s="212"/>
      <c r="H38" s="157"/>
      <c r="I38" s="212"/>
      <c r="J38" s="1619">
        <v>1</v>
      </c>
      <c r="K38" s="212"/>
      <c r="L38" s="157">
        <v>0</v>
      </c>
      <c r="M38" s="212"/>
      <c r="N38" s="157">
        <v>1</v>
      </c>
      <c r="O38" s="212"/>
      <c r="P38" s="157">
        <v>3</v>
      </c>
      <c r="Q38" s="212"/>
      <c r="R38" s="157"/>
      <c r="S38" s="212"/>
    </row>
    <row r="39" spans="1:22" ht="12.75" customHeight="1" thickBot="1">
      <c r="A39" s="441" t="s">
        <v>1624</v>
      </c>
      <c r="B39" s="252"/>
      <c r="C39" s="148"/>
      <c r="D39" s="147">
        <v>5</v>
      </c>
      <c r="E39" s="148"/>
      <c r="F39" s="147">
        <v>7</v>
      </c>
      <c r="G39" s="148"/>
      <c r="I39" s="148"/>
      <c r="J39" s="1620">
        <v>3.6</v>
      </c>
      <c r="K39" s="148"/>
      <c r="L39" s="147">
        <v>3</v>
      </c>
      <c r="M39" s="148"/>
      <c r="N39" s="147">
        <v>2</v>
      </c>
      <c r="O39" s="148"/>
      <c r="P39" s="147">
        <v>2</v>
      </c>
      <c r="Q39" s="148"/>
      <c r="R39" s="147"/>
      <c r="S39" s="148"/>
    </row>
    <row r="40" spans="1:22" ht="12.75" customHeight="1" thickBot="1">
      <c r="A40" s="442" t="s">
        <v>1625</v>
      </c>
      <c r="B40" s="445"/>
      <c r="C40" s="445"/>
      <c r="D40" s="445">
        <v>1.54</v>
      </c>
      <c r="E40" s="445"/>
      <c r="F40" s="445">
        <v>0.18</v>
      </c>
      <c r="G40" s="445"/>
      <c r="H40" s="445"/>
      <c r="I40" s="445"/>
      <c r="J40" s="1620">
        <v>1.3</v>
      </c>
      <c r="K40" s="445"/>
      <c r="L40" s="445">
        <v>0.88</v>
      </c>
      <c r="M40" s="445"/>
      <c r="N40" s="445">
        <v>0</v>
      </c>
      <c r="O40" s="445"/>
      <c r="P40" s="445">
        <v>1.3</v>
      </c>
      <c r="Q40" s="445"/>
      <c r="R40" s="445"/>
      <c r="S40" s="445"/>
    </row>
    <row r="41" spans="1:22" ht="12.75" customHeight="1">
      <c r="D41" s="443"/>
      <c r="F41" s="443"/>
      <c r="J41" s="443"/>
      <c r="L41" s="443"/>
      <c r="N41" s="443"/>
      <c r="P41" s="443"/>
      <c r="R41" s="443"/>
    </row>
    <row r="43" spans="1:22" ht="12.75" customHeight="1">
      <c r="A43" s="147" t="s">
        <v>439</v>
      </c>
      <c r="L43" s="133">
        <v>527.70000000000005</v>
      </c>
    </row>
    <row r="46" spans="1:22" ht="12.75" customHeight="1">
      <c r="J46" s="239" t="s">
        <v>393</v>
      </c>
    </row>
    <row r="47" spans="1:22" ht="12.75" customHeight="1">
      <c r="A47" s="71"/>
      <c r="B47" s="216" t="s">
        <v>466</v>
      </c>
      <c r="C47" s="324"/>
      <c r="D47" s="216" t="s">
        <v>446</v>
      </c>
      <c r="E47" s="324"/>
      <c r="F47" s="216" t="s">
        <v>489</v>
      </c>
      <c r="G47" s="324"/>
      <c r="H47" s="216" t="s">
        <v>486</v>
      </c>
      <c r="I47" s="150"/>
      <c r="J47" s="216" t="s">
        <v>486</v>
      </c>
      <c r="K47" s="150"/>
      <c r="N47" s="134"/>
      <c r="P47" s="134"/>
      <c r="R47" s="134"/>
      <c r="T47" s="134"/>
      <c r="V47" s="134"/>
    </row>
    <row r="48" spans="1:22" ht="12.75" customHeight="1">
      <c r="B48" s="252" t="s">
        <v>1644</v>
      </c>
      <c r="C48" s="252"/>
      <c r="D48" s="252" t="s">
        <v>1569</v>
      </c>
      <c r="E48" s="252"/>
      <c r="F48" s="252" t="s">
        <v>1569</v>
      </c>
      <c r="G48" s="252"/>
      <c r="H48" s="218" t="s">
        <v>1569</v>
      </c>
      <c r="I48" s="181"/>
      <c r="J48" s="218" t="s">
        <v>1645</v>
      </c>
      <c r="K48" s="181"/>
      <c r="N48" s="134"/>
      <c r="P48" s="134"/>
      <c r="R48" s="134"/>
      <c r="T48" s="134"/>
      <c r="V48" s="134"/>
    </row>
    <row r="49" spans="1:23" ht="12.75" customHeight="1">
      <c r="A49" s="151"/>
      <c r="B49" s="219" t="s">
        <v>108</v>
      </c>
      <c r="C49" s="219" t="s">
        <v>14</v>
      </c>
      <c r="D49" s="219" t="s">
        <v>108</v>
      </c>
      <c r="E49" s="219" t="s">
        <v>14</v>
      </c>
      <c r="F49" s="219" t="s">
        <v>108</v>
      </c>
      <c r="G49" s="219" t="s">
        <v>14</v>
      </c>
      <c r="H49" s="151" t="s">
        <v>108</v>
      </c>
      <c r="I49" s="151" t="s">
        <v>14</v>
      </c>
      <c r="J49" s="151" t="s">
        <v>108</v>
      </c>
      <c r="K49" s="151" t="s">
        <v>14</v>
      </c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</row>
    <row r="50" spans="1:23" ht="12.75" customHeight="1">
      <c r="A50" s="63" t="s">
        <v>106</v>
      </c>
      <c r="J50" s="147"/>
      <c r="K50" s="147"/>
    </row>
    <row r="51" spans="1:23" ht="12.75" customHeight="1">
      <c r="A51" s="63" t="s">
        <v>328</v>
      </c>
      <c r="H51" s="302"/>
      <c r="I51" s="302"/>
      <c r="J51" s="302"/>
      <c r="K51" s="302"/>
    </row>
    <row r="52" spans="1:23" ht="12.75" customHeight="1">
      <c r="A52" s="200" t="s">
        <v>158</v>
      </c>
      <c r="B52" s="302">
        <v>213.3</v>
      </c>
      <c r="C52" s="314">
        <f t="shared" ref="C52:C65" si="17">B52/B$61*100</f>
        <v>18.591475638455506</v>
      </c>
      <c r="D52" s="302">
        <v>97.8</v>
      </c>
      <c r="E52" s="314">
        <f t="shared" ref="E52:E65" si="18">D52/D$61*100</f>
        <v>51.097178683385579</v>
      </c>
      <c r="F52" s="1337">
        <v>48.4</v>
      </c>
      <c r="G52" s="314">
        <f t="shared" ref="G52:G65" si="19">F52/F$61*100</f>
        <v>38.443208895949169</v>
      </c>
      <c r="H52" s="1337">
        <v>0</v>
      </c>
      <c r="I52" s="314">
        <f t="shared" ref="I52:I65" si="20">H52/H$61*100</f>
        <v>0</v>
      </c>
      <c r="J52" s="302">
        <v>0</v>
      </c>
      <c r="K52" s="314">
        <f t="shared" ref="K52:K61" si="21">J52/J$61*100</f>
        <v>0</v>
      </c>
      <c r="L52" s="314"/>
      <c r="M52" s="314"/>
      <c r="N52" s="302"/>
      <c r="O52" s="314"/>
      <c r="P52" s="302"/>
      <c r="Q52" s="314"/>
      <c r="R52" s="302"/>
      <c r="S52" s="314"/>
      <c r="T52" s="302"/>
      <c r="U52" s="314"/>
      <c r="V52" s="302"/>
      <c r="W52" s="314"/>
    </row>
    <row r="53" spans="1:23" ht="12.75" customHeight="1">
      <c r="A53" s="200" t="s">
        <v>161</v>
      </c>
      <c r="B53" s="302">
        <v>0</v>
      </c>
      <c r="C53" s="314">
        <f t="shared" si="17"/>
        <v>0</v>
      </c>
      <c r="D53" s="302"/>
      <c r="E53" s="314">
        <f t="shared" si="18"/>
        <v>0</v>
      </c>
      <c r="F53" s="1337">
        <v>0</v>
      </c>
      <c r="G53" s="314">
        <f t="shared" si="19"/>
        <v>0</v>
      </c>
      <c r="H53" s="1337">
        <v>41.66</v>
      </c>
      <c r="I53" s="314">
        <f t="shared" si="20"/>
        <v>0.73595255420230488</v>
      </c>
      <c r="J53" s="302">
        <v>0</v>
      </c>
      <c r="K53" s="314">
        <f t="shared" si="21"/>
        <v>0</v>
      </c>
      <c r="L53" s="314"/>
      <c r="M53" s="314"/>
      <c r="N53" s="302"/>
      <c r="O53" s="314"/>
      <c r="P53" s="302"/>
      <c r="Q53" s="314"/>
      <c r="R53" s="302"/>
      <c r="S53" s="314"/>
      <c r="T53" s="302"/>
      <c r="U53" s="314"/>
      <c r="V53" s="302"/>
      <c r="W53" s="314"/>
    </row>
    <row r="54" spans="1:23" ht="12.75" customHeight="1">
      <c r="A54" s="200" t="s">
        <v>163</v>
      </c>
      <c r="B54" s="302">
        <v>0</v>
      </c>
      <c r="C54" s="314">
        <f t="shared" si="17"/>
        <v>0</v>
      </c>
      <c r="D54" s="302"/>
      <c r="E54" s="314">
        <f t="shared" si="18"/>
        <v>0</v>
      </c>
      <c r="F54" s="1337">
        <v>0</v>
      </c>
      <c r="G54" s="314">
        <f t="shared" si="19"/>
        <v>0</v>
      </c>
      <c r="H54" s="1337">
        <v>1847.9829999999999</v>
      </c>
      <c r="I54" s="314">
        <f t="shared" si="20"/>
        <v>32.645890757859775</v>
      </c>
      <c r="J54" s="302">
        <v>0</v>
      </c>
      <c r="K54" s="314">
        <f t="shared" si="21"/>
        <v>0</v>
      </c>
      <c r="L54" s="314"/>
      <c r="M54" s="314"/>
      <c r="N54" s="302"/>
      <c r="O54" s="314"/>
      <c r="P54" s="302"/>
      <c r="Q54" s="314"/>
      <c r="R54" s="302"/>
      <c r="S54" s="314"/>
      <c r="T54" s="302"/>
      <c r="U54" s="314"/>
      <c r="V54" s="302"/>
      <c r="W54" s="314"/>
    </row>
    <row r="55" spans="1:23" ht="12.75" customHeight="1">
      <c r="A55" s="200" t="s">
        <v>165</v>
      </c>
      <c r="B55" s="302">
        <v>0</v>
      </c>
      <c r="C55" s="314">
        <f t="shared" si="17"/>
        <v>0</v>
      </c>
      <c r="D55" s="302"/>
      <c r="E55" s="314">
        <f t="shared" si="18"/>
        <v>0</v>
      </c>
      <c r="F55" s="1337">
        <v>0</v>
      </c>
      <c r="G55" s="314">
        <f t="shared" si="19"/>
        <v>0</v>
      </c>
      <c r="H55" s="1337">
        <v>0</v>
      </c>
      <c r="I55" s="314">
        <f t="shared" si="20"/>
        <v>0</v>
      </c>
      <c r="J55" s="302">
        <v>0</v>
      </c>
      <c r="K55" s="314">
        <f t="shared" si="21"/>
        <v>0</v>
      </c>
      <c r="L55" s="314"/>
      <c r="M55" s="314"/>
      <c r="N55" s="302"/>
      <c r="O55" s="314"/>
      <c r="P55" s="302"/>
      <c r="Q55" s="314"/>
      <c r="R55" s="302"/>
      <c r="S55" s="314"/>
      <c r="T55" s="302"/>
      <c r="U55" s="314"/>
      <c r="V55" s="302"/>
      <c r="W55" s="314"/>
    </row>
    <row r="56" spans="1:23" ht="12.75" customHeight="1">
      <c r="A56" s="200" t="s">
        <v>167</v>
      </c>
      <c r="B56" s="302">
        <v>934</v>
      </c>
      <c r="C56" s="314">
        <f t="shared" si="17"/>
        <v>81.408524361544494</v>
      </c>
      <c r="D56" s="302">
        <v>93.6</v>
      </c>
      <c r="E56" s="314">
        <f t="shared" si="18"/>
        <v>48.902821316614428</v>
      </c>
      <c r="F56" s="1337">
        <v>25.8</v>
      </c>
      <c r="G56" s="314">
        <f t="shared" si="19"/>
        <v>20.492454328832409</v>
      </c>
      <c r="H56" s="1337">
        <v>3656.2829999999999</v>
      </c>
      <c r="I56" s="314">
        <f t="shared" si="20"/>
        <v>64.590754026319402</v>
      </c>
      <c r="J56" s="302">
        <v>0</v>
      </c>
      <c r="K56" s="314">
        <f t="shared" si="21"/>
        <v>0</v>
      </c>
      <c r="L56" s="314"/>
      <c r="M56" s="314"/>
      <c r="N56" s="302"/>
      <c r="O56" s="314"/>
      <c r="P56" s="302"/>
      <c r="Q56" s="314"/>
      <c r="R56" s="302"/>
      <c r="S56" s="314"/>
      <c r="T56" s="302"/>
      <c r="U56" s="314"/>
      <c r="V56" s="302"/>
      <c r="W56" s="314"/>
    </row>
    <row r="57" spans="1:23" ht="12.75" customHeight="1">
      <c r="A57" s="200" t="s">
        <v>169</v>
      </c>
      <c r="B57" s="302">
        <v>0</v>
      </c>
      <c r="C57" s="314">
        <f t="shared" si="17"/>
        <v>0</v>
      </c>
      <c r="D57" s="302"/>
      <c r="E57" s="314">
        <f t="shared" si="18"/>
        <v>0</v>
      </c>
      <c r="F57" s="1337">
        <v>0</v>
      </c>
      <c r="G57" s="314">
        <f t="shared" si="19"/>
        <v>0</v>
      </c>
      <c r="H57" s="1337">
        <v>114.765</v>
      </c>
      <c r="I57" s="314">
        <f t="shared" si="20"/>
        <v>2.0274026616185199</v>
      </c>
      <c r="J57" s="302">
        <f>SUM('FOF8'!Y48:Y52)</f>
        <v>5.8684260000000004</v>
      </c>
      <c r="K57" s="314">
        <f t="shared" si="21"/>
        <v>100</v>
      </c>
      <c r="L57" s="314"/>
      <c r="M57" s="314"/>
      <c r="N57" s="302"/>
      <c r="O57" s="314"/>
      <c r="P57" s="302"/>
      <c r="Q57" s="314"/>
      <c r="R57" s="302"/>
      <c r="S57" s="314"/>
      <c r="T57" s="302"/>
      <c r="U57" s="314"/>
      <c r="V57" s="302"/>
      <c r="W57" s="314"/>
    </row>
    <row r="58" spans="1:23" ht="12.75" customHeight="1" thickBot="1">
      <c r="A58" s="200" t="s">
        <v>171</v>
      </c>
      <c r="B58" s="302">
        <v>0</v>
      </c>
      <c r="C58" s="314">
        <f t="shared" si="17"/>
        <v>0</v>
      </c>
      <c r="D58" s="302"/>
      <c r="E58" s="314">
        <f t="shared" si="18"/>
        <v>0</v>
      </c>
      <c r="F58" s="1337">
        <v>51.7</v>
      </c>
      <c r="G58" s="314">
        <f t="shared" si="19"/>
        <v>41.064336775218429</v>
      </c>
      <c r="H58" s="1337">
        <v>0</v>
      </c>
      <c r="I58" s="314">
        <f t="shared" si="20"/>
        <v>0</v>
      </c>
      <c r="J58" s="302">
        <v>0</v>
      </c>
      <c r="K58" s="314">
        <f t="shared" si="21"/>
        <v>0</v>
      </c>
      <c r="L58" s="314"/>
      <c r="M58" s="314"/>
      <c r="N58" s="302"/>
      <c r="O58" s="314"/>
      <c r="P58" s="302"/>
      <c r="Q58" s="314"/>
      <c r="R58" s="302"/>
      <c r="S58" s="314"/>
      <c r="T58" s="302"/>
      <c r="U58" s="314"/>
      <c r="V58" s="302"/>
      <c r="W58" s="314"/>
    </row>
    <row r="59" spans="1:23" ht="12.75" customHeight="1" thickBot="1">
      <c r="A59" s="198" t="s">
        <v>173</v>
      </c>
      <c r="B59" s="1806">
        <v>1147.3</v>
      </c>
      <c r="C59" s="315">
        <f t="shared" si="17"/>
        <v>100</v>
      </c>
      <c r="D59" s="1806">
        <f>SUM(D52:D58)</f>
        <v>191.39999999999998</v>
      </c>
      <c r="E59" s="315">
        <f t="shared" si="18"/>
        <v>100</v>
      </c>
      <c r="F59" s="1339">
        <f>SUM(F52:F58)</f>
        <v>125.9</v>
      </c>
      <c r="G59" s="315">
        <f t="shared" si="19"/>
        <v>100</v>
      </c>
      <c r="H59" s="1339">
        <f>SUM(H52:H58)</f>
        <v>5660.6909999999998</v>
      </c>
      <c r="I59" s="315">
        <f t="shared" si="20"/>
        <v>100</v>
      </c>
      <c r="J59" s="67">
        <f>SUM(J52:J58)</f>
        <v>5.8684260000000004</v>
      </c>
      <c r="K59" s="315">
        <f t="shared" si="21"/>
        <v>100</v>
      </c>
      <c r="L59" s="314"/>
      <c r="M59" s="314"/>
      <c r="N59" s="302"/>
      <c r="O59" s="314"/>
      <c r="P59" s="302"/>
      <c r="Q59" s="314"/>
      <c r="R59" s="302"/>
      <c r="S59" s="314"/>
      <c r="T59" s="302"/>
      <c r="U59" s="314"/>
      <c r="V59" s="302"/>
      <c r="W59" s="314"/>
    </row>
    <row r="60" spans="1:23" ht="12.75" customHeight="1" thickBot="1">
      <c r="A60" s="198" t="s">
        <v>174</v>
      </c>
      <c r="B60" s="67">
        <v>0</v>
      </c>
      <c r="C60" s="315">
        <f t="shared" si="17"/>
        <v>0</v>
      </c>
      <c r="D60" s="67"/>
      <c r="E60" s="315">
        <f t="shared" si="18"/>
        <v>0</v>
      </c>
      <c r="F60" s="1337">
        <v>0</v>
      </c>
      <c r="G60" s="315">
        <f t="shared" si="19"/>
        <v>0</v>
      </c>
      <c r="H60" s="1339">
        <v>0</v>
      </c>
      <c r="I60" s="315">
        <f t="shared" si="20"/>
        <v>0</v>
      </c>
      <c r="J60" s="67">
        <v>0</v>
      </c>
      <c r="K60" s="315">
        <f t="shared" si="21"/>
        <v>0</v>
      </c>
      <c r="L60" s="314"/>
      <c r="M60" s="314"/>
      <c r="N60" s="302"/>
      <c r="O60" s="314"/>
      <c r="P60" s="302"/>
      <c r="Q60" s="314"/>
      <c r="R60" s="302"/>
      <c r="S60" s="314"/>
      <c r="T60" s="302"/>
      <c r="U60" s="314"/>
      <c r="V60" s="302"/>
      <c r="W60" s="314"/>
    </row>
    <row r="61" spans="1:23" ht="12.75" customHeight="1" thickBot="1">
      <c r="A61" s="198" t="s">
        <v>176</v>
      </c>
      <c r="B61" s="1806">
        <v>1147.3</v>
      </c>
      <c r="C61" s="315">
        <f t="shared" si="17"/>
        <v>100</v>
      </c>
      <c r="D61" s="1806">
        <f>SUM(D59:D60)</f>
        <v>191.39999999999998</v>
      </c>
      <c r="E61" s="315">
        <f t="shared" si="18"/>
        <v>100</v>
      </c>
      <c r="F61" s="1339">
        <f>SUM(F59:F60)</f>
        <v>125.9</v>
      </c>
      <c r="G61" s="315">
        <f t="shared" si="19"/>
        <v>100</v>
      </c>
      <c r="H61" s="1339">
        <f>SUM(H59:H60)</f>
        <v>5660.6909999999998</v>
      </c>
      <c r="I61" s="315">
        <f t="shared" si="20"/>
        <v>100</v>
      </c>
      <c r="J61" s="67">
        <f>SUM(J59:J60)</f>
        <v>5.8684260000000004</v>
      </c>
      <c r="K61" s="315">
        <f t="shared" si="21"/>
        <v>100</v>
      </c>
      <c r="L61" s="314"/>
      <c r="M61" s="314"/>
      <c r="N61" s="302"/>
      <c r="O61" s="314"/>
      <c r="P61" s="302"/>
      <c r="Q61" s="314"/>
      <c r="R61" s="302"/>
      <c r="S61" s="314"/>
      <c r="T61" s="302"/>
      <c r="U61" s="314"/>
      <c r="V61" s="302"/>
      <c r="W61" s="314"/>
    </row>
    <row r="62" spans="1:23" ht="12.75" customHeight="1">
      <c r="A62" s="1297" t="s">
        <v>177</v>
      </c>
      <c r="B62" s="1805"/>
      <c r="C62" s="314">
        <f t="shared" si="17"/>
        <v>0</v>
      </c>
      <c r="D62" s="1805"/>
      <c r="E62" s="314">
        <f t="shared" si="18"/>
        <v>0</v>
      </c>
      <c r="F62" s="1337">
        <v>0</v>
      </c>
      <c r="G62" s="314">
        <f t="shared" si="19"/>
        <v>0</v>
      </c>
      <c r="H62" s="1297">
        <v>114.8</v>
      </c>
      <c r="I62" s="314">
        <f t="shared" si="20"/>
        <v>2.0280209606919017</v>
      </c>
      <c r="J62" s="302"/>
      <c r="K62" s="314"/>
      <c r="L62" s="314"/>
      <c r="M62" s="314"/>
      <c r="N62" s="302"/>
      <c r="O62" s="314"/>
      <c r="P62" s="302"/>
      <c r="Q62" s="314"/>
      <c r="R62" s="302"/>
      <c r="S62" s="314"/>
      <c r="T62" s="302"/>
      <c r="U62" s="314"/>
      <c r="V62" s="302"/>
      <c r="W62" s="314"/>
    </row>
    <row r="63" spans="1:23" ht="12.75" customHeight="1">
      <c r="A63" s="1297" t="s">
        <v>302</v>
      </c>
      <c r="B63" s="1805"/>
      <c r="C63" s="314">
        <f t="shared" si="17"/>
        <v>0</v>
      </c>
      <c r="D63" s="1805"/>
      <c r="E63" s="314">
        <f t="shared" si="18"/>
        <v>0</v>
      </c>
      <c r="F63" s="1337">
        <v>0</v>
      </c>
      <c r="G63" s="314">
        <f t="shared" si="19"/>
        <v>0</v>
      </c>
      <c r="H63" s="1297">
        <v>0</v>
      </c>
      <c r="I63" s="314">
        <f t="shared" si="20"/>
        <v>0</v>
      </c>
      <c r="J63" s="302"/>
      <c r="K63" s="314"/>
      <c r="L63" s="314"/>
      <c r="M63" s="314"/>
      <c r="N63" s="302"/>
      <c r="O63" s="314"/>
      <c r="P63" s="302"/>
      <c r="Q63" s="314"/>
      <c r="R63" s="302"/>
      <c r="S63" s="314"/>
      <c r="T63" s="302"/>
      <c r="U63" s="314"/>
      <c r="V63" s="302"/>
      <c r="W63" s="314"/>
    </row>
    <row r="64" spans="1:23" ht="12.75" customHeight="1" thickBot="1">
      <c r="A64" s="1297" t="s">
        <v>303</v>
      </c>
      <c r="B64" s="1805"/>
      <c r="C64" s="314">
        <f t="shared" si="17"/>
        <v>0</v>
      </c>
      <c r="D64" s="1805"/>
      <c r="E64" s="314">
        <f t="shared" si="18"/>
        <v>0</v>
      </c>
      <c r="F64" s="1337">
        <v>0</v>
      </c>
      <c r="G64" s="314">
        <f t="shared" si="19"/>
        <v>0</v>
      </c>
      <c r="H64" s="1297">
        <v>0</v>
      </c>
      <c r="I64" s="314">
        <f t="shared" si="20"/>
        <v>0</v>
      </c>
      <c r="J64" s="302"/>
      <c r="K64" s="314"/>
      <c r="L64" s="314"/>
      <c r="M64" s="314"/>
      <c r="N64" s="302"/>
      <c r="O64" s="314"/>
      <c r="P64" s="302"/>
      <c r="Q64" s="314"/>
      <c r="R64" s="302"/>
      <c r="S64" s="314"/>
      <c r="T64" s="302"/>
      <c r="U64" s="314"/>
      <c r="V64" s="302"/>
      <c r="W64" s="314"/>
    </row>
    <row r="65" spans="1:23" ht="12.75" customHeight="1" thickBot="1">
      <c r="A65" s="198" t="s">
        <v>180</v>
      </c>
      <c r="B65" s="1806">
        <f>SUM(B62:B64)</f>
        <v>0</v>
      </c>
      <c r="C65" s="315">
        <f t="shared" si="17"/>
        <v>0</v>
      </c>
      <c r="D65" s="1806">
        <f>SUM(D62:D64)</f>
        <v>0</v>
      </c>
      <c r="E65" s="315">
        <f t="shared" si="18"/>
        <v>0</v>
      </c>
      <c r="F65" s="1618">
        <f>SUM(F62:F64)</f>
        <v>0</v>
      </c>
      <c r="G65" s="315">
        <f t="shared" si="19"/>
        <v>0</v>
      </c>
      <c r="H65" s="1618">
        <f>SUM(H62:H64)</f>
        <v>114.8</v>
      </c>
      <c r="I65" s="315">
        <f t="shared" si="20"/>
        <v>2.0280209606919017</v>
      </c>
      <c r="J65" s="313"/>
      <c r="K65" s="315"/>
      <c r="L65" s="314"/>
      <c r="M65" s="314"/>
      <c r="N65" s="302"/>
      <c r="O65" s="314"/>
      <c r="P65" s="302"/>
      <c r="Q65" s="314"/>
      <c r="R65" s="302"/>
      <c r="S65" s="314"/>
      <c r="T65" s="302"/>
      <c r="U65" s="314"/>
      <c r="V65" s="302"/>
      <c r="W65" s="314"/>
    </row>
    <row r="66" spans="1:23" ht="12.75" customHeight="1" thickBot="1">
      <c r="A66" s="186"/>
      <c r="B66" s="1814"/>
      <c r="C66" s="506"/>
      <c r="D66" s="1814"/>
      <c r="E66" s="506"/>
      <c r="F66" s="1297"/>
      <c r="G66" s="506"/>
      <c r="H66" s="1297"/>
      <c r="I66" s="506"/>
      <c r="J66" s="157"/>
      <c r="K66" s="506"/>
      <c r="L66" s="314"/>
      <c r="M66" s="314"/>
      <c r="N66" s="302"/>
      <c r="O66" s="314"/>
      <c r="P66" s="302"/>
      <c r="Q66" s="314"/>
      <c r="R66" s="302"/>
      <c r="S66" s="314"/>
      <c r="T66" s="302"/>
      <c r="U66" s="314"/>
      <c r="V66" s="302"/>
      <c r="W66" s="314"/>
    </row>
    <row r="67" spans="1:23" s="240" customFormat="1" ht="12.75" customHeight="1">
      <c r="A67" s="449" t="s">
        <v>182</v>
      </c>
      <c r="B67" s="440">
        <v>5821</v>
      </c>
      <c r="C67" s="440"/>
      <c r="D67" s="440">
        <v>453</v>
      </c>
      <c r="E67" s="440"/>
      <c r="F67" s="1621">
        <v>1218</v>
      </c>
      <c r="G67" s="440"/>
      <c r="H67" s="1632">
        <v>22229</v>
      </c>
      <c r="I67" s="440"/>
      <c r="J67" s="440"/>
      <c r="K67" s="440"/>
      <c r="L67" s="446"/>
      <c r="M67" s="446"/>
      <c r="N67" s="446"/>
      <c r="O67" s="446"/>
      <c r="P67" s="446"/>
      <c r="Q67" s="446"/>
      <c r="R67" s="446"/>
      <c r="S67" s="319"/>
      <c r="T67" s="446"/>
      <c r="U67" s="446"/>
      <c r="V67" s="446"/>
      <c r="W67" s="446"/>
    </row>
    <row r="68" spans="1:23" s="240" customFormat="1" ht="12.75" customHeight="1" thickBot="1">
      <c r="A68" s="450" t="s">
        <v>184</v>
      </c>
      <c r="B68" s="316">
        <f>B61/B67*1000000</f>
        <v>197096.71877684246</v>
      </c>
      <c r="C68" s="316"/>
      <c r="D68" s="316">
        <f>D61/D67*1000000</f>
        <v>422516.55629139068</v>
      </c>
      <c r="E68" s="316"/>
      <c r="F68" s="316">
        <f>F61/F67*1000000</f>
        <v>103366.17405582924</v>
      </c>
      <c r="G68" s="316"/>
      <c r="H68" s="316">
        <f>H61/H67*1000000</f>
        <v>254653.42570515993</v>
      </c>
      <c r="I68" s="316"/>
      <c r="J68" s="316"/>
      <c r="K68" s="316"/>
      <c r="L68" s="446"/>
      <c r="M68" s="446"/>
      <c r="N68" s="446"/>
      <c r="O68" s="446"/>
      <c r="P68" s="446"/>
      <c r="Q68" s="446"/>
      <c r="R68" s="446"/>
      <c r="S68" s="319"/>
      <c r="T68" s="446"/>
      <c r="U68" s="446"/>
      <c r="V68" s="446"/>
      <c r="W68" s="446"/>
    </row>
    <row r="69" spans="1:23" ht="12.75" customHeight="1">
      <c r="A69" s="147"/>
      <c r="B69" s="147"/>
      <c r="C69" s="148"/>
      <c r="D69" s="147"/>
      <c r="E69" s="148"/>
      <c r="F69" s="147"/>
      <c r="G69" s="148"/>
      <c r="I69" s="148"/>
      <c r="J69" s="147"/>
      <c r="K69" s="148"/>
    </row>
    <row r="70" spans="1:23" ht="12.75" customHeight="1">
      <c r="A70" s="71" t="s">
        <v>332</v>
      </c>
      <c r="B70" s="150" t="str">
        <f>B47</f>
        <v>RMB</v>
      </c>
      <c r="C70" s="224"/>
      <c r="D70" s="150" t="str">
        <f>D47</f>
        <v>MOMENTUM</v>
      </c>
      <c r="E70" s="224"/>
      <c r="F70" s="150" t="str">
        <f>F47</f>
        <v>SANLAM</v>
      </c>
      <c r="G70" s="224"/>
      <c r="H70" s="150" t="str">
        <f>H47</f>
        <v>STANLIB</v>
      </c>
      <c r="I70" s="224"/>
      <c r="J70" s="150"/>
      <c r="K70" s="224"/>
      <c r="N70" s="134"/>
      <c r="P70" s="134"/>
      <c r="R70" s="134"/>
      <c r="S70" s="134"/>
      <c r="T70" s="134"/>
      <c r="V70" s="134"/>
    </row>
    <row r="71" spans="1:23" ht="12.75" customHeight="1">
      <c r="B71" s="181" t="str">
        <f>B48</f>
        <v>MAX INCOME</v>
      </c>
      <c r="C71" s="231"/>
      <c r="D71" s="181" t="str">
        <f>D48</f>
        <v>INCOME</v>
      </c>
      <c r="E71" s="231"/>
      <c r="F71" s="181" t="str">
        <f>F48</f>
        <v>INCOME</v>
      </c>
      <c r="G71" s="231"/>
      <c r="H71" s="181" t="str">
        <f>H48</f>
        <v>INCOME</v>
      </c>
      <c r="I71" s="231"/>
      <c r="J71" s="181"/>
      <c r="K71" s="231"/>
      <c r="N71" s="134"/>
      <c r="P71" s="134"/>
      <c r="R71" s="134"/>
      <c r="S71" s="134"/>
      <c r="T71" s="134"/>
      <c r="V71" s="134"/>
    </row>
    <row r="72" spans="1:23" ht="12.75" customHeight="1">
      <c r="A72" s="151"/>
      <c r="B72" s="151" t="s">
        <v>108</v>
      </c>
      <c r="C72" s="151" t="s">
        <v>14</v>
      </c>
      <c r="D72" s="151" t="s">
        <v>108</v>
      </c>
      <c r="E72" s="151" t="s">
        <v>14</v>
      </c>
      <c r="F72" s="151" t="s">
        <v>108</v>
      </c>
      <c r="G72" s="151" t="s">
        <v>14</v>
      </c>
      <c r="H72" s="151" t="s">
        <v>108</v>
      </c>
      <c r="I72" s="151" t="s">
        <v>14</v>
      </c>
      <c r="J72" s="151"/>
      <c r="K72" s="151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</row>
    <row r="73" spans="1:23" ht="12.75" customHeight="1">
      <c r="A73" s="147" t="s">
        <v>186</v>
      </c>
      <c r="B73" s="147">
        <v>29.3</v>
      </c>
      <c r="C73" s="148">
        <f t="shared" ref="C73:C81" si="22">B73/B$17*100</f>
        <v>0.28145193713919159</v>
      </c>
      <c r="D73" s="147"/>
      <c r="E73" s="148">
        <f t="shared" ref="E73:E81" si="23">D73/D$17*100</f>
        <v>0</v>
      </c>
      <c r="F73" s="1337">
        <v>0</v>
      </c>
      <c r="G73" s="148">
        <f t="shared" ref="G73:G81" si="24">F73/F$17*100</f>
        <v>0</v>
      </c>
      <c r="H73" s="1297">
        <v>150.08299144068241</v>
      </c>
      <c r="I73" s="148" t="e">
        <f t="shared" ref="I73:I81" si="25">H73/H$17*100</f>
        <v>#DIV/0!</v>
      </c>
      <c r="J73" s="1809"/>
      <c r="K73" s="148"/>
      <c r="L73" s="148"/>
      <c r="M73" s="148"/>
      <c r="N73" s="147"/>
      <c r="O73" s="148"/>
      <c r="P73" s="147"/>
      <c r="Q73" s="148"/>
      <c r="R73" s="147"/>
      <c r="S73" s="148"/>
      <c r="T73" s="147"/>
      <c r="U73" s="148"/>
      <c r="V73" s="147"/>
      <c r="W73" s="148"/>
    </row>
    <row r="74" spans="1:23" ht="12.75" customHeight="1">
      <c r="A74" s="147" t="s">
        <v>187</v>
      </c>
      <c r="B74" s="147">
        <v>788</v>
      </c>
      <c r="C74" s="148">
        <f t="shared" si="22"/>
        <v>7.5694241114567573</v>
      </c>
      <c r="D74" s="147">
        <v>36.700000000000003</v>
      </c>
      <c r="E74" s="148">
        <f t="shared" si="23"/>
        <v>23.937427678842813</v>
      </c>
      <c r="F74" s="1337">
        <v>26.8</v>
      </c>
      <c r="G74" s="148">
        <f t="shared" si="24"/>
        <v>19.991090989694772</v>
      </c>
      <c r="H74" s="1297">
        <v>290.73794198631742</v>
      </c>
      <c r="I74" s="148" t="e">
        <f t="shared" si="25"/>
        <v>#DIV/0!</v>
      </c>
      <c r="J74" s="1809"/>
      <c r="K74" s="148"/>
      <c r="L74" s="148"/>
      <c r="M74" s="148"/>
      <c r="N74" s="147"/>
      <c r="O74" s="148"/>
      <c r="P74" s="147"/>
      <c r="Q74" s="148"/>
      <c r="R74" s="147"/>
      <c r="S74" s="148"/>
      <c r="T74" s="147"/>
      <c r="U74" s="148"/>
      <c r="V74" s="147"/>
      <c r="W74" s="148"/>
    </row>
    <row r="75" spans="1:23" ht="12.75" customHeight="1">
      <c r="A75" s="147" t="s">
        <v>189</v>
      </c>
      <c r="B75" s="147">
        <v>82.7</v>
      </c>
      <c r="C75" s="148">
        <f t="shared" si="22"/>
        <v>0.79440529697648954</v>
      </c>
      <c r="D75" s="147">
        <v>3.5</v>
      </c>
      <c r="E75" s="148">
        <f t="shared" si="23"/>
        <v>2.2828609502983608</v>
      </c>
      <c r="F75" s="1337">
        <v>0</v>
      </c>
      <c r="G75" s="148">
        <f t="shared" si="24"/>
        <v>0</v>
      </c>
      <c r="H75" s="1297">
        <v>300.1562128915894</v>
      </c>
      <c r="I75" s="148" t="e">
        <f t="shared" si="25"/>
        <v>#DIV/0!</v>
      </c>
      <c r="J75" s="1809"/>
      <c r="K75" s="148"/>
      <c r="L75" s="148"/>
      <c r="M75" s="148"/>
      <c r="N75" s="147"/>
      <c r="O75" s="148"/>
      <c r="P75" s="147"/>
      <c r="Q75" s="148"/>
      <c r="R75" s="147"/>
      <c r="S75" s="148"/>
      <c r="T75" s="147"/>
      <c r="U75" s="148"/>
      <c r="V75" s="147"/>
      <c r="W75" s="148"/>
    </row>
    <row r="76" spans="1:23" ht="12.75" customHeight="1">
      <c r="A76" s="147" t="s">
        <v>190</v>
      </c>
      <c r="B76" s="147">
        <v>34</v>
      </c>
      <c r="C76" s="148">
        <f t="shared" si="22"/>
        <v>0.32659951749940319</v>
      </c>
      <c r="D76" s="147">
        <v>10</v>
      </c>
      <c r="E76" s="148">
        <f t="shared" si="23"/>
        <v>6.5224598579953161</v>
      </c>
      <c r="F76" s="1337">
        <v>24.9</v>
      </c>
      <c r="G76" s="148">
        <f t="shared" si="24"/>
        <v>18.573812150873128</v>
      </c>
      <c r="H76" s="1297">
        <v>418.09985577469178</v>
      </c>
      <c r="I76" s="148" t="e">
        <f t="shared" si="25"/>
        <v>#DIV/0!</v>
      </c>
      <c r="J76" s="1809"/>
      <c r="K76" s="148"/>
      <c r="L76" s="148"/>
      <c r="M76" s="148"/>
      <c r="N76" s="147"/>
      <c r="O76" s="148"/>
      <c r="P76" s="147"/>
      <c r="Q76" s="148"/>
      <c r="R76" s="147"/>
      <c r="S76" s="148"/>
      <c r="T76" s="147"/>
      <c r="U76" s="148"/>
      <c r="V76" s="147"/>
      <c r="W76" s="148"/>
    </row>
    <row r="77" spans="1:23" ht="12.75" customHeight="1">
      <c r="A77" s="147" t="s">
        <v>191</v>
      </c>
      <c r="B77" s="147">
        <v>164.3</v>
      </c>
      <c r="C77" s="148">
        <f t="shared" si="22"/>
        <v>1.5782441389750574</v>
      </c>
      <c r="D77" s="147">
        <v>77.099999999999994</v>
      </c>
      <c r="E77" s="148">
        <f t="shared" si="23"/>
        <v>50.288165505143887</v>
      </c>
      <c r="F77" s="1337">
        <v>21.4</v>
      </c>
      <c r="G77" s="148">
        <f t="shared" si="24"/>
        <v>15.963035342517468</v>
      </c>
      <c r="H77" s="1297">
        <v>2330.810315163023</v>
      </c>
      <c r="I77" s="148" t="e">
        <f t="shared" si="25"/>
        <v>#DIV/0!</v>
      </c>
      <c r="J77" s="1809"/>
      <c r="K77" s="148"/>
      <c r="L77" s="148"/>
      <c r="M77" s="148"/>
      <c r="N77" s="147"/>
      <c r="O77" s="148"/>
      <c r="P77" s="147"/>
      <c r="Q77" s="148"/>
      <c r="R77" s="147"/>
      <c r="S77" s="148"/>
      <c r="T77" s="147"/>
      <c r="U77" s="148"/>
      <c r="V77" s="147"/>
      <c r="W77" s="148"/>
    </row>
    <row r="78" spans="1:23" ht="12.75" customHeight="1">
      <c r="A78" s="147" t="s">
        <v>192</v>
      </c>
      <c r="B78" s="147">
        <v>30.9</v>
      </c>
      <c r="C78" s="148">
        <f t="shared" si="22"/>
        <v>0.29682132619798701</v>
      </c>
      <c r="D78" s="147">
        <v>37.4</v>
      </c>
      <c r="E78" s="148">
        <f t="shared" si="23"/>
        <v>24.393999868902483</v>
      </c>
      <c r="F78" s="1337">
        <v>52.9</v>
      </c>
      <c r="G78" s="148">
        <f t="shared" si="24"/>
        <v>39.460026617718412</v>
      </c>
      <c r="H78" s="1297">
        <v>2106.9108450822428</v>
      </c>
      <c r="I78" s="148" t="e">
        <f t="shared" si="25"/>
        <v>#DIV/0!</v>
      </c>
      <c r="J78" s="1809"/>
      <c r="K78" s="148"/>
      <c r="L78" s="148"/>
      <c r="M78" s="148"/>
      <c r="N78" s="147"/>
      <c r="O78" s="148"/>
      <c r="P78" s="147"/>
      <c r="Q78" s="148"/>
      <c r="R78" s="147"/>
      <c r="S78" s="148"/>
      <c r="T78" s="147"/>
      <c r="U78" s="148"/>
      <c r="V78" s="147"/>
      <c r="W78" s="148"/>
    </row>
    <row r="79" spans="1:23" ht="12.75" customHeight="1">
      <c r="A79" s="147" t="s">
        <v>193</v>
      </c>
      <c r="B79" s="147">
        <v>18.100000000000001</v>
      </c>
      <c r="C79" s="148">
        <f t="shared" si="22"/>
        <v>0.17386621372762348</v>
      </c>
      <c r="D79" s="147">
        <v>3.7</v>
      </c>
      <c r="E79" s="148">
        <f t="shared" si="23"/>
        <v>2.4133101474582674</v>
      </c>
      <c r="F79" s="1337">
        <v>0</v>
      </c>
      <c r="G79" s="148">
        <f t="shared" si="24"/>
        <v>0</v>
      </c>
      <c r="H79" s="1297">
        <v>33.110909419799157</v>
      </c>
      <c r="I79" s="148" t="e">
        <f t="shared" si="25"/>
        <v>#DIV/0!</v>
      </c>
      <c r="J79" s="1809"/>
      <c r="K79" s="148"/>
      <c r="L79" s="148"/>
      <c r="M79" s="148"/>
      <c r="N79" s="147"/>
      <c r="O79" s="148"/>
      <c r="P79" s="147"/>
      <c r="Q79" s="148"/>
      <c r="R79" s="147"/>
      <c r="S79" s="148"/>
      <c r="T79" s="147"/>
      <c r="U79" s="148"/>
      <c r="V79" s="147"/>
      <c r="W79" s="148"/>
    </row>
    <row r="80" spans="1:23" ht="12.75" customHeight="1" thickBot="1">
      <c r="A80" s="147" t="s">
        <v>194</v>
      </c>
      <c r="B80" s="147">
        <v>5.6</v>
      </c>
      <c r="C80" s="148">
        <f t="shared" si="22"/>
        <v>5.3792861705784047E-2</v>
      </c>
      <c r="D80" s="147">
        <v>23</v>
      </c>
      <c r="E80" s="148">
        <f t="shared" si="23"/>
        <v>15.001657673389227</v>
      </c>
      <c r="F80" s="1337">
        <v>0</v>
      </c>
      <c r="G80" s="148">
        <f t="shared" si="24"/>
        <v>0</v>
      </c>
      <c r="H80" s="1297">
        <v>30.781928241653443</v>
      </c>
      <c r="I80" s="148" t="e">
        <f t="shared" si="25"/>
        <v>#DIV/0!</v>
      </c>
      <c r="J80" s="1809"/>
      <c r="K80" s="148"/>
      <c r="L80" s="148"/>
      <c r="M80" s="148"/>
      <c r="N80" s="147"/>
      <c r="O80" s="148"/>
      <c r="P80" s="147"/>
      <c r="Q80" s="148"/>
      <c r="R80" s="147"/>
      <c r="S80" s="148"/>
      <c r="T80" s="147"/>
      <c r="U80" s="148"/>
      <c r="V80" s="147"/>
      <c r="W80" s="148"/>
    </row>
    <row r="81" spans="1:23" ht="12.75" customHeight="1" thickBot="1">
      <c r="A81" s="198" t="s">
        <v>19</v>
      </c>
      <c r="B81" s="67">
        <v>1152.9000000000001</v>
      </c>
      <c r="C81" s="209">
        <f t="shared" si="22"/>
        <v>11.074605403678293</v>
      </c>
      <c r="D81" s="67">
        <f>SUM(D73:D80)</f>
        <v>191.39999999999998</v>
      </c>
      <c r="E81" s="209">
        <f t="shared" si="23"/>
        <v>124.83988168203032</v>
      </c>
      <c r="F81" s="1618">
        <f>SUM(F73:F80)</f>
        <v>126</v>
      </c>
      <c r="G81" s="209">
        <f t="shared" si="24"/>
        <v>93.987965100803791</v>
      </c>
      <c r="H81" s="1618">
        <f>SUM(H73:H80)</f>
        <v>5660.6909999999989</v>
      </c>
      <c r="I81" s="209" t="e">
        <f t="shared" si="25"/>
        <v>#DIV/0!</v>
      </c>
      <c r="J81" s="67"/>
      <c r="K81" s="209"/>
      <c r="L81" s="148"/>
      <c r="M81" s="148"/>
      <c r="N81" s="147"/>
      <c r="O81" s="148"/>
      <c r="P81" s="147"/>
      <c r="Q81" s="148"/>
      <c r="R81" s="147"/>
      <c r="S81" s="148"/>
      <c r="T81" s="147"/>
      <c r="U81" s="148"/>
      <c r="V81" s="147"/>
      <c r="W81" s="148"/>
    </row>
    <row r="82" spans="1:23" ht="12.75" customHeight="1">
      <c r="A82" s="157" t="s">
        <v>1623</v>
      </c>
      <c r="B82" s="157">
        <v>7</v>
      </c>
      <c r="C82" s="212"/>
      <c r="D82" s="157">
        <v>3</v>
      </c>
      <c r="E82" s="212"/>
      <c r="F82" s="1337">
        <v>1.746</v>
      </c>
      <c r="G82" s="212"/>
      <c r="H82" s="1619">
        <v>0</v>
      </c>
      <c r="I82" s="212"/>
      <c r="J82" s="157"/>
      <c r="K82" s="212"/>
      <c r="L82" s="148"/>
      <c r="M82" s="148"/>
      <c r="N82" s="147"/>
      <c r="O82" s="148"/>
      <c r="P82" s="147"/>
      <c r="Q82" s="148"/>
      <c r="R82" s="147"/>
      <c r="S82" s="148"/>
      <c r="T82" s="147"/>
      <c r="U82" s="148"/>
      <c r="V82" s="147"/>
      <c r="W82" s="148"/>
    </row>
    <row r="83" spans="1:23" ht="12.75" customHeight="1" thickBot="1">
      <c r="A83" s="441" t="s">
        <v>1624</v>
      </c>
      <c r="B83" s="147">
        <v>0.3</v>
      </c>
      <c r="C83" s="148"/>
      <c r="D83" s="147">
        <v>6</v>
      </c>
      <c r="E83" s="148"/>
      <c r="F83" s="1620">
        <v>0</v>
      </c>
      <c r="G83" s="148"/>
      <c r="H83" s="1620">
        <v>10</v>
      </c>
      <c r="I83" s="148"/>
      <c r="J83" s="147"/>
      <c r="K83" s="148"/>
      <c r="L83" s="148"/>
      <c r="M83" s="148"/>
      <c r="N83" s="147"/>
      <c r="O83" s="148"/>
      <c r="P83" s="147"/>
      <c r="Q83" s="148"/>
      <c r="R83" s="147"/>
      <c r="S83" s="148"/>
      <c r="T83" s="147"/>
      <c r="U83" s="148"/>
      <c r="V83" s="147"/>
      <c r="W83" s="148"/>
    </row>
    <row r="84" spans="1:23" ht="12.75" customHeight="1" thickBot="1">
      <c r="A84" s="442" t="s">
        <v>1625</v>
      </c>
      <c r="B84" s="445">
        <v>0.56000000000000005</v>
      </c>
      <c r="C84" s="445"/>
      <c r="D84" s="445">
        <v>0.9</v>
      </c>
      <c r="E84" s="445"/>
      <c r="F84" s="1620">
        <v>1.829</v>
      </c>
      <c r="G84" s="445"/>
      <c r="H84" s="1620">
        <v>2.1</v>
      </c>
      <c r="I84" s="445"/>
      <c r="J84" s="445"/>
      <c r="K84" s="445"/>
      <c r="L84" s="443"/>
      <c r="M84" s="443"/>
      <c r="N84" s="443"/>
      <c r="O84" s="443"/>
      <c r="P84" s="443"/>
      <c r="Q84" s="443"/>
      <c r="R84" s="443"/>
      <c r="S84" s="443"/>
      <c r="T84" s="443"/>
      <c r="U84" s="443"/>
      <c r="V84" s="443"/>
      <c r="W84" s="443"/>
    </row>
    <row r="85" spans="1:23" ht="12.75" customHeight="1">
      <c r="B85" s="443"/>
      <c r="D85" s="443"/>
      <c r="F85" s="443"/>
      <c r="H85" s="443"/>
      <c r="I85" s="133"/>
    </row>
    <row r="86" spans="1:23" ht="12.75" customHeight="1">
      <c r="H86" s="133"/>
      <c r="I86" s="133"/>
    </row>
    <row r="87" spans="1:23" ht="12.75" customHeight="1">
      <c r="A87" s="147" t="s">
        <v>439</v>
      </c>
      <c r="B87" s="133">
        <v>8.1999999999999993</v>
      </c>
      <c r="H87" s="133"/>
      <c r="I87" s="133"/>
    </row>
    <row r="88" spans="1:23" ht="12.75" customHeight="1">
      <c r="A88" s="147"/>
      <c r="H88" s="133"/>
      <c r="I88" s="133"/>
    </row>
  </sheetData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59">
    <pageSetUpPr fitToPage="1"/>
  </sheetPr>
  <dimension ref="A1:BD81"/>
  <sheetViews>
    <sheetView workbookViewId="0" xr3:uid="{ADC5A24A-8A23-51FC-8409-FDD24D10817C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6.42578125" style="133" customWidth="1"/>
    <col min="2" max="2" width="12.7109375" style="133" customWidth="1"/>
    <col min="3" max="3" width="4.7109375" style="133" customWidth="1"/>
    <col min="4" max="4" width="12.7109375" style="133" customWidth="1"/>
    <col min="5" max="5" width="7" style="133" bestFit="1" customWidth="1"/>
    <col min="6" max="6" width="12.7109375" style="133" customWidth="1"/>
    <col min="7" max="7" width="4.7109375" style="133" customWidth="1"/>
    <col min="8" max="8" width="12.7109375" style="133" customWidth="1"/>
    <col min="9" max="9" width="4.7109375" style="133" customWidth="1"/>
    <col min="10" max="10" width="12.7109375" style="133" customWidth="1"/>
    <col min="11" max="11" width="4.7109375" style="133" customWidth="1"/>
    <col min="12" max="12" width="12.7109375" style="133" customWidth="1"/>
    <col min="13" max="13" width="4.7109375" style="133" customWidth="1"/>
    <col min="14" max="14" width="12.7109375" style="133" customWidth="1"/>
    <col min="15" max="15" width="4.7109375" style="133" customWidth="1"/>
    <col min="16" max="16" width="12.7109375" style="133" customWidth="1"/>
    <col min="17" max="17" width="4.85546875" style="133" customWidth="1"/>
    <col min="18" max="18" width="12.7109375" style="133" customWidth="1"/>
    <col min="19" max="19" width="4.7109375" style="133" customWidth="1"/>
    <col min="20" max="20" width="12.7109375" style="133" customWidth="1"/>
    <col min="21" max="21" width="5.5703125" style="133" bestFit="1" customWidth="1"/>
    <col min="22" max="22" width="12.7109375" style="133" customWidth="1"/>
    <col min="23" max="23" width="4.7109375" style="133" customWidth="1"/>
    <col min="24" max="24" width="12.7109375" style="133" customWidth="1"/>
    <col min="25" max="25" width="4.7109375" style="133" customWidth="1"/>
    <col min="26" max="26" width="11.7109375" style="133" customWidth="1"/>
    <col min="27" max="27" width="6" style="133" bestFit="1" customWidth="1"/>
    <col min="28" max="28" width="10.85546875" style="133" customWidth="1"/>
    <col min="29" max="29" width="7" style="133" bestFit="1" customWidth="1"/>
    <col min="30" max="30" width="10.28515625" style="133" customWidth="1"/>
    <col min="31" max="16384" width="9.140625" style="133"/>
  </cols>
  <sheetData>
    <row r="1" spans="1:29" ht="12.75" customHeight="1">
      <c r="Z1" s="133" t="str">
        <f>Summary!AF1</f>
        <v>QUARTER ENDED 30 JUNE 2006</v>
      </c>
    </row>
    <row r="3" spans="1:29" s="307" customFormat="1" ht="12.75" customHeight="1">
      <c r="A3" s="1270" t="s">
        <v>1614</v>
      </c>
      <c r="B3" s="508" t="s">
        <v>81</v>
      </c>
      <c r="C3" s="508"/>
      <c r="D3" s="508" t="s">
        <v>585</v>
      </c>
      <c r="E3" s="508"/>
      <c r="F3" s="508" t="s">
        <v>522</v>
      </c>
      <c r="G3" s="508"/>
      <c r="H3" s="508" t="s">
        <v>397</v>
      </c>
      <c r="I3" s="508"/>
      <c r="J3" s="1266" t="s">
        <v>401</v>
      </c>
      <c r="K3" s="508"/>
      <c r="L3" s="665" t="s">
        <v>1646</v>
      </c>
      <c r="M3" s="1275"/>
      <c r="N3" s="508" t="s">
        <v>415</v>
      </c>
      <c r="O3" s="508"/>
      <c r="P3" s="659" t="s">
        <v>1414</v>
      </c>
      <c r="Q3" s="508"/>
      <c r="R3" s="508" t="s">
        <v>422</v>
      </c>
      <c r="S3" s="508"/>
      <c r="T3" s="659" t="s">
        <v>420</v>
      </c>
      <c r="U3" s="508"/>
      <c r="V3" s="508" t="s">
        <v>1647</v>
      </c>
      <c r="W3" s="508"/>
      <c r="X3" s="508" t="s">
        <v>504</v>
      </c>
      <c r="Y3" s="508"/>
      <c r="Z3" s="508" t="s">
        <v>441</v>
      </c>
      <c r="AA3" s="508"/>
      <c r="AB3" s="660" t="s">
        <v>567</v>
      </c>
      <c r="AC3" s="508"/>
    </row>
    <row r="4" spans="1:29" s="307" customFormat="1" ht="12.75" customHeight="1">
      <c r="A4" s="1296" t="s">
        <v>1648</v>
      </c>
      <c r="B4" s="662"/>
      <c r="C4" s="662"/>
      <c r="D4" s="662" t="s">
        <v>1648</v>
      </c>
      <c r="E4" s="662"/>
      <c r="F4" s="662" t="s">
        <v>1648</v>
      </c>
      <c r="G4" s="662"/>
      <c r="H4" s="662" t="s">
        <v>1648</v>
      </c>
      <c r="I4" s="662"/>
      <c r="J4" s="1267" t="s">
        <v>1648</v>
      </c>
      <c r="K4" s="662"/>
      <c r="L4" s="630" t="s">
        <v>1648</v>
      </c>
      <c r="M4" s="1276"/>
      <c r="N4" s="307" t="s">
        <v>1648</v>
      </c>
      <c r="O4" s="662"/>
      <c r="P4" s="663" t="s">
        <v>1648</v>
      </c>
      <c r="Q4" s="662"/>
      <c r="R4" s="662" t="s">
        <v>1648</v>
      </c>
      <c r="S4" s="662"/>
      <c r="T4" s="663" t="s">
        <v>1648</v>
      </c>
      <c r="U4" s="662"/>
      <c r="V4" s="662" t="s">
        <v>1648</v>
      </c>
      <c r="W4" s="662"/>
      <c r="X4" s="662" t="s">
        <v>1648</v>
      </c>
      <c r="Y4" s="662"/>
      <c r="Z4" s="662" t="s">
        <v>1648</v>
      </c>
      <c r="AA4" s="662"/>
      <c r="AB4" s="669" t="s">
        <v>1648</v>
      </c>
      <c r="AC4" s="662"/>
    </row>
    <row r="5" spans="1:29" ht="12.75" customHeight="1">
      <c r="A5" s="219"/>
      <c r="B5" s="219" t="s">
        <v>108</v>
      </c>
      <c r="C5" s="219" t="s">
        <v>14</v>
      </c>
      <c r="D5" s="219" t="s">
        <v>108</v>
      </c>
      <c r="E5" s="219" t="s">
        <v>14</v>
      </c>
      <c r="F5" s="219" t="s">
        <v>108</v>
      </c>
      <c r="G5" s="219" t="s">
        <v>14</v>
      </c>
      <c r="H5" s="219" t="s">
        <v>108</v>
      </c>
      <c r="I5" s="219" t="s">
        <v>14</v>
      </c>
      <c r="J5" s="219" t="s">
        <v>108</v>
      </c>
      <c r="K5" s="219" t="s">
        <v>14</v>
      </c>
      <c r="L5" s="219" t="s">
        <v>108</v>
      </c>
      <c r="M5" s="219" t="s">
        <v>14</v>
      </c>
      <c r="N5" s="219" t="s">
        <v>108</v>
      </c>
      <c r="O5" s="219" t="s">
        <v>14</v>
      </c>
      <c r="P5" s="219" t="s">
        <v>108</v>
      </c>
      <c r="Q5" s="219" t="s">
        <v>14</v>
      </c>
      <c r="R5" s="219" t="s">
        <v>108</v>
      </c>
      <c r="S5" s="219" t="s">
        <v>14</v>
      </c>
      <c r="T5" s="219" t="s">
        <v>108</v>
      </c>
      <c r="U5" s="219" t="s">
        <v>14</v>
      </c>
      <c r="V5" s="219" t="s">
        <v>108</v>
      </c>
      <c r="W5" s="219" t="s">
        <v>14</v>
      </c>
      <c r="X5" s="219" t="s">
        <v>108</v>
      </c>
      <c r="Y5" s="219" t="s">
        <v>14</v>
      </c>
      <c r="Z5" s="219" t="s">
        <v>108</v>
      </c>
      <c r="AA5" s="219" t="s">
        <v>14</v>
      </c>
      <c r="AB5" s="219" t="s">
        <v>108</v>
      </c>
      <c r="AC5" s="219" t="s">
        <v>14</v>
      </c>
    </row>
    <row r="6" spans="1:29" ht="12.75" customHeight="1">
      <c r="A6" s="53" t="s">
        <v>106</v>
      </c>
    </row>
    <row r="7" spans="1:29" ht="12.75" customHeight="1">
      <c r="A7" s="53" t="s">
        <v>328</v>
      </c>
    </row>
    <row r="8" spans="1:29" ht="12.75" customHeight="1">
      <c r="A8" s="200" t="s">
        <v>158</v>
      </c>
      <c r="B8" s="302">
        <f>D8+F8+H8+J8+L8+N8+P8+R8+T8+V8+X8+B49+D49+F49+H49+J49+L49+N49+P49+R49+T49+V49+X49+Z49+Z8+AB8+AB49</f>
        <v>26824.56135616</v>
      </c>
      <c r="C8" s="314">
        <f t="shared" ref="C8:C21" si="0">B8/B$17*100</f>
        <v>21.600914316650275</v>
      </c>
      <c r="D8" s="302">
        <v>26635.190999999999</v>
      </c>
      <c r="E8" s="314">
        <f t="shared" ref="E8:E21" si="1">D8/D$17*100</f>
        <v>62.406823309520576</v>
      </c>
      <c r="F8" s="1337">
        <v>0</v>
      </c>
      <c r="G8" s="314">
        <f t="shared" ref="G8:G21" si="2">F8/F$17*100</f>
        <v>0</v>
      </c>
      <c r="H8" s="1337">
        <v>59.39</v>
      </c>
      <c r="I8" s="314">
        <f t="shared" ref="I8:I21" si="3">H8/H$17*100</f>
        <v>5.2203370760838412</v>
      </c>
      <c r="J8" s="302">
        <v>0</v>
      </c>
      <c r="K8" s="314">
        <f t="shared" ref="K8:K21" si="4">J8/J$17*100</f>
        <v>0</v>
      </c>
      <c r="L8" s="302"/>
      <c r="M8" s="314">
        <f t="shared" ref="M8:M21" si="5">L8/L$17*100</f>
        <v>0</v>
      </c>
      <c r="N8" s="302">
        <v>0</v>
      </c>
      <c r="O8" s="314">
        <f t="shared" ref="O8:O21" si="6">N8/N$17*100</f>
        <v>0</v>
      </c>
      <c r="P8" s="1337">
        <v>7.8620000000000001</v>
      </c>
      <c r="Q8" s="314">
        <f t="shared" ref="Q8:Q21" si="7">P8/P$17*100</f>
        <v>0.9008069681348988</v>
      </c>
      <c r="R8" s="302"/>
      <c r="S8" s="314">
        <f t="shared" ref="S8:S21" si="8">R8/R$17*100</f>
        <v>0</v>
      </c>
      <c r="T8" s="302"/>
      <c r="U8" s="314">
        <f t="shared" ref="U8:U21" si="9">T8/T$17*100</f>
        <v>0</v>
      </c>
      <c r="V8" s="302">
        <v>0</v>
      </c>
      <c r="W8" s="314">
        <f t="shared" ref="W8:W21" si="10">V8/V$17*100</f>
        <v>0</v>
      </c>
      <c r="X8" s="1337">
        <v>0</v>
      </c>
      <c r="Y8" s="314">
        <f t="shared" ref="Y8:Y21" si="11">X8/X$17*100</f>
        <v>0</v>
      </c>
      <c r="Z8" s="1337"/>
      <c r="AA8" s="314">
        <f t="shared" ref="AA8:AA21" si="12">Z8/Z$17*100</f>
        <v>0</v>
      </c>
      <c r="AB8" s="302"/>
      <c r="AC8" s="314">
        <f t="shared" ref="AC8:AC21" si="13">AB8/AB$17*100</f>
        <v>0</v>
      </c>
    </row>
    <row r="9" spans="1:29" ht="12.75" customHeight="1">
      <c r="A9" s="200" t="s">
        <v>161</v>
      </c>
      <c r="B9" s="302">
        <f t="shared" ref="B9:B21" si="14">D9+F9+H9+J9+L9+N9+P9+R9+T9+V9+X9+B50+D50+F50+H50+J50+L50+N50+P50+R50+T50+V50+X50+Z50+Z9+AB9+AB50</f>
        <v>1237.96</v>
      </c>
      <c r="C9" s="314">
        <f t="shared" si="0"/>
        <v>0.99688742464001356</v>
      </c>
      <c r="D9" s="302">
        <v>0</v>
      </c>
      <c r="E9" s="314">
        <f t="shared" si="1"/>
        <v>0</v>
      </c>
      <c r="F9" s="1337">
        <v>0</v>
      </c>
      <c r="G9" s="314">
        <f t="shared" si="2"/>
        <v>0</v>
      </c>
      <c r="H9" s="1337"/>
      <c r="I9" s="314">
        <f t="shared" si="3"/>
        <v>0</v>
      </c>
      <c r="J9" s="302">
        <v>0</v>
      </c>
      <c r="K9" s="314">
        <f t="shared" si="4"/>
        <v>0</v>
      </c>
      <c r="L9" s="302">
        <v>1.96</v>
      </c>
      <c r="M9" s="314">
        <f t="shared" si="5"/>
        <v>14.020028612303289</v>
      </c>
      <c r="N9" s="302">
        <v>0</v>
      </c>
      <c r="O9" s="314">
        <f t="shared" si="6"/>
        <v>0</v>
      </c>
      <c r="P9" s="1337"/>
      <c r="Q9" s="314">
        <f t="shared" si="7"/>
        <v>0</v>
      </c>
      <c r="R9" s="302"/>
      <c r="S9" s="314">
        <f t="shared" si="8"/>
        <v>0</v>
      </c>
      <c r="T9" s="302"/>
      <c r="U9" s="314">
        <f t="shared" si="9"/>
        <v>0</v>
      </c>
      <c r="V9" s="302">
        <v>1048.9000000000001</v>
      </c>
      <c r="W9" s="314">
        <f t="shared" si="10"/>
        <v>86.836658663796669</v>
      </c>
      <c r="X9" s="1337">
        <v>0</v>
      </c>
      <c r="Y9" s="314">
        <f t="shared" si="11"/>
        <v>0</v>
      </c>
      <c r="Z9" s="1337">
        <f>54.7+25.4</f>
        <v>80.099999999999994</v>
      </c>
      <c r="AA9" s="314">
        <f t="shared" si="12"/>
        <v>79.228486646884264</v>
      </c>
      <c r="AB9" s="302"/>
      <c r="AC9" s="314">
        <f t="shared" si="13"/>
        <v>0</v>
      </c>
    </row>
    <row r="10" spans="1:29" ht="12.75" customHeight="1">
      <c r="A10" s="200" t="s">
        <v>163</v>
      </c>
      <c r="B10" s="302">
        <f t="shared" si="14"/>
        <v>209.67620920000002</v>
      </c>
      <c r="C10" s="314">
        <f t="shared" si="0"/>
        <v>0.16884517770983612</v>
      </c>
      <c r="D10" s="302">
        <v>0</v>
      </c>
      <c r="E10" s="314">
        <f t="shared" si="1"/>
        <v>0</v>
      </c>
      <c r="F10" s="1337">
        <v>0</v>
      </c>
      <c r="G10" s="314">
        <f t="shared" si="2"/>
        <v>0</v>
      </c>
      <c r="H10" s="1337"/>
      <c r="I10" s="314">
        <f t="shared" si="3"/>
        <v>0</v>
      </c>
      <c r="J10" s="302">
        <v>0</v>
      </c>
      <c r="K10" s="314">
        <f t="shared" si="4"/>
        <v>0</v>
      </c>
      <c r="L10" s="302">
        <v>0.19</v>
      </c>
      <c r="M10" s="314">
        <f t="shared" si="5"/>
        <v>1.3590844062947067</v>
      </c>
      <c r="N10" s="302">
        <v>0</v>
      </c>
      <c r="O10" s="314">
        <f t="shared" si="6"/>
        <v>0</v>
      </c>
      <c r="P10" s="1337">
        <v>180.31700000000001</v>
      </c>
      <c r="Q10" s="314">
        <f t="shared" si="7"/>
        <v>20.660240406153719</v>
      </c>
      <c r="R10" s="302"/>
      <c r="S10" s="314">
        <f t="shared" si="8"/>
        <v>0</v>
      </c>
      <c r="T10" s="302"/>
      <c r="U10" s="314">
        <f t="shared" si="9"/>
        <v>0</v>
      </c>
      <c r="V10" s="302">
        <v>0</v>
      </c>
      <c r="W10" s="314">
        <f t="shared" si="10"/>
        <v>0</v>
      </c>
      <c r="X10" s="1337">
        <f>29169209.2/1000000</f>
        <v>29.169209200000001</v>
      </c>
      <c r="Y10" s="314">
        <f t="shared" si="11"/>
        <v>0.30437533553398666</v>
      </c>
      <c r="Z10" s="1337"/>
      <c r="AA10" s="314">
        <f t="shared" si="12"/>
        <v>0</v>
      </c>
      <c r="AB10" s="302"/>
      <c r="AC10" s="314">
        <f t="shared" si="13"/>
        <v>0</v>
      </c>
    </row>
    <row r="11" spans="1:29" ht="12.75" customHeight="1">
      <c r="A11" s="200" t="s">
        <v>165</v>
      </c>
      <c r="B11" s="302">
        <f t="shared" si="14"/>
        <v>21467.787828</v>
      </c>
      <c r="C11" s="314">
        <f t="shared" si="0"/>
        <v>17.28728530855048</v>
      </c>
      <c r="D11" s="302">
        <v>0</v>
      </c>
      <c r="E11" s="314">
        <f t="shared" si="1"/>
        <v>0</v>
      </c>
      <c r="F11" s="1337">
        <v>0</v>
      </c>
      <c r="G11" s="314">
        <f t="shared" si="2"/>
        <v>0</v>
      </c>
      <c r="H11" s="1337">
        <v>254.02199999999999</v>
      </c>
      <c r="I11" s="314">
        <f t="shared" si="3"/>
        <v>22.328345929297345</v>
      </c>
      <c r="J11" s="302">
        <v>0</v>
      </c>
      <c r="K11" s="314">
        <f t="shared" si="4"/>
        <v>0</v>
      </c>
      <c r="L11" s="302"/>
      <c r="M11" s="314">
        <f t="shared" si="5"/>
        <v>0</v>
      </c>
      <c r="N11" s="302">
        <v>0</v>
      </c>
      <c r="O11" s="314">
        <f t="shared" si="6"/>
        <v>0</v>
      </c>
      <c r="P11" s="1337"/>
      <c r="Q11" s="314">
        <f t="shared" si="7"/>
        <v>0</v>
      </c>
      <c r="R11" s="302"/>
      <c r="S11" s="314">
        <f t="shared" si="8"/>
        <v>0</v>
      </c>
      <c r="T11" s="302">
        <v>2.1</v>
      </c>
      <c r="U11" s="314">
        <f t="shared" si="9"/>
        <v>1.2851897184822521</v>
      </c>
      <c r="V11" s="302">
        <v>0</v>
      </c>
      <c r="W11" s="314">
        <f t="shared" si="10"/>
        <v>0</v>
      </c>
      <c r="X11" s="1337">
        <v>0</v>
      </c>
      <c r="Y11" s="314">
        <f t="shared" si="11"/>
        <v>0</v>
      </c>
      <c r="Z11" s="1337"/>
      <c r="AA11" s="314">
        <f t="shared" si="12"/>
        <v>0</v>
      </c>
      <c r="AB11" s="302"/>
      <c r="AC11" s="314">
        <f t="shared" si="13"/>
        <v>0</v>
      </c>
    </row>
    <row r="12" spans="1:29" ht="12.75" customHeight="1">
      <c r="A12" s="200" t="s">
        <v>167</v>
      </c>
      <c r="B12" s="302">
        <f t="shared" si="14"/>
        <v>32005.386721119998</v>
      </c>
      <c r="C12" s="314">
        <f t="shared" si="0"/>
        <v>25.772858204647164</v>
      </c>
      <c r="D12" s="302">
        <v>2795.482</v>
      </c>
      <c r="E12" s="314">
        <f t="shared" si="1"/>
        <v>6.5498742336386933</v>
      </c>
      <c r="F12" s="1337">
        <v>15.8</v>
      </c>
      <c r="G12" s="314">
        <f t="shared" si="2"/>
        <v>27.19449225473322</v>
      </c>
      <c r="H12" s="1337">
        <v>811.81600000000003</v>
      </c>
      <c r="I12" s="314">
        <f t="shared" si="3"/>
        <v>71.358025993569285</v>
      </c>
      <c r="J12" s="302">
        <v>1406.1</v>
      </c>
      <c r="K12" s="314">
        <f t="shared" si="4"/>
        <v>100</v>
      </c>
      <c r="L12" s="302">
        <v>11.83</v>
      </c>
      <c r="M12" s="314">
        <f t="shared" si="5"/>
        <v>84.620886981401995</v>
      </c>
      <c r="N12" s="302">
        <v>977.8</v>
      </c>
      <c r="O12" s="314">
        <f t="shared" si="6"/>
        <v>71.325406667152961</v>
      </c>
      <c r="P12" s="1337">
        <v>684.59400000000005</v>
      </c>
      <c r="Q12" s="314">
        <f t="shared" si="7"/>
        <v>78.438952625711394</v>
      </c>
      <c r="R12" s="302">
        <v>241.52252669000001</v>
      </c>
      <c r="S12" s="314">
        <f t="shared" si="8"/>
        <v>100</v>
      </c>
      <c r="T12" s="302">
        <v>39.9</v>
      </c>
      <c r="U12" s="314">
        <f t="shared" si="9"/>
        <v>24.418604651162788</v>
      </c>
      <c r="V12" s="302">
        <v>159</v>
      </c>
      <c r="W12" s="314">
        <f t="shared" si="10"/>
        <v>13.163341336203327</v>
      </c>
      <c r="X12" s="1337">
        <f>150055157.62/1000000</f>
        <v>150.05515762000002</v>
      </c>
      <c r="Y12" s="314">
        <f t="shared" si="11"/>
        <v>1.5657979836214677</v>
      </c>
      <c r="Z12" s="1337">
        <v>21</v>
      </c>
      <c r="AA12" s="314">
        <f t="shared" si="12"/>
        <v>20.771513353115729</v>
      </c>
      <c r="AB12" s="302">
        <v>1</v>
      </c>
      <c r="AC12" s="314">
        <f t="shared" si="13"/>
        <v>100</v>
      </c>
    </row>
    <row r="13" spans="1:29" ht="12.75" customHeight="1">
      <c r="A13" s="200" t="s">
        <v>169</v>
      </c>
      <c r="B13" s="302">
        <f t="shared" si="14"/>
        <v>13243.331953479999</v>
      </c>
      <c r="C13" s="314">
        <f t="shared" si="0"/>
        <v>10.664408449996346</v>
      </c>
      <c r="D13" s="302">
        <v>0</v>
      </c>
      <c r="E13" s="314">
        <f t="shared" si="1"/>
        <v>0</v>
      </c>
      <c r="F13" s="1337">
        <v>42.3</v>
      </c>
      <c r="G13" s="314">
        <f t="shared" si="2"/>
        <v>72.80550774526678</v>
      </c>
      <c r="H13" s="1337">
        <v>4.4379999999999997</v>
      </c>
      <c r="I13" s="314">
        <f t="shared" si="3"/>
        <v>0.3900969177245342</v>
      </c>
      <c r="J13" s="302">
        <v>0</v>
      </c>
      <c r="K13" s="314">
        <f t="shared" si="4"/>
        <v>0</v>
      </c>
      <c r="L13" s="302"/>
      <c r="M13" s="314">
        <f t="shared" si="5"/>
        <v>0</v>
      </c>
      <c r="N13" s="302">
        <v>393</v>
      </c>
      <c r="O13" s="314">
        <f t="shared" si="6"/>
        <v>28.667298854766937</v>
      </c>
      <c r="P13" s="1337"/>
      <c r="Q13" s="314">
        <f t="shared" si="7"/>
        <v>0</v>
      </c>
      <c r="R13" s="302"/>
      <c r="S13" s="314">
        <f t="shared" si="8"/>
        <v>0</v>
      </c>
      <c r="T13" s="302">
        <v>30.1</v>
      </c>
      <c r="U13" s="314">
        <f t="shared" si="9"/>
        <v>18.421052631578945</v>
      </c>
      <c r="V13" s="302">
        <v>0</v>
      </c>
      <c r="W13" s="314">
        <f t="shared" si="10"/>
        <v>0</v>
      </c>
      <c r="X13" s="1337">
        <f>9404078153.02/1000000</f>
        <v>9404.0781530200002</v>
      </c>
      <c r="Y13" s="314">
        <f t="shared" si="11"/>
        <v>98.129826680844531</v>
      </c>
      <c r="Z13" s="1337"/>
      <c r="AA13" s="314">
        <f t="shared" si="12"/>
        <v>0</v>
      </c>
      <c r="AB13" s="302"/>
      <c r="AC13" s="314">
        <f t="shared" si="13"/>
        <v>0</v>
      </c>
    </row>
    <row r="14" spans="1:29" ht="12.75" customHeight="1" thickBot="1">
      <c r="A14" s="200" t="s">
        <v>171</v>
      </c>
      <c r="B14" s="302">
        <f t="shared" si="14"/>
        <v>29193.723406199999</v>
      </c>
      <c r="C14" s="314">
        <f t="shared" si="0"/>
        <v>23.508720590374168</v>
      </c>
      <c r="D14" s="302">
        <v>13249.261</v>
      </c>
      <c r="E14" s="314">
        <f t="shared" si="1"/>
        <v>31.043302456840728</v>
      </c>
      <c r="F14" s="1337">
        <v>0</v>
      </c>
      <c r="G14" s="314">
        <f t="shared" si="2"/>
        <v>0</v>
      </c>
      <c r="H14" s="1337">
        <v>8</v>
      </c>
      <c r="I14" s="314">
        <f t="shared" si="3"/>
        <v>0.70319408332498279</v>
      </c>
      <c r="J14" s="302">
        <v>0</v>
      </c>
      <c r="K14" s="314">
        <f t="shared" si="4"/>
        <v>0</v>
      </c>
      <c r="L14" s="302"/>
      <c r="M14" s="314">
        <f t="shared" si="5"/>
        <v>0</v>
      </c>
      <c r="N14" s="302">
        <v>0</v>
      </c>
      <c r="O14" s="314">
        <f t="shared" si="6"/>
        <v>0</v>
      </c>
      <c r="P14" s="1337"/>
      <c r="Q14" s="314">
        <f t="shared" si="7"/>
        <v>0</v>
      </c>
      <c r="R14" s="302"/>
      <c r="S14" s="314">
        <f t="shared" si="8"/>
        <v>0</v>
      </c>
      <c r="T14" s="302">
        <v>91.3</v>
      </c>
      <c r="U14" s="314">
        <f t="shared" si="9"/>
        <v>55.875152998776002</v>
      </c>
      <c r="V14" s="302">
        <v>0</v>
      </c>
      <c r="W14" s="314">
        <f t="shared" si="10"/>
        <v>0</v>
      </c>
      <c r="X14" s="1337">
        <v>0</v>
      </c>
      <c r="Y14" s="314">
        <f t="shared" si="11"/>
        <v>0</v>
      </c>
      <c r="Z14" s="1337"/>
      <c r="AA14" s="314">
        <f t="shared" si="12"/>
        <v>0</v>
      </c>
      <c r="AB14" s="302"/>
      <c r="AC14" s="314">
        <f t="shared" si="13"/>
        <v>0</v>
      </c>
    </row>
    <row r="15" spans="1:29" ht="12.75" customHeight="1" thickBot="1">
      <c r="A15" s="312" t="s">
        <v>173</v>
      </c>
      <c r="B15" s="313">
        <f t="shared" si="14"/>
        <v>124182.52747516002</v>
      </c>
      <c r="C15" s="315">
        <f t="shared" si="0"/>
        <v>100</v>
      </c>
      <c r="D15" s="1806">
        <v>42679.934000000001</v>
      </c>
      <c r="E15" s="315">
        <f t="shared" si="1"/>
        <v>100</v>
      </c>
      <c r="F15" s="1339">
        <f>SUM(F8:F14)</f>
        <v>58.099999999999994</v>
      </c>
      <c r="G15" s="315">
        <f t="shared" si="2"/>
        <v>100</v>
      </c>
      <c r="H15" s="1339">
        <f>SUM(H8:H14)</f>
        <v>1137.6660000000002</v>
      </c>
      <c r="I15" s="315">
        <f t="shared" si="3"/>
        <v>100</v>
      </c>
      <c r="J15" s="1806">
        <v>1406.1</v>
      </c>
      <c r="K15" s="315">
        <f t="shared" si="4"/>
        <v>100</v>
      </c>
      <c r="L15" s="1806">
        <v>13.98</v>
      </c>
      <c r="M15" s="315">
        <f t="shared" si="5"/>
        <v>100</v>
      </c>
      <c r="N15" s="1806">
        <v>1370.9</v>
      </c>
      <c r="O15" s="315">
        <f t="shared" si="6"/>
        <v>100</v>
      </c>
      <c r="P15" s="1339">
        <f>SUM(P8:P14)</f>
        <v>872.77300000000002</v>
      </c>
      <c r="Q15" s="315">
        <f t="shared" si="7"/>
        <v>100</v>
      </c>
      <c r="R15" s="1806">
        <v>241.52252669000001</v>
      </c>
      <c r="S15" s="315">
        <f t="shared" si="8"/>
        <v>100</v>
      </c>
      <c r="T15" s="1806">
        <v>163.4</v>
      </c>
      <c r="U15" s="315">
        <f t="shared" si="9"/>
        <v>100</v>
      </c>
      <c r="V15" s="1806">
        <v>1207.9000000000001</v>
      </c>
      <c r="W15" s="315">
        <f t="shared" si="10"/>
        <v>100</v>
      </c>
      <c r="X15" s="1339">
        <f>SUM(X8:X14)</f>
        <v>9583.302519840001</v>
      </c>
      <c r="Y15" s="315">
        <f t="shared" si="11"/>
        <v>100</v>
      </c>
      <c r="Z15" s="1806">
        <f>SUM(Z8:Z14)</f>
        <v>101.1</v>
      </c>
      <c r="AA15" s="315">
        <f t="shared" si="12"/>
        <v>100</v>
      </c>
      <c r="AB15" s="1806">
        <v>1</v>
      </c>
      <c r="AC15" s="315">
        <f t="shared" si="13"/>
        <v>100</v>
      </c>
    </row>
    <row r="16" spans="1:29" ht="12.75" customHeight="1" thickBot="1">
      <c r="A16" s="312" t="s">
        <v>174</v>
      </c>
      <c r="B16" s="313">
        <f t="shared" si="14"/>
        <v>0</v>
      </c>
      <c r="C16" s="315">
        <f t="shared" si="0"/>
        <v>0</v>
      </c>
      <c r="D16" s="1806">
        <v>0</v>
      </c>
      <c r="E16" s="315">
        <f t="shared" si="1"/>
        <v>0</v>
      </c>
      <c r="F16" s="1339">
        <v>0</v>
      </c>
      <c r="G16" s="315">
        <f t="shared" si="2"/>
        <v>0</v>
      </c>
      <c r="H16" s="1339">
        <v>0</v>
      </c>
      <c r="I16" s="315">
        <f t="shared" si="3"/>
        <v>0</v>
      </c>
      <c r="J16" s="1806">
        <v>0</v>
      </c>
      <c r="K16" s="315">
        <f t="shared" si="4"/>
        <v>0</v>
      </c>
      <c r="L16" s="1806"/>
      <c r="M16" s="315">
        <f t="shared" si="5"/>
        <v>0</v>
      </c>
      <c r="N16" s="1806">
        <v>0</v>
      </c>
      <c r="O16" s="315">
        <f t="shared" si="6"/>
        <v>0</v>
      </c>
      <c r="P16" s="1339"/>
      <c r="Q16" s="315">
        <f t="shared" si="7"/>
        <v>0</v>
      </c>
      <c r="R16" s="1806"/>
      <c r="S16" s="315">
        <f t="shared" si="8"/>
        <v>0</v>
      </c>
      <c r="T16" s="1806"/>
      <c r="U16" s="315">
        <f t="shared" si="9"/>
        <v>0</v>
      </c>
      <c r="V16" s="1806">
        <v>0</v>
      </c>
      <c r="W16" s="315">
        <f t="shared" si="10"/>
        <v>0</v>
      </c>
      <c r="X16" s="1339">
        <v>0</v>
      </c>
      <c r="Y16" s="315">
        <f t="shared" si="11"/>
        <v>0</v>
      </c>
      <c r="Z16" s="1806"/>
      <c r="AA16" s="315">
        <f t="shared" si="12"/>
        <v>0</v>
      </c>
      <c r="AB16" s="1806"/>
      <c r="AC16" s="315">
        <f t="shared" si="13"/>
        <v>0</v>
      </c>
    </row>
    <row r="17" spans="1:56" ht="12.75" customHeight="1" thickBot="1">
      <c r="A17" s="312" t="s">
        <v>176</v>
      </c>
      <c r="B17" s="1806">
        <f t="shared" si="14"/>
        <v>124182.52747516002</v>
      </c>
      <c r="C17" s="315">
        <f t="shared" si="0"/>
        <v>100</v>
      </c>
      <c r="D17" s="1806">
        <v>42679.934000000001</v>
      </c>
      <c r="E17" s="315">
        <f t="shared" si="1"/>
        <v>100</v>
      </c>
      <c r="F17" s="1339">
        <f>SUM(F15:F16)</f>
        <v>58.099999999999994</v>
      </c>
      <c r="G17" s="315">
        <f t="shared" si="2"/>
        <v>100</v>
      </c>
      <c r="H17" s="1339">
        <f>SUM(H15:H16)</f>
        <v>1137.6660000000002</v>
      </c>
      <c r="I17" s="315">
        <f t="shared" si="3"/>
        <v>100</v>
      </c>
      <c r="J17" s="1806">
        <f>SUM(J15:J16)</f>
        <v>1406.1</v>
      </c>
      <c r="K17" s="315">
        <f t="shared" si="4"/>
        <v>100</v>
      </c>
      <c r="L17" s="1806">
        <f>SUM(L15:L16)</f>
        <v>13.98</v>
      </c>
      <c r="M17" s="315">
        <f t="shared" si="5"/>
        <v>100</v>
      </c>
      <c r="N17" s="1806">
        <f>SUM(N15:N16)</f>
        <v>1370.9</v>
      </c>
      <c r="O17" s="315">
        <f t="shared" si="6"/>
        <v>100</v>
      </c>
      <c r="P17" s="1339">
        <f>SUM(P15:P16)</f>
        <v>872.77300000000002</v>
      </c>
      <c r="Q17" s="315">
        <f t="shared" si="7"/>
        <v>100</v>
      </c>
      <c r="R17" s="1806">
        <v>241.52252669000001</v>
      </c>
      <c r="S17" s="315">
        <f t="shared" si="8"/>
        <v>100</v>
      </c>
      <c r="T17" s="1806">
        <f>SUM(T15:T16)</f>
        <v>163.4</v>
      </c>
      <c r="U17" s="315">
        <f t="shared" si="9"/>
        <v>100</v>
      </c>
      <c r="V17" s="1806">
        <v>1207.9000000000001</v>
      </c>
      <c r="W17" s="315">
        <f t="shared" si="10"/>
        <v>100</v>
      </c>
      <c r="X17" s="1806">
        <f>SUM(X15:X16)</f>
        <v>9583.302519840001</v>
      </c>
      <c r="Y17" s="315">
        <f t="shared" si="11"/>
        <v>100</v>
      </c>
      <c r="Z17" s="1806">
        <f>SUM(Z15:Z16)</f>
        <v>101.1</v>
      </c>
      <c r="AA17" s="315">
        <f t="shared" si="12"/>
        <v>100</v>
      </c>
      <c r="AB17" s="1806">
        <v>1</v>
      </c>
      <c r="AC17" s="315">
        <f t="shared" si="13"/>
        <v>100</v>
      </c>
    </row>
    <row r="18" spans="1:56" ht="12.75" customHeight="1">
      <c r="A18" s="1297" t="s">
        <v>177</v>
      </c>
      <c r="B18" s="302">
        <f t="shared" si="14"/>
        <v>0</v>
      </c>
      <c r="C18" s="314">
        <f t="shared" si="0"/>
        <v>0</v>
      </c>
      <c r="D18" s="302"/>
      <c r="E18" s="314">
        <f t="shared" si="1"/>
        <v>0</v>
      </c>
      <c r="F18" s="1297"/>
      <c r="G18" s="314">
        <f t="shared" si="2"/>
        <v>0</v>
      </c>
      <c r="H18" s="1297"/>
      <c r="I18" s="314">
        <f t="shared" si="3"/>
        <v>0</v>
      </c>
      <c r="J18" s="302"/>
      <c r="K18" s="314">
        <f t="shared" si="4"/>
        <v>0</v>
      </c>
      <c r="L18" s="302"/>
      <c r="M18" s="314">
        <f t="shared" si="5"/>
        <v>0</v>
      </c>
      <c r="N18" s="302"/>
      <c r="O18" s="314">
        <f t="shared" si="6"/>
        <v>0</v>
      </c>
      <c r="P18" s="1297"/>
      <c r="Q18" s="314">
        <f t="shared" si="7"/>
        <v>0</v>
      </c>
      <c r="R18" s="302"/>
      <c r="S18" s="314">
        <f t="shared" si="8"/>
        <v>0</v>
      </c>
      <c r="T18" s="302"/>
      <c r="U18" s="314">
        <f t="shared" si="9"/>
        <v>0</v>
      </c>
      <c r="V18" s="302">
        <v>0</v>
      </c>
      <c r="W18" s="314">
        <f t="shared" si="10"/>
        <v>0</v>
      </c>
      <c r="X18" s="1297">
        <v>0</v>
      </c>
      <c r="Y18" s="314">
        <f t="shared" si="11"/>
        <v>0</v>
      </c>
      <c r="Z18" s="302"/>
      <c r="AA18" s="314">
        <f t="shared" si="12"/>
        <v>0</v>
      </c>
      <c r="AB18" s="302"/>
      <c r="AC18" s="314">
        <f t="shared" si="13"/>
        <v>0</v>
      </c>
    </row>
    <row r="19" spans="1:56" ht="12.75" customHeight="1">
      <c r="A19" s="1297" t="s">
        <v>302</v>
      </c>
      <c r="B19" s="302">
        <f t="shared" si="14"/>
        <v>0</v>
      </c>
      <c r="C19" s="314">
        <f t="shared" si="0"/>
        <v>0</v>
      </c>
      <c r="D19" s="302"/>
      <c r="E19" s="314">
        <f t="shared" si="1"/>
        <v>0</v>
      </c>
      <c r="F19" s="1297">
        <v>0</v>
      </c>
      <c r="G19" s="314">
        <f t="shared" si="2"/>
        <v>0</v>
      </c>
      <c r="H19" s="1297"/>
      <c r="I19" s="314">
        <f t="shared" si="3"/>
        <v>0</v>
      </c>
      <c r="J19" s="302"/>
      <c r="K19" s="314">
        <f t="shared" si="4"/>
        <v>0</v>
      </c>
      <c r="L19" s="302"/>
      <c r="M19" s="314">
        <f t="shared" si="5"/>
        <v>0</v>
      </c>
      <c r="N19" s="302"/>
      <c r="O19" s="314">
        <f t="shared" si="6"/>
        <v>0</v>
      </c>
      <c r="P19" s="1297"/>
      <c r="Q19" s="314">
        <f t="shared" si="7"/>
        <v>0</v>
      </c>
      <c r="R19" s="302"/>
      <c r="S19" s="314">
        <f t="shared" si="8"/>
        <v>0</v>
      </c>
      <c r="T19" s="302"/>
      <c r="U19" s="314">
        <f t="shared" si="9"/>
        <v>0</v>
      </c>
      <c r="V19" s="302">
        <v>0</v>
      </c>
      <c r="W19" s="314">
        <f t="shared" si="10"/>
        <v>0</v>
      </c>
      <c r="X19" s="1297">
        <v>0</v>
      </c>
      <c r="Y19" s="314">
        <f t="shared" si="11"/>
        <v>0</v>
      </c>
      <c r="Z19" s="302"/>
      <c r="AA19" s="314">
        <f t="shared" si="12"/>
        <v>0</v>
      </c>
      <c r="AB19" s="302"/>
      <c r="AC19" s="314">
        <f t="shared" si="13"/>
        <v>0</v>
      </c>
    </row>
    <row r="20" spans="1:56" ht="12.75" customHeight="1" thickBot="1">
      <c r="A20" s="1297" t="s">
        <v>303</v>
      </c>
      <c r="B20" s="302">
        <f t="shared" si="14"/>
        <v>0</v>
      </c>
      <c r="C20" s="314">
        <f t="shared" si="0"/>
        <v>0</v>
      </c>
      <c r="D20" s="302"/>
      <c r="E20" s="314">
        <f t="shared" si="1"/>
        <v>0</v>
      </c>
      <c r="F20" s="1297">
        <v>0</v>
      </c>
      <c r="G20" s="314">
        <f t="shared" si="2"/>
        <v>0</v>
      </c>
      <c r="H20" s="1297"/>
      <c r="I20" s="314">
        <f t="shared" si="3"/>
        <v>0</v>
      </c>
      <c r="J20" s="302"/>
      <c r="K20" s="314">
        <f t="shared" si="4"/>
        <v>0</v>
      </c>
      <c r="L20" s="302"/>
      <c r="M20" s="314">
        <f t="shared" si="5"/>
        <v>0</v>
      </c>
      <c r="N20" s="302"/>
      <c r="O20" s="314">
        <f t="shared" si="6"/>
        <v>0</v>
      </c>
      <c r="P20" s="1297"/>
      <c r="Q20" s="314">
        <f t="shared" si="7"/>
        <v>0</v>
      </c>
      <c r="R20" s="302"/>
      <c r="S20" s="314">
        <f t="shared" si="8"/>
        <v>0</v>
      </c>
      <c r="T20" s="302"/>
      <c r="U20" s="314">
        <f t="shared" si="9"/>
        <v>0</v>
      </c>
      <c r="V20" s="302">
        <v>0</v>
      </c>
      <c r="W20" s="314">
        <f t="shared" si="10"/>
        <v>0</v>
      </c>
      <c r="X20" s="1297">
        <v>0</v>
      </c>
      <c r="Y20" s="314">
        <f t="shared" si="11"/>
        <v>0</v>
      </c>
      <c r="Z20" s="302"/>
      <c r="AA20" s="314">
        <f t="shared" si="12"/>
        <v>0</v>
      </c>
      <c r="AB20" s="302"/>
      <c r="AC20" s="314">
        <f t="shared" si="13"/>
        <v>0</v>
      </c>
    </row>
    <row r="21" spans="1:56" ht="12.75" customHeight="1" thickBot="1">
      <c r="A21" s="198" t="s">
        <v>180</v>
      </c>
      <c r="B21" s="313">
        <f t="shared" si="14"/>
        <v>0</v>
      </c>
      <c r="C21" s="315">
        <f t="shared" si="0"/>
        <v>0</v>
      </c>
      <c r="D21" s="313">
        <v>0</v>
      </c>
      <c r="E21" s="315">
        <f t="shared" si="1"/>
        <v>0</v>
      </c>
      <c r="F21" s="1618">
        <f>SUM(F18:F20)</f>
        <v>0</v>
      </c>
      <c r="G21" s="315">
        <f t="shared" si="2"/>
        <v>0</v>
      </c>
      <c r="H21" s="1618">
        <f>SUM(H18:H20)</f>
        <v>0</v>
      </c>
      <c r="I21" s="315">
        <f t="shared" si="3"/>
        <v>0</v>
      </c>
      <c r="J21" s="313"/>
      <c r="K21" s="315">
        <f t="shared" si="4"/>
        <v>0</v>
      </c>
      <c r="L21" s="313">
        <v>0</v>
      </c>
      <c r="M21" s="315">
        <f t="shared" si="5"/>
        <v>0</v>
      </c>
      <c r="N21" s="313"/>
      <c r="O21" s="315">
        <f t="shared" si="6"/>
        <v>0</v>
      </c>
      <c r="P21" s="1618">
        <f>SUM(P18:P20)</f>
        <v>0</v>
      </c>
      <c r="Q21" s="315">
        <f t="shared" si="7"/>
        <v>0</v>
      </c>
      <c r="R21" s="313"/>
      <c r="S21" s="315">
        <f t="shared" si="8"/>
        <v>0</v>
      </c>
      <c r="T21" s="313"/>
      <c r="U21" s="315">
        <f t="shared" si="9"/>
        <v>0</v>
      </c>
      <c r="V21" s="313">
        <v>0</v>
      </c>
      <c r="W21" s="315">
        <f t="shared" si="10"/>
        <v>0</v>
      </c>
      <c r="X21" s="1618">
        <f>SUM(X18:X20)</f>
        <v>0</v>
      </c>
      <c r="Y21" s="315">
        <f t="shared" si="11"/>
        <v>0</v>
      </c>
      <c r="Z21" s="313"/>
      <c r="AA21" s="315">
        <f t="shared" si="12"/>
        <v>0</v>
      </c>
      <c r="AB21" s="313"/>
      <c r="AC21" s="315">
        <f t="shared" si="13"/>
        <v>0</v>
      </c>
    </row>
    <row r="22" spans="1:56" ht="12.75" customHeight="1" thickBot="1">
      <c r="A22" s="53"/>
      <c r="B22" s="302"/>
      <c r="C22" s="506"/>
      <c r="D22" s="1814"/>
      <c r="E22" s="506"/>
      <c r="F22" s="1297"/>
      <c r="G22" s="506"/>
      <c r="H22" s="1297"/>
      <c r="I22" s="506"/>
      <c r="J22" s="1814"/>
      <c r="K22" s="506"/>
      <c r="L22" s="1814"/>
      <c r="M22" s="506"/>
      <c r="N22" s="1814"/>
      <c r="O22" s="506"/>
      <c r="P22" s="1297"/>
      <c r="Q22" s="506"/>
      <c r="R22" s="1814"/>
      <c r="S22" s="506"/>
      <c r="T22" s="1814"/>
      <c r="U22" s="506"/>
      <c r="V22" s="1814"/>
      <c r="W22" s="506"/>
      <c r="X22" s="1297"/>
      <c r="Y22" s="506"/>
      <c r="Z22" s="1814"/>
      <c r="AA22" s="506"/>
      <c r="AB22" s="1814"/>
      <c r="AC22" s="506"/>
    </row>
    <row r="23" spans="1:56" s="210" customFormat="1" ht="12.75" customHeight="1">
      <c r="A23" s="449" t="s">
        <v>182</v>
      </c>
      <c r="B23" s="440">
        <f>D23+F23+H23+J23+L23+N23+P23+R23+T23+V23+X23+B64+D64+F64+H64+J64+L64+N64+P64+R64+T64+V64+X64+Z64+Z23+AB23+AB64</f>
        <v>584005</v>
      </c>
      <c r="C23" s="440"/>
      <c r="D23" s="1808">
        <v>368261</v>
      </c>
      <c r="E23" s="440"/>
      <c r="F23" s="1621">
        <v>8</v>
      </c>
      <c r="G23" s="440"/>
      <c r="H23" s="1621">
        <v>2033</v>
      </c>
      <c r="I23" s="440"/>
      <c r="J23" s="1808">
        <v>216</v>
      </c>
      <c r="K23" s="440"/>
      <c r="L23" s="1808">
        <v>96</v>
      </c>
      <c r="M23" s="440"/>
      <c r="N23" s="1808">
        <v>1130</v>
      </c>
      <c r="O23" s="440"/>
      <c r="P23" s="1621">
        <v>26</v>
      </c>
      <c r="Q23" s="440"/>
      <c r="R23" s="1808">
        <v>137</v>
      </c>
      <c r="S23" s="440"/>
      <c r="T23" s="1808">
        <v>49</v>
      </c>
      <c r="U23" s="440"/>
      <c r="V23" s="1808">
        <v>1511</v>
      </c>
      <c r="W23" s="440"/>
      <c r="X23" s="1621">
        <f>7185+4136+3+9</f>
        <v>11333</v>
      </c>
      <c r="Y23" s="440"/>
      <c r="Z23" s="1808">
        <v>169</v>
      </c>
      <c r="AA23" s="440"/>
      <c r="AB23" s="1808">
        <v>1</v>
      </c>
      <c r="AC23" s="440"/>
    </row>
    <row r="24" spans="1:56" s="210" customFormat="1" ht="12.75" customHeight="1" thickBot="1">
      <c r="A24" s="154" t="s">
        <v>184</v>
      </c>
      <c r="B24" s="316">
        <f>B17/B23*1000000</f>
        <v>212639.49362618476</v>
      </c>
      <c r="C24" s="316"/>
      <c r="D24" s="316">
        <f>D17/D23*1000000</f>
        <v>115895.88362601525</v>
      </c>
      <c r="E24" s="316"/>
      <c r="F24" s="316">
        <f>F17/F23*1000000</f>
        <v>7262499.9999999991</v>
      </c>
      <c r="G24" s="316"/>
      <c r="H24" s="316">
        <f>H17/H23*1000000</f>
        <v>559599.60649286781</v>
      </c>
      <c r="I24" s="316"/>
      <c r="J24" s="316">
        <f>J17/J23*1000000</f>
        <v>6509722.222222222</v>
      </c>
      <c r="K24" s="316"/>
      <c r="L24" s="316">
        <f>L17/L23*1000000</f>
        <v>145625</v>
      </c>
      <c r="M24" s="316"/>
      <c r="N24" s="316">
        <f>N17/N23*1000000</f>
        <v>1213185.8407079647</v>
      </c>
      <c r="O24" s="316"/>
      <c r="P24" s="316">
        <f>P17/P23*1000000</f>
        <v>33568192.307692304</v>
      </c>
      <c r="Q24" s="316"/>
      <c r="R24" s="316">
        <f>R17/R23*1000000</f>
        <v>1762938.1510218978</v>
      </c>
      <c r="S24" s="316"/>
      <c r="T24" s="316">
        <f>T17/T23*1000000</f>
        <v>3334693.8775510206</v>
      </c>
      <c r="U24" s="316"/>
      <c r="V24" s="316">
        <f>V17/V23*1000000</f>
        <v>799404.36796823295</v>
      </c>
      <c r="W24" s="316"/>
      <c r="X24" s="316">
        <f>X17/X23*1000000</f>
        <v>845610.38735021628</v>
      </c>
      <c r="Y24" s="316"/>
      <c r="Z24" s="316">
        <f>Z17/Z23*1000000</f>
        <v>598224.85207100585</v>
      </c>
      <c r="AA24" s="316"/>
      <c r="AB24" s="316">
        <f>AB17/AB23*1000000</f>
        <v>1000000</v>
      </c>
      <c r="AC24" s="316"/>
    </row>
    <row r="26" spans="1:56" ht="12.75" customHeight="1">
      <c r="A26" s="321" t="s">
        <v>1649</v>
      </c>
      <c r="B26" s="216" t="s">
        <v>81</v>
      </c>
      <c r="C26" s="324"/>
      <c r="D26" s="216" t="str">
        <f>D3</f>
        <v>ABSA</v>
      </c>
      <c r="E26" s="216"/>
      <c r="F26" s="216" t="str">
        <f>F3</f>
        <v>AFRICAN HARVEST</v>
      </c>
      <c r="G26" s="216"/>
      <c r="H26" s="216" t="str">
        <f>H3</f>
        <v>ALLAN GRAY</v>
      </c>
      <c r="I26" s="216"/>
      <c r="J26" s="216" t="str">
        <f>J3</f>
        <v>SIS</v>
      </c>
      <c r="K26" s="216"/>
      <c r="L26" s="216" t="str">
        <f>L3</f>
        <v>COMMUNITY GROWTH</v>
      </c>
      <c r="M26" s="216"/>
      <c r="N26" s="216" t="str">
        <f>N3</f>
        <v>CORONATION</v>
      </c>
      <c r="O26" s="216"/>
      <c r="P26" s="216" t="str">
        <f>P3</f>
        <v>GALAXY</v>
      </c>
      <c r="Q26" s="216"/>
      <c r="R26" s="216" t="str">
        <f>R3</f>
        <v>CORIS CAPITAL</v>
      </c>
      <c r="S26" s="216"/>
      <c r="T26" s="216" t="str">
        <f>T3</f>
        <v>FUTUREGROWTH</v>
      </c>
      <c r="U26" s="216"/>
      <c r="V26" s="216" t="str">
        <f>V3</f>
        <v>INNOFIN</v>
      </c>
      <c r="W26" s="216"/>
      <c r="X26" s="216" t="str">
        <f>X3</f>
        <v>INVESTEC</v>
      </c>
      <c r="Y26" s="216"/>
      <c r="Z26" s="216" t="str">
        <f>Z3</f>
        <v>MCUBED</v>
      </c>
      <c r="AA26" s="216"/>
      <c r="AB26" s="216" t="str">
        <f>AB3</f>
        <v>MARRIOTT</v>
      </c>
      <c r="AC26" s="216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</row>
    <row r="27" spans="1:56" ht="12.75" customHeight="1">
      <c r="A27" s="252"/>
      <c r="B27" s="218"/>
      <c r="C27" s="252"/>
      <c r="D27" s="218" t="str">
        <f>D4</f>
        <v>MONEY MARKET</v>
      </c>
      <c r="E27" s="218"/>
      <c r="F27" s="218" t="str">
        <f>F4</f>
        <v>MONEY MARKET</v>
      </c>
      <c r="G27" s="218"/>
      <c r="H27" s="218" t="str">
        <f>H4</f>
        <v>MONEY MARKET</v>
      </c>
      <c r="I27" s="218"/>
      <c r="J27" s="218" t="str">
        <f>J4</f>
        <v>MONEY MARKET</v>
      </c>
      <c r="K27" s="218"/>
      <c r="L27" s="218" t="str">
        <f>L4</f>
        <v>MONEY MARKET</v>
      </c>
      <c r="M27" s="218"/>
      <c r="N27" s="218" t="str">
        <f>N4</f>
        <v>MONEY MARKET</v>
      </c>
      <c r="O27" s="218"/>
      <c r="P27" s="218" t="str">
        <f>P4</f>
        <v>MONEY MARKET</v>
      </c>
      <c r="Q27" s="218"/>
      <c r="R27" s="218" t="str">
        <f>R4</f>
        <v>MONEY MARKET</v>
      </c>
      <c r="S27" s="218"/>
      <c r="T27" s="218" t="str">
        <f>T4</f>
        <v>MONEY MARKET</v>
      </c>
      <c r="U27" s="218"/>
      <c r="V27" s="218" t="str">
        <f>V4</f>
        <v>MONEY MARKET</v>
      </c>
      <c r="W27" s="218"/>
      <c r="X27" s="218" t="str">
        <f>X4</f>
        <v>MONEY MARKET</v>
      </c>
      <c r="Y27" s="218"/>
      <c r="Z27" s="218" t="str">
        <f>Z4</f>
        <v>MONEY MARKET</v>
      </c>
      <c r="AA27" s="218"/>
      <c r="AB27" s="218" t="str">
        <f>AB4</f>
        <v>MONEY MARKET</v>
      </c>
      <c r="AC27" s="218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</row>
    <row r="28" spans="1:56" ht="12.75" customHeight="1">
      <c r="A28" s="219"/>
      <c r="B28" s="219" t="s">
        <v>108</v>
      </c>
      <c r="C28" s="219" t="s">
        <v>14</v>
      </c>
      <c r="D28" s="219" t="s">
        <v>108</v>
      </c>
      <c r="E28" s="219" t="s">
        <v>14</v>
      </c>
      <c r="F28" s="219" t="s">
        <v>108</v>
      </c>
      <c r="G28" s="219" t="s">
        <v>14</v>
      </c>
      <c r="H28" s="219" t="s">
        <v>108</v>
      </c>
      <c r="I28" s="219" t="s">
        <v>14</v>
      </c>
      <c r="J28" s="219" t="s">
        <v>108</v>
      </c>
      <c r="K28" s="219" t="s">
        <v>14</v>
      </c>
      <c r="L28" s="219" t="s">
        <v>108</v>
      </c>
      <c r="M28" s="219" t="s">
        <v>14</v>
      </c>
      <c r="N28" s="219" t="s">
        <v>108</v>
      </c>
      <c r="O28" s="219" t="s">
        <v>14</v>
      </c>
      <c r="P28" s="219" t="s">
        <v>108</v>
      </c>
      <c r="Q28" s="219" t="s">
        <v>14</v>
      </c>
      <c r="R28" s="219" t="s">
        <v>108</v>
      </c>
      <c r="S28" s="219" t="s">
        <v>14</v>
      </c>
      <c r="T28" s="219" t="s">
        <v>108</v>
      </c>
      <c r="U28" s="219" t="s">
        <v>14</v>
      </c>
      <c r="V28" s="219" t="s">
        <v>108</v>
      </c>
      <c r="W28" s="219" t="s">
        <v>14</v>
      </c>
      <c r="X28" s="219" t="s">
        <v>108</v>
      </c>
      <c r="Y28" s="219" t="s">
        <v>14</v>
      </c>
      <c r="Z28" s="219" t="s">
        <v>108</v>
      </c>
      <c r="AA28" s="219" t="s">
        <v>14</v>
      </c>
      <c r="AB28" s="219" t="s">
        <v>108</v>
      </c>
      <c r="AC28" s="219" t="s">
        <v>14</v>
      </c>
    </row>
    <row r="29" spans="1:56" ht="12.75" customHeight="1">
      <c r="A29" s="133" t="s">
        <v>186</v>
      </c>
      <c r="B29" s="147">
        <f>D29+F29+H29+J29+L29+N29+P29+R29+T29+V29+X29+B70+D70+F70+H70+J70+L70+N70+P70+R70+T70+V70+X70+Z70+Z29+AB29+AB70</f>
        <v>11135.492332792279</v>
      </c>
      <c r="C29" s="148">
        <f t="shared" ref="C29:E33" si="15">B29/B$17*100</f>
        <v>8.9670363127531676</v>
      </c>
      <c r="D29" s="147">
        <v>4275.482</v>
      </c>
      <c r="E29" s="148">
        <f t="shared" si="15"/>
        <v>10.017545950281928</v>
      </c>
      <c r="F29" s="1297">
        <v>15.8</v>
      </c>
      <c r="G29" s="148">
        <f>F29/F$17*100</f>
        <v>27.19449225473322</v>
      </c>
      <c r="H29" s="1297">
        <f>4.438+31</f>
        <v>35.438000000000002</v>
      </c>
      <c r="I29" s="148">
        <f>H29/H$17*100</f>
        <v>3.1149739906088429</v>
      </c>
      <c r="J29" s="147">
        <v>0</v>
      </c>
      <c r="K29" s="148">
        <f>J29/J$17*100</f>
        <v>0</v>
      </c>
      <c r="L29" s="147"/>
      <c r="M29" s="148">
        <f>L29/L$17*100</f>
        <v>0</v>
      </c>
      <c r="N29" s="147">
        <v>682.045796</v>
      </c>
      <c r="O29" s="148">
        <f>N29/N$17*100</f>
        <v>49.751681085418333</v>
      </c>
      <c r="P29" s="147"/>
      <c r="Q29" s="148">
        <f>P29/P$17*100</f>
        <v>0</v>
      </c>
      <c r="R29" s="147">
        <v>27.142410170000002</v>
      </c>
      <c r="S29" s="148">
        <f>R29/R$17*100</f>
        <v>11.238044973269902</v>
      </c>
      <c r="T29" s="147">
        <v>5.2</v>
      </c>
      <c r="U29" s="148">
        <f>T29/T$17*100</f>
        <v>3.1823745410036719</v>
      </c>
      <c r="V29" s="147">
        <v>159</v>
      </c>
      <c r="W29" s="148">
        <f>V29/V$17*100</f>
        <v>13.163341336203327</v>
      </c>
      <c r="X29" s="1297">
        <f>(150055158+194372793+159046241+264984566+318169836+32065041+1128587230+1072495271+402474929)/1000000</f>
        <v>3722.2510649999999</v>
      </c>
      <c r="Y29" s="148">
        <f>X29/X$17*100</f>
        <v>38.84100556456341</v>
      </c>
      <c r="Z29" s="147"/>
      <c r="AA29" s="148">
        <f>Z29/Z$17*100</f>
        <v>0</v>
      </c>
      <c r="AB29" s="147">
        <v>1</v>
      </c>
      <c r="AC29" s="148">
        <f>AB29/AB$17*100</f>
        <v>100</v>
      </c>
    </row>
    <row r="30" spans="1:56" ht="12.75" customHeight="1">
      <c r="A30" s="133" t="s">
        <v>187</v>
      </c>
      <c r="B30" s="147">
        <f>D30+F30+H30+J30+L30+N30+P30+R30+T30+V30+X30+B71+D71+F71+H71+J71+L71+N71+P71+R71+T71+V71+X71+Z71+Z30+AB30+AB71</f>
        <v>90655.399741848261</v>
      </c>
      <c r="C30" s="148">
        <f t="shared" si="15"/>
        <v>73.001735095125909</v>
      </c>
      <c r="D30" s="147">
        <v>35204.451999999997</v>
      </c>
      <c r="E30" s="148">
        <f t="shared" si="15"/>
        <v>82.484785473192147</v>
      </c>
      <c r="F30" s="1297">
        <v>31.5</v>
      </c>
      <c r="G30" s="148">
        <f>F30/F$17*100</f>
        <v>54.216867469879524</v>
      </c>
      <c r="H30" s="1297">
        <f>49.15+121.481+42.498+45+157+103+5+9.815+25.56+4.908+24.566+21+11.044+25+10+85+22.581+40.291+2.944+8+25+22.6+11.789</f>
        <v>873.22699999999998</v>
      </c>
      <c r="I30" s="148">
        <f>H30/H$17*100</f>
        <v>76.756007474953094</v>
      </c>
      <c r="J30" s="147">
        <v>772.5</v>
      </c>
      <c r="K30" s="148">
        <f>J30/J$17*100</f>
        <v>54.939193513974828</v>
      </c>
      <c r="L30" s="147">
        <v>11.145</v>
      </c>
      <c r="M30" s="148">
        <f>L30/L$17*100</f>
        <v>79.721030042918457</v>
      </c>
      <c r="N30" s="147">
        <v>230.48777899999999</v>
      </c>
      <c r="O30" s="148">
        <f>N30/N$17*100</f>
        <v>16.812880516449049</v>
      </c>
      <c r="P30" s="1297">
        <v>706.14800000000002</v>
      </c>
      <c r="Q30" s="148">
        <f>P30/P$17*100</f>
        <v>80.9085523956401</v>
      </c>
      <c r="R30" s="147">
        <v>131.67965077000002</v>
      </c>
      <c r="S30" s="148">
        <f>R30/R$17*100</f>
        <v>54.520649719358907</v>
      </c>
      <c r="T30" s="147">
        <v>105.8</v>
      </c>
      <c r="U30" s="148">
        <f>T30/T$17*100</f>
        <v>64.749082007343944</v>
      </c>
      <c r="V30" s="147">
        <v>904.2</v>
      </c>
      <c r="W30" s="148">
        <f>V30/V$17*100</f>
        <v>74.857190164748729</v>
      </c>
      <c r="X30" s="1297">
        <f>(2266695263+940248621)/1000000</f>
        <v>3206.9438839999998</v>
      </c>
      <c r="Y30" s="148">
        <f>X30/X$17*100</f>
        <v>33.463869864911054</v>
      </c>
      <c r="Z30" s="1297">
        <f>25.4+54.7+51.5</f>
        <v>131.6</v>
      </c>
      <c r="AA30" s="148">
        <f>Z30/Z$17*100</f>
        <v>130.16815034619188</v>
      </c>
      <c r="AB30" s="147"/>
      <c r="AC30" s="148">
        <f>AB30/AB$17*100</f>
        <v>0</v>
      </c>
    </row>
    <row r="31" spans="1:56" ht="12.75" customHeight="1">
      <c r="A31" s="133" t="s">
        <v>189</v>
      </c>
      <c r="B31" s="147">
        <f>D31+F31+H31+J31+L31+N31+P31+R31+T31+V31+X31+B72+D72+F72+H72+J72+L72+N72+P72+R72+T72+V72+X72+Z72+Z31+AB31+AB72</f>
        <v>9917.2740542535248</v>
      </c>
      <c r="C31" s="148">
        <f t="shared" si="15"/>
        <v>7.986046230406493</v>
      </c>
      <c r="D31" s="147">
        <v>3200</v>
      </c>
      <c r="E31" s="148">
        <f t="shared" si="15"/>
        <v>7.497668576525915</v>
      </c>
      <c r="F31" s="1297">
        <v>3</v>
      </c>
      <c r="G31" s="148">
        <f>F31/F$17*100</f>
        <v>5.1635111876075737</v>
      </c>
      <c r="H31" s="1297">
        <v>39</v>
      </c>
      <c r="I31" s="148">
        <f>H31/H$17*100</f>
        <v>3.4280711562092914</v>
      </c>
      <c r="J31" s="147">
        <v>164.7</v>
      </c>
      <c r="K31" s="148">
        <f>J31/J$17*100</f>
        <v>11.713249413270749</v>
      </c>
      <c r="L31" s="147">
        <v>2.0459999999999998</v>
      </c>
      <c r="M31" s="148">
        <f>L31/L$17*100</f>
        <v>14.635193133047208</v>
      </c>
      <c r="N31" s="147">
        <v>47.124656000000002</v>
      </c>
      <c r="O31" s="148">
        <f>N31/N$17*100</f>
        <v>3.4374977022394044</v>
      </c>
      <c r="P31" s="1297">
        <v>89.173000000000002</v>
      </c>
      <c r="Q31" s="148">
        <f>P31/P$17*100</f>
        <v>10.217204244402611</v>
      </c>
      <c r="R31" s="147">
        <v>47.386876710000003</v>
      </c>
      <c r="S31" s="148">
        <f>R31/R$17*100</f>
        <v>19.620064993284124</v>
      </c>
      <c r="T31" s="147">
        <v>37.200000000000003</v>
      </c>
      <c r="U31" s="148">
        <f>T31/T$17*100</f>
        <v>22.766217870257037</v>
      </c>
      <c r="V31" s="147">
        <v>73</v>
      </c>
      <c r="W31" s="148">
        <f>V31/V$17*100</f>
        <v>6.0435466512128482</v>
      </c>
      <c r="X31" s="1297">
        <f>(298323756+294449426)/1000000</f>
        <v>592.77318200000002</v>
      </c>
      <c r="Y31" s="148">
        <f>X31/X$17*100</f>
        <v>6.1854791787361494</v>
      </c>
      <c r="Z31" s="1297"/>
      <c r="AA31" s="148">
        <f>Z31/Z$17*100</f>
        <v>0</v>
      </c>
      <c r="AB31" s="147"/>
      <c r="AC31" s="148">
        <f>AB31/AB$17*100</f>
        <v>0</v>
      </c>
    </row>
    <row r="32" spans="1:56" ht="12.75" customHeight="1" thickBot="1">
      <c r="A32" s="133" t="s">
        <v>190</v>
      </c>
      <c r="B32" s="147">
        <f>D32+F32+H32+J32+L32+N32+P32+R32+T32+V32+X32+B73+D73+F73+H73+J73+L73+N73+P73+R73+T73+V73+X73+Z73+Z32+AB32+AB73</f>
        <v>12525.826945915953</v>
      </c>
      <c r="C32" s="148">
        <f t="shared" si="15"/>
        <v>10.086625872888172</v>
      </c>
      <c r="D32" s="147"/>
      <c r="E32" s="148">
        <f t="shared" si="15"/>
        <v>0</v>
      </c>
      <c r="F32" s="1297">
        <v>7.8</v>
      </c>
      <c r="G32" s="148">
        <f>F32/F$17*100</f>
        <v>13.425129087779691</v>
      </c>
      <c r="H32" s="1297">
        <v>190</v>
      </c>
      <c r="I32" s="148">
        <f>H32/H$17*100</f>
        <v>16.70085947896834</v>
      </c>
      <c r="J32" s="147">
        <v>468.9</v>
      </c>
      <c r="K32" s="148">
        <f>J32/J$17*100</f>
        <v>33.347557072754427</v>
      </c>
      <c r="L32" s="147">
        <v>0.8</v>
      </c>
      <c r="M32" s="148">
        <f>L32/L$17*100</f>
        <v>5.7224606580829755</v>
      </c>
      <c r="N32" s="147">
        <f>359.76886+51.4</f>
        <v>411.16886</v>
      </c>
      <c r="O32" s="148">
        <f>N32/N$17*100</f>
        <v>29.992622364869792</v>
      </c>
      <c r="P32" s="1297">
        <v>77.450999999999993</v>
      </c>
      <c r="Q32" s="148">
        <f>P32/P$17*100</f>
        <v>8.8741287826273254</v>
      </c>
      <c r="R32" s="147">
        <v>35.313589039999997</v>
      </c>
      <c r="S32" s="148">
        <f>R32/R$17*100</f>
        <v>14.621240314087075</v>
      </c>
      <c r="T32" s="147">
        <v>15.2</v>
      </c>
      <c r="U32" s="148">
        <f>T32/T$17*100</f>
        <v>9.3023255813953494</v>
      </c>
      <c r="V32" s="147">
        <v>71.7</v>
      </c>
      <c r="W32" s="148">
        <f>V32/V$17*100</f>
        <v>5.9359218478350861</v>
      </c>
      <c r="X32" s="1297">
        <f>(119919933+454762641+675949479+408609331+337773388+64319616)/1000000</f>
        <v>2061.3343880000002</v>
      </c>
      <c r="Y32" s="148">
        <f>X32/X$17*100</f>
        <v>21.509645383024136</v>
      </c>
      <c r="Z32" s="1297">
        <v>21</v>
      </c>
      <c r="AA32" s="148">
        <f>Z32/Z$17*100</f>
        <v>20.771513353115729</v>
      </c>
      <c r="AB32" s="147"/>
      <c r="AC32" s="148">
        <f>AB32/AB$17*100</f>
        <v>0</v>
      </c>
    </row>
    <row r="33" spans="1:29" ht="12.75" customHeight="1" thickBot="1">
      <c r="A33" s="312" t="s">
        <v>19</v>
      </c>
      <c r="B33" s="67">
        <f>SUM(B29:B32)</f>
        <v>124233.99307481</v>
      </c>
      <c r="C33" s="209">
        <f t="shared" si="15"/>
        <v>100.04144351117372</v>
      </c>
      <c r="D33" s="67">
        <f>SUM(D29:D32)</f>
        <v>42679.933999999994</v>
      </c>
      <c r="E33" s="209">
        <f t="shared" si="15"/>
        <v>99.999999999999972</v>
      </c>
      <c r="F33" s="67">
        <f>SUM(F29:F32)</f>
        <v>58.099999999999994</v>
      </c>
      <c r="G33" s="209">
        <f>F33/F$17*100</f>
        <v>100</v>
      </c>
      <c r="H33" s="67">
        <f>SUM(H29:H32)</f>
        <v>1137.665</v>
      </c>
      <c r="I33" s="209">
        <f>H33/H$17*100</f>
        <v>99.999912100739564</v>
      </c>
      <c r="J33" s="67">
        <f>SUM(J29:J32)</f>
        <v>1406.1</v>
      </c>
      <c r="K33" s="209">
        <f>J33/J$17*100</f>
        <v>100</v>
      </c>
      <c r="L33" s="67">
        <f>SUM(L29:L32)</f>
        <v>13.991</v>
      </c>
      <c r="M33" s="209">
        <f>L33/L$17*100</f>
        <v>100.07868383404863</v>
      </c>
      <c r="N33" s="67">
        <f>SUM(N29:N32)</f>
        <v>1370.8270909999999</v>
      </c>
      <c r="O33" s="209">
        <f>N33/N$17*100</f>
        <v>99.994681668976568</v>
      </c>
      <c r="P33" s="67">
        <f>SUM(P29:P32)</f>
        <v>872.77200000000005</v>
      </c>
      <c r="Q33" s="209">
        <f>P33/P$17*100</f>
        <v>99.999885422670047</v>
      </c>
      <c r="R33" s="67">
        <f>SUM(R29:R32)</f>
        <v>241.52252669000001</v>
      </c>
      <c r="S33" s="209">
        <f>R33/R$17*100</f>
        <v>100</v>
      </c>
      <c r="T33" s="67">
        <f>SUM(T29:T32)</f>
        <v>163.39999999999998</v>
      </c>
      <c r="U33" s="209">
        <f>T33/T$17*100</f>
        <v>99.999999999999972</v>
      </c>
      <c r="V33" s="67">
        <f>SUM(V29:V32)</f>
        <v>1207.9000000000001</v>
      </c>
      <c r="W33" s="209">
        <f>V33/V$17*100</f>
        <v>100</v>
      </c>
      <c r="X33" s="67">
        <f>SUM(X29:X32)</f>
        <v>9583.3025190000008</v>
      </c>
      <c r="Y33" s="209">
        <f>X33/X$17*100</f>
        <v>99.999999991234759</v>
      </c>
      <c r="Z33" s="67">
        <f>SUM(Z29:Z32)</f>
        <v>152.6</v>
      </c>
      <c r="AA33" s="209">
        <f>Z33/Z$17*100</f>
        <v>150.93966369930763</v>
      </c>
      <c r="AB33" s="67">
        <f>SUM(AB29:AB32)</f>
        <v>1</v>
      </c>
      <c r="AC33" s="209">
        <f>AB33/AB$17*100</f>
        <v>100</v>
      </c>
    </row>
    <row r="34" spans="1:29" ht="12.75" customHeight="1" thickBot="1"/>
    <row r="35" spans="1:29" ht="12.75" customHeight="1">
      <c r="A35" s="326" t="s">
        <v>1623</v>
      </c>
      <c r="B35" s="326"/>
      <c r="C35" s="326"/>
      <c r="D35" s="157">
        <v>0.12</v>
      </c>
      <c r="E35" s="326"/>
      <c r="F35" s="1619">
        <v>0</v>
      </c>
      <c r="G35" s="326"/>
      <c r="H35" s="157"/>
      <c r="I35" s="326"/>
      <c r="J35" s="157">
        <v>0.1</v>
      </c>
      <c r="K35" s="326"/>
      <c r="L35" s="1619">
        <f>80.24/365</f>
        <v>0.21983561643835614</v>
      </c>
      <c r="M35" s="326"/>
      <c r="N35" s="157">
        <v>0</v>
      </c>
      <c r="O35" s="326"/>
      <c r="P35" s="157"/>
      <c r="Q35" s="326"/>
      <c r="R35" s="157">
        <v>0</v>
      </c>
      <c r="S35" s="326"/>
      <c r="T35" s="157">
        <v>0</v>
      </c>
      <c r="U35" s="326"/>
      <c r="V35" s="1619">
        <v>0</v>
      </c>
      <c r="W35" s="326"/>
      <c r="X35" s="1619">
        <v>0</v>
      </c>
      <c r="Y35" s="326"/>
      <c r="Z35" s="157"/>
      <c r="AA35" s="326"/>
      <c r="AB35" s="157"/>
      <c r="AC35" s="326"/>
    </row>
    <row r="36" spans="1:29" ht="12.75" customHeight="1" thickBot="1">
      <c r="A36" s="444" t="s">
        <v>1624</v>
      </c>
      <c r="D36" s="147">
        <v>1.41</v>
      </c>
      <c r="F36" s="1620">
        <v>2</v>
      </c>
      <c r="H36" s="147"/>
      <c r="J36" s="147">
        <v>1</v>
      </c>
      <c r="L36" s="1620">
        <f>80.24/365*12</f>
        <v>2.6380273972602737</v>
      </c>
      <c r="N36" s="147">
        <v>3</v>
      </c>
      <c r="P36" s="147"/>
      <c r="R36" s="147">
        <v>2.8</v>
      </c>
      <c r="T36" s="147">
        <v>2.4</v>
      </c>
      <c r="V36" s="1620">
        <v>1.49</v>
      </c>
      <c r="X36" s="1620">
        <v>2</v>
      </c>
      <c r="Z36" s="147">
        <v>2</v>
      </c>
      <c r="AB36" s="147"/>
    </row>
    <row r="37" spans="1:29" ht="12.75" customHeight="1" thickBot="1">
      <c r="A37" s="331" t="s">
        <v>1625</v>
      </c>
      <c r="B37" s="447"/>
      <c r="C37" s="447"/>
      <c r="D37" s="445">
        <v>0.12</v>
      </c>
      <c r="E37" s="447"/>
      <c r="F37" s="1620">
        <v>0</v>
      </c>
      <c r="G37" s="447"/>
      <c r="H37" s="445"/>
      <c r="I37" s="447"/>
      <c r="J37" s="445">
        <v>0.1</v>
      </c>
      <c r="K37" s="447"/>
      <c r="L37" s="1620">
        <f>L35</f>
        <v>0.21983561643835614</v>
      </c>
      <c r="M37" s="447"/>
      <c r="N37" s="445">
        <v>0.17</v>
      </c>
      <c r="O37" s="447"/>
      <c r="P37" s="445"/>
      <c r="Q37" s="447"/>
      <c r="R37" s="445"/>
      <c r="S37" s="447"/>
      <c r="T37" s="445">
        <v>0.24</v>
      </c>
      <c r="U37" s="447"/>
      <c r="V37" s="1620">
        <v>0</v>
      </c>
      <c r="W37" s="447"/>
      <c r="X37" s="1620">
        <v>0.23</v>
      </c>
      <c r="Y37" s="447"/>
      <c r="Z37" s="445"/>
      <c r="AA37" s="447"/>
      <c r="AB37" s="445"/>
      <c r="AC37" s="447"/>
    </row>
    <row r="39" spans="1:29" ht="12" customHeight="1"/>
    <row r="40" spans="1:29" ht="12.75" customHeight="1">
      <c r="A40" s="147" t="s">
        <v>439</v>
      </c>
      <c r="P40" s="133">
        <v>28.8</v>
      </c>
    </row>
    <row r="41" spans="1:29" ht="12.75" customHeight="1">
      <c r="A41" s="147"/>
    </row>
    <row r="42" spans="1:29" ht="12.75" customHeight="1">
      <c r="A42" s="147"/>
    </row>
    <row r="44" spans="1:29" ht="12.75" customHeight="1">
      <c r="A44" s="321"/>
      <c r="B44" s="216" t="s">
        <v>445</v>
      </c>
      <c r="C44" s="216"/>
      <c r="D44" s="216" t="s">
        <v>447</v>
      </c>
      <c r="E44" s="216"/>
      <c r="F44" s="216" t="s">
        <v>456</v>
      </c>
      <c r="G44" s="216"/>
      <c r="H44" s="216" t="s">
        <v>457</v>
      </c>
      <c r="I44" s="216"/>
      <c r="J44" s="232" t="s">
        <v>457</v>
      </c>
      <c r="K44" s="216"/>
      <c r="L44" s="232" t="s">
        <v>458</v>
      </c>
      <c r="M44" s="216"/>
      <c r="N44" s="216" t="s">
        <v>462</v>
      </c>
      <c r="O44" s="216"/>
      <c r="P44" s="216" t="s">
        <v>586</v>
      </c>
      <c r="Q44" s="216"/>
      <c r="R44" s="216" t="s">
        <v>466</v>
      </c>
      <c r="S44" s="216"/>
      <c r="T44" s="216" t="s">
        <v>446</v>
      </c>
      <c r="U44" s="216"/>
      <c r="V44" s="216" t="s">
        <v>489</v>
      </c>
      <c r="W44" s="216"/>
      <c r="X44" s="216" t="s">
        <v>1650</v>
      </c>
      <c r="Y44" s="216"/>
      <c r="Z44" s="232" t="s">
        <v>1650</v>
      </c>
      <c r="AA44" s="216"/>
      <c r="AB44" s="232" t="s">
        <v>1650</v>
      </c>
      <c r="AC44" s="216"/>
    </row>
    <row r="45" spans="1:29" ht="12.75" customHeight="1">
      <c r="A45" s="218"/>
      <c r="B45" s="218" t="s">
        <v>1648</v>
      </c>
      <c r="C45" s="218"/>
      <c r="D45" s="218" t="s">
        <v>1648</v>
      </c>
      <c r="E45" s="218"/>
      <c r="F45" s="218" t="s">
        <v>1648</v>
      </c>
      <c r="G45" s="218"/>
      <c r="H45" s="218" t="s">
        <v>1651</v>
      </c>
      <c r="I45" s="218"/>
      <c r="J45" s="235" t="s">
        <v>1519</v>
      </c>
      <c r="K45" s="218"/>
      <c r="L45" s="235" t="s">
        <v>1648</v>
      </c>
      <c r="M45" s="218"/>
      <c r="N45" s="218" t="s">
        <v>1648</v>
      </c>
      <c r="O45" s="218"/>
      <c r="P45" s="218" t="s">
        <v>1648</v>
      </c>
      <c r="Q45" s="218"/>
      <c r="R45" s="218" t="s">
        <v>1648</v>
      </c>
      <c r="S45" s="218"/>
      <c r="T45" s="218" t="s">
        <v>1648</v>
      </c>
      <c r="U45" s="218"/>
      <c r="V45" s="218" t="s">
        <v>1648</v>
      </c>
      <c r="W45" s="218"/>
      <c r="X45" s="218" t="s">
        <v>1648</v>
      </c>
      <c r="Y45" s="218"/>
      <c r="Z45" s="235" t="s">
        <v>1519</v>
      </c>
      <c r="AA45" s="218"/>
      <c r="AB45" s="235" t="s">
        <v>1652</v>
      </c>
      <c r="AC45" s="218"/>
    </row>
    <row r="46" spans="1:29" ht="12.75" customHeight="1">
      <c r="A46" s="219"/>
      <c r="B46" s="219" t="s">
        <v>108</v>
      </c>
      <c r="C46" s="219" t="s">
        <v>14</v>
      </c>
      <c r="D46" s="219" t="s">
        <v>108</v>
      </c>
      <c r="E46" s="219" t="s">
        <v>14</v>
      </c>
      <c r="F46" s="219" t="s">
        <v>108</v>
      </c>
      <c r="G46" s="219" t="s">
        <v>14</v>
      </c>
      <c r="H46" s="219" t="s">
        <v>108</v>
      </c>
      <c r="I46" s="219" t="s">
        <v>14</v>
      </c>
      <c r="J46" s="219" t="s">
        <v>108</v>
      </c>
      <c r="K46" s="219" t="s">
        <v>14</v>
      </c>
      <c r="L46" s="219" t="s">
        <v>108</v>
      </c>
      <c r="M46" s="219" t="s">
        <v>14</v>
      </c>
      <c r="N46" s="219" t="s">
        <v>108</v>
      </c>
      <c r="O46" s="219" t="s">
        <v>14</v>
      </c>
      <c r="P46" s="219" t="s">
        <v>108</v>
      </c>
      <c r="Q46" s="219" t="s">
        <v>14</v>
      </c>
      <c r="R46" s="219" t="s">
        <v>108</v>
      </c>
      <c r="S46" s="219" t="s">
        <v>14</v>
      </c>
      <c r="T46" s="219" t="s">
        <v>108</v>
      </c>
      <c r="U46" s="219" t="s">
        <v>14</v>
      </c>
      <c r="V46" s="219" t="s">
        <v>108</v>
      </c>
      <c r="W46" s="219" t="s">
        <v>14</v>
      </c>
      <c r="X46" s="219" t="s">
        <v>108</v>
      </c>
      <c r="Y46" s="219" t="s">
        <v>14</v>
      </c>
      <c r="Z46" s="219" t="s">
        <v>108</v>
      </c>
      <c r="AA46" s="219" t="s">
        <v>14</v>
      </c>
      <c r="AB46" s="219" t="s">
        <v>108</v>
      </c>
      <c r="AC46" s="219" t="s">
        <v>14</v>
      </c>
    </row>
    <row r="47" spans="1:29" ht="12.75" customHeight="1">
      <c r="A47" s="53" t="s">
        <v>106</v>
      </c>
    </row>
    <row r="48" spans="1:29" ht="12.75" customHeight="1">
      <c r="A48" s="53" t="s">
        <v>328</v>
      </c>
    </row>
    <row r="49" spans="1:30" ht="12.75" customHeight="1">
      <c r="A49" s="200" t="s">
        <v>158</v>
      </c>
      <c r="B49" s="302">
        <v>20.118356160000001</v>
      </c>
      <c r="C49" s="314">
        <f t="shared" ref="C49:C62" si="16">B49/B$17*100</f>
        <v>1.6200633510236966E-2</v>
      </c>
      <c r="D49" s="302"/>
      <c r="E49" s="314">
        <f t="shared" ref="E49:E62" si="17">D49/D$58*100</f>
        <v>0</v>
      </c>
      <c r="F49" s="1337"/>
      <c r="G49" s="314">
        <f t="shared" ref="G49:G62" si="18">F49/F$58*100</f>
        <v>0</v>
      </c>
      <c r="H49" s="1337"/>
      <c r="I49" s="314">
        <f t="shared" ref="I49:I62" si="19">H49/H$58*100</f>
        <v>0</v>
      </c>
      <c r="J49" s="302"/>
      <c r="K49" s="314">
        <f t="shared" ref="K49:K62" si="20">J49/J$58*100</f>
        <v>0</v>
      </c>
      <c r="L49" s="302"/>
      <c r="M49" s="314">
        <f t="shared" ref="M49:M62" si="21">L49/L$58*100</f>
        <v>0</v>
      </c>
      <c r="N49" s="302">
        <v>0</v>
      </c>
      <c r="O49" s="314">
        <f t="shared" ref="O49:O62" si="22">N49/N$58*100</f>
        <v>0</v>
      </c>
      <c r="P49" s="302">
        <v>28.6</v>
      </c>
      <c r="Q49" s="314">
        <f t="shared" ref="Q49:Q62" si="23">P49/P$58*100</f>
        <v>4.2452130028202468</v>
      </c>
      <c r="R49" s="302">
        <v>0</v>
      </c>
      <c r="S49" s="314">
        <f t="shared" ref="S49:S62" si="24">R49/R$58*100</f>
        <v>0</v>
      </c>
      <c r="T49" s="302">
        <v>73.400000000000006</v>
      </c>
      <c r="U49" s="314">
        <f t="shared" ref="U49:U62" si="25">T49/T$58*100</f>
        <v>27.4392523364486</v>
      </c>
      <c r="V49" s="1337">
        <v>0</v>
      </c>
      <c r="W49" s="314">
        <f t="shared" ref="W49:W62" si="26">V49/V$58*100</f>
        <v>0</v>
      </c>
      <c r="X49" s="302">
        <v>0</v>
      </c>
      <c r="Y49" s="314">
        <f t="shared" ref="Y49:Y62" si="27">X49/X$58*100</f>
        <v>0</v>
      </c>
      <c r="Z49" s="302">
        <v>0</v>
      </c>
      <c r="AA49" s="314">
        <f t="shared" ref="AA49:AA62" si="28">Z49/Z$58*100</f>
        <v>0</v>
      </c>
      <c r="AB49" s="302">
        <v>0</v>
      </c>
      <c r="AC49" s="314">
        <f t="shared" ref="AC49:AC62" si="29">AB49/AB$58*100</f>
        <v>0</v>
      </c>
      <c r="AD49" s="446"/>
    </row>
    <row r="50" spans="1:30" ht="12.75" customHeight="1">
      <c r="A50" s="200" t="s">
        <v>161</v>
      </c>
      <c r="B50" s="302">
        <v>0</v>
      </c>
      <c r="C50" s="314">
        <f t="shared" si="16"/>
        <v>0</v>
      </c>
      <c r="D50" s="302"/>
      <c r="E50" s="314">
        <f t="shared" si="17"/>
        <v>0</v>
      </c>
      <c r="F50" s="1337"/>
      <c r="G50" s="314">
        <f t="shared" si="18"/>
        <v>0</v>
      </c>
      <c r="H50" s="1337">
        <v>87.4</v>
      </c>
      <c r="I50" s="314">
        <f t="shared" si="19"/>
        <v>5.4969659766737458</v>
      </c>
      <c r="J50" s="1641">
        <v>19.600000000000001</v>
      </c>
      <c r="K50" s="314">
        <f t="shared" si="20"/>
        <v>2.5939650608787721</v>
      </c>
      <c r="L50" s="302"/>
      <c r="M50" s="314">
        <f t="shared" si="21"/>
        <v>0</v>
      </c>
      <c r="N50" s="302">
        <v>0</v>
      </c>
      <c r="O50" s="314">
        <f t="shared" si="22"/>
        <v>0</v>
      </c>
      <c r="P50" s="302">
        <v>0</v>
      </c>
      <c r="Q50" s="314">
        <f t="shared" si="23"/>
        <v>0</v>
      </c>
      <c r="R50" s="302">
        <v>0</v>
      </c>
      <c r="S50" s="314">
        <f t="shared" si="24"/>
        <v>0</v>
      </c>
      <c r="T50" s="302"/>
      <c r="U50" s="314">
        <f t="shared" si="25"/>
        <v>0</v>
      </c>
      <c r="V50" s="1337">
        <v>0</v>
      </c>
      <c r="W50" s="314">
        <f t="shared" si="26"/>
        <v>0</v>
      </c>
      <c r="X50" s="302">
        <v>0</v>
      </c>
      <c r="Y50" s="314">
        <f t="shared" si="27"/>
        <v>0</v>
      </c>
      <c r="Z50" s="302">
        <v>0</v>
      </c>
      <c r="AA50" s="314">
        <f t="shared" si="28"/>
        <v>0</v>
      </c>
      <c r="AB50" s="302">
        <v>0</v>
      </c>
      <c r="AC50" s="314">
        <f t="shared" si="29"/>
        <v>0</v>
      </c>
      <c r="AD50" s="446"/>
    </row>
    <row r="51" spans="1:30" ht="12.75" customHeight="1">
      <c r="A51" s="200" t="s">
        <v>163</v>
      </c>
      <c r="B51" s="302">
        <v>0</v>
      </c>
      <c r="C51" s="314">
        <f t="shared" si="16"/>
        <v>0</v>
      </c>
      <c r="D51" s="302"/>
      <c r="E51" s="314">
        <f t="shared" si="17"/>
        <v>0</v>
      </c>
      <c r="F51" s="1337"/>
      <c r="G51" s="314">
        <f t="shared" si="18"/>
        <v>0</v>
      </c>
      <c r="H51" s="1337"/>
      <c r="I51" s="314">
        <f t="shared" si="19"/>
        <v>0</v>
      </c>
      <c r="J51" s="1641"/>
      <c r="K51" s="314">
        <f t="shared" si="20"/>
        <v>0</v>
      </c>
      <c r="L51" s="302"/>
      <c r="M51" s="314">
        <f t="shared" si="21"/>
        <v>0</v>
      </c>
      <c r="N51" s="302">
        <v>0</v>
      </c>
      <c r="O51" s="314">
        <f t="shared" si="22"/>
        <v>0</v>
      </c>
      <c r="P51" s="302">
        <v>0</v>
      </c>
      <c r="Q51" s="314">
        <f t="shared" si="23"/>
        <v>0</v>
      </c>
      <c r="R51" s="302">
        <v>0</v>
      </c>
      <c r="S51" s="314">
        <f t="shared" si="24"/>
        <v>0</v>
      </c>
      <c r="T51" s="302"/>
      <c r="U51" s="314">
        <f t="shared" si="25"/>
        <v>0</v>
      </c>
      <c r="V51" s="1337">
        <v>0</v>
      </c>
      <c r="W51" s="314">
        <f t="shared" si="26"/>
        <v>0</v>
      </c>
      <c r="X51" s="302">
        <v>0</v>
      </c>
      <c r="Y51" s="314">
        <f t="shared" si="27"/>
        <v>0</v>
      </c>
      <c r="Z51" s="302">
        <v>0</v>
      </c>
      <c r="AA51" s="314">
        <f t="shared" si="28"/>
        <v>0</v>
      </c>
      <c r="AB51" s="302">
        <v>0</v>
      </c>
      <c r="AC51" s="314">
        <f t="shared" si="29"/>
        <v>0</v>
      </c>
      <c r="AD51" s="446"/>
    </row>
    <row r="52" spans="1:30" ht="12.75" customHeight="1">
      <c r="A52" s="200" t="s">
        <v>165</v>
      </c>
      <c r="B52" s="302">
        <v>0</v>
      </c>
      <c r="C52" s="314">
        <f t="shared" si="16"/>
        <v>0</v>
      </c>
      <c r="D52" s="302"/>
      <c r="E52" s="314">
        <f t="shared" si="17"/>
        <v>0</v>
      </c>
      <c r="F52" s="1337"/>
      <c r="G52" s="314">
        <f t="shared" si="18"/>
        <v>0</v>
      </c>
      <c r="H52" s="1337"/>
      <c r="I52" s="314">
        <f t="shared" si="19"/>
        <v>0</v>
      </c>
      <c r="J52" s="1641"/>
      <c r="K52" s="314">
        <f t="shared" si="20"/>
        <v>0</v>
      </c>
      <c r="L52" s="302"/>
      <c r="M52" s="314">
        <f t="shared" si="21"/>
        <v>0</v>
      </c>
      <c r="N52" s="302">
        <v>0</v>
      </c>
      <c r="O52" s="314">
        <f t="shared" si="22"/>
        <v>0</v>
      </c>
      <c r="P52" s="302">
        <v>88.3</v>
      </c>
      <c r="Q52" s="314">
        <f t="shared" si="23"/>
        <v>13.106724061154814</v>
      </c>
      <c r="R52" s="302">
        <v>0</v>
      </c>
      <c r="S52" s="314">
        <f t="shared" si="24"/>
        <v>0</v>
      </c>
      <c r="T52" s="302"/>
      <c r="U52" s="314">
        <f t="shared" si="25"/>
        <v>0</v>
      </c>
      <c r="V52" s="1337">
        <v>0</v>
      </c>
      <c r="W52" s="314">
        <f t="shared" si="26"/>
        <v>0</v>
      </c>
      <c r="X52" s="302">
        <v>12448.761553</v>
      </c>
      <c r="Y52" s="314">
        <f t="shared" si="27"/>
        <v>54.027228096676104</v>
      </c>
      <c r="Z52" s="302">
        <v>7357.0282589999997</v>
      </c>
      <c r="AA52" s="314">
        <f t="shared" si="28"/>
        <v>56.78029637811499</v>
      </c>
      <c r="AB52" s="302">
        <v>1317.576016</v>
      </c>
      <c r="AC52" s="314">
        <f t="shared" si="29"/>
        <v>59.995083036598338</v>
      </c>
      <c r="AD52" s="446"/>
    </row>
    <row r="53" spans="1:30" ht="12.75" customHeight="1">
      <c r="A53" s="200" t="s">
        <v>167</v>
      </c>
      <c r="B53" s="302">
        <v>950.67062180999994</v>
      </c>
      <c r="C53" s="314">
        <f t="shared" si="16"/>
        <v>0.76554298027164935</v>
      </c>
      <c r="D53" s="302"/>
      <c r="E53" s="314">
        <f t="shared" si="17"/>
        <v>0</v>
      </c>
      <c r="F53" s="1337">
        <v>405.68900000000002</v>
      </c>
      <c r="G53" s="314">
        <f t="shared" si="18"/>
        <v>92.609738781864706</v>
      </c>
      <c r="H53" s="1337">
        <v>1061.3</v>
      </c>
      <c r="I53" s="314">
        <f t="shared" si="19"/>
        <v>66.749771064574887</v>
      </c>
      <c r="J53" s="1641">
        <v>590</v>
      </c>
      <c r="K53" s="314">
        <f t="shared" si="20"/>
        <v>78.083642138697712</v>
      </c>
      <c r="L53" s="302"/>
      <c r="M53" s="314">
        <f t="shared" si="21"/>
        <v>0</v>
      </c>
      <c r="N53" s="302">
        <v>0</v>
      </c>
      <c r="O53" s="314">
        <f t="shared" si="22"/>
        <v>0</v>
      </c>
      <c r="P53" s="302">
        <v>353.4</v>
      </c>
      <c r="Q53" s="314">
        <f t="shared" si="23"/>
        <v>52.45658304883478</v>
      </c>
      <c r="R53" s="302">
        <v>3987.3</v>
      </c>
      <c r="S53" s="314">
        <f t="shared" si="24"/>
        <v>100</v>
      </c>
      <c r="T53" s="302">
        <v>194.1</v>
      </c>
      <c r="U53" s="314">
        <f t="shared" si="25"/>
        <v>72.560747663551396</v>
      </c>
      <c r="V53" s="1337">
        <v>75.599999999999994</v>
      </c>
      <c r="W53" s="314">
        <f t="shared" si="26"/>
        <v>1.1180620258219087</v>
      </c>
      <c r="X53" s="302">
        <v>10592.882432</v>
      </c>
      <c r="Y53" s="314">
        <f t="shared" si="27"/>
        <v>45.972771903323888</v>
      </c>
      <c r="Z53" s="302">
        <v>5599.9809999999998</v>
      </c>
      <c r="AA53" s="314">
        <f t="shared" si="28"/>
        <v>43.219703621885017</v>
      </c>
      <c r="AB53" s="302">
        <v>878.56398300000001</v>
      </c>
      <c r="AC53" s="314">
        <f t="shared" si="29"/>
        <v>40.004916963401662</v>
      </c>
    </row>
    <row r="54" spans="1:30" ht="12.75" customHeight="1">
      <c r="A54" s="200" t="s">
        <v>169</v>
      </c>
      <c r="B54" s="302">
        <v>121.57573403999999</v>
      </c>
      <c r="C54" s="314">
        <f t="shared" si="16"/>
        <v>9.7900837188483317E-2</v>
      </c>
      <c r="D54" s="302">
        <v>1483.76</v>
      </c>
      <c r="E54" s="314">
        <f t="shared" si="17"/>
        <v>100</v>
      </c>
      <c r="F54" s="1337"/>
      <c r="G54" s="314">
        <f t="shared" si="18"/>
        <v>0</v>
      </c>
      <c r="H54" s="1337">
        <v>231.1</v>
      </c>
      <c r="I54" s="314">
        <f t="shared" si="19"/>
        <v>14.534883720930234</v>
      </c>
      <c r="J54" s="1641">
        <v>125.3</v>
      </c>
      <c r="K54" s="314">
        <f t="shared" si="20"/>
        <v>16.582848067760718</v>
      </c>
      <c r="L54" s="302"/>
      <c r="M54" s="314">
        <f t="shared" si="21"/>
        <v>0</v>
      </c>
      <c r="N54" s="302">
        <v>1138.0800664200001</v>
      </c>
      <c r="O54" s="314">
        <f t="shared" si="22"/>
        <v>11.380105686699206</v>
      </c>
      <c r="P54" s="302">
        <v>203.4</v>
      </c>
      <c r="Q54" s="314">
        <f t="shared" si="23"/>
        <v>30.191479887190141</v>
      </c>
      <c r="R54" s="302">
        <v>0</v>
      </c>
      <c r="S54" s="314">
        <f t="shared" si="24"/>
        <v>0</v>
      </c>
      <c r="T54" s="302"/>
      <c r="U54" s="314">
        <f t="shared" si="25"/>
        <v>0</v>
      </c>
      <c r="V54" s="1337">
        <v>66.2</v>
      </c>
      <c r="W54" s="314">
        <f t="shared" si="26"/>
        <v>0.97904373160595715</v>
      </c>
      <c r="X54" s="302">
        <v>0</v>
      </c>
      <c r="Y54" s="314">
        <f t="shared" si="27"/>
        <v>0</v>
      </c>
      <c r="Z54" s="302">
        <v>0</v>
      </c>
      <c r="AA54" s="314">
        <f t="shared" si="28"/>
        <v>0</v>
      </c>
      <c r="AB54" s="302">
        <v>0</v>
      </c>
      <c r="AC54" s="314">
        <f t="shared" si="29"/>
        <v>0</v>
      </c>
    </row>
    <row r="55" spans="1:30" ht="12.75" customHeight="1" thickBot="1">
      <c r="A55" s="200" t="s">
        <v>171</v>
      </c>
      <c r="B55" s="302">
        <v>99.489777500000002</v>
      </c>
      <c r="C55" s="314">
        <f t="shared" si="16"/>
        <v>8.0115761470469934E-2</v>
      </c>
      <c r="D55" s="302"/>
      <c r="E55" s="314">
        <f t="shared" si="17"/>
        <v>0</v>
      </c>
      <c r="F55" s="1337">
        <v>32.374000000000002</v>
      </c>
      <c r="G55" s="314">
        <f t="shared" si="18"/>
        <v>7.3902612181352909</v>
      </c>
      <c r="H55" s="1337">
        <v>210.16800000000001</v>
      </c>
      <c r="I55" s="314">
        <f t="shared" si="19"/>
        <v>13.218379237821139</v>
      </c>
      <c r="J55" s="1641">
        <v>20.7</v>
      </c>
      <c r="K55" s="314">
        <f t="shared" si="20"/>
        <v>2.7395447326627842</v>
      </c>
      <c r="L55" s="302"/>
      <c r="M55" s="314">
        <f t="shared" si="21"/>
        <v>0</v>
      </c>
      <c r="N55" s="302">
        <v>8862.5306287000003</v>
      </c>
      <c r="O55" s="314">
        <f t="shared" si="22"/>
        <v>88.61989431330079</v>
      </c>
      <c r="P55" s="302">
        <v>0</v>
      </c>
      <c r="Q55" s="314">
        <f t="shared" si="23"/>
        <v>0</v>
      </c>
      <c r="R55" s="302">
        <v>0</v>
      </c>
      <c r="S55" s="314">
        <f t="shared" si="24"/>
        <v>0</v>
      </c>
      <c r="T55" s="302"/>
      <c r="U55" s="314">
        <f t="shared" si="25"/>
        <v>0</v>
      </c>
      <c r="V55" s="1337">
        <v>6619.9</v>
      </c>
      <c r="W55" s="314">
        <f t="shared" si="26"/>
        <v>97.902894242572131</v>
      </c>
      <c r="X55" s="302">
        <v>0</v>
      </c>
      <c r="Y55" s="314">
        <f t="shared" si="27"/>
        <v>0</v>
      </c>
      <c r="Z55" s="302">
        <v>0</v>
      </c>
      <c r="AA55" s="314">
        <f t="shared" si="28"/>
        <v>0</v>
      </c>
      <c r="AB55" s="302">
        <v>0</v>
      </c>
      <c r="AC55" s="314">
        <f t="shared" si="29"/>
        <v>0</v>
      </c>
    </row>
    <row r="56" spans="1:30" ht="12.75" customHeight="1" thickBot="1">
      <c r="A56" s="312" t="s">
        <v>173</v>
      </c>
      <c r="B56" s="1806">
        <f>SUM(B49:B55)</f>
        <v>1191.8544895099999</v>
      </c>
      <c r="C56" s="315">
        <f t="shared" si="16"/>
        <v>0.95976021244083976</v>
      </c>
      <c r="D56" s="1806">
        <v>1483.76</v>
      </c>
      <c r="E56" s="315">
        <f t="shared" si="17"/>
        <v>100</v>
      </c>
      <c r="F56" s="1339">
        <f>SUM(F49:F55)</f>
        <v>438.06300000000005</v>
      </c>
      <c r="G56" s="315">
        <f t="shared" si="18"/>
        <v>100</v>
      </c>
      <c r="H56" s="1339">
        <v>1589.9679999999998</v>
      </c>
      <c r="I56" s="315">
        <f t="shared" si="19"/>
        <v>100</v>
      </c>
      <c r="J56" s="1642">
        <f>SUM(J49:J55)</f>
        <v>755.6</v>
      </c>
      <c r="K56" s="315">
        <f t="shared" si="20"/>
        <v>100</v>
      </c>
      <c r="L56" s="1806">
        <v>9.9999999999999995E-7</v>
      </c>
      <c r="M56" s="315">
        <f t="shared" si="21"/>
        <v>100</v>
      </c>
      <c r="N56" s="1806">
        <v>10000.61069512</v>
      </c>
      <c r="O56" s="315">
        <f t="shared" si="22"/>
        <v>100</v>
      </c>
      <c r="P56" s="1806">
        <v>673.7</v>
      </c>
      <c r="Q56" s="315">
        <f t="shared" si="23"/>
        <v>100</v>
      </c>
      <c r="R56" s="1806">
        <v>3987.3</v>
      </c>
      <c r="S56" s="315">
        <f t="shared" si="24"/>
        <v>100</v>
      </c>
      <c r="T56" s="1806">
        <f>SUM(T49:T55)</f>
        <v>267.5</v>
      </c>
      <c r="U56" s="315">
        <f t="shared" si="25"/>
        <v>100</v>
      </c>
      <c r="V56" s="1339">
        <f>SUM(V49:V55)</f>
        <v>6761.7</v>
      </c>
      <c r="W56" s="315">
        <f t="shared" si="26"/>
        <v>100</v>
      </c>
      <c r="X56" s="1806">
        <v>23041.643985000002</v>
      </c>
      <c r="Y56" s="315">
        <f t="shared" si="27"/>
        <v>100</v>
      </c>
      <c r="Z56" s="1806">
        <v>12957.009258999999</v>
      </c>
      <c r="AA56" s="315">
        <f t="shared" si="28"/>
        <v>100</v>
      </c>
      <c r="AB56" s="1806">
        <v>2196.139999</v>
      </c>
      <c r="AC56" s="315">
        <f t="shared" si="29"/>
        <v>100</v>
      </c>
    </row>
    <row r="57" spans="1:30" ht="12.75" customHeight="1" thickBot="1">
      <c r="A57" s="312" t="s">
        <v>174</v>
      </c>
      <c r="B57" s="1806"/>
      <c r="C57" s="315">
        <f t="shared" si="16"/>
        <v>0</v>
      </c>
      <c r="D57" s="1806"/>
      <c r="E57" s="315">
        <f t="shared" si="17"/>
        <v>0</v>
      </c>
      <c r="F57" s="1339"/>
      <c r="G57" s="315">
        <f t="shared" si="18"/>
        <v>0</v>
      </c>
      <c r="H57" s="1339"/>
      <c r="I57" s="315">
        <f t="shared" si="19"/>
        <v>0</v>
      </c>
      <c r="J57" s="1642"/>
      <c r="K57" s="315">
        <f t="shared" si="20"/>
        <v>0</v>
      </c>
      <c r="L57" s="1806"/>
      <c r="M57" s="315">
        <f t="shared" si="21"/>
        <v>0</v>
      </c>
      <c r="N57" s="1806">
        <v>0</v>
      </c>
      <c r="O57" s="315">
        <f t="shared" si="22"/>
        <v>0</v>
      </c>
      <c r="P57" s="1806">
        <v>0</v>
      </c>
      <c r="Q57" s="315">
        <f t="shared" si="23"/>
        <v>0</v>
      </c>
      <c r="R57" s="1806">
        <v>0</v>
      </c>
      <c r="S57" s="315">
        <f t="shared" si="24"/>
        <v>0</v>
      </c>
      <c r="T57" s="1806"/>
      <c r="U57" s="315">
        <f t="shared" si="25"/>
        <v>0</v>
      </c>
      <c r="V57" s="1337">
        <v>0</v>
      </c>
      <c r="W57" s="315">
        <f t="shared" si="26"/>
        <v>0</v>
      </c>
      <c r="X57" s="1806">
        <v>0</v>
      </c>
      <c r="Y57" s="315">
        <f t="shared" si="27"/>
        <v>0</v>
      </c>
      <c r="Z57" s="1806">
        <v>0</v>
      </c>
      <c r="AA57" s="315">
        <f t="shared" si="28"/>
        <v>0</v>
      </c>
      <c r="AB57" s="1806">
        <v>0</v>
      </c>
      <c r="AC57" s="315">
        <f t="shared" si="29"/>
        <v>0</v>
      </c>
    </row>
    <row r="58" spans="1:30" ht="12.75" customHeight="1" thickBot="1">
      <c r="A58" s="312" t="s">
        <v>176</v>
      </c>
      <c r="B58" s="1806">
        <f>SUM(B56:B57)</f>
        <v>1191.8544895099999</v>
      </c>
      <c r="C58" s="315">
        <f t="shared" si="16"/>
        <v>0.95976021244083976</v>
      </c>
      <c r="D58" s="1806">
        <f>SUM(D56:D57)</f>
        <v>1483.76</v>
      </c>
      <c r="E58" s="315">
        <f t="shared" si="17"/>
        <v>100</v>
      </c>
      <c r="F58" s="1339">
        <f>SUM(F56:F57)</f>
        <v>438.06300000000005</v>
      </c>
      <c r="G58" s="315">
        <f t="shared" si="18"/>
        <v>100</v>
      </c>
      <c r="H58" s="1339">
        <v>1589.9679999999998</v>
      </c>
      <c r="I58" s="315">
        <f t="shared" si="19"/>
        <v>100</v>
      </c>
      <c r="J58" s="1642">
        <f>SUM(J56:J57)</f>
        <v>755.6</v>
      </c>
      <c r="K58" s="315">
        <f t="shared" si="20"/>
        <v>100</v>
      </c>
      <c r="L58" s="1806">
        <f>SUM(L56:L57)</f>
        <v>9.9999999999999995E-7</v>
      </c>
      <c r="M58" s="315">
        <f t="shared" si="21"/>
        <v>100</v>
      </c>
      <c r="N58" s="1806">
        <f>SUM(N56:N57)</f>
        <v>10000.61069512</v>
      </c>
      <c r="O58" s="315">
        <f t="shared" si="22"/>
        <v>100</v>
      </c>
      <c r="P58" s="1806">
        <v>673.7</v>
      </c>
      <c r="Q58" s="315">
        <f t="shared" si="23"/>
        <v>100</v>
      </c>
      <c r="R58" s="1806">
        <v>3987.3</v>
      </c>
      <c r="S58" s="315">
        <f t="shared" si="24"/>
        <v>100</v>
      </c>
      <c r="T58" s="1806">
        <f>SUM(T56:T57)</f>
        <v>267.5</v>
      </c>
      <c r="U58" s="315">
        <f t="shared" si="25"/>
        <v>100</v>
      </c>
      <c r="V58" s="1339">
        <f>SUM(V56:V57)</f>
        <v>6761.7</v>
      </c>
      <c r="W58" s="315">
        <f t="shared" si="26"/>
        <v>100</v>
      </c>
      <c r="X58" s="1806">
        <v>23041.643985000002</v>
      </c>
      <c r="Y58" s="315">
        <f t="shared" si="27"/>
        <v>100</v>
      </c>
      <c r="Z58" s="1806">
        <v>12957.009258999999</v>
      </c>
      <c r="AA58" s="315">
        <f t="shared" si="28"/>
        <v>100</v>
      </c>
      <c r="AB58" s="1806">
        <v>2196.139999</v>
      </c>
      <c r="AC58" s="315">
        <f t="shared" si="29"/>
        <v>100</v>
      </c>
    </row>
    <row r="59" spans="1:30" ht="12.75" customHeight="1">
      <c r="A59" s="1297" t="s">
        <v>177</v>
      </c>
      <c r="B59" s="302"/>
      <c r="C59" s="314">
        <f t="shared" si="16"/>
        <v>0</v>
      </c>
      <c r="D59" s="302"/>
      <c r="E59" s="314">
        <f t="shared" si="17"/>
        <v>0</v>
      </c>
      <c r="F59" s="1297"/>
      <c r="G59" s="314">
        <f t="shared" si="18"/>
        <v>0</v>
      </c>
      <c r="H59" s="1297"/>
      <c r="I59" s="314">
        <f t="shared" si="19"/>
        <v>0</v>
      </c>
      <c r="J59" s="1297"/>
      <c r="K59" s="314">
        <f t="shared" si="20"/>
        <v>0</v>
      </c>
      <c r="L59" s="302"/>
      <c r="M59" s="314">
        <f t="shared" si="21"/>
        <v>0</v>
      </c>
      <c r="N59" s="302">
        <v>0</v>
      </c>
      <c r="O59" s="314">
        <f t="shared" si="22"/>
        <v>0</v>
      </c>
      <c r="P59" s="302"/>
      <c r="Q59" s="314">
        <f t="shared" si="23"/>
        <v>0</v>
      </c>
      <c r="R59" s="302"/>
      <c r="S59" s="314">
        <f t="shared" si="24"/>
        <v>0</v>
      </c>
      <c r="T59" s="302"/>
      <c r="U59" s="314">
        <f t="shared" si="25"/>
        <v>0</v>
      </c>
      <c r="V59" s="1337">
        <v>0</v>
      </c>
      <c r="W59" s="314">
        <f t="shared" si="26"/>
        <v>0</v>
      </c>
      <c r="X59" s="302">
        <v>0</v>
      </c>
      <c r="Y59" s="314">
        <f t="shared" si="27"/>
        <v>0</v>
      </c>
      <c r="Z59" s="302">
        <v>0</v>
      </c>
      <c r="AA59" s="314">
        <f t="shared" si="28"/>
        <v>0</v>
      </c>
      <c r="AB59" s="302">
        <v>0</v>
      </c>
      <c r="AC59" s="314">
        <f t="shared" si="29"/>
        <v>0</v>
      </c>
    </row>
    <row r="60" spans="1:30" ht="12.75" customHeight="1">
      <c r="A60" s="1297" t="s">
        <v>302</v>
      </c>
      <c r="B60" s="302"/>
      <c r="C60" s="314">
        <f t="shared" si="16"/>
        <v>0</v>
      </c>
      <c r="D60" s="302"/>
      <c r="E60" s="314">
        <f t="shared" si="17"/>
        <v>0</v>
      </c>
      <c r="F60" s="1297"/>
      <c r="G60" s="314">
        <f t="shared" si="18"/>
        <v>0</v>
      </c>
      <c r="H60" s="1297"/>
      <c r="I60" s="314">
        <f t="shared" si="19"/>
        <v>0</v>
      </c>
      <c r="J60" s="1297"/>
      <c r="K60" s="314">
        <f t="shared" si="20"/>
        <v>0</v>
      </c>
      <c r="L60" s="302"/>
      <c r="M60" s="314">
        <f t="shared" si="21"/>
        <v>0</v>
      </c>
      <c r="N60" s="302">
        <v>0</v>
      </c>
      <c r="O60" s="314">
        <f t="shared" si="22"/>
        <v>0</v>
      </c>
      <c r="P60" s="302"/>
      <c r="Q60" s="314">
        <f t="shared" si="23"/>
        <v>0</v>
      </c>
      <c r="R60" s="302"/>
      <c r="S60" s="314">
        <f t="shared" si="24"/>
        <v>0</v>
      </c>
      <c r="T60" s="302"/>
      <c r="U60" s="314">
        <f t="shared" si="25"/>
        <v>0</v>
      </c>
      <c r="V60" s="1337">
        <v>0</v>
      </c>
      <c r="W60" s="314">
        <f t="shared" si="26"/>
        <v>0</v>
      </c>
      <c r="X60" s="302">
        <v>0</v>
      </c>
      <c r="Y60" s="314">
        <f t="shared" si="27"/>
        <v>0</v>
      </c>
      <c r="Z60" s="302">
        <v>0</v>
      </c>
      <c r="AA60" s="314">
        <f t="shared" si="28"/>
        <v>0</v>
      </c>
      <c r="AB60" s="302">
        <v>0</v>
      </c>
      <c r="AC60" s="314">
        <f t="shared" si="29"/>
        <v>0</v>
      </c>
    </row>
    <row r="61" spans="1:30" ht="12.75" customHeight="1" thickBot="1">
      <c r="A61" s="1297" t="s">
        <v>303</v>
      </c>
      <c r="B61" s="302"/>
      <c r="C61" s="314">
        <f t="shared" si="16"/>
        <v>0</v>
      </c>
      <c r="D61" s="302"/>
      <c r="E61" s="314">
        <f t="shared" si="17"/>
        <v>0</v>
      </c>
      <c r="F61" s="1297"/>
      <c r="G61" s="314">
        <f t="shared" si="18"/>
        <v>0</v>
      </c>
      <c r="H61" s="1297"/>
      <c r="I61" s="314">
        <f t="shared" si="19"/>
        <v>0</v>
      </c>
      <c r="J61" s="1297"/>
      <c r="K61" s="314">
        <f t="shared" si="20"/>
        <v>0</v>
      </c>
      <c r="L61" s="302"/>
      <c r="M61" s="314">
        <f t="shared" si="21"/>
        <v>0</v>
      </c>
      <c r="N61" s="302">
        <v>0</v>
      </c>
      <c r="O61" s="314">
        <f t="shared" si="22"/>
        <v>0</v>
      </c>
      <c r="P61" s="302"/>
      <c r="Q61" s="314">
        <f t="shared" si="23"/>
        <v>0</v>
      </c>
      <c r="R61" s="302"/>
      <c r="S61" s="314">
        <f t="shared" si="24"/>
        <v>0</v>
      </c>
      <c r="T61" s="302"/>
      <c r="U61" s="314">
        <f t="shared" si="25"/>
        <v>0</v>
      </c>
      <c r="V61" s="1337">
        <v>0</v>
      </c>
      <c r="W61" s="314">
        <f t="shared" si="26"/>
        <v>0</v>
      </c>
      <c r="X61" s="302">
        <v>0</v>
      </c>
      <c r="Y61" s="314">
        <f t="shared" si="27"/>
        <v>0</v>
      </c>
      <c r="Z61" s="302">
        <v>0</v>
      </c>
      <c r="AA61" s="314">
        <f t="shared" si="28"/>
        <v>0</v>
      </c>
      <c r="AB61" s="302">
        <v>0</v>
      </c>
      <c r="AC61" s="314">
        <f t="shared" si="29"/>
        <v>0</v>
      </c>
    </row>
    <row r="62" spans="1:30" ht="12.75" customHeight="1" thickBot="1">
      <c r="A62" s="198" t="s">
        <v>180</v>
      </c>
      <c r="B62" s="313"/>
      <c r="C62" s="315">
        <f t="shared" si="16"/>
        <v>0</v>
      </c>
      <c r="D62" s="313">
        <v>0</v>
      </c>
      <c r="E62" s="315">
        <f t="shared" si="17"/>
        <v>0</v>
      </c>
      <c r="F62" s="1618">
        <f>SUM(F59:F61)</f>
        <v>0</v>
      </c>
      <c r="G62" s="315">
        <f t="shared" si="18"/>
        <v>0</v>
      </c>
      <c r="H62" s="1618">
        <v>0</v>
      </c>
      <c r="I62" s="315">
        <f t="shared" si="19"/>
        <v>0</v>
      </c>
      <c r="J62" s="1618">
        <f>SUM(J59:J61)</f>
        <v>0</v>
      </c>
      <c r="K62" s="315">
        <f t="shared" si="20"/>
        <v>0</v>
      </c>
      <c r="L62" s="313"/>
      <c r="M62" s="315">
        <f t="shared" si="21"/>
        <v>0</v>
      </c>
      <c r="N62" s="313">
        <v>0</v>
      </c>
      <c r="O62" s="315">
        <f t="shared" si="22"/>
        <v>0</v>
      </c>
      <c r="P62" s="313"/>
      <c r="Q62" s="315">
        <f t="shared" si="23"/>
        <v>0</v>
      </c>
      <c r="R62" s="313"/>
      <c r="S62" s="315">
        <f t="shared" si="24"/>
        <v>0</v>
      </c>
      <c r="T62" s="313"/>
      <c r="U62" s="315">
        <f t="shared" si="25"/>
        <v>0</v>
      </c>
      <c r="V62" s="1618">
        <f>SUM(V59:V61)</f>
        <v>0</v>
      </c>
      <c r="W62" s="315">
        <f t="shared" si="26"/>
        <v>0</v>
      </c>
      <c r="X62" s="313">
        <v>0</v>
      </c>
      <c r="Y62" s="315">
        <f t="shared" si="27"/>
        <v>0</v>
      </c>
      <c r="Z62" s="313">
        <v>0</v>
      </c>
      <c r="AA62" s="315">
        <f t="shared" si="28"/>
        <v>0</v>
      </c>
      <c r="AB62" s="313">
        <v>0</v>
      </c>
      <c r="AC62" s="315">
        <f t="shared" si="29"/>
        <v>0</v>
      </c>
    </row>
    <row r="63" spans="1:30" ht="12.75" customHeight="1" thickBot="1">
      <c r="A63" s="312"/>
      <c r="B63" s="1814"/>
      <c r="C63" s="506"/>
      <c r="D63" s="1814"/>
      <c r="E63" s="506"/>
      <c r="F63" s="1297"/>
      <c r="G63" s="506"/>
      <c r="H63" s="1297"/>
      <c r="I63" s="506"/>
      <c r="J63" s="1297"/>
      <c r="K63" s="506"/>
      <c r="L63" s="1814"/>
      <c r="M63" s="506"/>
      <c r="N63" s="1814"/>
      <c r="O63" s="506"/>
      <c r="P63" s="1814"/>
      <c r="Q63" s="506"/>
      <c r="R63" s="1814"/>
      <c r="S63" s="506"/>
      <c r="T63" s="1814"/>
      <c r="U63" s="506"/>
      <c r="V63" s="1297"/>
      <c r="W63" s="506"/>
      <c r="X63" s="1814"/>
      <c r="Y63" s="506"/>
      <c r="Z63" s="1814"/>
      <c r="AA63" s="506"/>
      <c r="AB63" s="1814"/>
      <c r="AC63" s="506"/>
    </row>
    <row r="64" spans="1:30" ht="12.75" customHeight="1">
      <c r="A64" s="448" t="s">
        <v>182</v>
      </c>
      <c r="B64" s="1808">
        <v>1079</v>
      </c>
      <c r="C64" s="440"/>
      <c r="D64" s="1808">
        <v>6038</v>
      </c>
      <c r="E64" s="440"/>
      <c r="F64" s="1621">
        <v>524</v>
      </c>
      <c r="G64" s="440"/>
      <c r="H64" s="1621">
        <v>17272</v>
      </c>
      <c r="I64" s="440"/>
      <c r="J64" s="1621">
        <v>55</v>
      </c>
      <c r="K64" s="440"/>
      <c r="L64" s="1808">
        <v>0</v>
      </c>
      <c r="M64" s="440"/>
      <c r="N64" s="1808">
        <v>697</v>
      </c>
      <c r="O64" s="440"/>
      <c r="P64" s="1808">
        <v>1152</v>
      </c>
      <c r="Q64" s="440"/>
      <c r="R64" s="1808">
        <v>16229</v>
      </c>
      <c r="S64" s="440"/>
      <c r="T64" s="1808">
        <v>1737</v>
      </c>
      <c r="U64" s="440"/>
      <c r="V64" s="1621">
        <v>44725</v>
      </c>
      <c r="W64" s="440"/>
      <c r="X64" s="1808">
        <v>108460</v>
      </c>
      <c r="Y64" s="440"/>
      <c r="Z64" s="1808">
        <v>1032</v>
      </c>
      <c r="AA64" s="440"/>
      <c r="AB64" s="1808">
        <v>35</v>
      </c>
      <c r="AC64" s="440"/>
    </row>
    <row r="65" spans="1:29" ht="12.75" customHeight="1" thickBot="1">
      <c r="A65" s="154" t="s">
        <v>184</v>
      </c>
      <c r="B65" s="316">
        <f>B58/B64*1000000</f>
        <v>1104591.7418999071</v>
      </c>
      <c r="C65" s="316"/>
      <c r="D65" s="316">
        <f>D58/D64*1000000</f>
        <v>245736.99900629348</v>
      </c>
      <c r="E65" s="316"/>
      <c r="F65" s="316">
        <f>F58/F64*1000000</f>
        <v>835998.0916030535</v>
      </c>
      <c r="G65" s="316"/>
      <c r="H65" s="316">
        <f>H58/H64*1000000</f>
        <v>92054.654932839258</v>
      </c>
      <c r="I65" s="316"/>
      <c r="J65" s="316">
        <f>J58/J64*1000000</f>
        <v>13738181.818181818</v>
      </c>
      <c r="K65" s="316"/>
      <c r="L65" s="316">
        <v>0</v>
      </c>
      <c r="M65" s="316"/>
      <c r="N65" s="316">
        <f>N58/N64*1000000</f>
        <v>14348078.472195121</v>
      </c>
      <c r="O65" s="316"/>
      <c r="P65" s="316">
        <f>P58/P64*1000000</f>
        <v>584809.02777777775</v>
      </c>
      <c r="Q65" s="316"/>
      <c r="R65" s="316">
        <f>R58/R64*1000000</f>
        <v>245689.8145295459</v>
      </c>
      <c r="S65" s="316"/>
      <c r="T65" s="316">
        <f>T58/T64*1000000</f>
        <v>154001.15141047785</v>
      </c>
      <c r="U65" s="316"/>
      <c r="V65" s="316">
        <f>V58/V64*1000000</f>
        <v>151183.90162101734</v>
      </c>
      <c r="W65" s="316"/>
      <c r="X65" s="316">
        <f>X58/X64*1000000</f>
        <v>212443.70260925687</v>
      </c>
      <c r="Y65" s="316"/>
      <c r="Z65" s="316">
        <f>Z58/Z64*1000000</f>
        <v>12555241.530038759</v>
      </c>
      <c r="AA65" s="316"/>
      <c r="AB65" s="316">
        <f>AB58/AB64*1000000</f>
        <v>62746857.114285715</v>
      </c>
      <c r="AC65" s="316"/>
    </row>
    <row r="67" spans="1:29" ht="12.75" customHeight="1">
      <c r="A67" s="321" t="s">
        <v>1649</v>
      </c>
      <c r="B67" s="216" t="str">
        <f>B44</f>
        <v>METROPOLITAN</v>
      </c>
      <c r="C67" s="216"/>
      <c r="D67" s="216" t="str">
        <f>D44</f>
        <v>NEDBANK</v>
      </c>
      <c r="E67" s="216"/>
      <c r="F67" s="216" t="str">
        <f>F44</f>
        <v>OASIS</v>
      </c>
      <c r="G67" s="216"/>
      <c r="H67" s="216" t="str">
        <f>H44</f>
        <v>OLD MUTUAL</v>
      </c>
      <c r="I67" s="216"/>
      <c r="J67" s="216" t="str">
        <f>J44</f>
        <v>OLD MUTUAL</v>
      </c>
      <c r="K67" s="216"/>
      <c r="L67" s="216" t="str">
        <f>L44</f>
        <v>SYMMETRY</v>
      </c>
      <c r="M67" s="216"/>
      <c r="N67" s="216" t="str">
        <f>N44</f>
        <v>PRUDENTIAL</v>
      </c>
      <c r="O67" s="216"/>
      <c r="P67" s="216" t="str">
        <f>P44</f>
        <v>PSG</v>
      </c>
      <c r="Q67" s="216"/>
      <c r="R67" s="216" t="str">
        <f>R44</f>
        <v>RMB</v>
      </c>
      <c r="S67" s="216"/>
      <c r="T67" s="216" t="str">
        <f>T44</f>
        <v>MOMENTUM</v>
      </c>
      <c r="U67" s="216"/>
      <c r="V67" s="216" t="str">
        <f>V44</f>
        <v>SANLAM</v>
      </c>
      <c r="W67" s="216"/>
      <c r="X67" s="216" t="str">
        <f>X44</f>
        <v>STANDARD BANK</v>
      </c>
      <c r="Y67" s="216"/>
      <c r="Z67" s="216" t="str">
        <f>Z44</f>
        <v>STANDARD BANK</v>
      </c>
      <c r="AA67" s="216"/>
      <c r="AB67" s="216" t="str">
        <f>AB44</f>
        <v>STANDARD BANK</v>
      </c>
      <c r="AC67" s="216"/>
    </row>
    <row r="68" spans="1:29" ht="12.75" customHeight="1">
      <c r="A68" s="252"/>
      <c r="B68" s="218" t="str">
        <f>B45</f>
        <v>MONEY MARKET</v>
      </c>
      <c r="C68" s="218"/>
      <c r="D68" s="218" t="str">
        <f>D45</f>
        <v>MONEY MARKET</v>
      </c>
      <c r="E68" s="218"/>
      <c r="F68" s="218" t="str">
        <f>F45</f>
        <v>MONEY MARKET</v>
      </c>
      <c r="G68" s="218"/>
      <c r="H68" s="218" t="str">
        <f>H45</f>
        <v>RETAIL</v>
      </c>
      <c r="I68" s="218"/>
      <c r="J68" s="218" t="str">
        <f>J45</f>
        <v>INSTITUTIONAL</v>
      </c>
      <c r="K68" s="218"/>
      <c r="L68" s="218" t="str">
        <f>L45</f>
        <v>MONEY MARKET</v>
      </c>
      <c r="M68" s="218"/>
      <c r="N68" s="218" t="str">
        <f>N45</f>
        <v>MONEY MARKET</v>
      </c>
      <c r="O68" s="218"/>
      <c r="P68" s="218" t="str">
        <f>P45</f>
        <v>MONEY MARKET</v>
      </c>
      <c r="Q68" s="218"/>
      <c r="R68" s="218" t="str">
        <f>R45</f>
        <v>MONEY MARKET</v>
      </c>
      <c r="S68" s="218"/>
      <c r="T68" s="218" t="str">
        <f>T45</f>
        <v>MONEY MARKET</v>
      </c>
      <c r="U68" s="218"/>
      <c r="V68" s="218" t="str">
        <f>V45</f>
        <v>MONEY MARKET</v>
      </c>
      <c r="W68" s="218"/>
      <c r="X68" s="218" t="str">
        <f>X45</f>
        <v>MONEY MARKET</v>
      </c>
      <c r="Y68" s="218"/>
      <c r="Z68" s="218" t="str">
        <f>Z45</f>
        <v>INSTITUTIONAL</v>
      </c>
      <c r="AA68" s="218"/>
      <c r="AB68" s="218" t="str">
        <f>AB45</f>
        <v xml:space="preserve">CORPORATE </v>
      </c>
      <c r="AC68" s="218"/>
    </row>
    <row r="69" spans="1:29" ht="12.75" customHeight="1">
      <c r="A69" s="219"/>
      <c r="B69" s="219" t="s">
        <v>108</v>
      </c>
      <c r="C69" s="219" t="s">
        <v>14</v>
      </c>
      <c r="D69" s="219" t="s">
        <v>108</v>
      </c>
      <c r="E69" s="219" t="s">
        <v>14</v>
      </c>
      <c r="F69" s="219" t="s">
        <v>108</v>
      </c>
      <c r="G69" s="219" t="s">
        <v>14</v>
      </c>
      <c r="H69" s="219" t="s">
        <v>108</v>
      </c>
      <c r="I69" s="219" t="s">
        <v>14</v>
      </c>
      <c r="J69" s="219" t="s">
        <v>108</v>
      </c>
      <c r="K69" s="219" t="s">
        <v>14</v>
      </c>
      <c r="L69" s="219" t="s">
        <v>108</v>
      </c>
      <c r="M69" s="219" t="s">
        <v>14</v>
      </c>
      <c r="N69" s="219" t="s">
        <v>108</v>
      </c>
      <c r="O69" s="219" t="s">
        <v>14</v>
      </c>
      <c r="P69" s="219" t="s">
        <v>108</v>
      </c>
      <c r="Q69" s="219" t="s">
        <v>14</v>
      </c>
      <c r="R69" s="219" t="s">
        <v>108</v>
      </c>
      <c r="S69" s="219" t="s">
        <v>14</v>
      </c>
      <c r="T69" s="219" t="s">
        <v>108</v>
      </c>
      <c r="U69" s="219" t="s">
        <v>14</v>
      </c>
      <c r="V69" s="219" t="s">
        <v>108</v>
      </c>
      <c r="W69" s="219" t="s">
        <v>14</v>
      </c>
      <c r="X69" s="219" t="s">
        <v>108</v>
      </c>
      <c r="Y69" s="219" t="s">
        <v>14</v>
      </c>
      <c r="Z69" s="219" t="s">
        <v>108</v>
      </c>
      <c r="AA69" s="219" t="s">
        <v>14</v>
      </c>
      <c r="AB69" s="219" t="s">
        <v>108</v>
      </c>
      <c r="AC69" s="219" t="s">
        <v>14</v>
      </c>
    </row>
    <row r="70" spans="1:29" ht="12.75" customHeight="1">
      <c r="A70" s="133" t="s">
        <v>186</v>
      </c>
      <c r="B70" s="147">
        <v>214</v>
      </c>
      <c r="C70" s="148">
        <f>B70/B$17*100</f>
        <v>0.17232698057527135</v>
      </c>
      <c r="D70" s="147">
        <v>20.457999999999998</v>
      </c>
      <c r="E70" s="148">
        <f>D70/D$58*100</f>
        <v>1.3787944141909743</v>
      </c>
      <c r="F70" s="147"/>
      <c r="G70" s="148">
        <f>F70/F$58*100</f>
        <v>0</v>
      </c>
      <c r="H70" s="147"/>
      <c r="I70" s="148">
        <f>H70/H$58*100</f>
        <v>0</v>
      </c>
      <c r="J70" s="147"/>
      <c r="K70" s="148">
        <f>J70/J$58*100</f>
        <v>0</v>
      </c>
      <c r="L70" s="147"/>
      <c r="M70" s="148">
        <f>L70/L$58*100</f>
        <v>0</v>
      </c>
      <c r="N70" s="147">
        <v>782.39875475999997</v>
      </c>
      <c r="O70" s="148">
        <f>N70/N$58*100</f>
        <v>7.8235097696762388</v>
      </c>
      <c r="P70" s="1654">
        <v>14.1</v>
      </c>
      <c r="Q70" s="148">
        <f>P70/P$58*100</f>
        <v>2.0929196971945969</v>
      </c>
      <c r="R70" s="147">
        <v>104.5</v>
      </c>
      <c r="S70" s="148">
        <f>R70/R$58*100</f>
        <v>2.6208211070147716</v>
      </c>
      <c r="T70" s="147">
        <v>0.9</v>
      </c>
      <c r="U70" s="148">
        <f>T70/T$58*100</f>
        <v>0.3364485981308411</v>
      </c>
      <c r="V70" s="1337">
        <v>0</v>
      </c>
      <c r="W70" s="148">
        <f>V70/V$58*100</f>
        <v>0</v>
      </c>
      <c r="X70" s="147">
        <v>390.13761832741892</v>
      </c>
      <c r="Y70" s="148">
        <f>X70/X$58*100</f>
        <v>1.6931848204121054</v>
      </c>
      <c r="Z70" s="147">
        <v>487.93800737353121</v>
      </c>
      <c r="AA70" s="148">
        <f>Z70/Z$58*100</f>
        <v>3.7658227884232405</v>
      </c>
      <c r="AB70" s="147">
        <v>197.70068116132896</v>
      </c>
      <c r="AC70" s="148">
        <f>AB70/AB$58*100</f>
        <v>9.0021893527439438</v>
      </c>
    </row>
    <row r="71" spans="1:29" ht="12.75" customHeight="1">
      <c r="A71" s="133" t="s">
        <v>187</v>
      </c>
      <c r="B71" s="147">
        <f>80.17+240.74+360.57</f>
        <v>681.48</v>
      </c>
      <c r="C71" s="148">
        <f>B71/B$17*100</f>
        <v>0.54877285384315844</v>
      </c>
      <c r="D71" s="147">
        <v>1228.614</v>
      </c>
      <c r="E71" s="148">
        <f>D71/D$58*100</f>
        <v>82.804092306033326</v>
      </c>
      <c r="F71" s="1297">
        <v>438.06299999999999</v>
      </c>
      <c r="G71" s="148">
        <f>F71/F$58*100</f>
        <v>99.999999999999986</v>
      </c>
      <c r="H71" s="1647">
        <v>1225.5</v>
      </c>
      <c r="I71" s="148">
        <f>H71/H$58*100</f>
        <v>77.077022933794908</v>
      </c>
      <c r="J71" s="1647">
        <v>587.70000000000005</v>
      </c>
      <c r="K71" s="148">
        <f>J71/J$58*100</f>
        <v>77.77924827951297</v>
      </c>
      <c r="L71" s="147"/>
      <c r="M71" s="148">
        <f>L71/L$58*100</f>
        <v>0</v>
      </c>
      <c r="N71" s="147">
        <v>6760.5066252199995</v>
      </c>
      <c r="O71" s="148">
        <f>N71/N$58*100</f>
        <v>67.600937895911954</v>
      </c>
      <c r="P71" s="1654">
        <v>570.5</v>
      </c>
      <c r="Q71" s="148">
        <f>P71/P$58*100</f>
        <v>84.681609024788472</v>
      </c>
      <c r="R71" s="147">
        <v>3173.5</v>
      </c>
      <c r="S71" s="148">
        <f>R71/R$58*100</f>
        <v>79.590198881448586</v>
      </c>
      <c r="T71" s="147">
        <v>183.4</v>
      </c>
      <c r="U71" s="148">
        <f>T71/T$58*100</f>
        <v>68.560747663551396</v>
      </c>
      <c r="V71" s="1337">
        <v>5919.5</v>
      </c>
      <c r="W71" s="148">
        <f>V71/V$58*100</f>
        <v>87.544552405460166</v>
      </c>
      <c r="X71" s="147">
        <v>16903.507195520848</v>
      </c>
      <c r="Y71" s="148">
        <f>X71/X$58*100</f>
        <v>73.360682104649072</v>
      </c>
      <c r="Z71" s="147">
        <v>9240.7976771868398</v>
      </c>
      <c r="AA71" s="148">
        <f>Z71/Z$58*100</f>
        <v>71.318909267338356</v>
      </c>
      <c r="AB71" s="147">
        <v>1432.6479301505553</v>
      </c>
      <c r="AC71" s="148">
        <f>AB71/AB$58*100</f>
        <v>65.234817944343419</v>
      </c>
    </row>
    <row r="72" spans="1:29" ht="12.75" customHeight="1">
      <c r="A72" s="133" t="s">
        <v>189</v>
      </c>
      <c r="B72" s="147">
        <v>70.41</v>
      </c>
      <c r="C72" s="148">
        <f>B72/B$17*100</f>
        <v>5.6698797674321746E-2</v>
      </c>
      <c r="D72" s="147">
        <v>50.325000000000003</v>
      </c>
      <c r="E72" s="148">
        <f>D72/D$58*100</f>
        <v>3.3917210330511676</v>
      </c>
      <c r="F72" s="147"/>
      <c r="G72" s="148">
        <f>F72/F$58*100</f>
        <v>0</v>
      </c>
      <c r="H72" s="1647">
        <v>256.3</v>
      </c>
      <c r="I72" s="148">
        <f>H72/H$58*100</f>
        <v>16.119821279421977</v>
      </c>
      <c r="J72" s="1647">
        <v>120.3</v>
      </c>
      <c r="K72" s="148">
        <f>J72/J$58*100</f>
        <v>15.921122286924296</v>
      </c>
      <c r="L72" s="147"/>
      <c r="M72" s="148">
        <f>L72/L$58*100</f>
        <v>0</v>
      </c>
      <c r="N72" s="147">
        <v>1166.4177785499999</v>
      </c>
      <c r="O72" s="148">
        <f>N72/N$58*100</f>
        <v>11.66346550335348</v>
      </c>
      <c r="P72" s="1654">
        <v>38.4</v>
      </c>
      <c r="Q72" s="148">
        <f>P72/P$58*100</f>
        <v>5.6998664093810296</v>
      </c>
      <c r="R72" s="147">
        <v>467.3</v>
      </c>
      <c r="S72" s="148">
        <f>R72/R$58*100</f>
        <v>11.71971007950242</v>
      </c>
      <c r="T72" s="147">
        <v>32.5</v>
      </c>
      <c r="U72" s="148">
        <f>T72/T$58*100</f>
        <v>12.149532710280374</v>
      </c>
      <c r="V72" s="1337">
        <v>303.60000000000002</v>
      </c>
      <c r="W72" s="148">
        <f>V72/V$58*100</f>
        <v>4.4899951195705228</v>
      </c>
      <c r="X72" s="147">
        <v>2114.6536826393026</v>
      </c>
      <c r="Y72" s="148">
        <f>X72/X$58*100</f>
        <v>9.1775295374580548</v>
      </c>
      <c r="Z72" s="147">
        <v>829.45336233433102</v>
      </c>
      <c r="AA72" s="148">
        <f>Z72/Z$58*100</f>
        <v>6.4015803782666039</v>
      </c>
      <c r="AB72" s="147">
        <v>172.21051601989254</v>
      </c>
      <c r="AC72" s="148">
        <f>AB72/AB$58*100</f>
        <v>7.841509015741603</v>
      </c>
    </row>
    <row r="73" spans="1:29" ht="12.75" customHeight="1" thickBot="1">
      <c r="A73" s="133" t="s">
        <v>190</v>
      </c>
      <c r="B73" s="147">
        <f>125.432+100.53</f>
        <v>225.96199999999999</v>
      </c>
      <c r="C73" s="148">
        <f>B73/B$17*100</f>
        <v>0.18195957562967036</v>
      </c>
      <c r="D73" s="147">
        <v>184.363</v>
      </c>
      <c r="E73" s="148">
        <f>D73/D$58*100</f>
        <v>12.425392246724536</v>
      </c>
      <c r="F73" s="147"/>
      <c r="G73" s="148">
        <f>F73/F$58*100</f>
        <v>0</v>
      </c>
      <c r="H73" s="1647">
        <v>108.2</v>
      </c>
      <c r="I73" s="148">
        <f>H73/H$58*100</f>
        <v>6.8051684059050253</v>
      </c>
      <c r="J73" s="1647">
        <v>47.6</v>
      </c>
      <c r="K73" s="148">
        <f>J73/J$58*100</f>
        <v>6.299629433562731</v>
      </c>
      <c r="L73" s="147"/>
      <c r="M73" s="148">
        <f>L73/L$58*100</f>
        <v>0</v>
      </c>
      <c r="N73" s="147">
        <v>1291.2875365900002</v>
      </c>
      <c r="O73" s="148">
        <f>N73/N$58*100</f>
        <v>12.912086831058328</v>
      </c>
      <c r="P73" s="1654">
        <v>50.7</v>
      </c>
      <c r="Q73" s="148">
        <f>P73/P$58*100</f>
        <v>7.5256048686358907</v>
      </c>
      <c r="R73" s="147">
        <v>242</v>
      </c>
      <c r="S73" s="148">
        <f>R73/R$58*100</f>
        <v>6.0692699320342083</v>
      </c>
      <c r="T73" s="147">
        <v>50.7</v>
      </c>
      <c r="U73" s="148">
        <f>T73/T$58*100</f>
        <v>18.953271028037385</v>
      </c>
      <c r="V73" s="1337">
        <v>538.6</v>
      </c>
      <c r="W73" s="148">
        <f>V73/V$58*100</f>
        <v>7.9654524749693127</v>
      </c>
      <c r="X73" s="147">
        <v>3633.3454885124333</v>
      </c>
      <c r="Y73" s="148">
        <f>X73/X$58*100</f>
        <v>15.768603537480761</v>
      </c>
      <c r="Z73" s="147">
        <v>2398.820212105295</v>
      </c>
      <c r="AA73" s="148">
        <f>Z73/Z$58*100</f>
        <v>18.513687565971782</v>
      </c>
      <c r="AB73" s="147">
        <v>393.58087166822349</v>
      </c>
      <c r="AC73" s="148">
        <f>AB73/AB$58*100</f>
        <v>17.921483687171051</v>
      </c>
    </row>
    <row r="74" spans="1:29" ht="12.75" customHeight="1" thickBot="1">
      <c r="A74" s="312" t="s">
        <v>19</v>
      </c>
      <c r="B74" s="67">
        <f>SUM(B70:B73)</f>
        <v>1191.8519999999999</v>
      </c>
      <c r="C74" s="209">
        <f>B74/B$17*100</f>
        <v>0.95975820772242182</v>
      </c>
      <c r="D74" s="67">
        <f>SUM(D70:D73)</f>
        <v>1483.7600000000002</v>
      </c>
      <c r="E74" s="209">
        <f>D74/D$58*100</f>
        <v>100.00000000000003</v>
      </c>
      <c r="F74" s="67">
        <f>SUM(F70:F73)</f>
        <v>438.06299999999999</v>
      </c>
      <c r="G74" s="209">
        <f>F74/F$58*100</f>
        <v>99.999999999999986</v>
      </c>
      <c r="H74" s="67">
        <f>SUM(H70:H73)</f>
        <v>1590</v>
      </c>
      <c r="I74" s="209">
        <f>H74/H$58*100</f>
        <v>100.0020126191219</v>
      </c>
      <c r="J74" s="67">
        <f>SUM(J70:J73)</f>
        <v>755.6</v>
      </c>
      <c r="K74" s="209">
        <f>J74/J$58*100</f>
        <v>100</v>
      </c>
      <c r="L74" s="67">
        <f>SUM(L70:L73)</f>
        <v>0</v>
      </c>
      <c r="M74" s="209">
        <f>L74/L$58*100</f>
        <v>0</v>
      </c>
      <c r="N74" s="67">
        <f>SUM(N70:N73)</f>
        <v>10000.61069512</v>
      </c>
      <c r="O74" s="209">
        <f>N74/N$58*100</f>
        <v>100</v>
      </c>
      <c r="P74" s="67">
        <f>SUM(P70:P73)</f>
        <v>673.7</v>
      </c>
      <c r="Q74" s="209">
        <f>P74/P$58*100</f>
        <v>100</v>
      </c>
      <c r="R74" s="67">
        <f>SUM(R70:R73)</f>
        <v>3987.3</v>
      </c>
      <c r="S74" s="209">
        <f>R74/R$58*100</f>
        <v>100</v>
      </c>
      <c r="T74" s="67">
        <f>SUM(T70:T73)</f>
        <v>267.5</v>
      </c>
      <c r="U74" s="209">
        <f>T74/T$58*100</f>
        <v>100</v>
      </c>
      <c r="V74" s="67">
        <f>SUM(V70:V73)</f>
        <v>6761.7000000000007</v>
      </c>
      <c r="W74" s="209">
        <f>V74/V$58*100</f>
        <v>100.00000000000003</v>
      </c>
      <c r="X74" s="67">
        <f>SUM(X70:X73)</f>
        <v>23041.643985000002</v>
      </c>
      <c r="Y74" s="209">
        <f>X74/X$58*100</f>
        <v>100</v>
      </c>
      <c r="Z74" s="67">
        <f>SUM(Z70:Z73)</f>
        <v>12957.009258999997</v>
      </c>
      <c r="AA74" s="209">
        <f>Z74/Z$58*100</f>
        <v>99.999999999999986</v>
      </c>
      <c r="AB74" s="67">
        <f>SUM(AB70:AB73)</f>
        <v>2196.1399990000004</v>
      </c>
      <c r="AC74" s="209">
        <f>AB74/AB$58*100</f>
        <v>100.00000000000003</v>
      </c>
    </row>
    <row r="75" spans="1:29" ht="12.75" customHeight="1" thickBot="1"/>
    <row r="76" spans="1:29" ht="12.75" customHeight="1">
      <c r="A76" s="326" t="s">
        <v>1623</v>
      </c>
      <c r="B76" s="157">
        <v>0</v>
      </c>
      <c r="C76" s="326"/>
      <c r="D76" s="157">
        <v>0.2</v>
      </c>
      <c r="E76" s="326"/>
      <c r="F76" s="157"/>
      <c r="G76" s="326"/>
      <c r="H76" s="1619">
        <v>0.21383561643835616</v>
      </c>
      <c r="I76" s="326"/>
      <c r="J76" s="1619">
        <f>69.1733992/365</f>
        <v>0.18951616219178083</v>
      </c>
      <c r="K76" s="326"/>
      <c r="L76" s="157"/>
      <c r="M76" s="326"/>
      <c r="N76" s="157">
        <v>0</v>
      </c>
      <c r="O76" s="326"/>
      <c r="P76" s="157">
        <v>0</v>
      </c>
      <c r="Q76" s="326"/>
      <c r="R76" s="157">
        <v>0</v>
      </c>
      <c r="S76" s="326"/>
      <c r="T76" s="157"/>
      <c r="U76" s="326"/>
      <c r="V76" s="157">
        <v>0.13400000000000001</v>
      </c>
      <c r="W76" s="326"/>
      <c r="X76" s="157">
        <v>0</v>
      </c>
      <c r="Y76" s="326"/>
      <c r="Z76" s="157">
        <v>0</v>
      </c>
      <c r="AA76" s="326"/>
      <c r="AB76" s="157">
        <v>0</v>
      </c>
      <c r="AC76" s="326"/>
    </row>
    <row r="77" spans="1:29" ht="12.75" customHeight="1" thickBot="1">
      <c r="A77" s="444" t="s">
        <v>1624</v>
      </c>
      <c r="B77" s="147">
        <v>3</v>
      </c>
      <c r="D77" s="147"/>
      <c r="F77" s="1620">
        <v>7.0000000000000007E-2</v>
      </c>
      <c r="H77" s="1620">
        <v>2.5660273972602741</v>
      </c>
      <c r="J77" s="1620">
        <f>69.1733992/365*12</f>
        <v>2.2741939463013701</v>
      </c>
      <c r="L77" s="147"/>
      <c r="N77" s="147">
        <v>3</v>
      </c>
      <c r="P77" s="147">
        <v>3</v>
      </c>
      <c r="R77" s="147">
        <v>3</v>
      </c>
      <c r="T77" s="147">
        <v>2.93</v>
      </c>
      <c r="V77" s="147">
        <v>0</v>
      </c>
      <c r="X77" s="147">
        <v>2.76</v>
      </c>
      <c r="Z77" s="147">
        <v>3</v>
      </c>
      <c r="AB77" s="147">
        <v>3</v>
      </c>
    </row>
    <row r="78" spans="1:29" ht="12.75" customHeight="1" thickBot="1">
      <c r="A78" s="331" t="s">
        <v>1625</v>
      </c>
      <c r="B78" s="445">
        <v>0</v>
      </c>
      <c r="C78" s="447"/>
      <c r="D78" s="445">
        <v>0.2</v>
      </c>
      <c r="E78" s="447"/>
      <c r="F78" s="1620">
        <v>7.0000000000000007E-2</v>
      </c>
      <c r="G78" s="447"/>
      <c r="H78" s="1620">
        <f>+H76</f>
        <v>0.21383561643835616</v>
      </c>
      <c r="I78" s="447"/>
      <c r="J78" s="1620">
        <f>+J76</f>
        <v>0.18951616219178083</v>
      </c>
      <c r="K78" s="447"/>
      <c r="L78" s="445"/>
      <c r="M78" s="447"/>
      <c r="N78" s="445">
        <v>0.25</v>
      </c>
      <c r="O78" s="447"/>
      <c r="P78" s="445">
        <v>0</v>
      </c>
      <c r="Q78" s="447"/>
      <c r="R78" s="445">
        <v>0.16</v>
      </c>
      <c r="S78" s="447"/>
      <c r="T78" s="445">
        <v>0.24</v>
      </c>
      <c r="U78" s="447"/>
      <c r="V78" s="445">
        <v>0.161</v>
      </c>
      <c r="W78" s="447"/>
      <c r="X78" s="445">
        <v>0.22</v>
      </c>
      <c r="Y78" s="447"/>
      <c r="Z78" s="445">
        <v>0.24</v>
      </c>
      <c r="AA78" s="447"/>
      <c r="AB78" s="445">
        <v>0.24</v>
      </c>
      <c r="AC78" s="447"/>
    </row>
    <row r="80" spans="1:29" ht="12.75" customHeight="1">
      <c r="X80" s="147"/>
    </row>
    <row r="81" spans="1:18" ht="12.75" customHeight="1">
      <c r="A81" s="147" t="s">
        <v>439</v>
      </c>
      <c r="N81" s="133">
        <v>2408.1</v>
      </c>
      <c r="R81" s="133">
        <v>819.5</v>
      </c>
    </row>
  </sheetData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60">
    <pageSetUpPr fitToPage="1"/>
  </sheetPr>
  <dimension ref="A1:BZ94"/>
  <sheetViews>
    <sheetView workbookViewId="0" xr3:uid="{A04B861E-F498-527C-915C-A4920B5A1E15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17.5703125" style="133" customWidth="1"/>
    <col min="2" max="2" width="12.7109375" style="147" customWidth="1"/>
    <col min="3" max="3" width="5.5703125" style="147" bestFit="1" customWidth="1"/>
    <col min="4" max="4" width="13.5703125" style="147" customWidth="1"/>
    <col min="5" max="5" width="5.42578125" style="147" customWidth="1"/>
    <col min="6" max="6" width="12.42578125" style="147" customWidth="1"/>
    <col min="7" max="7" width="5.5703125" style="147" bestFit="1" customWidth="1"/>
    <col min="8" max="8" width="12.42578125" style="147" customWidth="1"/>
    <col min="9" max="9" width="5.85546875" style="147" customWidth="1"/>
    <col min="10" max="10" width="12.42578125" style="147" customWidth="1"/>
    <col min="11" max="11" width="5.5703125" style="147" bestFit="1" customWidth="1"/>
    <col min="12" max="12" width="12.140625" style="147" customWidth="1"/>
    <col min="13" max="13" width="6.28515625" style="148" customWidth="1"/>
    <col min="14" max="14" width="10.7109375" style="148" customWidth="1"/>
    <col min="15" max="15" width="4.5703125" style="148" customWidth="1"/>
    <col min="16" max="16" width="11.42578125" style="148" customWidth="1"/>
    <col min="17" max="17" width="6.28515625" style="148" customWidth="1"/>
    <col min="18" max="18" width="10.42578125" style="148" customWidth="1"/>
    <col min="19" max="19" width="6.28515625" style="148" customWidth="1"/>
    <col min="20" max="20" width="12.7109375" style="147" customWidth="1"/>
    <col min="21" max="21" width="6.28515625" style="148" customWidth="1"/>
    <col min="22" max="22" width="12.7109375" style="147" customWidth="1"/>
    <col min="23" max="23" width="6.28515625" style="148" customWidth="1"/>
    <col min="24" max="24" width="10.28515625" style="148" customWidth="1"/>
    <col min="25" max="25" width="5.28515625" style="148" customWidth="1"/>
    <col min="26" max="26" width="10.140625" style="147" customWidth="1"/>
    <col min="27" max="27" width="7" style="148" bestFit="1" customWidth="1"/>
    <col min="28" max="28" width="12.7109375" style="147" customWidth="1"/>
    <col min="29" max="29" width="5.5703125" style="148" bestFit="1" customWidth="1"/>
    <col min="30" max="30" width="12.7109375" style="147" customWidth="1"/>
    <col min="31" max="31" width="6.28515625" style="148" customWidth="1"/>
    <col min="32" max="32" width="12.7109375" style="147" customWidth="1"/>
    <col min="33" max="33" width="6.28515625" style="148" customWidth="1"/>
    <col min="34" max="34" width="12.7109375" style="147" customWidth="1"/>
    <col min="35" max="35" width="4.7109375" style="147" customWidth="1"/>
    <col min="36" max="36" width="11.7109375" style="147" customWidth="1"/>
    <col min="37" max="37" width="4.7109375" style="147" customWidth="1"/>
    <col min="38" max="38" width="12.42578125" style="147" customWidth="1"/>
    <col min="39" max="39" width="4.7109375" style="147" customWidth="1"/>
    <col min="40" max="40" width="12.7109375" style="147" customWidth="1"/>
    <col min="41" max="41" width="4.7109375" style="147" customWidth="1"/>
    <col min="42" max="42" width="9.5703125" style="133" customWidth="1"/>
    <col min="43" max="43" width="7" style="133" bestFit="1" customWidth="1"/>
    <col min="44" max="44" width="10.42578125" style="133" customWidth="1"/>
    <col min="45" max="45" width="4.7109375" style="133" customWidth="1"/>
    <col min="46" max="46" width="9.85546875" style="133" customWidth="1"/>
    <col min="47" max="47" width="4.7109375" style="133" customWidth="1"/>
    <col min="48" max="48" width="9.140625" style="147"/>
    <col min="49" max="49" width="4.7109375" style="147" customWidth="1"/>
    <col min="50" max="50" width="9.5703125" style="147" customWidth="1"/>
    <col min="51" max="51" width="4.7109375" style="147" customWidth="1"/>
    <col min="52" max="52" width="10" style="147" customWidth="1"/>
    <col min="53" max="53" width="4.7109375" style="147" customWidth="1"/>
    <col min="54" max="54" width="10.5703125" style="147" customWidth="1"/>
    <col min="55" max="55" width="4.7109375" style="147" customWidth="1"/>
    <col min="56" max="56" width="12" style="147" customWidth="1"/>
    <col min="57" max="57" width="4.7109375" style="147" customWidth="1"/>
    <col min="58" max="59" width="9.140625" style="133"/>
    <col min="60" max="60" width="12.7109375" style="133" customWidth="1"/>
    <col min="61" max="61" width="5.140625" style="148" customWidth="1"/>
    <col min="62" max="62" width="12.7109375" style="133" customWidth="1"/>
    <col min="63" max="63" width="5.140625" style="148" customWidth="1"/>
    <col min="64" max="64" width="12.7109375" style="133" customWidth="1"/>
    <col min="65" max="65" width="5.140625" style="148" customWidth="1"/>
    <col min="66" max="66" width="4.7109375" style="133" customWidth="1"/>
    <col min="67" max="67" width="12.7109375" style="133" customWidth="1"/>
    <col min="68" max="68" width="4.7109375" style="133" customWidth="1"/>
    <col min="69" max="69" width="12.7109375" style="133" customWidth="1"/>
    <col min="70" max="70" width="4.7109375" style="133" customWidth="1"/>
    <col min="71" max="71" width="11.7109375" style="133" customWidth="1"/>
    <col min="72" max="72" width="4.7109375" style="133" customWidth="1"/>
    <col min="73" max="16384" width="9.140625" style="133"/>
  </cols>
  <sheetData>
    <row r="1" spans="1:78" ht="12.75" customHeight="1">
      <c r="BB1" s="147" t="str">
        <f>Summary!AF1</f>
        <v>QUARTER ENDED 30 JUNE 2006</v>
      </c>
    </row>
    <row r="2" spans="1:78" ht="12.75" customHeight="1">
      <c r="N2" s="329" t="s">
        <v>393</v>
      </c>
      <c r="AV2" s="208" t="s">
        <v>393</v>
      </c>
      <c r="AX2" s="208" t="s">
        <v>393</v>
      </c>
      <c r="BD2" s="208" t="s">
        <v>393</v>
      </c>
    </row>
    <row r="3" spans="1:78" s="307" customFormat="1" ht="12.75" customHeight="1">
      <c r="A3" s="1270" t="s">
        <v>1614</v>
      </c>
      <c r="B3" s="149" t="s">
        <v>81</v>
      </c>
      <c r="C3" s="149"/>
      <c r="D3" s="672" t="s">
        <v>1653</v>
      </c>
      <c r="E3" s="149"/>
      <c r="F3" s="149" t="s">
        <v>394</v>
      </c>
      <c r="G3" s="149"/>
      <c r="H3" s="660" t="s">
        <v>1478</v>
      </c>
      <c r="I3" s="149"/>
      <c r="J3" s="672" t="s">
        <v>522</v>
      </c>
      <c r="K3" s="149"/>
      <c r="L3" s="1266" t="s">
        <v>1654</v>
      </c>
      <c r="M3" s="671"/>
      <c r="N3" s="666" t="s">
        <v>1655</v>
      </c>
      <c r="O3" s="671"/>
      <c r="P3" s="666" t="s">
        <v>399</v>
      </c>
      <c r="Q3" s="671"/>
      <c r="R3" s="666" t="s">
        <v>402</v>
      </c>
      <c r="S3" s="671"/>
      <c r="T3" s="666" t="s">
        <v>1656</v>
      </c>
      <c r="U3" s="671"/>
      <c r="V3" s="666" t="s">
        <v>1657</v>
      </c>
      <c r="W3" s="671"/>
      <c r="X3" s="149" t="s">
        <v>415</v>
      </c>
      <c r="Y3" s="671"/>
      <c r="Z3" s="666" t="s">
        <v>442</v>
      </c>
      <c r="AA3" s="671"/>
      <c r="AB3" s="666" t="s">
        <v>421</v>
      </c>
      <c r="AC3" s="671"/>
      <c r="AD3" s="149" t="s">
        <v>504</v>
      </c>
      <c r="AE3" s="671"/>
      <c r="AF3" s="1266" t="s">
        <v>504</v>
      </c>
      <c r="AG3" s="671"/>
      <c r="AH3" s="149" t="s">
        <v>504</v>
      </c>
      <c r="AI3" s="671"/>
      <c r="AJ3" s="149" t="s">
        <v>504</v>
      </c>
      <c r="AK3" s="671"/>
      <c r="AL3" s="149" t="s">
        <v>425</v>
      </c>
      <c r="AM3" s="671"/>
      <c r="AN3" s="149" t="s">
        <v>427</v>
      </c>
      <c r="AO3" s="671"/>
      <c r="AP3" s="149" t="s">
        <v>441</v>
      </c>
      <c r="AQ3" s="149"/>
      <c r="AR3" s="149" t="s">
        <v>567</v>
      </c>
      <c r="AS3" s="149"/>
      <c r="AT3" s="149" t="s">
        <v>567</v>
      </c>
      <c r="AU3" s="149"/>
      <c r="AV3" s="660" t="s">
        <v>567</v>
      </c>
      <c r="AW3" s="508"/>
      <c r="AX3" s="666" t="s">
        <v>1658</v>
      </c>
      <c r="AY3" s="508"/>
      <c r="AZ3" s="149" t="s">
        <v>447</v>
      </c>
      <c r="BA3" s="149"/>
      <c r="BB3" s="1266" t="s">
        <v>447</v>
      </c>
      <c r="BC3" s="149"/>
      <c r="BD3" s="508" t="s">
        <v>457</v>
      </c>
      <c r="BE3" s="508"/>
      <c r="BM3" s="1271"/>
      <c r="BO3" s="1271"/>
      <c r="BQ3" s="1271"/>
      <c r="BS3" s="1271"/>
    </row>
    <row r="4" spans="1:78" s="307" customFormat="1" ht="12.75" customHeight="1">
      <c r="A4" s="1296" t="s">
        <v>1659</v>
      </c>
      <c r="B4" s="661"/>
      <c r="C4" s="661"/>
      <c r="D4" s="675" t="s">
        <v>1642</v>
      </c>
      <c r="E4" s="661"/>
      <c r="F4" s="661" t="s">
        <v>1660</v>
      </c>
      <c r="G4" s="661"/>
      <c r="H4" s="669" t="s">
        <v>1661</v>
      </c>
      <c r="I4" s="661"/>
      <c r="J4" s="675" t="s">
        <v>1662</v>
      </c>
      <c r="K4" s="661"/>
      <c r="L4" s="1267" t="s">
        <v>1663</v>
      </c>
      <c r="M4" s="674"/>
      <c r="N4" s="668" t="s">
        <v>1374</v>
      </c>
      <c r="O4" s="674"/>
      <c r="P4" s="668" t="s">
        <v>1569</v>
      </c>
      <c r="Q4" s="674"/>
      <c r="R4" s="668" t="s">
        <v>1640</v>
      </c>
      <c r="S4" s="674"/>
      <c r="T4" s="668" t="s">
        <v>1664</v>
      </c>
      <c r="U4" s="674"/>
      <c r="V4" s="668" t="s">
        <v>1665</v>
      </c>
      <c r="W4" s="674"/>
      <c r="X4" s="661" t="s">
        <v>1370</v>
      </c>
      <c r="Y4" s="674"/>
      <c r="Z4" s="668" t="s">
        <v>1640</v>
      </c>
      <c r="AA4" s="674"/>
      <c r="AB4" s="668" t="s">
        <v>1666</v>
      </c>
      <c r="AC4" s="674"/>
      <c r="AD4" s="661" t="s">
        <v>1640</v>
      </c>
      <c r="AE4" s="674"/>
      <c r="AF4" s="1267" t="s">
        <v>1667</v>
      </c>
      <c r="AG4" s="674"/>
      <c r="AH4" s="661" t="s">
        <v>1668</v>
      </c>
      <c r="AI4" s="674"/>
      <c r="AJ4" s="661" t="s">
        <v>1669</v>
      </c>
      <c r="AK4" s="674"/>
      <c r="AL4" s="661" t="s">
        <v>1670</v>
      </c>
      <c r="AM4" s="674"/>
      <c r="AN4" s="661" t="s">
        <v>1671</v>
      </c>
      <c r="AO4" s="674"/>
      <c r="AP4" s="661" t="s">
        <v>1672</v>
      </c>
      <c r="AQ4" s="661"/>
      <c r="AR4" s="661" t="s">
        <v>1569</v>
      </c>
      <c r="AS4" s="661"/>
      <c r="AT4" s="661" t="s">
        <v>1673</v>
      </c>
      <c r="AU4" s="661"/>
      <c r="AV4" s="669" t="s">
        <v>880</v>
      </c>
      <c r="AW4" s="662"/>
      <c r="AX4" s="1273" t="s">
        <v>1674</v>
      </c>
      <c r="AY4" s="662"/>
      <c r="AZ4" s="661" t="s">
        <v>1661</v>
      </c>
      <c r="BA4" s="661"/>
      <c r="BB4" s="1267" t="s">
        <v>1640</v>
      </c>
      <c r="BC4" s="661"/>
      <c r="BD4" s="662" t="s">
        <v>1675</v>
      </c>
      <c r="BE4" s="662"/>
      <c r="BM4" s="1271"/>
      <c r="BO4" s="1271"/>
      <c r="BQ4" s="1271"/>
      <c r="BS4" s="1271"/>
    </row>
    <row r="5" spans="1:78" ht="12.75" customHeight="1">
      <c r="A5" s="219"/>
      <c r="B5" s="151" t="s">
        <v>108</v>
      </c>
      <c r="C5" s="151" t="s">
        <v>14</v>
      </c>
      <c r="D5" s="151" t="s">
        <v>108</v>
      </c>
      <c r="E5" s="151" t="s">
        <v>14</v>
      </c>
      <c r="F5" s="151" t="s">
        <v>108</v>
      </c>
      <c r="G5" s="151" t="s">
        <v>14</v>
      </c>
      <c r="H5" s="151" t="s">
        <v>108</v>
      </c>
      <c r="I5" s="151" t="s">
        <v>14</v>
      </c>
      <c r="J5" s="151" t="s">
        <v>108</v>
      </c>
      <c r="K5" s="151" t="s">
        <v>14</v>
      </c>
      <c r="L5" s="151" t="s">
        <v>108</v>
      </c>
      <c r="M5" s="151" t="s">
        <v>14</v>
      </c>
      <c r="N5" s="151" t="s">
        <v>108</v>
      </c>
      <c r="O5" s="151" t="s">
        <v>14</v>
      </c>
      <c r="P5" s="151" t="s">
        <v>108</v>
      </c>
      <c r="Q5" s="151" t="s">
        <v>14</v>
      </c>
      <c r="R5" s="151" t="s">
        <v>108</v>
      </c>
      <c r="S5" s="151" t="s">
        <v>14</v>
      </c>
      <c r="T5" s="151" t="s">
        <v>108</v>
      </c>
      <c r="U5" s="151" t="s">
        <v>14</v>
      </c>
      <c r="V5" s="151" t="s">
        <v>108</v>
      </c>
      <c r="W5" s="151" t="s">
        <v>14</v>
      </c>
      <c r="X5" s="151" t="s">
        <v>108</v>
      </c>
      <c r="Y5" s="151" t="s">
        <v>14</v>
      </c>
      <c r="Z5" s="151" t="s">
        <v>108</v>
      </c>
      <c r="AA5" s="151" t="s">
        <v>14</v>
      </c>
      <c r="AB5" s="151" t="s">
        <v>108</v>
      </c>
      <c r="AC5" s="151" t="s">
        <v>14</v>
      </c>
      <c r="AD5" s="151" t="s">
        <v>108</v>
      </c>
      <c r="AE5" s="151" t="s">
        <v>14</v>
      </c>
      <c r="AF5" s="151" t="s">
        <v>108</v>
      </c>
      <c r="AG5" s="151" t="s">
        <v>14</v>
      </c>
      <c r="AH5" s="151" t="s">
        <v>108</v>
      </c>
      <c r="AI5" s="151" t="s">
        <v>14</v>
      </c>
      <c r="AJ5" s="151" t="s">
        <v>108</v>
      </c>
      <c r="AK5" s="151" t="s">
        <v>14</v>
      </c>
      <c r="AL5" s="151" t="s">
        <v>108</v>
      </c>
      <c r="AM5" s="151" t="s">
        <v>14</v>
      </c>
      <c r="AN5" s="151" t="s">
        <v>108</v>
      </c>
      <c r="AO5" s="151" t="s">
        <v>14</v>
      </c>
      <c r="AP5" s="151" t="s">
        <v>108</v>
      </c>
      <c r="AQ5" s="151" t="s">
        <v>14</v>
      </c>
      <c r="AR5" s="151" t="s">
        <v>108</v>
      </c>
      <c r="AS5" s="151" t="s">
        <v>14</v>
      </c>
      <c r="AT5" s="151" t="s">
        <v>108</v>
      </c>
      <c r="AU5" s="151" t="s">
        <v>14</v>
      </c>
      <c r="AV5" s="151" t="s">
        <v>108</v>
      </c>
      <c r="AW5" s="151" t="s">
        <v>14</v>
      </c>
      <c r="AX5" s="151" t="s">
        <v>108</v>
      </c>
      <c r="AY5" s="151" t="s">
        <v>14</v>
      </c>
      <c r="AZ5" s="151" t="s">
        <v>108</v>
      </c>
      <c r="BA5" s="151" t="s">
        <v>14</v>
      </c>
      <c r="BB5" s="151" t="s">
        <v>108</v>
      </c>
      <c r="BC5" s="151" t="s">
        <v>14</v>
      </c>
      <c r="BD5" s="151" t="s">
        <v>108</v>
      </c>
      <c r="BE5" s="151" t="s">
        <v>14</v>
      </c>
      <c r="BH5" s="239"/>
      <c r="BI5" s="133"/>
      <c r="BJ5" s="239"/>
      <c r="BK5" s="239"/>
      <c r="BL5" s="239"/>
      <c r="BM5" s="329"/>
      <c r="BN5" s="239"/>
      <c r="BO5" s="329"/>
      <c r="BP5" s="239"/>
      <c r="BQ5" s="329"/>
      <c r="BR5" s="239"/>
      <c r="BS5" s="329"/>
      <c r="BT5" s="239"/>
      <c r="BU5" s="239"/>
      <c r="BV5" s="239"/>
      <c r="BW5" s="239"/>
      <c r="BX5" s="239"/>
      <c r="BY5" s="239"/>
      <c r="BZ5" s="239"/>
    </row>
    <row r="6" spans="1:78" ht="12.75" customHeight="1">
      <c r="A6" s="53" t="s">
        <v>106</v>
      </c>
      <c r="B6" s="241"/>
      <c r="D6" s="241"/>
      <c r="F6" s="241"/>
      <c r="H6" s="241"/>
      <c r="J6" s="241"/>
      <c r="L6" s="241"/>
      <c r="M6" s="147"/>
      <c r="N6" s="241"/>
      <c r="O6" s="147"/>
      <c r="P6" s="241"/>
      <c r="Q6" s="147"/>
      <c r="R6" s="241"/>
      <c r="S6" s="147"/>
      <c r="T6" s="241"/>
      <c r="U6" s="147"/>
      <c r="V6" s="241"/>
      <c r="W6" s="147"/>
      <c r="X6" s="241"/>
      <c r="Y6" s="147"/>
      <c r="Z6" s="241"/>
      <c r="AA6" s="147"/>
      <c r="AB6" s="241"/>
      <c r="AC6" s="147"/>
      <c r="AD6" s="241"/>
      <c r="AE6" s="147"/>
      <c r="AF6" s="241"/>
      <c r="AG6" s="147"/>
      <c r="AH6" s="241"/>
      <c r="AJ6" s="241"/>
      <c r="AL6" s="241"/>
      <c r="AN6" s="241"/>
      <c r="AP6" s="241"/>
      <c r="AQ6" s="147"/>
      <c r="AR6" s="241"/>
      <c r="AS6" s="147"/>
      <c r="AT6" s="241"/>
      <c r="AU6" s="147"/>
      <c r="AV6" s="241"/>
      <c r="AX6" s="241"/>
      <c r="AZ6" s="241"/>
      <c r="BB6" s="241"/>
      <c r="BD6" s="241"/>
      <c r="BI6" s="53"/>
      <c r="BK6" s="133"/>
      <c r="BO6" s="148"/>
      <c r="BQ6" s="148"/>
      <c r="BS6" s="148"/>
    </row>
    <row r="7" spans="1:78" ht="12.75" customHeight="1">
      <c r="A7" s="133" t="s">
        <v>111</v>
      </c>
      <c r="B7" s="1807">
        <f>D7+F7+H7+J7+L7+N7+P7+R7+T7+V7+X7+Z7+AB7+AD7+AF7+AH7+AJ7+AL7+AN7+AP7+AR7+AT7+AX7+AV7+AZ7+BB7+BD7+'D Varied2'!B7</f>
        <v>1976.4175154300001</v>
      </c>
      <c r="C7" s="148">
        <f>B7/B$10*100</f>
        <v>4.1748697430698245</v>
      </c>
      <c r="D7" s="302"/>
      <c r="E7" s="148">
        <f>D7/D$10*100</f>
        <v>0</v>
      </c>
      <c r="F7" s="302"/>
      <c r="G7" s="148">
        <f>F7/F$10*100</f>
        <v>0</v>
      </c>
      <c r="H7" s="302"/>
      <c r="I7" s="148">
        <f>H7/H$10*100</f>
        <v>0</v>
      </c>
      <c r="J7" s="1337">
        <f>J27</f>
        <v>3.3</v>
      </c>
      <c r="K7" s="148">
        <f>J7/J$10*100</f>
        <v>41.25</v>
      </c>
      <c r="L7" s="302"/>
      <c r="M7" s="148">
        <f>L7/L$10*100</f>
        <v>0</v>
      </c>
      <c r="N7" s="302">
        <f>SUM('FOF10'!AE49:AE52)</f>
        <v>0</v>
      </c>
      <c r="O7" s="148">
        <f>N7/N$10*100</f>
        <v>0</v>
      </c>
      <c r="P7" s="302">
        <v>0</v>
      </c>
      <c r="Q7" s="148">
        <f>P7/P$10*100</f>
        <v>0</v>
      </c>
      <c r="R7" s="302"/>
      <c r="S7" s="148">
        <f>R7/R$10*100</f>
        <v>0</v>
      </c>
      <c r="T7" s="302"/>
      <c r="U7" s="148">
        <f>T7/T$10*100</f>
        <v>0</v>
      </c>
      <c r="V7" s="302">
        <v>2.5163815400000002</v>
      </c>
      <c r="W7" s="148">
        <f>V7/V$10*100</f>
        <v>22.779938133438208</v>
      </c>
      <c r="X7" s="302">
        <v>487.19116799999995</v>
      </c>
      <c r="Y7" s="148">
        <f>X7/X$10*100</f>
        <v>15.910298660234229</v>
      </c>
      <c r="Z7" s="302">
        <v>112.9</v>
      </c>
      <c r="AA7" s="148">
        <f>Z7/Z$10*100</f>
        <v>12.985967333793422</v>
      </c>
      <c r="AB7" s="1337">
        <f>23.223+50.505</f>
        <v>73.728000000000009</v>
      </c>
      <c r="AC7" s="148">
        <f>AB7/AB$10*100</f>
        <v>28.014712587773964</v>
      </c>
      <c r="AD7" s="302">
        <v>0</v>
      </c>
      <c r="AE7" s="148">
        <f>AD7/AD$10*100</f>
        <v>0</v>
      </c>
      <c r="AF7" s="302">
        <v>0</v>
      </c>
      <c r="AG7" s="148">
        <f>AF7/AF$10*100</f>
        <v>0</v>
      </c>
      <c r="AH7" s="1337">
        <f>AH27</f>
        <v>75.542290599999987</v>
      </c>
      <c r="AI7" s="148">
        <f>AH7/AH$10*100</f>
        <v>2.1886155061182069</v>
      </c>
      <c r="AJ7" s="302">
        <v>18.914141899999997</v>
      </c>
      <c r="AK7" s="148">
        <f>AJ7/AJ$10*100</f>
        <v>0.84983913671872013</v>
      </c>
      <c r="AL7" s="1337">
        <f>AL27</f>
        <v>22.689395100000002</v>
      </c>
      <c r="AM7" s="148">
        <f>AL7/AL$10*100</f>
        <v>1.5084749759262404</v>
      </c>
      <c r="AN7" s="302"/>
      <c r="AO7" s="148">
        <f>AN7/AN$10*100</f>
        <v>0</v>
      </c>
      <c r="AP7" s="302"/>
      <c r="AQ7" s="148">
        <f>AP7/AP$10*100</f>
        <v>0</v>
      </c>
      <c r="AR7" s="302"/>
      <c r="AS7" s="148">
        <f>AR7/AR$10*100</f>
        <v>0</v>
      </c>
      <c r="AT7" s="302"/>
      <c r="AU7" s="148">
        <f>AT7/AT$10*100</f>
        <v>0</v>
      </c>
      <c r="AV7" s="302">
        <f>SUM('FOF4'!J9:J12)</f>
        <v>0</v>
      </c>
      <c r="AW7" s="148">
        <f>AV7/AV$10*100</f>
        <v>0</v>
      </c>
      <c r="AX7" s="302">
        <f>SUM('FOF5'!G49:G52)</f>
        <v>0</v>
      </c>
      <c r="AY7" s="148">
        <f>AX7/AX$10*100</f>
        <v>0</v>
      </c>
      <c r="AZ7" s="302">
        <v>18.4543</v>
      </c>
      <c r="BA7" s="148">
        <f>AZ7/AZ$10*100</f>
        <v>3.0775616648847648</v>
      </c>
      <c r="BB7" s="302"/>
      <c r="BC7" s="148">
        <f>BB7/BB$10*100</f>
        <v>0</v>
      </c>
      <c r="BD7" s="302">
        <f>SUM('FOF5'!Y49:Y52)</f>
        <v>0</v>
      </c>
      <c r="BE7" s="148">
        <f>BD7/BD$10*100</f>
        <v>0</v>
      </c>
      <c r="BI7" s="53"/>
      <c r="BK7" s="133"/>
      <c r="BO7" s="148"/>
      <c r="BQ7" s="148"/>
      <c r="BS7" s="148"/>
    </row>
    <row r="8" spans="1:78" ht="12.75" customHeight="1">
      <c r="A8" s="133" t="s">
        <v>112</v>
      </c>
      <c r="B8" s="1807">
        <f>D8+F8+H8+J8+L8+N8+P8+R8+T8+V8+X8+Z8+AB8+AD8+AF8+AH8+AJ8+AL8+AN8+AP8+AR8+AT8+AX8+AV8+AZ8+BB8+BD8+'D Varied2'!B8</f>
        <v>44933.351170250004</v>
      </c>
      <c r="C8" s="148">
        <f>B8/B$10*100</f>
        <v>94.914605234407944</v>
      </c>
      <c r="D8" s="302">
        <f>D38</f>
        <v>4076.4580000000001</v>
      </c>
      <c r="E8" s="148">
        <f>D8/D$10*100</f>
        <v>100</v>
      </c>
      <c r="F8" s="302">
        <f>F38</f>
        <v>42.613999999999997</v>
      </c>
      <c r="G8" s="148">
        <f>F8/F$10*100</f>
        <v>100</v>
      </c>
      <c r="H8" s="302">
        <f>H38</f>
        <v>852.53199999999993</v>
      </c>
      <c r="I8" s="148">
        <f>H8/H$10*100</f>
        <v>100</v>
      </c>
      <c r="J8" s="1337">
        <f>J38</f>
        <v>4.7</v>
      </c>
      <c r="K8" s="148">
        <f>J8/J$10*100</f>
        <v>58.75</v>
      </c>
      <c r="L8" s="302"/>
      <c r="M8" s="148">
        <f>L8/L$10*100</f>
        <v>0</v>
      </c>
      <c r="N8" s="302">
        <f>'FOF10'!AE48</f>
        <v>4.9000000000000004</v>
      </c>
      <c r="O8" s="148">
        <f>N8/N$10*100</f>
        <v>100</v>
      </c>
      <c r="P8" s="302">
        <v>264.7</v>
      </c>
      <c r="Q8" s="148">
        <f>P8/P$10*100</f>
        <v>100</v>
      </c>
      <c r="R8" s="302">
        <v>226.43</v>
      </c>
      <c r="S8" s="148">
        <f>R8/R$10*100</f>
        <v>100</v>
      </c>
      <c r="T8" s="302">
        <v>1818.9</v>
      </c>
      <c r="U8" s="148">
        <f>T8/T$10*100</f>
        <v>100</v>
      </c>
      <c r="V8" s="302">
        <v>8.5300994700000015</v>
      </c>
      <c r="W8" s="148">
        <f>V8/V$10*100</f>
        <v>77.220061866561792</v>
      </c>
      <c r="X8" s="302">
        <v>2574.9208539299998</v>
      </c>
      <c r="Y8" s="148">
        <f>X8/X$10*100</f>
        <v>84.089701339765782</v>
      </c>
      <c r="Z8" s="302">
        <v>756.5</v>
      </c>
      <c r="AA8" s="148">
        <f>Z8/Z$10*100</f>
        <v>87.014032666206589</v>
      </c>
      <c r="AB8" s="1337">
        <f>239.953-50.505+0.1</f>
        <v>189.548</v>
      </c>
      <c r="AC8" s="148">
        <f>AB8/AB$10*100</f>
        <v>72.023284798005903</v>
      </c>
      <c r="AD8" s="302">
        <v>1079.21733655</v>
      </c>
      <c r="AE8" s="148">
        <f>AD8/AD$10*100</f>
        <v>100</v>
      </c>
      <c r="AF8" s="302">
        <v>876.18215082999996</v>
      </c>
      <c r="AG8" s="148">
        <f>AF8/AF$10*100</f>
        <v>100</v>
      </c>
      <c r="AH8" s="1337">
        <f>AH38</f>
        <v>3376.0594361000003</v>
      </c>
      <c r="AI8" s="148">
        <f>AH8/AH$10*100</f>
        <v>97.811384493881789</v>
      </c>
      <c r="AJ8" s="302">
        <v>2206.7002223699997</v>
      </c>
      <c r="AK8" s="148">
        <f>AJ8/AJ$10*100</f>
        <v>99.150160863281286</v>
      </c>
      <c r="AL8" s="1337">
        <f>AL38</f>
        <v>1481.4386456099999</v>
      </c>
      <c r="AM8" s="148">
        <f>AL8/AL$10*100</f>
        <v>98.491525024073766</v>
      </c>
      <c r="AN8" s="302">
        <f>AN38</f>
        <v>2434.8850723999999</v>
      </c>
      <c r="AO8" s="148">
        <f>AN8/AN$10*100</f>
        <v>100</v>
      </c>
      <c r="AP8" s="302">
        <v>38.200000000000003</v>
      </c>
      <c r="AQ8" s="148">
        <f>AP8/AP$10*100</f>
        <v>100</v>
      </c>
      <c r="AR8" s="302">
        <v>308.10000000000002</v>
      </c>
      <c r="AS8" s="148">
        <f>AR8/AR$10*100</f>
        <v>100</v>
      </c>
      <c r="AT8" s="302">
        <v>338.4</v>
      </c>
      <c r="AU8" s="148">
        <f>AT8/AT$10*100</f>
        <v>100</v>
      </c>
      <c r="AV8" s="302">
        <f>'FOF4'!J8</f>
        <v>4.5</v>
      </c>
      <c r="AW8" s="148">
        <f>AV8/AV$10*100</f>
        <v>100</v>
      </c>
      <c r="AX8" s="302">
        <f>'FOF5'!G48</f>
        <v>9.4E-2</v>
      </c>
      <c r="AY8" s="148">
        <f>AX8/AX$10*100</f>
        <v>100</v>
      </c>
      <c r="AZ8" s="302">
        <v>581.18600000000004</v>
      </c>
      <c r="BA8" s="148">
        <f>AZ8/AZ$10*100</f>
        <v>96.922438335115231</v>
      </c>
      <c r="BB8" s="302">
        <v>111.093</v>
      </c>
      <c r="BC8" s="148">
        <f>BB8/BB$10*100</f>
        <v>100</v>
      </c>
      <c r="BD8" s="302">
        <f>'FOF5'!Y48</f>
        <v>22.2</v>
      </c>
      <c r="BE8" s="148">
        <f>BD8/BD$10*100</f>
        <v>100</v>
      </c>
      <c r="BH8" s="302"/>
      <c r="BI8" s="134"/>
      <c r="BJ8" s="302"/>
      <c r="BK8" s="314"/>
      <c r="BL8" s="302"/>
      <c r="BM8" s="314"/>
      <c r="BN8" s="302"/>
      <c r="BO8" s="314"/>
      <c r="BP8" s="302"/>
      <c r="BQ8" s="314"/>
      <c r="BR8" s="302"/>
      <c r="BS8" s="314"/>
      <c r="BT8" s="239"/>
      <c r="BU8" s="239"/>
      <c r="BV8" s="239"/>
      <c r="BW8" s="239"/>
      <c r="BX8" s="239"/>
      <c r="BY8" s="239"/>
      <c r="BZ8" s="239"/>
    </row>
    <row r="9" spans="1:78" ht="12.75" customHeight="1" thickBot="1">
      <c r="A9" s="134" t="s">
        <v>115</v>
      </c>
      <c r="B9" s="1807">
        <f>D9+F9+H9+J9+L9+N9+P9+R9+T9+V9+X9+Z9+AB9+AD9+AF9+AH9+AJ9+AL9+AN9+AP9+AR9+AT9+AX9+AV9+AZ9+BB9+BD9+'D Varied2'!B9</f>
        <v>431.15</v>
      </c>
      <c r="C9" s="148">
        <f>B9/B$10*100</f>
        <v>0.9107362567230326</v>
      </c>
      <c r="D9" s="302"/>
      <c r="E9" s="148">
        <f>D9/D$10*100</f>
        <v>0</v>
      </c>
      <c r="F9" s="302"/>
      <c r="G9" s="148">
        <f>F9/F$10*100</f>
        <v>0</v>
      </c>
      <c r="H9" s="302"/>
      <c r="I9" s="148">
        <f>H9/H$10*100</f>
        <v>0</v>
      </c>
      <c r="J9" s="1337">
        <v>0</v>
      </c>
      <c r="K9" s="148">
        <f>J9/J$10*100</f>
        <v>0</v>
      </c>
      <c r="L9" s="302">
        <v>252.55</v>
      </c>
      <c r="M9" s="148">
        <f>L9/L$10*100</f>
        <v>100</v>
      </c>
      <c r="N9" s="302">
        <v>0</v>
      </c>
      <c r="O9" s="148">
        <f>N9/N$10*100</f>
        <v>0</v>
      </c>
      <c r="P9" s="302">
        <v>0</v>
      </c>
      <c r="Q9" s="148">
        <f>P9/P$10*100</f>
        <v>0</v>
      </c>
      <c r="R9" s="302"/>
      <c r="S9" s="148">
        <f>R9/R$10*100</f>
        <v>0</v>
      </c>
      <c r="T9" s="302"/>
      <c r="U9" s="148">
        <f>T9/T$10*100</f>
        <v>0</v>
      </c>
      <c r="V9" s="302">
        <v>0</v>
      </c>
      <c r="W9" s="148">
        <f>V9/V$10*100</f>
        <v>0</v>
      </c>
      <c r="X9" s="302">
        <v>0</v>
      </c>
      <c r="Y9" s="148">
        <f>X9/X$10*100</f>
        <v>0</v>
      </c>
      <c r="Z9" s="302"/>
      <c r="AA9" s="148">
        <f>Z9/Z$10*100</f>
        <v>0</v>
      </c>
      <c r="AB9" s="1337">
        <v>0</v>
      </c>
      <c r="AC9" s="148">
        <f>AB9/AB$10*100</f>
        <v>0</v>
      </c>
      <c r="AD9" s="302">
        <v>0</v>
      </c>
      <c r="AE9" s="148">
        <f>AD9/AD$10*100</f>
        <v>0</v>
      </c>
      <c r="AF9" s="302">
        <v>0</v>
      </c>
      <c r="AG9" s="148">
        <f>AF9/AF$10*100</f>
        <v>0</v>
      </c>
      <c r="AH9" s="1337">
        <v>0</v>
      </c>
      <c r="AI9" s="148">
        <f>AH9/AH$10*100</f>
        <v>0</v>
      </c>
      <c r="AJ9" s="302">
        <v>0</v>
      </c>
      <c r="AK9" s="148">
        <f>AJ9/AJ$10*100</f>
        <v>0</v>
      </c>
      <c r="AL9" s="1337">
        <v>0</v>
      </c>
      <c r="AM9" s="148">
        <f>AL9/AL$10*100</f>
        <v>0</v>
      </c>
      <c r="AN9" s="302"/>
      <c r="AO9" s="148">
        <f>AN9/AN$10*100</f>
        <v>0</v>
      </c>
      <c r="AP9" s="302"/>
      <c r="AQ9" s="148">
        <f>AP9/AP$10*100</f>
        <v>0</v>
      </c>
      <c r="AR9" s="302"/>
      <c r="AS9" s="148">
        <f>AR9/AR$10*100</f>
        <v>0</v>
      </c>
      <c r="AT9" s="302"/>
      <c r="AU9" s="148">
        <f>AT9/AT$10*100</f>
        <v>0</v>
      </c>
      <c r="AV9" s="302">
        <v>0</v>
      </c>
      <c r="AW9" s="148">
        <f>AV9/AV$10*100</f>
        <v>0</v>
      </c>
      <c r="AX9" s="302">
        <v>0</v>
      </c>
      <c r="AY9" s="148">
        <f>AX9/AX$10*100</f>
        <v>0</v>
      </c>
      <c r="AZ9" s="302"/>
      <c r="BA9" s="148">
        <f>AZ9/AZ$10*100</f>
        <v>0</v>
      </c>
      <c r="BB9" s="302"/>
      <c r="BC9" s="148">
        <f>BB9/BB$10*100</f>
        <v>0</v>
      </c>
      <c r="BD9" s="302">
        <v>0</v>
      </c>
      <c r="BE9" s="148">
        <f>BD9/BD$10*100</f>
        <v>0</v>
      </c>
      <c r="BH9" s="302"/>
      <c r="BI9" s="134"/>
      <c r="BJ9" s="302"/>
      <c r="BK9" s="314"/>
      <c r="BL9" s="302"/>
      <c r="BM9" s="314"/>
      <c r="BN9" s="302"/>
      <c r="BO9" s="314"/>
      <c r="BP9" s="302"/>
      <c r="BQ9" s="314"/>
      <c r="BR9" s="302"/>
      <c r="BS9" s="314"/>
      <c r="BT9" s="239"/>
      <c r="BU9" s="239"/>
      <c r="BV9" s="239"/>
      <c r="BW9" s="239"/>
      <c r="BX9" s="239"/>
      <c r="BY9" s="239"/>
      <c r="BZ9" s="239"/>
    </row>
    <row r="10" spans="1:78" ht="12.75" customHeight="1" thickBot="1">
      <c r="A10" s="312" t="s">
        <v>3</v>
      </c>
      <c r="B10" s="67">
        <f>D10+F10+H10+J10+L10+N10+P10+R10+T10+V10+X10+Z10+AB10+AD10+AF10+AH10+AJ10+AL10+AN10+AP10+AR10+AT10+AX10+AV10+AZ10+BB10+BD10+'D Varied2'!B10</f>
        <v>47340.818685680002</v>
      </c>
      <c r="C10" s="209">
        <f>B10/B$10*100</f>
        <v>100</v>
      </c>
      <c r="D10" s="67">
        <f>SUM(D7:D9)</f>
        <v>4076.4580000000001</v>
      </c>
      <c r="E10" s="209">
        <f>D10/D$10*100</f>
        <v>100</v>
      </c>
      <c r="F10" s="67">
        <f>SUM(F7:F9)</f>
        <v>42.613999999999997</v>
      </c>
      <c r="G10" s="209">
        <f>F10/F$10*100</f>
        <v>100</v>
      </c>
      <c r="H10" s="67">
        <f>SUM(H7:H9)</f>
        <v>852.53199999999993</v>
      </c>
      <c r="I10" s="209">
        <f>H10/H$10*100</f>
        <v>100</v>
      </c>
      <c r="J10" s="1339">
        <f>SUM(J7:J9)</f>
        <v>8</v>
      </c>
      <c r="K10" s="209">
        <f>J10/J$10*100</f>
        <v>100</v>
      </c>
      <c r="L10" s="67">
        <f>SUM(L7:L9)</f>
        <v>252.55</v>
      </c>
      <c r="M10" s="209">
        <f>L10/L$10*100</f>
        <v>100</v>
      </c>
      <c r="N10" s="67">
        <f>SUM(N7:N9)</f>
        <v>4.9000000000000004</v>
      </c>
      <c r="O10" s="209">
        <f>N10/N$10*100</f>
        <v>100</v>
      </c>
      <c r="P10" s="67">
        <v>264.7</v>
      </c>
      <c r="Q10" s="209">
        <f>P10/P$10*100</f>
        <v>100</v>
      </c>
      <c r="R10" s="67">
        <v>226.43</v>
      </c>
      <c r="S10" s="209">
        <f>R10/R$10*100</f>
        <v>100</v>
      </c>
      <c r="T10" s="67">
        <f>SUM(T7:T9)</f>
        <v>1818.9</v>
      </c>
      <c r="U10" s="209">
        <f>T10/T$10*100</f>
        <v>100</v>
      </c>
      <c r="V10" s="67">
        <f>SUM(V7:V9)</f>
        <v>11.046481010000001</v>
      </c>
      <c r="W10" s="209">
        <f>V10/V$10*100</f>
        <v>100</v>
      </c>
      <c r="X10" s="67">
        <v>3062.1120219299996</v>
      </c>
      <c r="Y10" s="209">
        <f>X10/X$10*100</f>
        <v>100</v>
      </c>
      <c r="Z10" s="67">
        <v>869.4</v>
      </c>
      <c r="AA10" s="209">
        <f>Z10/Z$10*100</f>
        <v>100</v>
      </c>
      <c r="AB10" s="1339">
        <f>SUM(AB7:AB9)-0.1</f>
        <v>263.17599999999999</v>
      </c>
      <c r="AC10" s="209">
        <f>AB10/AB$10*100</f>
        <v>100</v>
      </c>
      <c r="AD10" s="67">
        <v>1079.21733655</v>
      </c>
      <c r="AE10" s="209">
        <f>AD10/AD$10*100</f>
        <v>100</v>
      </c>
      <c r="AF10" s="67">
        <v>876.18215082999996</v>
      </c>
      <c r="AG10" s="209">
        <f>AF10/AF$10*100</f>
        <v>100</v>
      </c>
      <c r="AH10" s="1339">
        <f>SUM(AH7:AH9)</f>
        <v>3451.6017267000002</v>
      </c>
      <c r="AI10" s="209">
        <f>AH10/AH$10*100</f>
        <v>100</v>
      </c>
      <c r="AJ10" s="67">
        <v>2225.6143642699994</v>
      </c>
      <c r="AK10" s="209">
        <f>AJ10/AJ$10*100</f>
        <v>100</v>
      </c>
      <c r="AL10" s="1339">
        <f>SUM(AL7:AL9)</f>
        <v>1504.1280407099998</v>
      </c>
      <c r="AM10" s="209">
        <f>AL10/AL$10*100</f>
        <v>100</v>
      </c>
      <c r="AN10" s="67">
        <f>SUM(AN7:AN9)</f>
        <v>2434.8850723999999</v>
      </c>
      <c r="AO10" s="209">
        <f>AN10/AN$10*100</f>
        <v>100</v>
      </c>
      <c r="AP10" s="67">
        <f>SUM(AP7:AP9)</f>
        <v>38.200000000000003</v>
      </c>
      <c r="AQ10" s="209">
        <f>AP10/AP$10*100</f>
        <v>100</v>
      </c>
      <c r="AR10" s="67">
        <v>308.10000000000002</v>
      </c>
      <c r="AS10" s="209">
        <f>AR10/AR$10*100</f>
        <v>100</v>
      </c>
      <c r="AT10" s="67">
        <v>338.4</v>
      </c>
      <c r="AU10" s="209">
        <f>AT10/AT$10*100</f>
        <v>100</v>
      </c>
      <c r="AV10" s="67">
        <f>SUM(AV7:AV9)</f>
        <v>4.5</v>
      </c>
      <c r="AW10" s="209">
        <f>AV10/AV$10*100</f>
        <v>100</v>
      </c>
      <c r="AX10" s="67">
        <f>SUM(AX7:AX9)</f>
        <v>9.4E-2</v>
      </c>
      <c r="AY10" s="209">
        <f>AX10/AX$10*100</f>
        <v>100</v>
      </c>
      <c r="AZ10" s="67">
        <v>599.64030000000002</v>
      </c>
      <c r="BA10" s="209">
        <f>AZ10/AZ$10*100</f>
        <v>100</v>
      </c>
      <c r="BB10" s="67">
        <v>111.093</v>
      </c>
      <c r="BC10" s="209">
        <f>BB10/BB$10*100</f>
        <v>100</v>
      </c>
      <c r="BD10" s="67">
        <f>SUM(BD7:BD9)</f>
        <v>22.2</v>
      </c>
      <c r="BE10" s="209">
        <f>BD10/BD$10*100</f>
        <v>100</v>
      </c>
      <c r="BH10" s="302"/>
      <c r="BI10" s="134"/>
      <c r="BJ10" s="302"/>
      <c r="BK10" s="314"/>
      <c r="BL10" s="302"/>
      <c r="BM10" s="314"/>
      <c r="BN10" s="302"/>
      <c r="BO10" s="314"/>
      <c r="BP10" s="302"/>
      <c r="BQ10" s="314"/>
      <c r="BR10" s="302"/>
      <c r="BS10" s="314"/>
      <c r="BT10" s="239"/>
      <c r="BU10" s="239"/>
      <c r="BV10" s="239"/>
      <c r="BW10" s="239"/>
      <c r="BX10" s="239"/>
      <c r="BY10" s="239"/>
      <c r="BZ10" s="239"/>
    </row>
    <row r="11" spans="1:78" ht="12.75" customHeight="1">
      <c r="A11" s="186" t="s">
        <v>118</v>
      </c>
      <c r="B11" s="302"/>
      <c r="C11" s="148"/>
      <c r="D11" s="302"/>
      <c r="E11" s="148"/>
      <c r="F11" s="302"/>
      <c r="G11" s="148"/>
      <c r="H11" s="302"/>
      <c r="I11" s="148"/>
      <c r="J11" s="1337"/>
      <c r="K11" s="148"/>
      <c r="L11" s="302"/>
      <c r="N11" s="302"/>
      <c r="P11" s="302"/>
      <c r="R11" s="302"/>
      <c r="T11" s="302"/>
      <c r="V11" s="302"/>
      <c r="X11" s="302"/>
      <c r="Z11" s="302"/>
      <c r="AB11" s="1337"/>
      <c r="AD11" s="302"/>
      <c r="AF11" s="302"/>
      <c r="AH11" s="1337"/>
      <c r="AI11" s="148"/>
      <c r="AJ11" s="302"/>
      <c r="AK11" s="148"/>
      <c r="AL11" s="1337"/>
      <c r="AM11" s="148"/>
      <c r="AN11" s="302"/>
      <c r="AO11" s="148"/>
      <c r="AP11" s="302"/>
      <c r="AQ11" s="148"/>
      <c r="AR11" s="302"/>
      <c r="AS11" s="148"/>
      <c r="AT11" s="302"/>
      <c r="AU11" s="148"/>
      <c r="AV11" s="302"/>
      <c r="AW11" s="148"/>
      <c r="AX11" s="302"/>
      <c r="AY11" s="148"/>
      <c r="AZ11" s="302"/>
      <c r="BA11" s="148"/>
      <c r="BB11" s="302"/>
      <c r="BC11" s="148"/>
      <c r="BD11" s="302"/>
      <c r="BE11" s="148"/>
      <c r="BH11" s="302"/>
      <c r="BI11" s="134"/>
      <c r="BJ11" s="302"/>
      <c r="BK11" s="314"/>
      <c r="BL11" s="302"/>
      <c r="BM11" s="314"/>
      <c r="BN11" s="302"/>
      <c r="BO11" s="314"/>
      <c r="BP11" s="302"/>
      <c r="BQ11" s="314"/>
      <c r="BR11" s="302"/>
      <c r="BS11" s="314"/>
      <c r="BT11" s="239"/>
      <c r="BU11" s="239"/>
      <c r="BV11" s="239"/>
      <c r="BW11" s="239"/>
      <c r="BX11" s="239"/>
      <c r="BY11" s="239"/>
      <c r="BZ11" s="239"/>
    </row>
    <row r="12" spans="1:78" ht="12.75" customHeight="1">
      <c r="A12" s="200" t="s">
        <v>120</v>
      </c>
      <c r="B12" s="1805">
        <f>D12+F12+H12+J12+L12+N12+P12+R12+T12+V12+X12+Z12+AB12+AD12+AF12+AH12+AJ12+AL12+AN12+AP12+AR12+AT12+AX12+AV12+AZ12+BB12+BD12+'D Varied2'!B12</f>
        <v>33.512</v>
      </c>
      <c r="C12" s="314">
        <f t="shared" ref="C12:C27" si="0">B12/B$10*100</f>
        <v>7.0788805370062088E-2</v>
      </c>
      <c r="D12" s="302"/>
      <c r="E12" s="314">
        <f t="shared" ref="E12:E27" si="1">D12/D$10*100</f>
        <v>0</v>
      </c>
      <c r="F12" s="302"/>
      <c r="G12" s="314">
        <f t="shared" ref="G12:G27" si="2">F12/F$10*100</f>
        <v>0</v>
      </c>
      <c r="H12" s="302"/>
      <c r="I12" s="314">
        <f t="shared" ref="I12:I27" si="3">H12/H$10*100</f>
        <v>0</v>
      </c>
      <c r="J12" s="1622">
        <v>0</v>
      </c>
      <c r="K12" s="314">
        <f t="shared" ref="K12:K27" si="4">J12/J$10*100</f>
        <v>0</v>
      </c>
      <c r="L12" s="302"/>
      <c r="M12" s="314">
        <f t="shared" ref="M12:M27" si="5">L12/L$10*100</f>
        <v>0</v>
      </c>
      <c r="N12" s="302"/>
      <c r="O12" s="314"/>
      <c r="P12" s="302">
        <v>0</v>
      </c>
      <c r="Q12" s="314">
        <f t="shared" ref="Q12:Q27" si="6">P12/P$10*100</f>
        <v>0</v>
      </c>
      <c r="R12" s="302"/>
      <c r="S12" s="314">
        <f t="shared" ref="S12:S27" si="7">R12/R$10*100</f>
        <v>0</v>
      </c>
      <c r="T12" s="302"/>
      <c r="U12" s="314">
        <f t="shared" ref="U12:U27" si="8">T12/T$10*100</f>
        <v>0</v>
      </c>
      <c r="V12" s="302">
        <v>2.08</v>
      </c>
      <c r="W12" s="314">
        <f t="shared" ref="W12:W27" si="9">V12/V$10*100</f>
        <v>18.829525874502906</v>
      </c>
      <c r="X12" s="302">
        <v>0</v>
      </c>
      <c r="Y12" s="314">
        <f t="shared" ref="Y12:Y27" si="10">X12/X$10*100</f>
        <v>0</v>
      </c>
      <c r="Z12" s="302"/>
      <c r="AA12" s="314">
        <f t="shared" ref="AA12:AA27" si="11">Z12/Z$10*100</f>
        <v>0</v>
      </c>
      <c r="AB12" s="1622"/>
      <c r="AC12" s="314">
        <f t="shared" ref="AC12:AC27" si="12">AB12/AB$10*100</f>
        <v>0</v>
      </c>
      <c r="AD12" s="302">
        <v>0</v>
      </c>
      <c r="AE12" s="314">
        <f t="shared" ref="AE12:AE27" si="13">AD12/AD$10*100</f>
        <v>0</v>
      </c>
      <c r="AF12" s="302">
        <v>0</v>
      </c>
      <c r="AG12" s="314">
        <f t="shared" ref="AG12:AG27" si="14">AF12/AF$10*100</f>
        <v>0</v>
      </c>
      <c r="AH12" s="1622">
        <v>0</v>
      </c>
      <c r="AI12" s="314">
        <f t="shared" ref="AI12:AI27" si="15">AH12/AH$10*100</f>
        <v>0</v>
      </c>
      <c r="AJ12" s="302">
        <v>0</v>
      </c>
      <c r="AK12" s="314">
        <f t="shared" ref="AK12:AK27" si="16">AJ12/AJ$10*100</f>
        <v>0</v>
      </c>
      <c r="AL12" s="1622">
        <v>0</v>
      </c>
      <c r="AM12" s="314">
        <f t="shared" ref="AM12:AM27" si="17">AL12/AL$10*100</f>
        <v>0</v>
      </c>
      <c r="AN12" s="302"/>
      <c r="AO12" s="314">
        <f t="shared" ref="AO12:AO27" si="18">AN12/AN$10*100</f>
        <v>0</v>
      </c>
      <c r="AP12" s="302"/>
      <c r="AQ12" s="314">
        <f t="shared" ref="AQ12:AQ27" si="19">AP12/AP$10*100</f>
        <v>0</v>
      </c>
      <c r="AR12" s="302"/>
      <c r="AS12" s="314">
        <f t="shared" ref="AS12:AS27" si="20">AR12/AR$10*100</f>
        <v>0</v>
      </c>
      <c r="AT12" s="302"/>
      <c r="AU12" s="314">
        <f t="shared" ref="AU12:AU27" si="21">AT12/AT$10*100</f>
        <v>0</v>
      </c>
      <c r="AV12" s="302"/>
      <c r="AW12" s="314"/>
      <c r="AX12" s="302"/>
      <c r="AY12" s="314"/>
      <c r="AZ12" s="302"/>
      <c r="BA12" s="314">
        <f t="shared" ref="BA12:BA27" si="22">AZ12/AZ$10*100</f>
        <v>0</v>
      </c>
      <c r="BB12" s="302"/>
      <c r="BC12" s="314">
        <f t="shared" ref="BC12:BC27" si="23">BB12/BB$10*100</f>
        <v>0</v>
      </c>
      <c r="BD12" s="302"/>
      <c r="BE12" s="314"/>
      <c r="BH12" s="302"/>
      <c r="BI12" s="134"/>
      <c r="BJ12" s="302"/>
      <c r="BK12" s="314"/>
      <c r="BL12" s="302"/>
      <c r="BM12" s="314"/>
      <c r="BN12" s="302"/>
      <c r="BO12" s="314"/>
      <c r="BP12" s="302"/>
      <c r="BQ12" s="314"/>
      <c r="BR12" s="302"/>
      <c r="BS12" s="314"/>
      <c r="BT12" s="239"/>
      <c r="BU12" s="239"/>
      <c r="BV12" s="239"/>
      <c r="BW12" s="239"/>
      <c r="BX12" s="239"/>
      <c r="BY12" s="239"/>
      <c r="BZ12" s="239"/>
    </row>
    <row r="13" spans="1:78" ht="12.75" customHeight="1">
      <c r="A13" s="200" t="s">
        <v>122</v>
      </c>
      <c r="B13" s="1805">
        <f>D13+F13+H13+J13+L13+N13+P13+R13+T13+V13+X13+Z13+AB13+AD13+AF13+AH13+AJ13+AL13+AN13+AP13+AR13+AT13+AX13+AV13+AZ13+BB13+BD13+'D Varied2'!B13</f>
        <v>82</v>
      </c>
      <c r="C13" s="314">
        <f t="shared" si="0"/>
        <v>0.17321204465102324</v>
      </c>
      <c r="D13" s="302"/>
      <c r="E13" s="314">
        <f t="shared" si="1"/>
        <v>0</v>
      </c>
      <c r="F13" s="302"/>
      <c r="G13" s="314">
        <f t="shared" si="2"/>
        <v>0</v>
      </c>
      <c r="H13" s="302"/>
      <c r="I13" s="314">
        <f t="shared" si="3"/>
        <v>0</v>
      </c>
      <c r="J13" s="1337">
        <v>0</v>
      </c>
      <c r="K13" s="314">
        <f t="shared" si="4"/>
        <v>0</v>
      </c>
      <c r="L13" s="302"/>
      <c r="M13" s="314">
        <f t="shared" si="5"/>
        <v>0</v>
      </c>
      <c r="N13" s="302"/>
      <c r="O13" s="314"/>
      <c r="P13" s="302">
        <v>0</v>
      </c>
      <c r="Q13" s="314">
        <f t="shared" si="6"/>
        <v>0</v>
      </c>
      <c r="R13" s="302"/>
      <c r="S13" s="314">
        <f t="shared" si="7"/>
        <v>0</v>
      </c>
      <c r="T13" s="302"/>
      <c r="U13" s="314">
        <f t="shared" si="8"/>
        <v>0</v>
      </c>
      <c r="V13" s="302"/>
      <c r="W13" s="314">
        <f t="shared" si="9"/>
        <v>0</v>
      </c>
      <c r="X13" s="302">
        <v>0</v>
      </c>
      <c r="Y13" s="314">
        <f t="shared" si="10"/>
        <v>0</v>
      </c>
      <c r="Z13" s="302"/>
      <c r="AA13" s="314">
        <f t="shared" si="11"/>
        <v>0</v>
      </c>
      <c r="AB13" s="1337"/>
      <c r="AC13" s="314">
        <f t="shared" si="12"/>
        <v>0</v>
      </c>
      <c r="AD13" s="302">
        <v>0</v>
      </c>
      <c r="AE13" s="314">
        <f t="shared" si="13"/>
        <v>0</v>
      </c>
      <c r="AF13" s="302">
        <v>0</v>
      </c>
      <c r="AG13" s="314">
        <f t="shared" si="14"/>
        <v>0</v>
      </c>
      <c r="AH13" s="1337">
        <v>0</v>
      </c>
      <c r="AI13" s="314">
        <f t="shared" si="15"/>
        <v>0</v>
      </c>
      <c r="AJ13" s="302">
        <v>0</v>
      </c>
      <c r="AK13" s="314">
        <f t="shared" si="16"/>
        <v>0</v>
      </c>
      <c r="AL13" s="1337">
        <v>0</v>
      </c>
      <c r="AM13" s="314">
        <f t="shared" si="17"/>
        <v>0</v>
      </c>
      <c r="AN13" s="302"/>
      <c r="AO13" s="314">
        <f t="shared" si="18"/>
        <v>0</v>
      </c>
      <c r="AP13" s="302"/>
      <c r="AQ13" s="314">
        <f t="shared" si="19"/>
        <v>0</v>
      </c>
      <c r="AR13" s="302"/>
      <c r="AS13" s="314">
        <f t="shared" si="20"/>
        <v>0</v>
      </c>
      <c r="AT13" s="302"/>
      <c r="AU13" s="314">
        <f t="shared" si="21"/>
        <v>0</v>
      </c>
      <c r="AV13" s="302"/>
      <c r="AW13" s="314"/>
      <c r="AX13" s="302"/>
      <c r="AY13" s="314"/>
      <c r="AZ13" s="302"/>
      <c r="BA13" s="314">
        <f t="shared" si="22"/>
        <v>0</v>
      </c>
      <c r="BB13" s="302"/>
      <c r="BC13" s="314">
        <f t="shared" si="23"/>
        <v>0</v>
      </c>
      <c r="BD13" s="302"/>
      <c r="BE13" s="314"/>
      <c r="BH13" s="302"/>
      <c r="BI13" s="134"/>
      <c r="BJ13" s="302"/>
      <c r="BK13" s="314"/>
      <c r="BL13" s="302"/>
      <c r="BM13" s="314"/>
      <c r="BN13" s="302"/>
      <c r="BO13" s="314"/>
      <c r="BP13" s="302"/>
      <c r="BQ13" s="314"/>
      <c r="BR13" s="302"/>
      <c r="BS13" s="314"/>
      <c r="BT13" s="239"/>
      <c r="BU13" s="239"/>
      <c r="BV13" s="239"/>
      <c r="BW13" s="239"/>
      <c r="BX13" s="239"/>
      <c r="BY13" s="239"/>
      <c r="BZ13" s="239"/>
    </row>
    <row r="14" spans="1:78" ht="12.75" customHeight="1">
      <c r="A14" s="200" t="s">
        <v>123</v>
      </c>
      <c r="B14" s="1805">
        <f>D14+F14+H14+J14+L14+N14+P14+R14+T14+V14+X14+Z14+AB14+AD14+AF14+AH14+AJ14+AL14+AN14+AP14+AR14+AT14+AX14+AV14+AZ14+BB14+BD14+'D Varied2'!B14</f>
        <v>26.1</v>
      </c>
      <c r="C14" s="314">
        <f t="shared" si="0"/>
        <v>5.5132126407215931E-2</v>
      </c>
      <c r="D14" s="302"/>
      <c r="E14" s="314">
        <f t="shared" si="1"/>
        <v>0</v>
      </c>
      <c r="F14" s="302"/>
      <c r="G14" s="314">
        <f t="shared" si="2"/>
        <v>0</v>
      </c>
      <c r="H14" s="302"/>
      <c r="I14" s="314">
        <f t="shared" si="3"/>
        <v>0</v>
      </c>
      <c r="J14" s="1337">
        <v>0</v>
      </c>
      <c r="K14" s="314">
        <f t="shared" si="4"/>
        <v>0</v>
      </c>
      <c r="L14" s="302"/>
      <c r="M14" s="314">
        <f t="shared" si="5"/>
        <v>0</v>
      </c>
      <c r="N14" s="302"/>
      <c r="O14" s="314"/>
      <c r="P14" s="302">
        <v>0</v>
      </c>
      <c r="Q14" s="314">
        <f t="shared" si="6"/>
        <v>0</v>
      </c>
      <c r="R14" s="302"/>
      <c r="S14" s="314">
        <f t="shared" si="7"/>
        <v>0</v>
      </c>
      <c r="T14" s="302"/>
      <c r="U14" s="314">
        <f t="shared" si="8"/>
        <v>0</v>
      </c>
      <c r="V14" s="302"/>
      <c r="W14" s="314">
        <f t="shared" si="9"/>
        <v>0</v>
      </c>
      <c r="X14" s="302">
        <v>0</v>
      </c>
      <c r="Y14" s="314">
        <f t="shared" si="10"/>
        <v>0</v>
      </c>
      <c r="Z14" s="302"/>
      <c r="AA14" s="314">
        <f t="shared" si="11"/>
        <v>0</v>
      </c>
      <c r="AB14" s="1337"/>
      <c r="AC14" s="314">
        <f t="shared" si="12"/>
        <v>0</v>
      </c>
      <c r="AD14" s="302">
        <v>0</v>
      </c>
      <c r="AE14" s="314">
        <f t="shared" si="13"/>
        <v>0</v>
      </c>
      <c r="AF14" s="302">
        <v>0</v>
      </c>
      <c r="AG14" s="314">
        <f t="shared" si="14"/>
        <v>0</v>
      </c>
      <c r="AH14" s="1337">
        <v>0</v>
      </c>
      <c r="AI14" s="314">
        <f t="shared" si="15"/>
        <v>0</v>
      </c>
      <c r="AJ14" s="302">
        <v>0</v>
      </c>
      <c r="AK14" s="314">
        <f t="shared" si="16"/>
        <v>0</v>
      </c>
      <c r="AL14" s="1337">
        <v>0</v>
      </c>
      <c r="AM14" s="314">
        <f t="shared" si="17"/>
        <v>0</v>
      </c>
      <c r="AN14" s="302"/>
      <c r="AO14" s="314">
        <f t="shared" si="18"/>
        <v>0</v>
      </c>
      <c r="AP14" s="302"/>
      <c r="AQ14" s="314">
        <f t="shared" si="19"/>
        <v>0</v>
      </c>
      <c r="AR14" s="302"/>
      <c r="AS14" s="314">
        <f t="shared" si="20"/>
        <v>0</v>
      </c>
      <c r="AT14" s="302"/>
      <c r="AU14" s="314">
        <f t="shared" si="21"/>
        <v>0</v>
      </c>
      <c r="AV14" s="302"/>
      <c r="AW14" s="314"/>
      <c r="AX14" s="302"/>
      <c r="AY14" s="314"/>
      <c r="AZ14" s="302"/>
      <c r="BA14" s="314">
        <f t="shared" si="22"/>
        <v>0</v>
      </c>
      <c r="BB14" s="302"/>
      <c r="BC14" s="314">
        <f t="shared" si="23"/>
        <v>0</v>
      </c>
      <c r="BD14" s="302"/>
      <c r="BE14" s="314"/>
      <c r="BH14" s="302"/>
      <c r="BI14" s="134"/>
      <c r="BJ14" s="302"/>
      <c r="BK14" s="314"/>
      <c r="BL14" s="302"/>
      <c r="BM14" s="314"/>
      <c r="BN14" s="302"/>
      <c r="BO14" s="314"/>
      <c r="BP14" s="302"/>
      <c r="BQ14" s="314"/>
      <c r="BR14" s="302"/>
      <c r="BS14" s="314"/>
      <c r="BT14" s="239"/>
      <c r="BU14" s="239"/>
      <c r="BV14" s="239"/>
      <c r="BW14" s="239"/>
      <c r="BX14" s="239"/>
      <c r="BY14" s="239"/>
      <c r="BZ14" s="239"/>
    </row>
    <row r="15" spans="1:78" ht="12.75" customHeight="1">
      <c r="A15" s="200" t="s">
        <v>124</v>
      </c>
      <c r="B15" s="1805">
        <f>D15+F15+H15+J15+L15+N15+P15+R15+T15+V15+X15+Z15+AB15+AD15+AF15+AH15+AJ15+AL15+AN15+AP15+AR15+AT15+AX15+AV15+AZ15+BB15+BD15+'D Varied2'!B15</f>
        <v>12.7</v>
      </c>
      <c r="C15" s="314">
        <f t="shared" si="0"/>
        <v>2.6826743500829208E-2</v>
      </c>
      <c r="D15" s="302"/>
      <c r="E15" s="314">
        <f t="shared" si="1"/>
        <v>0</v>
      </c>
      <c r="F15" s="302"/>
      <c r="G15" s="314">
        <f t="shared" si="2"/>
        <v>0</v>
      </c>
      <c r="H15" s="302"/>
      <c r="I15" s="314">
        <f t="shared" si="3"/>
        <v>0</v>
      </c>
      <c r="J15" s="1337">
        <v>0</v>
      </c>
      <c r="K15" s="314">
        <f t="shared" si="4"/>
        <v>0</v>
      </c>
      <c r="L15" s="302"/>
      <c r="M15" s="314">
        <f t="shared" si="5"/>
        <v>0</v>
      </c>
      <c r="N15" s="302"/>
      <c r="O15" s="314"/>
      <c r="P15" s="302">
        <v>0</v>
      </c>
      <c r="Q15" s="314">
        <f t="shared" si="6"/>
        <v>0</v>
      </c>
      <c r="R15" s="302"/>
      <c r="S15" s="314">
        <f t="shared" si="7"/>
        <v>0</v>
      </c>
      <c r="T15" s="302"/>
      <c r="U15" s="314">
        <f t="shared" si="8"/>
        <v>0</v>
      </c>
      <c r="V15" s="302">
        <v>0</v>
      </c>
      <c r="W15" s="314">
        <f t="shared" si="9"/>
        <v>0</v>
      </c>
      <c r="X15" s="302">
        <v>0</v>
      </c>
      <c r="Y15" s="314">
        <f t="shared" si="10"/>
        <v>0</v>
      </c>
      <c r="Z15" s="302"/>
      <c r="AA15" s="314">
        <f t="shared" si="11"/>
        <v>0</v>
      </c>
      <c r="AB15" s="1337"/>
      <c r="AC15" s="314">
        <f t="shared" si="12"/>
        <v>0</v>
      </c>
      <c r="AD15" s="302">
        <v>0</v>
      </c>
      <c r="AE15" s="314">
        <f t="shared" si="13"/>
        <v>0</v>
      </c>
      <c r="AF15" s="302">
        <v>0</v>
      </c>
      <c r="AG15" s="314">
        <f t="shared" si="14"/>
        <v>0</v>
      </c>
      <c r="AH15" s="1337">
        <v>0</v>
      </c>
      <c r="AI15" s="314">
        <f t="shared" si="15"/>
        <v>0</v>
      </c>
      <c r="AJ15" s="302">
        <v>0</v>
      </c>
      <c r="AK15" s="314">
        <f t="shared" si="16"/>
        <v>0</v>
      </c>
      <c r="AL15" s="1337">
        <v>0</v>
      </c>
      <c r="AM15" s="314">
        <f t="shared" si="17"/>
        <v>0</v>
      </c>
      <c r="AN15" s="302"/>
      <c r="AO15" s="314">
        <f t="shared" si="18"/>
        <v>0</v>
      </c>
      <c r="AP15" s="302"/>
      <c r="AQ15" s="314">
        <f t="shared" si="19"/>
        <v>0</v>
      </c>
      <c r="AR15" s="302"/>
      <c r="AS15" s="314">
        <f t="shared" si="20"/>
        <v>0</v>
      </c>
      <c r="AT15" s="302"/>
      <c r="AU15" s="314">
        <f t="shared" si="21"/>
        <v>0</v>
      </c>
      <c r="AV15" s="302"/>
      <c r="AW15" s="314"/>
      <c r="AX15" s="302"/>
      <c r="AY15" s="314"/>
      <c r="AZ15" s="302"/>
      <c r="BA15" s="314">
        <f t="shared" si="22"/>
        <v>0</v>
      </c>
      <c r="BB15" s="302"/>
      <c r="BC15" s="314">
        <f t="shared" si="23"/>
        <v>0</v>
      </c>
      <c r="BD15" s="302"/>
      <c r="BE15" s="314"/>
      <c r="BH15" s="302"/>
      <c r="BI15" s="53"/>
      <c r="BJ15" s="302"/>
      <c r="BL15" s="302"/>
      <c r="BM15" s="314"/>
      <c r="BN15" s="302"/>
      <c r="BO15" s="314"/>
      <c r="BP15" s="302"/>
      <c r="BQ15" s="314"/>
      <c r="BR15" s="302"/>
      <c r="BS15" s="314"/>
    </row>
    <row r="16" spans="1:78" ht="12.75" customHeight="1">
      <c r="A16" s="200" t="s">
        <v>128</v>
      </c>
      <c r="B16" s="1805">
        <f>D16+F16+H16+J16+L16+N16+P16+R16+T16+V16+X16+Z16+AB16+AD16+AF16+AH16+AJ16+AL16+AN16+AP16+AR16+AT16+AX16+AV16+AZ16+BB16+BD16+'D Varied2'!B16</f>
        <v>669.52149709999992</v>
      </c>
      <c r="C16" s="314">
        <f t="shared" si="0"/>
        <v>1.4142583835427454</v>
      </c>
      <c r="D16" s="302"/>
      <c r="E16" s="314">
        <f t="shared" si="1"/>
        <v>0</v>
      </c>
      <c r="F16" s="302"/>
      <c r="G16" s="314">
        <f t="shared" si="2"/>
        <v>0</v>
      </c>
      <c r="H16" s="302"/>
      <c r="I16" s="314">
        <f t="shared" si="3"/>
        <v>0</v>
      </c>
      <c r="J16" s="1337">
        <v>3.3</v>
      </c>
      <c r="K16" s="314">
        <f t="shared" si="4"/>
        <v>41.25</v>
      </c>
      <c r="L16" s="302"/>
      <c r="M16" s="314">
        <f t="shared" si="5"/>
        <v>0</v>
      </c>
      <c r="N16" s="302"/>
      <c r="O16" s="314"/>
      <c r="P16" s="302">
        <v>0</v>
      </c>
      <c r="Q16" s="314">
        <f t="shared" si="6"/>
        <v>0</v>
      </c>
      <c r="R16" s="302"/>
      <c r="S16" s="314">
        <f t="shared" si="7"/>
        <v>0</v>
      </c>
      <c r="T16" s="302"/>
      <c r="U16" s="314">
        <f t="shared" si="8"/>
        <v>0</v>
      </c>
      <c r="V16" s="302">
        <v>0.44</v>
      </c>
      <c r="W16" s="314">
        <f t="shared" si="9"/>
        <v>3.9831689349909993</v>
      </c>
      <c r="X16" s="302">
        <v>316.60266950000005</v>
      </c>
      <c r="Y16" s="314">
        <f t="shared" si="10"/>
        <v>10.33935621011182</v>
      </c>
      <c r="Z16" s="302">
        <v>112.9</v>
      </c>
      <c r="AA16" s="314">
        <f t="shared" si="11"/>
        <v>12.985967333793422</v>
      </c>
      <c r="AB16" s="1337">
        <v>23.222999999999999</v>
      </c>
      <c r="AC16" s="314">
        <f t="shared" si="12"/>
        <v>8.8241328996565027</v>
      </c>
      <c r="AD16" s="302">
        <v>0</v>
      </c>
      <c r="AE16" s="314">
        <f t="shared" si="13"/>
        <v>0</v>
      </c>
      <c r="AF16" s="302">
        <v>0</v>
      </c>
      <c r="AG16" s="314">
        <f t="shared" si="14"/>
        <v>0</v>
      </c>
      <c r="AH16" s="1337">
        <f>(56252290.6+19290000)/1000000</f>
        <v>75.542290599999987</v>
      </c>
      <c r="AI16" s="314">
        <f t="shared" si="15"/>
        <v>2.1886155061182069</v>
      </c>
      <c r="AJ16" s="302">
        <v>18.914141899999997</v>
      </c>
      <c r="AK16" s="314">
        <f t="shared" si="16"/>
        <v>0.84983913671872013</v>
      </c>
      <c r="AL16" s="1337">
        <f>22689395.1/1000000</f>
        <v>22.689395100000002</v>
      </c>
      <c r="AM16" s="314">
        <f t="shared" si="17"/>
        <v>1.5084749759262404</v>
      </c>
      <c r="AN16" s="302"/>
      <c r="AO16" s="314">
        <f t="shared" si="18"/>
        <v>0</v>
      </c>
      <c r="AP16" s="302"/>
      <c r="AQ16" s="314">
        <f t="shared" si="19"/>
        <v>0</v>
      </c>
      <c r="AR16" s="302"/>
      <c r="AS16" s="314">
        <f t="shared" si="20"/>
        <v>0</v>
      </c>
      <c r="AT16" s="302"/>
      <c r="AU16" s="314">
        <f t="shared" si="21"/>
        <v>0</v>
      </c>
      <c r="AV16" s="302"/>
      <c r="AW16" s="314"/>
      <c r="AX16" s="302"/>
      <c r="AY16" s="314"/>
      <c r="AZ16" s="302">
        <v>18.454000000000001</v>
      </c>
      <c r="BA16" s="314">
        <f t="shared" si="22"/>
        <v>3.0775116348917844</v>
      </c>
      <c r="BB16" s="302"/>
      <c r="BC16" s="314">
        <f t="shared" si="23"/>
        <v>0</v>
      </c>
      <c r="BD16" s="302"/>
      <c r="BE16" s="314"/>
      <c r="BH16" s="302"/>
      <c r="BI16" s="53"/>
      <c r="BJ16" s="302"/>
      <c r="BL16" s="302"/>
      <c r="BM16" s="314"/>
      <c r="BN16" s="302"/>
      <c r="BO16" s="314"/>
      <c r="BP16" s="302"/>
      <c r="BQ16" s="314"/>
      <c r="BR16" s="302"/>
      <c r="BS16" s="314"/>
    </row>
    <row r="17" spans="1:78" ht="12.75" customHeight="1">
      <c r="A17" s="200" t="s">
        <v>130</v>
      </c>
      <c r="B17" s="1805">
        <f>D17+F17+H17+J17+L17+N17+P17+R17+T17+V17+X17+Z17+AB17+AD17+AF17+AH17+AJ17+AL17+AN17+AP17+AR17+AT17+AX17+AV17+AZ17+BB17+BD17+'D Varied2'!B17</f>
        <v>2.1</v>
      </c>
      <c r="C17" s="314">
        <f t="shared" si="0"/>
        <v>4.4359182166725467E-3</v>
      </c>
      <c r="D17" s="302"/>
      <c r="E17" s="314">
        <f t="shared" si="1"/>
        <v>0</v>
      </c>
      <c r="F17" s="302"/>
      <c r="G17" s="314">
        <f t="shared" si="2"/>
        <v>0</v>
      </c>
      <c r="H17" s="302"/>
      <c r="I17" s="314">
        <f t="shared" si="3"/>
        <v>0</v>
      </c>
      <c r="J17" s="1337">
        <v>0</v>
      </c>
      <c r="K17" s="314">
        <f t="shared" si="4"/>
        <v>0</v>
      </c>
      <c r="L17" s="302"/>
      <c r="M17" s="314">
        <f t="shared" si="5"/>
        <v>0</v>
      </c>
      <c r="N17" s="302"/>
      <c r="O17" s="314"/>
      <c r="P17" s="302">
        <v>0</v>
      </c>
      <c r="Q17" s="314">
        <f t="shared" si="6"/>
        <v>0</v>
      </c>
      <c r="R17" s="302"/>
      <c r="S17" s="314">
        <f t="shared" si="7"/>
        <v>0</v>
      </c>
      <c r="T17" s="302"/>
      <c r="U17" s="314">
        <f t="shared" si="8"/>
        <v>0</v>
      </c>
      <c r="V17" s="302"/>
      <c r="W17" s="314">
        <f t="shared" si="9"/>
        <v>0</v>
      </c>
      <c r="X17" s="302">
        <v>0</v>
      </c>
      <c r="Y17" s="314">
        <f t="shared" si="10"/>
        <v>0</v>
      </c>
      <c r="Z17" s="302"/>
      <c r="AA17" s="314">
        <f t="shared" si="11"/>
        <v>0</v>
      </c>
      <c r="AB17" s="1337"/>
      <c r="AC17" s="314">
        <f t="shared" si="12"/>
        <v>0</v>
      </c>
      <c r="AD17" s="302">
        <v>0</v>
      </c>
      <c r="AE17" s="314">
        <f t="shared" si="13"/>
        <v>0</v>
      </c>
      <c r="AF17" s="302">
        <v>0</v>
      </c>
      <c r="AG17" s="314">
        <f t="shared" si="14"/>
        <v>0</v>
      </c>
      <c r="AH17" s="1337">
        <v>0</v>
      </c>
      <c r="AI17" s="314">
        <f t="shared" si="15"/>
        <v>0</v>
      </c>
      <c r="AJ17" s="302">
        <v>0</v>
      </c>
      <c r="AK17" s="314">
        <f t="shared" si="16"/>
        <v>0</v>
      </c>
      <c r="AL17" s="1337">
        <v>0</v>
      </c>
      <c r="AM17" s="314">
        <f t="shared" si="17"/>
        <v>0</v>
      </c>
      <c r="AN17" s="302"/>
      <c r="AO17" s="314">
        <f t="shared" si="18"/>
        <v>0</v>
      </c>
      <c r="AP17" s="302"/>
      <c r="AQ17" s="314">
        <f t="shared" si="19"/>
        <v>0</v>
      </c>
      <c r="AR17" s="302"/>
      <c r="AS17" s="314">
        <f t="shared" si="20"/>
        <v>0</v>
      </c>
      <c r="AT17" s="302"/>
      <c r="AU17" s="314">
        <f t="shared" si="21"/>
        <v>0</v>
      </c>
      <c r="AV17" s="302"/>
      <c r="AW17" s="314"/>
      <c r="AX17" s="302"/>
      <c r="AY17" s="314"/>
      <c r="AZ17" s="302"/>
      <c r="BA17" s="314">
        <f t="shared" si="22"/>
        <v>0</v>
      </c>
      <c r="BB17" s="302"/>
      <c r="BC17" s="314">
        <f t="shared" si="23"/>
        <v>0</v>
      </c>
      <c r="BD17" s="302"/>
      <c r="BE17" s="314"/>
      <c r="BH17" s="302"/>
      <c r="BI17" s="53"/>
      <c r="BJ17" s="302"/>
      <c r="BL17" s="302"/>
      <c r="BM17" s="314"/>
      <c r="BN17" s="302"/>
      <c r="BO17" s="314"/>
      <c r="BP17" s="302"/>
      <c r="BQ17" s="314"/>
      <c r="BR17" s="302"/>
      <c r="BS17" s="314"/>
    </row>
    <row r="18" spans="1:78" ht="12.75" customHeight="1">
      <c r="A18" s="200" t="s">
        <v>132</v>
      </c>
      <c r="B18" s="1805">
        <f>D18+F18+H18+J18+L18+N18+P18+R18+T18+V18+X18+Z18+AB18+AD18+AF18+AH18+AJ18+AL18+AN18+AP18+AR18+AT18+AX18+AV18+AZ18+BB18+BD18+'D Varied2'!B18</f>
        <v>13.9</v>
      </c>
      <c r="C18" s="314">
        <f t="shared" si="0"/>
        <v>2.9361553910356383E-2</v>
      </c>
      <c r="D18" s="302"/>
      <c r="E18" s="314">
        <f t="shared" si="1"/>
        <v>0</v>
      </c>
      <c r="F18" s="302"/>
      <c r="G18" s="314">
        <f t="shared" si="2"/>
        <v>0</v>
      </c>
      <c r="H18" s="302"/>
      <c r="I18" s="314">
        <f t="shared" si="3"/>
        <v>0</v>
      </c>
      <c r="J18" s="1337">
        <v>0</v>
      </c>
      <c r="K18" s="314">
        <f t="shared" si="4"/>
        <v>0</v>
      </c>
      <c r="L18" s="302"/>
      <c r="M18" s="314">
        <f t="shared" si="5"/>
        <v>0</v>
      </c>
      <c r="N18" s="302"/>
      <c r="O18" s="314"/>
      <c r="P18" s="302">
        <v>0</v>
      </c>
      <c r="Q18" s="314">
        <f t="shared" si="6"/>
        <v>0</v>
      </c>
      <c r="R18" s="302"/>
      <c r="S18" s="314">
        <f t="shared" si="7"/>
        <v>0</v>
      </c>
      <c r="T18" s="302"/>
      <c r="U18" s="314">
        <f t="shared" si="8"/>
        <v>0</v>
      </c>
      <c r="V18" s="302">
        <v>0</v>
      </c>
      <c r="W18" s="314">
        <f t="shared" si="9"/>
        <v>0</v>
      </c>
      <c r="X18" s="302">
        <v>0</v>
      </c>
      <c r="Y18" s="314">
        <f t="shared" si="10"/>
        <v>0</v>
      </c>
      <c r="Z18" s="302"/>
      <c r="AA18" s="314">
        <f t="shared" si="11"/>
        <v>0</v>
      </c>
      <c r="AB18" s="1337"/>
      <c r="AC18" s="314">
        <f t="shared" si="12"/>
        <v>0</v>
      </c>
      <c r="AD18" s="302">
        <v>0</v>
      </c>
      <c r="AE18" s="314">
        <f t="shared" si="13"/>
        <v>0</v>
      </c>
      <c r="AF18" s="302">
        <v>0</v>
      </c>
      <c r="AG18" s="314">
        <f t="shared" si="14"/>
        <v>0</v>
      </c>
      <c r="AH18" s="1337">
        <v>0</v>
      </c>
      <c r="AI18" s="314">
        <f t="shared" si="15"/>
        <v>0</v>
      </c>
      <c r="AJ18" s="302">
        <v>0</v>
      </c>
      <c r="AK18" s="314">
        <f t="shared" si="16"/>
        <v>0</v>
      </c>
      <c r="AL18" s="1337">
        <v>0</v>
      </c>
      <c r="AM18" s="314">
        <f t="shared" si="17"/>
        <v>0</v>
      </c>
      <c r="AN18" s="302"/>
      <c r="AO18" s="314">
        <f t="shared" si="18"/>
        <v>0</v>
      </c>
      <c r="AP18" s="302"/>
      <c r="AQ18" s="314">
        <f t="shared" si="19"/>
        <v>0</v>
      </c>
      <c r="AR18" s="302"/>
      <c r="AS18" s="314">
        <f t="shared" si="20"/>
        <v>0</v>
      </c>
      <c r="AT18" s="302"/>
      <c r="AU18" s="314">
        <f t="shared" si="21"/>
        <v>0</v>
      </c>
      <c r="AV18" s="302"/>
      <c r="AW18" s="314"/>
      <c r="AX18" s="302"/>
      <c r="AY18" s="314"/>
      <c r="AZ18" s="302"/>
      <c r="BA18" s="314">
        <f t="shared" si="22"/>
        <v>0</v>
      </c>
      <c r="BB18" s="302"/>
      <c r="BC18" s="314">
        <f t="shared" si="23"/>
        <v>0</v>
      </c>
      <c r="BD18" s="302"/>
      <c r="BE18" s="314"/>
      <c r="BH18" s="302"/>
      <c r="BI18" s="133"/>
      <c r="BK18" s="133"/>
      <c r="BL18" s="302"/>
      <c r="BM18" s="314"/>
      <c r="BN18" s="302"/>
      <c r="BO18" s="314"/>
      <c r="BP18" s="302"/>
      <c r="BQ18" s="314"/>
      <c r="BR18" s="302"/>
      <c r="BS18" s="314"/>
    </row>
    <row r="19" spans="1:78" s="210" customFormat="1" ht="12.75" customHeight="1">
      <c r="A19" s="200" t="s">
        <v>134</v>
      </c>
      <c r="B19" s="1809">
        <f>D19+F19+H19+J19+L19+N19+P19+R19+T19+V19+X19+Z19+AB19+AD19+AF19+AH19+AJ19+AL19+AN19+AP19+AR19+AT19+AX19+AV19+AZ19+BB19+BD19+'D Varied2'!B19</f>
        <v>13.299999999999999</v>
      </c>
      <c r="C19" s="314">
        <f t="shared" si="0"/>
        <v>2.8094148705592792E-2</v>
      </c>
      <c r="D19" s="302"/>
      <c r="E19" s="314">
        <f t="shared" si="1"/>
        <v>0</v>
      </c>
      <c r="F19" s="302"/>
      <c r="G19" s="314">
        <f t="shared" si="2"/>
        <v>0</v>
      </c>
      <c r="H19" s="302"/>
      <c r="I19" s="314">
        <f t="shared" si="3"/>
        <v>0</v>
      </c>
      <c r="J19" s="1337">
        <v>0</v>
      </c>
      <c r="K19" s="314">
        <f t="shared" si="4"/>
        <v>0</v>
      </c>
      <c r="L19" s="302"/>
      <c r="M19" s="314">
        <f t="shared" si="5"/>
        <v>0</v>
      </c>
      <c r="N19" s="302"/>
      <c r="O19" s="314"/>
      <c r="P19" s="302">
        <v>0</v>
      </c>
      <c r="Q19" s="314">
        <f t="shared" si="6"/>
        <v>0</v>
      </c>
      <c r="R19" s="302"/>
      <c r="S19" s="314">
        <f t="shared" si="7"/>
        <v>0</v>
      </c>
      <c r="T19" s="302"/>
      <c r="U19" s="314">
        <f t="shared" si="8"/>
        <v>0</v>
      </c>
      <c r="V19" s="302"/>
      <c r="W19" s="314">
        <f t="shared" si="9"/>
        <v>0</v>
      </c>
      <c r="X19" s="302">
        <v>0</v>
      </c>
      <c r="Y19" s="314">
        <f t="shared" si="10"/>
        <v>0</v>
      </c>
      <c r="Z19" s="302"/>
      <c r="AA19" s="314">
        <f t="shared" si="11"/>
        <v>0</v>
      </c>
      <c r="AB19" s="1337"/>
      <c r="AC19" s="314">
        <f t="shared" si="12"/>
        <v>0</v>
      </c>
      <c r="AD19" s="302">
        <v>0</v>
      </c>
      <c r="AE19" s="314">
        <f t="shared" si="13"/>
        <v>0</v>
      </c>
      <c r="AF19" s="302">
        <v>0</v>
      </c>
      <c r="AG19" s="314">
        <f t="shared" si="14"/>
        <v>0</v>
      </c>
      <c r="AH19" s="1337">
        <v>0</v>
      </c>
      <c r="AI19" s="314">
        <f t="shared" si="15"/>
        <v>0</v>
      </c>
      <c r="AJ19" s="302">
        <v>0</v>
      </c>
      <c r="AK19" s="314">
        <f t="shared" si="16"/>
        <v>0</v>
      </c>
      <c r="AL19" s="1337">
        <v>0</v>
      </c>
      <c r="AM19" s="314">
        <f t="shared" si="17"/>
        <v>0</v>
      </c>
      <c r="AN19" s="302"/>
      <c r="AO19" s="314">
        <f t="shared" si="18"/>
        <v>0</v>
      </c>
      <c r="AP19" s="302"/>
      <c r="AQ19" s="314">
        <f t="shared" si="19"/>
        <v>0</v>
      </c>
      <c r="AR19" s="302"/>
      <c r="AS19" s="314">
        <f t="shared" si="20"/>
        <v>0</v>
      </c>
      <c r="AT19" s="302"/>
      <c r="AU19" s="314">
        <f t="shared" si="21"/>
        <v>0</v>
      </c>
      <c r="AV19" s="302"/>
      <c r="AW19" s="314"/>
      <c r="AX19" s="302"/>
      <c r="AY19" s="314"/>
      <c r="AZ19" s="302"/>
      <c r="BA19" s="314">
        <f t="shared" si="22"/>
        <v>0</v>
      </c>
      <c r="BB19" s="302"/>
      <c r="BC19" s="314">
        <f t="shared" si="23"/>
        <v>0</v>
      </c>
      <c r="BD19" s="302"/>
      <c r="BE19" s="314"/>
      <c r="BH19" s="319"/>
      <c r="BJ19" s="302"/>
      <c r="BL19" s="319"/>
      <c r="BM19" s="314"/>
      <c r="BN19" s="319"/>
      <c r="BO19" s="314"/>
      <c r="BP19" s="319"/>
      <c r="BQ19" s="314"/>
      <c r="BR19" s="319"/>
      <c r="BS19" s="314"/>
    </row>
    <row r="20" spans="1:78" s="210" customFormat="1" ht="12.75" customHeight="1">
      <c r="A20" s="200" t="s">
        <v>136</v>
      </c>
      <c r="B20" s="1805">
        <f>D20+F20+H20+J20+L20+N20+P20+R20+T20+V20+X20+Z20+AB20+AD20+AF20+AH20+AJ20+AL20+AN20+AP20+AR20+AT20+AX20+AV20+AZ20+BB20+BD20+'D Varied2'!B20</f>
        <v>10.8</v>
      </c>
      <c r="C20" s="314">
        <f t="shared" si="0"/>
        <v>2.2813293685744526E-2</v>
      </c>
      <c r="D20" s="302"/>
      <c r="E20" s="314">
        <f t="shared" si="1"/>
        <v>0</v>
      </c>
      <c r="F20" s="302"/>
      <c r="G20" s="314">
        <f t="shared" si="2"/>
        <v>0</v>
      </c>
      <c r="H20" s="302"/>
      <c r="I20" s="314">
        <f t="shared" si="3"/>
        <v>0</v>
      </c>
      <c r="J20" s="1337">
        <v>0</v>
      </c>
      <c r="K20" s="314">
        <f t="shared" si="4"/>
        <v>0</v>
      </c>
      <c r="L20" s="302"/>
      <c r="M20" s="314">
        <f t="shared" si="5"/>
        <v>0</v>
      </c>
      <c r="N20" s="302"/>
      <c r="O20" s="314"/>
      <c r="P20" s="302">
        <v>0</v>
      </c>
      <c r="Q20" s="314">
        <f t="shared" si="6"/>
        <v>0</v>
      </c>
      <c r="R20" s="302"/>
      <c r="S20" s="314">
        <f t="shared" si="7"/>
        <v>0</v>
      </c>
      <c r="T20" s="302"/>
      <c r="U20" s="314">
        <f t="shared" si="8"/>
        <v>0</v>
      </c>
      <c r="V20" s="302"/>
      <c r="W20" s="314">
        <f t="shared" si="9"/>
        <v>0</v>
      </c>
      <c r="X20" s="302">
        <v>0</v>
      </c>
      <c r="Y20" s="314">
        <f t="shared" si="10"/>
        <v>0</v>
      </c>
      <c r="Z20" s="302"/>
      <c r="AA20" s="314">
        <f t="shared" si="11"/>
        <v>0</v>
      </c>
      <c r="AB20" s="1337"/>
      <c r="AC20" s="314">
        <f t="shared" si="12"/>
        <v>0</v>
      </c>
      <c r="AD20" s="302">
        <v>0</v>
      </c>
      <c r="AE20" s="314">
        <f t="shared" si="13"/>
        <v>0</v>
      </c>
      <c r="AF20" s="302">
        <v>0</v>
      </c>
      <c r="AG20" s="314">
        <f t="shared" si="14"/>
        <v>0</v>
      </c>
      <c r="AH20" s="1337">
        <v>0</v>
      </c>
      <c r="AI20" s="314">
        <f t="shared" si="15"/>
        <v>0</v>
      </c>
      <c r="AJ20" s="302">
        <v>0</v>
      </c>
      <c r="AK20" s="314">
        <f t="shared" si="16"/>
        <v>0</v>
      </c>
      <c r="AL20" s="1337">
        <v>0</v>
      </c>
      <c r="AM20" s="314">
        <f t="shared" si="17"/>
        <v>0</v>
      </c>
      <c r="AN20" s="302"/>
      <c r="AO20" s="314">
        <f t="shared" si="18"/>
        <v>0</v>
      </c>
      <c r="AP20" s="302"/>
      <c r="AQ20" s="314">
        <f t="shared" si="19"/>
        <v>0</v>
      </c>
      <c r="AR20" s="302"/>
      <c r="AS20" s="314">
        <f t="shared" si="20"/>
        <v>0</v>
      </c>
      <c r="AT20" s="302"/>
      <c r="AU20" s="314">
        <f t="shared" si="21"/>
        <v>0</v>
      </c>
      <c r="AV20" s="302"/>
      <c r="AW20" s="314"/>
      <c r="AX20" s="302"/>
      <c r="AY20" s="314"/>
      <c r="AZ20" s="302"/>
      <c r="BA20" s="314">
        <f t="shared" si="22"/>
        <v>0</v>
      </c>
      <c r="BB20" s="302"/>
      <c r="BC20" s="314">
        <f t="shared" si="23"/>
        <v>0</v>
      </c>
      <c r="BD20" s="302"/>
      <c r="BE20" s="314"/>
      <c r="BH20" s="319"/>
      <c r="BL20" s="319"/>
      <c r="BM20" s="314"/>
      <c r="BN20" s="319"/>
      <c r="BO20" s="314"/>
      <c r="BP20" s="319"/>
      <c r="BQ20" s="314"/>
      <c r="BR20" s="319"/>
      <c r="BS20" s="314"/>
    </row>
    <row r="21" spans="1:78" ht="12.75" customHeight="1">
      <c r="A21" s="200" t="s">
        <v>138</v>
      </c>
      <c r="B21" s="1809">
        <f>D21+F21+H21+J21+L21+N21+P21+R21+T21+V21+X21+Z21+AB21+AD21+AF21+AH21+AJ21+AL21+AN21+AP21+AR21+AT21+AX21+AV21+AZ21+BB21+BD21+'D Varied2'!B21</f>
        <v>0.89</v>
      </c>
      <c r="C21" s="314">
        <f t="shared" si="0"/>
        <v>1.879984387065984E-3</v>
      </c>
      <c r="D21" s="302"/>
      <c r="E21" s="314">
        <f t="shared" si="1"/>
        <v>0</v>
      </c>
      <c r="F21" s="302"/>
      <c r="G21" s="314">
        <f t="shared" si="2"/>
        <v>0</v>
      </c>
      <c r="H21" s="302"/>
      <c r="I21" s="314">
        <f t="shared" si="3"/>
        <v>0</v>
      </c>
      <c r="J21" s="1337">
        <v>0</v>
      </c>
      <c r="K21" s="314">
        <f t="shared" si="4"/>
        <v>0</v>
      </c>
      <c r="L21" s="302"/>
      <c r="M21" s="314">
        <f t="shared" si="5"/>
        <v>0</v>
      </c>
      <c r="N21" s="302"/>
      <c r="O21" s="314"/>
      <c r="P21" s="302">
        <v>0</v>
      </c>
      <c r="Q21" s="314">
        <f t="shared" si="6"/>
        <v>0</v>
      </c>
      <c r="R21" s="302"/>
      <c r="S21" s="314">
        <f t="shared" si="7"/>
        <v>0</v>
      </c>
      <c r="T21" s="302"/>
      <c r="U21" s="314">
        <f t="shared" si="8"/>
        <v>0</v>
      </c>
      <c r="V21" s="302"/>
      <c r="W21" s="314">
        <f t="shared" si="9"/>
        <v>0</v>
      </c>
      <c r="X21" s="302">
        <v>0</v>
      </c>
      <c r="Y21" s="314">
        <f t="shared" si="10"/>
        <v>0</v>
      </c>
      <c r="Z21" s="302"/>
      <c r="AA21" s="314">
        <f t="shared" si="11"/>
        <v>0</v>
      </c>
      <c r="AB21" s="1337"/>
      <c r="AC21" s="314">
        <f t="shared" si="12"/>
        <v>0</v>
      </c>
      <c r="AD21" s="302">
        <v>0</v>
      </c>
      <c r="AE21" s="314">
        <f t="shared" si="13"/>
        <v>0</v>
      </c>
      <c r="AF21" s="302">
        <v>0</v>
      </c>
      <c r="AG21" s="314">
        <f t="shared" si="14"/>
        <v>0</v>
      </c>
      <c r="AH21" s="1337">
        <v>0</v>
      </c>
      <c r="AI21" s="314">
        <f t="shared" si="15"/>
        <v>0</v>
      </c>
      <c r="AJ21" s="302">
        <v>0</v>
      </c>
      <c r="AK21" s="314">
        <f t="shared" si="16"/>
        <v>0</v>
      </c>
      <c r="AL21" s="1337">
        <v>0</v>
      </c>
      <c r="AM21" s="314">
        <f t="shared" si="17"/>
        <v>0</v>
      </c>
      <c r="AN21" s="302"/>
      <c r="AO21" s="314">
        <f t="shared" si="18"/>
        <v>0</v>
      </c>
      <c r="AP21" s="302"/>
      <c r="AQ21" s="314">
        <f t="shared" si="19"/>
        <v>0</v>
      </c>
      <c r="AR21" s="302"/>
      <c r="AS21" s="314">
        <f t="shared" si="20"/>
        <v>0</v>
      </c>
      <c r="AT21" s="302"/>
      <c r="AU21" s="314">
        <f t="shared" si="21"/>
        <v>0</v>
      </c>
      <c r="AV21" s="302"/>
      <c r="AW21" s="314"/>
      <c r="AX21" s="302"/>
      <c r="AY21" s="314"/>
      <c r="AZ21" s="302"/>
      <c r="BA21" s="314">
        <f t="shared" si="22"/>
        <v>0</v>
      </c>
      <c r="BB21" s="302"/>
      <c r="BC21" s="314">
        <f t="shared" si="23"/>
        <v>0</v>
      </c>
      <c r="BD21" s="302"/>
      <c r="BE21" s="314"/>
      <c r="BI21" s="133"/>
      <c r="BK21" s="133"/>
      <c r="BO21" s="148"/>
      <c r="BQ21" s="148"/>
      <c r="BS21" s="148"/>
    </row>
    <row r="22" spans="1:78" ht="12.75" customHeight="1">
      <c r="A22" s="200" t="s">
        <v>140</v>
      </c>
      <c r="B22" s="1809">
        <f>D22+F22+H22+J22+L22+N22+P22+R22+T22+V22+X22+Z22+AB22+AD22+AF22+AH22+AJ22+AL22+AN22+AP22+AR22+AT22+AX22+AV22+AZ22+BB22+BD22+'D Varied2'!B22</f>
        <v>0</v>
      </c>
      <c r="C22" s="314">
        <f t="shared" si="0"/>
        <v>0</v>
      </c>
      <c r="D22" s="302"/>
      <c r="E22" s="314">
        <f t="shared" si="1"/>
        <v>0</v>
      </c>
      <c r="F22" s="302"/>
      <c r="G22" s="314">
        <f t="shared" si="2"/>
        <v>0</v>
      </c>
      <c r="H22" s="302"/>
      <c r="I22" s="314">
        <f t="shared" si="3"/>
        <v>0</v>
      </c>
      <c r="J22" s="1337"/>
      <c r="K22" s="314">
        <f t="shared" si="4"/>
        <v>0</v>
      </c>
      <c r="L22" s="302"/>
      <c r="M22" s="314">
        <f t="shared" si="5"/>
        <v>0</v>
      </c>
      <c r="N22" s="302"/>
      <c r="O22" s="314"/>
      <c r="P22" s="302">
        <v>0</v>
      </c>
      <c r="Q22" s="314">
        <f t="shared" si="6"/>
        <v>0</v>
      </c>
      <c r="R22" s="302"/>
      <c r="S22" s="314">
        <f t="shared" si="7"/>
        <v>0</v>
      </c>
      <c r="T22" s="302"/>
      <c r="U22" s="314">
        <f t="shared" si="8"/>
        <v>0</v>
      </c>
      <c r="V22" s="302"/>
      <c r="W22" s="314">
        <f t="shared" si="9"/>
        <v>0</v>
      </c>
      <c r="X22" s="302">
        <v>0</v>
      </c>
      <c r="Y22" s="314">
        <f t="shared" si="10"/>
        <v>0</v>
      </c>
      <c r="Z22" s="302"/>
      <c r="AA22" s="314">
        <f t="shared" si="11"/>
        <v>0</v>
      </c>
      <c r="AB22" s="1337"/>
      <c r="AC22" s="314">
        <f t="shared" si="12"/>
        <v>0</v>
      </c>
      <c r="AD22" s="302">
        <v>0</v>
      </c>
      <c r="AE22" s="314">
        <f t="shared" si="13"/>
        <v>0</v>
      </c>
      <c r="AF22" s="302">
        <v>0</v>
      </c>
      <c r="AG22" s="314">
        <f t="shared" si="14"/>
        <v>0</v>
      </c>
      <c r="AH22" s="1337">
        <v>0</v>
      </c>
      <c r="AI22" s="314">
        <f t="shared" si="15"/>
        <v>0</v>
      </c>
      <c r="AJ22" s="302">
        <v>0</v>
      </c>
      <c r="AK22" s="314">
        <f t="shared" si="16"/>
        <v>0</v>
      </c>
      <c r="AL22" s="1337">
        <v>0</v>
      </c>
      <c r="AM22" s="314">
        <f t="shared" si="17"/>
        <v>0</v>
      </c>
      <c r="AN22" s="302"/>
      <c r="AO22" s="314">
        <f t="shared" si="18"/>
        <v>0</v>
      </c>
      <c r="AP22" s="302"/>
      <c r="AQ22" s="314">
        <f t="shared" si="19"/>
        <v>0</v>
      </c>
      <c r="AR22" s="302"/>
      <c r="AS22" s="314">
        <f t="shared" si="20"/>
        <v>0</v>
      </c>
      <c r="AT22" s="302"/>
      <c r="AU22" s="314">
        <f t="shared" si="21"/>
        <v>0</v>
      </c>
      <c r="AV22" s="302"/>
      <c r="AW22" s="314"/>
      <c r="AX22" s="302"/>
      <c r="AY22" s="314"/>
      <c r="AZ22" s="302"/>
      <c r="BA22" s="314">
        <f t="shared" si="22"/>
        <v>0</v>
      </c>
      <c r="BB22" s="302"/>
      <c r="BC22" s="314">
        <f t="shared" si="23"/>
        <v>0</v>
      </c>
      <c r="BD22" s="302"/>
      <c r="BE22" s="314"/>
      <c r="BH22" s="134"/>
      <c r="BI22" s="53"/>
      <c r="BJ22" s="134"/>
      <c r="BK22" s="133"/>
      <c r="BL22" s="134"/>
      <c r="BN22" s="134"/>
      <c r="BO22" s="148"/>
      <c r="BP22" s="134"/>
      <c r="BQ22" s="148"/>
      <c r="BR22" s="134"/>
      <c r="BS22" s="148"/>
      <c r="BU22" s="134"/>
      <c r="BW22" s="134"/>
      <c r="BY22" s="239"/>
    </row>
    <row r="23" spans="1:78" ht="12.75" customHeight="1">
      <c r="A23" s="200" t="s">
        <v>142</v>
      </c>
      <c r="B23" s="1809">
        <f>D23+F23+H23+J23+L23+N23+P23+R23+T23+V23+X23+Z23+AB23+AD23+AF23+AH23+AJ23+AL23+AN23+AP23+AR23+AT23+AX23+AV23+AZ23+BB23+BD23+'D Varied2'!B23</f>
        <v>191.6</v>
      </c>
      <c r="C23" s="314">
        <f t="shared" si="0"/>
        <v>0.40472472872117138</v>
      </c>
      <c r="D23" s="302"/>
      <c r="E23" s="314">
        <f t="shared" si="1"/>
        <v>0</v>
      </c>
      <c r="F23" s="302"/>
      <c r="G23" s="314">
        <f t="shared" si="2"/>
        <v>0</v>
      </c>
      <c r="H23" s="302"/>
      <c r="I23" s="314">
        <f t="shared" si="3"/>
        <v>0</v>
      </c>
      <c r="J23" s="1337">
        <v>0</v>
      </c>
      <c r="K23" s="314">
        <f t="shared" si="4"/>
        <v>0</v>
      </c>
      <c r="L23" s="302"/>
      <c r="M23" s="314">
        <f t="shared" si="5"/>
        <v>0</v>
      </c>
      <c r="N23" s="302"/>
      <c r="O23" s="314"/>
      <c r="P23" s="302">
        <v>0</v>
      </c>
      <c r="Q23" s="314">
        <f t="shared" si="6"/>
        <v>0</v>
      </c>
      <c r="R23" s="302"/>
      <c r="S23" s="314">
        <f t="shared" si="7"/>
        <v>0</v>
      </c>
      <c r="T23" s="302"/>
      <c r="U23" s="314">
        <f t="shared" si="8"/>
        <v>0</v>
      </c>
      <c r="V23" s="302"/>
      <c r="W23" s="314">
        <f t="shared" si="9"/>
        <v>0</v>
      </c>
      <c r="X23" s="302">
        <v>0</v>
      </c>
      <c r="Y23" s="314">
        <f t="shared" si="10"/>
        <v>0</v>
      </c>
      <c r="Z23" s="302"/>
      <c r="AA23" s="314">
        <f t="shared" si="11"/>
        <v>0</v>
      </c>
      <c r="AB23" s="1337"/>
      <c r="AC23" s="314">
        <f t="shared" si="12"/>
        <v>0</v>
      </c>
      <c r="AD23" s="302">
        <v>0</v>
      </c>
      <c r="AE23" s="314">
        <f t="shared" si="13"/>
        <v>0</v>
      </c>
      <c r="AF23" s="302">
        <v>0</v>
      </c>
      <c r="AG23" s="314">
        <f t="shared" si="14"/>
        <v>0</v>
      </c>
      <c r="AH23" s="1337">
        <v>0</v>
      </c>
      <c r="AI23" s="314">
        <f t="shared" si="15"/>
        <v>0</v>
      </c>
      <c r="AJ23" s="302">
        <v>0</v>
      </c>
      <c r="AK23" s="314">
        <f t="shared" si="16"/>
        <v>0</v>
      </c>
      <c r="AL23" s="1337">
        <v>0</v>
      </c>
      <c r="AM23" s="314">
        <f t="shared" si="17"/>
        <v>0</v>
      </c>
      <c r="AN23" s="302"/>
      <c r="AO23" s="314">
        <f t="shared" si="18"/>
        <v>0</v>
      </c>
      <c r="AP23" s="302"/>
      <c r="AQ23" s="314">
        <f t="shared" si="19"/>
        <v>0</v>
      </c>
      <c r="AR23" s="302"/>
      <c r="AS23" s="314">
        <f t="shared" si="20"/>
        <v>0</v>
      </c>
      <c r="AT23" s="302"/>
      <c r="AU23" s="314">
        <f t="shared" si="21"/>
        <v>0</v>
      </c>
      <c r="AV23" s="302"/>
      <c r="AW23" s="314"/>
      <c r="AX23" s="302"/>
      <c r="AY23" s="314"/>
      <c r="AZ23" s="302"/>
      <c r="BA23" s="314">
        <f t="shared" si="22"/>
        <v>0</v>
      </c>
      <c r="BB23" s="302"/>
      <c r="BC23" s="314">
        <f t="shared" si="23"/>
        <v>0</v>
      </c>
      <c r="BD23" s="302"/>
      <c r="BE23" s="314"/>
      <c r="BI23" s="133"/>
      <c r="BK23" s="133"/>
      <c r="BO23" s="148"/>
      <c r="BQ23" s="148"/>
      <c r="BS23" s="148"/>
      <c r="BU23" s="134"/>
      <c r="BW23" s="134"/>
    </row>
    <row r="24" spans="1:78" ht="12.75" customHeight="1" thickBot="1">
      <c r="A24" s="200" t="s">
        <v>144</v>
      </c>
      <c r="B24" s="1809">
        <f>D24+F24+H24+J24+L24+N24+P24+R24+T24+V24+X24+Z24+AB24+AD24+AF24+AH24+AJ24+AL24+AN24+AP24+AR24+AT24+AX24+AV24+AZ24+BB24+BD24+'D Varied2'!B24</f>
        <v>248.48849849999999</v>
      </c>
      <c r="C24" s="314">
        <f t="shared" si="0"/>
        <v>0.52489269387131365</v>
      </c>
      <c r="D24" s="302"/>
      <c r="E24" s="314">
        <f t="shared" si="1"/>
        <v>0</v>
      </c>
      <c r="F24" s="302"/>
      <c r="G24" s="314">
        <f t="shared" si="2"/>
        <v>0</v>
      </c>
      <c r="H24" s="302"/>
      <c r="I24" s="314">
        <f t="shared" si="3"/>
        <v>0</v>
      </c>
      <c r="J24" s="1337">
        <v>0</v>
      </c>
      <c r="K24" s="314">
        <f t="shared" si="4"/>
        <v>0</v>
      </c>
      <c r="L24" s="302"/>
      <c r="M24" s="314">
        <f t="shared" si="5"/>
        <v>0</v>
      </c>
      <c r="N24" s="302"/>
      <c r="O24" s="314"/>
      <c r="P24" s="302">
        <v>0</v>
      </c>
      <c r="Q24" s="314">
        <f t="shared" si="6"/>
        <v>0</v>
      </c>
      <c r="R24" s="302"/>
      <c r="S24" s="314">
        <f t="shared" si="7"/>
        <v>0</v>
      </c>
      <c r="T24" s="302"/>
      <c r="U24" s="314">
        <f t="shared" si="8"/>
        <v>0</v>
      </c>
      <c r="V24" s="302"/>
      <c r="W24" s="314">
        <f t="shared" si="9"/>
        <v>0</v>
      </c>
      <c r="X24" s="302">
        <v>170.58849849999999</v>
      </c>
      <c r="Y24" s="314">
        <f t="shared" si="10"/>
        <v>5.5709424501224101</v>
      </c>
      <c r="Z24" s="302"/>
      <c r="AA24" s="314">
        <f t="shared" si="11"/>
        <v>0</v>
      </c>
      <c r="AB24" s="1337"/>
      <c r="AC24" s="314">
        <f t="shared" si="12"/>
        <v>0</v>
      </c>
      <c r="AD24" s="302">
        <v>0</v>
      </c>
      <c r="AE24" s="314">
        <f t="shared" si="13"/>
        <v>0</v>
      </c>
      <c r="AF24" s="302">
        <v>0</v>
      </c>
      <c r="AG24" s="314">
        <f t="shared" si="14"/>
        <v>0</v>
      </c>
      <c r="AH24" s="1337">
        <v>0</v>
      </c>
      <c r="AI24" s="314">
        <f t="shared" si="15"/>
        <v>0</v>
      </c>
      <c r="AJ24" s="302">
        <v>0</v>
      </c>
      <c r="AK24" s="314">
        <f t="shared" si="16"/>
        <v>0</v>
      </c>
      <c r="AL24" s="1337">
        <v>0</v>
      </c>
      <c r="AM24" s="314">
        <f t="shared" si="17"/>
        <v>0</v>
      </c>
      <c r="AN24" s="302"/>
      <c r="AO24" s="314">
        <f t="shared" si="18"/>
        <v>0</v>
      </c>
      <c r="AP24" s="302"/>
      <c r="AQ24" s="314">
        <f t="shared" si="19"/>
        <v>0</v>
      </c>
      <c r="AR24" s="302"/>
      <c r="AS24" s="314">
        <f t="shared" si="20"/>
        <v>0</v>
      </c>
      <c r="AT24" s="302"/>
      <c r="AU24" s="314">
        <f t="shared" si="21"/>
        <v>0</v>
      </c>
      <c r="AV24" s="302"/>
      <c r="AW24" s="314"/>
      <c r="AX24" s="302"/>
      <c r="AY24" s="314"/>
      <c r="AZ24" s="302"/>
      <c r="BA24" s="314">
        <f t="shared" si="22"/>
        <v>0</v>
      </c>
      <c r="BB24" s="302"/>
      <c r="BC24" s="314">
        <f t="shared" si="23"/>
        <v>0</v>
      </c>
      <c r="BD24" s="302"/>
      <c r="BE24" s="314"/>
      <c r="BH24" s="239"/>
      <c r="BI24" s="133"/>
      <c r="BJ24" s="239"/>
      <c r="BK24" s="239"/>
      <c r="BL24" s="239"/>
      <c r="BM24" s="329"/>
      <c r="BN24" s="239"/>
      <c r="BO24" s="329"/>
      <c r="BP24" s="239"/>
      <c r="BQ24" s="329"/>
      <c r="BR24" s="239"/>
      <c r="BS24" s="329"/>
      <c r="BT24" s="239"/>
      <c r="BU24" s="239"/>
      <c r="BV24" s="239"/>
      <c r="BW24" s="239"/>
      <c r="BX24" s="239"/>
      <c r="BY24" s="239"/>
      <c r="BZ24" s="239"/>
    </row>
    <row r="25" spans="1:78" ht="12.75" customHeight="1" thickBot="1">
      <c r="A25" s="198" t="s">
        <v>147</v>
      </c>
      <c r="B25" s="67">
        <f>SUM(B12:B24)</f>
        <v>1304.9119956</v>
      </c>
      <c r="C25" s="209">
        <f t="shared" si="0"/>
        <v>2.756420424969793</v>
      </c>
      <c r="D25" s="67">
        <f>SUM(D12:D24)</f>
        <v>0</v>
      </c>
      <c r="E25" s="209">
        <f t="shared" si="1"/>
        <v>0</v>
      </c>
      <c r="F25" s="67">
        <f>SUM(F12:F24)</f>
        <v>0</v>
      </c>
      <c r="G25" s="209">
        <f t="shared" si="2"/>
        <v>0</v>
      </c>
      <c r="H25" s="67">
        <f>SUM(H12:H24)</f>
        <v>0</v>
      </c>
      <c r="I25" s="209">
        <f t="shared" si="3"/>
        <v>0</v>
      </c>
      <c r="J25" s="1339">
        <f>SUM(J12:J21)</f>
        <v>3.3</v>
      </c>
      <c r="K25" s="209">
        <f t="shared" si="4"/>
        <v>41.25</v>
      </c>
      <c r="L25" s="67">
        <f>SUM(L12:L24)</f>
        <v>0</v>
      </c>
      <c r="M25" s="209">
        <f t="shared" si="5"/>
        <v>0</v>
      </c>
      <c r="N25" s="67"/>
      <c r="O25" s="209"/>
      <c r="P25" s="67">
        <v>0</v>
      </c>
      <c r="Q25" s="209">
        <f t="shared" si="6"/>
        <v>0</v>
      </c>
      <c r="R25" s="67">
        <v>0</v>
      </c>
      <c r="S25" s="209">
        <f t="shared" si="7"/>
        <v>0</v>
      </c>
      <c r="T25" s="67">
        <f>SUM(T12:T24)</f>
        <v>0</v>
      </c>
      <c r="U25" s="209">
        <f t="shared" si="8"/>
        <v>0</v>
      </c>
      <c r="V25" s="67">
        <f>SUM(V12:V24)</f>
        <v>2.52</v>
      </c>
      <c r="W25" s="209">
        <f t="shared" si="9"/>
        <v>22.812694809493905</v>
      </c>
      <c r="X25" s="67">
        <v>487.19116799999995</v>
      </c>
      <c r="Y25" s="209">
        <f t="shared" si="10"/>
        <v>15.910298660234229</v>
      </c>
      <c r="Z25" s="67">
        <v>112.9</v>
      </c>
      <c r="AA25" s="209">
        <f t="shared" si="11"/>
        <v>12.985967333793422</v>
      </c>
      <c r="AB25" s="1339">
        <f>SUM(AB12:AB21)</f>
        <v>23.222999999999999</v>
      </c>
      <c r="AC25" s="209">
        <f t="shared" si="12"/>
        <v>8.8241328996565027</v>
      </c>
      <c r="AD25" s="67">
        <v>0</v>
      </c>
      <c r="AE25" s="209">
        <f t="shared" si="13"/>
        <v>0</v>
      </c>
      <c r="AF25" s="67">
        <v>0</v>
      </c>
      <c r="AG25" s="209">
        <f t="shared" si="14"/>
        <v>0</v>
      </c>
      <c r="AH25" s="1339">
        <f>SUM(AH12:AH21)</f>
        <v>75.542290599999987</v>
      </c>
      <c r="AI25" s="209">
        <f t="shared" si="15"/>
        <v>2.1886155061182069</v>
      </c>
      <c r="AJ25" s="67">
        <v>18.914141899999997</v>
      </c>
      <c r="AK25" s="209">
        <f t="shared" si="16"/>
        <v>0.84983913671872013</v>
      </c>
      <c r="AL25" s="1339">
        <f>SUM(AL12:AL21)</f>
        <v>22.689395100000002</v>
      </c>
      <c r="AM25" s="209">
        <f t="shared" si="17"/>
        <v>1.5084749759262404</v>
      </c>
      <c r="AN25" s="67">
        <f>SUM(AN12:AN24)</f>
        <v>0</v>
      </c>
      <c r="AO25" s="209">
        <f t="shared" si="18"/>
        <v>0</v>
      </c>
      <c r="AP25" s="67">
        <f>SUM(AP12:AP24)</f>
        <v>0</v>
      </c>
      <c r="AQ25" s="209">
        <f t="shared" si="19"/>
        <v>0</v>
      </c>
      <c r="AR25" s="67"/>
      <c r="AS25" s="209">
        <f t="shared" si="20"/>
        <v>0</v>
      </c>
      <c r="AT25" s="67"/>
      <c r="AU25" s="209">
        <f t="shared" si="21"/>
        <v>0</v>
      </c>
      <c r="AV25" s="67"/>
      <c r="AW25" s="209"/>
      <c r="AX25" s="67"/>
      <c r="AY25" s="209"/>
      <c r="AZ25" s="67">
        <v>18.454000000000001</v>
      </c>
      <c r="BA25" s="209">
        <f t="shared" si="22"/>
        <v>3.0775116348917844</v>
      </c>
      <c r="BB25" s="67">
        <v>0</v>
      </c>
      <c r="BC25" s="209">
        <f t="shared" si="23"/>
        <v>0</v>
      </c>
      <c r="BD25" s="67"/>
      <c r="BE25" s="209"/>
      <c r="BH25" s="147"/>
      <c r="BI25" s="53"/>
      <c r="BJ25" s="302"/>
      <c r="BL25" s="147"/>
      <c r="BN25" s="147"/>
      <c r="BO25" s="148"/>
      <c r="BP25" s="147"/>
      <c r="BQ25" s="148"/>
      <c r="BR25" s="147"/>
      <c r="BS25" s="148"/>
    </row>
    <row r="26" spans="1:78" ht="12.75" customHeight="1" thickBot="1">
      <c r="A26" s="198" t="s">
        <v>149</v>
      </c>
      <c r="B26" s="313">
        <f>D26+F26+H26+J26+L26+N26+P26+R26+T26+V26+X26+Z26+AB26+AD26+AF26+AH26+AJ26+AL26+AN26+AP26+AR26+AT26+AX26+AV26+AZ26+BB26+BD26+'D Varied2'!B26</f>
        <v>0</v>
      </c>
      <c r="C26" s="209">
        <f t="shared" si="0"/>
        <v>0</v>
      </c>
      <c r="D26" s="313"/>
      <c r="E26" s="209">
        <f t="shared" si="1"/>
        <v>0</v>
      </c>
      <c r="F26" s="313"/>
      <c r="G26" s="209">
        <f t="shared" si="2"/>
        <v>0</v>
      </c>
      <c r="H26" s="313"/>
      <c r="I26" s="209">
        <f t="shared" si="3"/>
        <v>0</v>
      </c>
      <c r="J26" s="1339">
        <v>0</v>
      </c>
      <c r="K26" s="209">
        <f t="shared" si="4"/>
        <v>0</v>
      </c>
      <c r="L26" s="313"/>
      <c r="M26" s="209">
        <f t="shared" si="5"/>
        <v>0</v>
      </c>
      <c r="N26" s="313"/>
      <c r="O26" s="209"/>
      <c r="P26" s="313">
        <v>0</v>
      </c>
      <c r="Q26" s="209">
        <f t="shared" si="6"/>
        <v>0</v>
      </c>
      <c r="R26" s="313"/>
      <c r="S26" s="209">
        <f t="shared" si="7"/>
        <v>0</v>
      </c>
      <c r="T26" s="313"/>
      <c r="U26" s="209">
        <f t="shared" si="8"/>
        <v>0</v>
      </c>
      <c r="V26" s="313"/>
      <c r="W26" s="209">
        <f t="shared" si="9"/>
        <v>0</v>
      </c>
      <c r="X26" s="313">
        <v>0</v>
      </c>
      <c r="Y26" s="209">
        <f t="shared" si="10"/>
        <v>0</v>
      </c>
      <c r="Z26" s="313"/>
      <c r="AA26" s="209">
        <f t="shared" si="11"/>
        <v>0</v>
      </c>
      <c r="AB26" s="1339"/>
      <c r="AC26" s="209">
        <f t="shared" si="12"/>
        <v>0</v>
      </c>
      <c r="AD26" s="313">
        <v>0</v>
      </c>
      <c r="AE26" s="209">
        <f t="shared" si="13"/>
        <v>0</v>
      </c>
      <c r="AF26" s="313">
        <v>0</v>
      </c>
      <c r="AG26" s="209">
        <f t="shared" si="14"/>
        <v>0</v>
      </c>
      <c r="AH26" s="1339">
        <v>0</v>
      </c>
      <c r="AI26" s="209">
        <f t="shared" si="15"/>
        <v>0</v>
      </c>
      <c r="AJ26" s="313">
        <v>0</v>
      </c>
      <c r="AK26" s="209">
        <f t="shared" si="16"/>
        <v>0</v>
      </c>
      <c r="AL26" s="1339">
        <v>0</v>
      </c>
      <c r="AM26" s="209">
        <f t="shared" si="17"/>
        <v>0</v>
      </c>
      <c r="AN26" s="313"/>
      <c r="AO26" s="209">
        <f t="shared" si="18"/>
        <v>0</v>
      </c>
      <c r="AP26" s="313"/>
      <c r="AQ26" s="209">
        <f t="shared" si="19"/>
        <v>0</v>
      </c>
      <c r="AR26" s="313"/>
      <c r="AS26" s="209">
        <f t="shared" si="20"/>
        <v>0</v>
      </c>
      <c r="AT26" s="313"/>
      <c r="AU26" s="209">
        <f t="shared" si="21"/>
        <v>0</v>
      </c>
      <c r="AV26" s="313"/>
      <c r="AW26" s="209"/>
      <c r="AX26" s="313"/>
      <c r="AY26" s="209"/>
      <c r="AZ26" s="313"/>
      <c r="BA26" s="209">
        <f t="shared" si="22"/>
        <v>0</v>
      </c>
      <c r="BB26" s="313"/>
      <c r="BC26" s="209">
        <f t="shared" si="23"/>
        <v>0</v>
      </c>
      <c r="BD26" s="313"/>
      <c r="BE26" s="209"/>
      <c r="BH26" s="147"/>
      <c r="BI26" s="133"/>
      <c r="BJ26" s="302"/>
      <c r="BL26" s="147"/>
      <c r="BN26" s="147"/>
      <c r="BO26" s="148"/>
      <c r="BP26" s="147"/>
      <c r="BQ26" s="148"/>
      <c r="BR26" s="147"/>
      <c r="BS26" s="148"/>
    </row>
    <row r="27" spans="1:78" ht="12.75" customHeight="1" thickBot="1">
      <c r="A27" s="198" t="s">
        <v>152</v>
      </c>
      <c r="B27" s="67">
        <f>SUM(B25:B26)</f>
        <v>1304.9119956</v>
      </c>
      <c r="C27" s="209">
        <f t="shared" si="0"/>
        <v>2.756420424969793</v>
      </c>
      <c r="D27" s="67">
        <f>D26+D25</f>
        <v>0</v>
      </c>
      <c r="E27" s="209">
        <f t="shared" si="1"/>
        <v>0</v>
      </c>
      <c r="F27" s="67">
        <f>F26+F25</f>
        <v>0</v>
      </c>
      <c r="G27" s="209">
        <f t="shared" si="2"/>
        <v>0</v>
      </c>
      <c r="H27" s="67">
        <f>H26+H25</f>
        <v>0</v>
      </c>
      <c r="I27" s="209">
        <f t="shared" si="3"/>
        <v>0</v>
      </c>
      <c r="J27" s="1339">
        <f>SUM(J25:J26)</f>
        <v>3.3</v>
      </c>
      <c r="K27" s="209">
        <f t="shared" si="4"/>
        <v>41.25</v>
      </c>
      <c r="L27" s="67">
        <f>L26+L25</f>
        <v>0</v>
      </c>
      <c r="M27" s="209">
        <f t="shared" si="5"/>
        <v>0</v>
      </c>
      <c r="N27" s="67"/>
      <c r="O27" s="209"/>
      <c r="P27" s="67">
        <v>0</v>
      </c>
      <c r="Q27" s="209">
        <f t="shared" si="6"/>
        <v>0</v>
      </c>
      <c r="R27" s="67">
        <v>0</v>
      </c>
      <c r="S27" s="209">
        <f t="shared" si="7"/>
        <v>0</v>
      </c>
      <c r="T27" s="67">
        <f>T26+T25</f>
        <v>0</v>
      </c>
      <c r="U27" s="209">
        <f t="shared" si="8"/>
        <v>0</v>
      </c>
      <c r="V27" s="67">
        <f>V26+V25</f>
        <v>2.52</v>
      </c>
      <c r="W27" s="209">
        <f t="shared" si="9"/>
        <v>22.812694809493905</v>
      </c>
      <c r="X27" s="67">
        <v>487.19116799999995</v>
      </c>
      <c r="Y27" s="209">
        <f t="shared" si="10"/>
        <v>15.910298660234229</v>
      </c>
      <c r="Z27" s="67">
        <v>112.9</v>
      </c>
      <c r="AA27" s="209">
        <f t="shared" si="11"/>
        <v>12.985967333793422</v>
      </c>
      <c r="AB27" s="1339">
        <f>SUM(AB25:AB26)</f>
        <v>23.222999999999999</v>
      </c>
      <c r="AC27" s="209">
        <f t="shared" si="12"/>
        <v>8.8241328996565027</v>
      </c>
      <c r="AD27" s="67">
        <v>0</v>
      </c>
      <c r="AE27" s="209">
        <f t="shared" si="13"/>
        <v>0</v>
      </c>
      <c r="AF27" s="67">
        <v>0</v>
      </c>
      <c r="AG27" s="209">
        <f t="shared" si="14"/>
        <v>0</v>
      </c>
      <c r="AH27" s="1339">
        <f>SUM(AH25:AH26)</f>
        <v>75.542290599999987</v>
      </c>
      <c r="AI27" s="209">
        <f t="shared" si="15"/>
        <v>2.1886155061182069</v>
      </c>
      <c r="AJ27" s="67">
        <v>18.914141899999997</v>
      </c>
      <c r="AK27" s="209">
        <f t="shared" si="16"/>
        <v>0.84983913671872013</v>
      </c>
      <c r="AL27" s="1339">
        <f>SUM(AL25:AL26)</f>
        <v>22.689395100000002</v>
      </c>
      <c r="AM27" s="209">
        <f t="shared" si="17"/>
        <v>1.5084749759262404</v>
      </c>
      <c r="AN27" s="67">
        <f>AN26+AN25</f>
        <v>0</v>
      </c>
      <c r="AO27" s="209">
        <f t="shared" si="18"/>
        <v>0</v>
      </c>
      <c r="AP27" s="67">
        <f>AP26+AP25</f>
        <v>0</v>
      </c>
      <c r="AQ27" s="209">
        <f t="shared" si="19"/>
        <v>0</v>
      </c>
      <c r="AR27" s="67"/>
      <c r="AS27" s="209">
        <f t="shared" si="20"/>
        <v>0</v>
      </c>
      <c r="AT27" s="67"/>
      <c r="AU27" s="209">
        <f t="shared" si="21"/>
        <v>0</v>
      </c>
      <c r="AV27" s="67"/>
      <c r="AW27" s="209"/>
      <c r="AX27" s="67"/>
      <c r="AY27" s="209"/>
      <c r="AZ27" s="67">
        <v>18.454000000000001</v>
      </c>
      <c r="BA27" s="209">
        <f t="shared" si="22"/>
        <v>3.0775116348917844</v>
      </c>
      <c r="BB27" s="67">
        <v>0</v>
      </c>
      <c r="BC27" s="209">
        <f t="shared" si="23"/>
        <v>0</v>
      </c>
      <c r="BD27" s="67"/>
      <c r="BE27" s="209"/>
      <c r="BH27" s="147"/>
      <c r="BI27" s="133"/>
      <c r="BJ27" s="302"/>
      <c r="BL27" s="147"/>
      <c r="BN27" s="147"/>
      <c r="BO27" s="148"/>
      <c r="BP27" s="147"/>
      <c r="BQ27" s="148"/>
      <c r="BR27" s="147"/>
      <c r="BS27" s="148"/>
    </row>
    <row r="28" spans="1:78" ht="12.75" customHeight="1">
      <c r="A28" s="63" t="s">
        <v>155</v>
      </c>
      <c r="B28" s="302"/>
      <c r="C28" s="148"/>
      <c r="D28" s="302"/>
      <c r="E28" s="148"/>
      <c r="F28" s="302"/>
      <c r="G28" s="148"/>
      <c r="H28" s="302"/>
      <c r="I28" s="148"/>
      <c r="J28" s="1337"/>
      <c r="K28" s="148"/>
      <c r="L28" s="302"/>
      <c r="N28" s="302"/>
      <c r="P28" s="302"/>
      <c r="R28" s="302"/>
      <c r="T28" s="302"/>
      <c r="V28" s="302"/>
      <c r="X28" s="302"/>
      <c r="Z28" s="302"/>
      <c r="AB28" s="1337"/>
      <c r="AD28" s="302"/>
      <c r="AF28" s="302"/>
      <c r="AH28" s="1337"/>
      <c r="AI28" s="148"/>
      <c r="AJ28" s="302"/>
      <c r="AK28" s="148"/>
      <c r="AL28" s="1337"/>
      <c r="AM28" s="148"/>
      <c r="AN28" s="302"/>
      <c r="AO28" s="148"/>
      <c r="AP28" s="302"/>
      <c r="AQ28" s="148"/>
      <c r="AR28" s="302"/>
      <c r="AS28" s="148"/>
      <c r="AT28" s="302"/>
      <c r="AU28" s="148"/>
      <c r="AV28" s="302"/>
      <c r="AW28" s="148"/>
      <c r="AX28" s="302"/>
      <c r="AY28" s="148"/>
      <c r="AZ28" s="302"/>
      <c r="BA28" s="148"/>
      <c r="BB28" s="302"/>
      <c r="BC28" s="148"/>
      <c r="BD28" s="302"/>
      <c r="BE28" s="148"/>
      <c r="BH28" s="147"/>
      <c r="BI28" s="133"/>
      <c r="BJ28" s="302"/>
      <c r="BL28" s="147"/>
      <c r="BN28" s="147"/>
      <c r="BO28" s="148"/>
      <c r="BP28" s="147"/>
      <c r="BQ28" s="148"/>
      <c r="BR28" s="147"/>
      <c r="BS28" s="148"/>
    </row>
    <row r="29" spans="1:78" ht="12.75" customHeight="1">
      <c r="A29" s="200" t="s">
        <v>158</v>
      </c>
      <c r="B29" s="1805">
        <f>D29+F29+H29+J29+L29+N29+P29+R29+T29+V29+X29+Z29+AB29+AD29+AF29+AH29+AJ29+AL29+AN29+AP29+AR29+AT29+AX29+AV29+AZ29+BB29+BD29+'D Varied2'!B29</f>
        <v>10335.56999242</v>
      </c>
      <c r="C29" s="314">
        <f t="shared" ref="C29:C42" si="24">B29/B$10*100</f>
        <v>21.83225867098572</v>
      </c>
      <c r="D29" s="302">
        <v>100</v>
      </c>
      <c r="E29" s="314">
        <f t="shared" ref="E29:E42" si="25">D29/D$10*100</f>
        <v>2.4531100283628584</v>
      </c>
      <c r="F29" s="302">
        <v>0</v>
      </c>
      <c r="G29" s="314">
        <f t="shared" ref="G29:G42" si="26">F29/F$10*100</f>
        <v>0</v>
      </c>
      <c r="H29" s="302">
        <v>109.411</v>
      </c>
      <c r="I29" s="314">
        <f t="shared" ref="I29:I42" si="27">H29/H$10*100</f>
        <v>12.833653164925188</v>
      </c>
      <c r="J29" s="1337">
        <v>4.7</v>
      </c>
      <c r="K29" s="314">
        <f t="shared" ref="K29:K42" si="28">J29/J$10*100</f>
        <v>58.75</v>
      </c>
      <c r="L29" s="302">
        <v>83.808980360000021</v>
      </c>
      <c r="M29" s="314">
        <f t="shared" ref="M29:M42" si="29">L29/L$10*100</f>
        <v>33.185104082359935</v>
      </c>
      <c r="N29" s="302"/>
      <c r="O29" s="314"/>
      <c r="P29" s="302">
        <v>41.9</v>
      </c>
      <c r="Q29" s="314">
        <f t="shared" ref="Q29:Q42" si="30">P29/P$10*100</f>
        <v>15.829240649792217</v>
      </c>
      <c r="R29" s="302">
        <v>9.3469999999999995</v>
      </c>
      <c r="S29" s="314">
        <f t="shared" ref="S29:S42" si="31">R29/R$10*100</f>
        <v>4.1279865742171973</v>
      </c>
      <c r="T29" s="1627">
        <f>1571.7+78.2</f>
        <v>1649.9</v>
      </c>
      <c r="U29" s="314">
        <f t="shared" ref="U29:U42" si="32">T29/T$10*100</f>
        <v>90.708670075320256</v>
      </c>
      <c r="V29" s="302">
        <v>0</v>
      </c>
      <c r="W29" s="314">
        <f t="shared" ref="W29:W42" si="33">V29/V$10*100</f>
        <v>0</v>
      </c>
      <c r="X29" s="302">
        <v>514.53256005999992</v>
      </c>
      <c r="Y29" s="314">
        <f t="shared" ref="Y29:Y42" si="34">X29/X$10*100</f>
        <v>16.80319192684853</v>
      </c>
      <c r="Z29" s="302">
        <v>33.799999999999997</v>
      </c>
      <c r="AA29" s="314">
        <f t="shared" ref="AA29:AA42" si="35">Z29/Z$10*100</f>
        <v>3.8877386703473662</v>
      </c>
      <c r="AB29" s="1337">
        <v>39.478000000000002</v>
      </c>
      <c r="AC29" s="314">
        <f t="shared" ref="AC29:AC42" si="36">AB29/AB$10*100</f>
        <v>15.000607958172479</v>
      </c>
      <c r="AD29" s="302">
        <v>774.05347046999998</v>
      </c>
      <c r="AE29" s="314">
        <f t="shared" ref="AE29:AE42" si="37">AD29/AD$10*100</f>
        <v>71.723594891874512</v>
      </c>
      <c r="AF29" s="302">
        <v>83.097440579999997</v>
      </c>
      <c r="AG29" s="314">
        <f t="shared" ref="AG29:AG42" si="38">AF29/AF$10*100</f>
        <v>9.4840371378579764</v>
      </c>
      <c r="AH29" s="1337">
        <f>(149162033.81+298969118.88+97575926.97+1189897397.43)/1000000</f>
        <v>1735.60447709</v>
      </c>
      <c r="AI29" s="314">
        <f t="shared" ref="AI29:AI42" si="39">AH29/AH$10*100</f>
        <v>50.284030850493664</v>
      </c>
      <c r="AJ29" s="302">
        <v>1248.69813026</v>
      </c>
      <c r="AK29" s="314">
        <f t="shared" ref="AK29:AK42" si="40">AJ29/AJ$10*100</f>
        <v>56.105772424306423</v>
      </c>
      <c r="AL29" s="1337">
        <f>(198069411.44+919362995.85+95524909.56+42829097.99)/1000000</f>
        <v>1255.7864148399999</v>
      </c>
      <c r="AM29" s="314">
        <f t="shared" ref="AM29:AM42" si="41">AL29/AL$10*100</f>
        <v>83.489329422196391</v>
      </c>
      <c r="AN29" s="302">
        <v>0</v>
      </c>
      <c r="AO29" s="314">
        <f t="shared" ref="AO29:AO42" si="42">AN29/AN$10*100</f>
        <v>0</v>
      </c>
      <c r="AP29" s="302"/>
      <c r="AQ29" s="314">
        <f t="shared" ref="AQ29:AQ42" si="43">AP29/AP$10*100</f>
        <v>0</v>
      </c>
      <c r="AR29" s="302">
        <v>76.7</v>
      </c>
      <c r="AS29" s="314">
        <f t="shared" ref="AS29:AS42" si="44">AR29/AR$10*100</f>
        <v>24.894514767932488</v>
      </c>
      <c r="AT29" s="302">
        <v>314.60000000000002</v>
      </c>
      <c r="AU29" s="314">
        <f t="shared" ref="AU29:AU42" si="45">AT29/AT$10*100</f>
        <v>92.966903073286062</v>
      </c>
      <c r="AV29" s="302"/>
      <c r="AW29" s="314"/>
      <c r="AX29" s="302"/>
      <c r="AY29" s="314"/>
      <c r="AZ29" s="302">
        <v>93.341999999999999</v>
      </c>
      <c r="BA29" s="314">
        <f t="shared" ref="BA29:BA42" si="46">AZ29/AZ$10*100</f>
        <v>15.566332016043619</v>
      </c>
      <c r="BB29" s="302"/>
      <c r="BC29" s="314">
        <f t="shared" ref="BC29:BC42" si="47">BB29/BB$10*100</f>
        <v>0</v>
      </c>
      <c r="BD29" s="302"/>
      <c r="BE29" s="314"/>
      <c r="BH29" s="147"/>
      <c r="BI29" s="133"/>
      <c r="BJ29" s="302"/>
      <c r="BL29" s="147"/>
      <c r="BN29" s="147"/>
      <c r="BO29" s="148"/>
      <c r="BP29" s="147"/>
      <c r="BQ29" s="148"/>
      <c r="BR29" s="147"/>
      <c r="BS29" s="148"/>
    </row>
    <row r="30" spans="1:78" ht="12.75" customHeight="1">
      <c r="A30" s="200" t="s">
        <v>161</v>
      </c>
      <c r="B30" s="1805">
        <f>D30+F30+H30+J30+L30+N30+P30+R30+T30+V30+X30+Z30+AB30+AD30+AF30+AH30+AJ30+AL30+AN30+AP30+AR30+AT30+AX30+AV30+AZ30+BB30+BD30+'D Varied2'!B30</f>
        <v>464.96207742999997</v>
      </c>
      <c r="C30" s="314">
        <f t="shared" si="24"/>
        <v>0.98215892825411799</v>
      </c>
      <c r="D30" s="302">
        <v>0</v>
      </c>
      <c r="E30" s="314">
        <f t="shared" si="25"/>
        <v>0</v>
      </c>
      <c r="F30" s="302">
        <v>0</v>
      </c>
      <c r="G30" s="314">
        <f t="shared" si="26"/>
        <v>0</v>
      </c>
      <c r="H30" s="302">
        <v>105.483</v>
      </c>
      <c r="I30" s="314">
        <f t="shared" si="27"/>
        <v>12.372907996415385</v>
      </c>
      <c r="J30" s="1337">
        <v>0</v>
      </c>
      <c r="K30" s="314">
        <f t="shared" si="28"/>
        <v>0</v>
      </c>
      <c r="L30" s="302">
        <v>0</v>
      </c>
      <c r="M30" s="314">
        <f t="shared" si="29"/>
        <v>0</v>
      </c>
      <c r="N30" s="302"/>
      <c r="O30" s="314"/>
      <c r="P30" s="302">
        <v>0</v>
      </c>
      <c r="Q30" s="314">
        <f t="shared" si="30"/>
        <v>0</v>
      </c>
      <c r="R30" s="302"/>
      <c r="S30" s="314">
        <f t="shared" si="31"/>
        <v>0</v>
      </c>
      <c r="T30" s="1627"/>
      <c r="U30" s="314">
        <f t="shared" si="32"/>
        <v>0</v>
      </c>
      <c r="V30" s="302">
        <v>0</v>
      </c>
      <c r="W30" s="314">
        <f t="shared" si="33"/>
        <v>0</v>
      </c>
      <c r="X30" s="302">
        <v>35.33832847</v>
      </c>
      <c r="Y30" s="314">
        <f t="shared" si="34"/>
        <v>1.1540508060095993</v>
      </c>
      <c r="Z30" s="302"/>
      <c r="AA30" s="314">
        <f t="shared" si="35"/>
        <v>0</v>
      </c>
      <c r="AB30" s="1337"/>
      <c r="AC30" s="314">
        <f t="shared" si="36"/>
        <v>0</v>
      </c>
      <c r="AD30" s="302">
        <v>0</v>
      </c>
      <c r="AE30" s="314">
        <f t="shared" si="37"/>
        <v>0</v>
      </c>
      <c r="AF30" s="302">
        <v>0</v>
      </c>
      <c r="AG30" s="314">
        <f t="shared" si="38"/>
        <v>0</v>
      </c>
      <c r="AH30" s="1337">
        <v>0</v>
      </c>
      <c r="AI30" s="314">
        <f t="shared" si="39"/>
        <v>0</v>
      </c>
      <c r="AJ30" s="302">
        <v>0</v>
      </c>
      <c r="AK30" s="314">
        <f t="shared" si="40"/>
        <v>0</v>
      </c>
      <c r="AL30" s="1337">
        <v>0</v>
      </c>
      <c r="AM30" s="314">
        <f t="shared" si="41"/>
        <v>0</v>
      </c>
      <c r="AN30" s="302">
        <v>126.44074895999999</v>
      </c>
      <c r="AO30" s="314">
        <f t="shared" si="42"/>
        <v>5.1928836557107312</v>
      </c>
      <c r="AP30" s="302"/>
      <c r="AQ30" s="314">
        <f t="shared" si="43"/>
        <v>0</v>
      </c>
      <c r="AR30" s="302"/>
      <c r="AS30" s="314">
        <f t="shared" si="44"/>
        <v>0</v>
      </c>
      <c r="AT30" s="302"/>
      <c r="AU30" s="314">
        <f t="shared" si="45"/>
        <v>0</v>
      </c>
      <c r="AV30" s="302"/>
      <c r="AW30" s="314"/>
      <c r="AX30" s="302"/>
      <c r="AY30" s="314"/>
      <c r="AZ30" s="302"/>
      <c r="BA30" s="314">
        <f t="shared" si="46"/>
        <v>0</v>
      </c>
      <c r="BB30" s="302"/>
      <c r="BC30" s="314">
        <f t="shared" si="47"/>
        <v>0</v>
      </c>
      <c r="BD30" s="302"/>
      <c r="BE30" s="314"/>
      <c r="BH30" s="147"/>
      <c r="BI30" s="133"/>
      <c r="BJ30" s="302"/>
      <c r="BL30" s="147"/>
      <c r="BN30" s="147"/>
      <c r="BO30" s="148"/>
      <c r="BP30" s="147"/>
      <c r="BQ30" s="148"/>
      <c r="BR30" s="147"/>
      <c r="BS30" s="148"/>
    </row>
    <row r="31" spans="1:78" ht="12.75" customHeight="1">
      <c r="A31" s="200" t="s">
        <v>163</v>
      </c>
      <c r="B31" s="1805">
        <f>D31+F31+H31+J31+L31+N31+P31+R31+T31+V31+X31+Z31+AB31+AD31+AF31+AH31+AJ31+AL31+AN31+AP31+AR31+AT31+AX31+AV31+AZ31+BB31+BD31+'D Varied2'!B31</f>
        <v>5413.9580491899997</v>
      </c>
      <c r="C31" s="314">
        <f t="shared" si="24"/>
        <v>11.436131016525183</v>
      </c>
      <c r="D31" s="302">
        <v>2698.078</v>
      </c>
      <c r="E31" s="314">
        <f t="shared" si="25"/>
        <v>66.186821991052042</v>
      </c>
      <c r="F31" s="302">
        <v>0</v>
      </c>
      <c r="G31" s="314">
        <f t="shared" si="26"/>
        <v>0</v>
      </c>
      <c r="H31" s="302">
        <v>0</v>
      </c>
      <c r="I31" s="314">
        <f t="shared" si="27"/>
        <v>0</v>
      </c>
      <c r="J31" s="1337">
        <v>0</v>
      </c>
      <c r="K31" s="314">
        <f t="shared" si="28"/>
        <v>0</v>
      </c>
      <c r="L31" s="302">
        <v>0</v>
      </c>
      <c r="M31" s="314">
        <f t="shared" si="29"/>
        <v>0</v>
      </c>
      <c r="N31" s="302"/>
      <c r="O31" s="314"/>
      <c r="P31" s="302">
        <v>0</v>
      </c>
      <c r="Q31" s="314">
        <f t="shared" si="30"/>
        <v>0</v>
      </c>
      <c r="R31" s="302"/>
      <c r="S31" s="314">
        <f t="shared" si="31"/>
        <v>0</v>
      </c>
      <c r="T31" s="1627"/>
      <c r="U31" s="314">
        <f t="shared" si="32"/>
        <v>0</v>
      </c>
      <c r="V31" s="302">
        <v>0</v>
      </c>
      <c r="W31" s="314">
        <f t="shared" si="33"/>
        <v>0</v>
      </c>
      <c r="X31" s="302">
        <v>585.92367880000006</v>
      </c>
      <c r="Y31" s="314">
        <f t="shared" si="34"/>
        <v>19.134625859660805</v>
      </c>
      <c r="Z31" s="302"/>
      <c r="AA31" s="314">
        <f t="shared" si="35"/>
        <v>0</v>
      </c>
      <c r="AB31" s="1337">
        <v>27.64</v>
      </c>
      <c r="AC31" s="314">
        <f t="shared" si="36"/>
        <v>10.502477429552847</v>
      </c>
      <c r="AD31" s="302">
        <v>152.28232091000001</v>
      </c>
      <c r="AE31" s="314">
        <f t="shared" si="37"/>
        <v>14.110440571387613</v>
      </c>
      <c r="AF31" s="302">
        <v>393.29363231000002</v>
      </c>
      <c r="AG31" s="314">
        <f t="shared" si="38"/>
        <v>44.887199760624689</v>
      </c>
      <c r="AH31" s="1337">
        <f>(513573802.56+35241189.36)/1000000</f>
        <v>548.81499192000001</v>
      </c>
      <c r="AI31" s="314">
        <f t="shared" si="39"/>
        <v>15.900298915562017</v>
      </c>
      <c r="AJ31" s="302">
        <v>371.43891803000002</v>
      </c>
      <c r="AK31" s="314">
        <f t="shared" si="40"/>
        <v>16.689275734065991</v>
      </c>
      <c r="AL31" s="1337">
        <f>271078.43/1000000</f>
        <v>0.27107842999999998</v>
      </c>
      <c r="AM31" s="314">
        <f t="shared" si="41"/>
        <v>1.8022297481538985E-2</v>
      </c>
      <c r="AN31" s="302">
        <v>407.51142879000002</v>
      </c>
      <c r="AO31" s="314">
        <f t="shared" si="42"/>
        <v>16.736372217696793</v>
      </c>
      <c r="AP31" s="302"/>
      <c r="AQ31" s="314">
        <f t="shared" si="43"/>
        <v>0</v>
      </c>
      <c r="AR31" s="302"/>
      <c r="AS31" s="314">
        <f t="shared" si="44"/>
        <v>0</v>
      </c>
      <c r="AT31" s="302"/>
      <c r="AU31" s="314">
        <f t="shared" si="45"/>
        <v>0</v>
      </c>
      <c r="AV31" s="302"/>
      <c r="AW31" s="314"/>
      <c r="AX31" s="302"/>
      <c r="AY31" s="314"/>
      <c r="AZ31" s="302"/>
      <c r="BA31" s="314">
        <f t="shared" si="46"/>
        <v>0</v>
      </c>
      <c r="BB31" s="302"/>
      <c r="BC31" s="314">
        <f t="shared" si="47"/>
        <v>0</v>
      </c>
      <c r="BD31" s="302"/>
      <c r="BE31" s="314"/>
      <c r="BH31" s="147"/>
      <c r="BI31" s="133"/>
      <c r="BJ31" s="302"/>
      <c r="BL31" s="147"/>
      <c r="BN31" s="147"/>
      <c r="BO31" s="148"/>
      <c r="BP31" s="147"/>
      <c r="BQ31" s="148"/>
      <c r="BR31" s="147"/>
      <c r="BS31" s="148"/>
    </row>
    <row r="32" spans="1:78" ht="12.75" customHeight="1">
      <c r="A32" s="200" t="s">
        <v>165</v>
      </c>
      <c r="B32" s="1805">
        <f>D32+F32+H32+J32+L32+N32+P32+R32+T32+V32+X32+Z32+AB32+AD32+AF32+AH32+AJ32+AL32+AN32+AP32+AR32+AT32+AX32+AV32+AZ32+BB32+BD32+'D Varied2'!B32</f>
        <v>915.32541406999997</v>
      </c>
      <c r="C32" s="314">
        <f t="shared" si="24"/>
        <v>1.9334803230745021</v>
      </c>
      <c r="D32" s="302">
        <v>0</v>
      </c>
      <c r="E32" s="314">
        <f t="shared" si="25"/>
        <v>0</v>
      </c>
      <c r="F32" s="302">
        <v>0</v>
      </c>
      <c r="G32" s="314">
        <f t="shared" si="26"/>
        <v>0</v>
      </c>
      <c r="H32" s="302">
        <v>0</v>
      </c>
      <c r="I32" s="314">
        <f t="shared" si="27"/>
        <v>0</v>
      </c>
      <c r="J32" s="1337">
        <v>0</v>
      </c>
      <c r="K32" s="314">
        <f t="shared" si="28"/>
        <v>0</v>
      </c>
      <c r="L32" s="302">
        <v>0.91202940999999993</v>
      </c>
      <c r="M32" s="314">
        <f t="shared" si="29"/>
        <v>0.36112825579093244</v>
      </c>
      <c r="N32" s="302"/>
      <c r="O32" s="314"/>
      <c r="P32" s="302">
        <v>0</v>
      </c>
      <c r="Q32" s="314">
        <f t="shared" si="30"/>
        <v>0</v>
      </c>
      <c r="R32" s="302"/>
      <c r="S32" s="314">
        <f t="shared" si="31"/>
        <v>0</v>
      </c>
      <c r="T32" s="1627"/>
      <c r="U32" s="314">
        <f t="shared" si="32"/>
        <v>0</v>
      </c>
      <c r="V32" s="302">
        <v>0</v>
      </c>
      <c r="W32" s="314">
        <f t="shared" si="33"/>
        <v>0</v>
      </c>
      <c r="X32" s="302">
        <v>116.55482435999998</v>
      </c>
      <c r="Y32" s="314">
        <f t="shared" si="34"/>
        <v>3.8063540303315673</v>
      </c>
      <c r="Z32" s="302"/>
      <c r="AA32" s="314">
        <f t="shared" si="35"/>
        <v>0</v>
      </c>
      <c r="AB32" s="1337"/>
      <c r="AC32" s="314">
        <f t="shared" si="36"/>
        <v>0</v>
      </c>
      <c r="AD32" s="302">
        <v>0</v>
      </c>
      <c r="AE32" s="314">
        <f t="shared" si="37"/>
        <v>0</v>
      </c>
      <c r="AF32" s="302">
        <v>0</v>
      </c>
      <c r="AG32" s="314">
        <f t="shared" si="38"/>
        <v>0</v>
      </c>
      <c r="AH32" s="1337">
        <v>0</v>
      </c>
      <c r="AI32" s="314">
        <f t="shared" si="39"/>
        <v>0</v>
      </c>
      <c r="AJ32" s="302">
        <v>0</v>
      </c>
      <c r="AK32" s="314">
        <f t="shared" si="40"/>
        <v>0</v>
      </c>
      <c r="AL32" s="1337">
        <v>0</v>
      </c>
      <c r="AM32" s="314">
        <f t="shared" si="41"/>
        <v>0</v>
      </c>
      <c r="AN32" s="302">
        <v>76.058560299999996</v>
      </c>
      <c r="AO32" s="314">
        <f t="shared" si="42"/>
        <v>3.1237022708850546</v>
      </c>
      <c r="AP32" s="302"/>
      <c r="AQ32" s="314">
        <f t="shared" si="43"/>
        <v>0</v>
      </c>
      <c r="AR32" s="302"/>
      <c r="AS32" s="314">
        <f t="shared" si="44"/>
        <v>0</v>
      </c>
      <c r="AT32" s="302"/>
      <c r="AU32" s="314">
        <f t="shared" si="45"/>
        <v>0</v>
      </c>
      <c r="AV32" s="302"/>
      <c r="AW32" s="314"/>
      <c r="AX32" s="302"/>
      <c r="AY32" s="314"/>
      <c r="AZ32" s="302"/>
      <c r="BA32" s="314">
        <f t="shared" si="46"/>
        <v>0</v>
      </c>
      <c r="BB32" s="302"/>
      <c r="BC32" s="314">
        <f t="shared" si="47"/>
        <v>0</v>
      </c>
      <c r="BD32" s="302"/>
      <c r="BE32" s="314"/>
      <c r="BH32" s="147"/>
      <c r="BI32" s="133"/>
      <c r="BJ32" s="302"/>
      <c r="BL32" s="147"/>
      <c r="BN32" s="147"/>
      <c r="BO32" s="148"/>
      <c r="BP32" s="147"/>
      <c r="BQ32" s="148"/>
      <c r="BR32" s="147"/>
      <c r="BS32" s="148"/>
    </row>
    <row r="33" spans="1:71" ht="12.75" customHeight="1">
      <c r="A33" s="200" t="s">
        <v>167</v>
      </c>
      <c r="B33" s="1805">
        <f>D33+F33+H33+J33+L33+N33+P33+R33+T33+V33+X33+Z33+AB33+AD33+AF33+AH33+AJ33+AL33+AN33+AP33+AR33+AT33+AX33+AV33+AZ33+BB33+BD33+'D Varied2'!B33</f>
        <v>13514.331052130001</v>
      </c>
      <c r="C33" s="314">
        <f t="shared" si="24"/>
        <v>28.546889190612823</v>
      </c>
      <c r="D33" s="302">
        <v>478.38</v>
      </c>
      <c r="E33" s="314">
        <f t="shared" si="25"/>
        <v>11.73518775368224</v>
      </c>
      <c r="F33" s="302">
        <v>0.66900000000000004</v>
      </c>
      <c r="G33" s="314">
        <f t="shared" si="26"/>
        <v>1.5699066034636506</v>
      </c>
      <c r="H33" s="302">
        <v>121.498</v>
      </c>
      <c r="I33" s="314">
        <f t="shared" si="27"/>
        <v>14.251429858351361</v>
      </c>
      <c r="J33" s="1337">
        <v>0</v>
      </c>
      <c r="K33" s="314">
        <f t="shared" si="28"/>
        <v>0</v>
      </c>
      <c r="L33" s="302">
        <v>106.42326741000001</v>
      </c>
      <c r="M33" s="314">
        <f t="shared" si="29"/>
        <v>42.139484224905956</v>
      </c>
      <c r="N33" s="302"/>
      <c r="O33" s="314"/>
      <c r="P33" s="302">
        <v>222.8</v>
      </c>
      <c r="Q33" s="314">
        <f t="shared" si="30"/>
        <v>84.170759350207788</v>
      </c>
      <c r="R33" s="302">
        <v>5.4240000000000004</v>
      </c>
      <c r="S33" s="314">
        <f t="shared" si="31"/>
        <v>2.3954423000485803</v>
      </c>
      <c r="T33" s="1627">
        <v>169</v>
      </c>
      <c r="U33" s="314">
        <f t="shared" si="32"/>
        <v>9.2913299246797507</v>
      </c>
      <c r="V33" s="302">
        <v>0</v>
      </c>
      <c r="W33" s="314">
        <f t="shared" si="33"/>
        <v>0</v>
      </c>
      <c r="X33" s="302">
        <v>262.78583123999999</v>
      </c>
      <c r="Y33" s="314">
        <f t="shared" si="34"/>
        <v>8.5818490426868959</v>
      </c>
      <c r="Z33" s="302">
        <v>722.7</v>
      </c>
      <c r="AA33" s="314">
        <f t="shared" si="35"/>
        <v>83.126293995859228</v>
      </c>
      <c r="AB33" s="1337">
        <v>122.4</v>
      </c>
      <c r="AC33" s="314">
        <f t="shared" si="36"/>
        <v>46.508800194546616</v>
      </c>
      <c r="AD33" s="302">
        <v>115.91293692000001</v>
      </c>
      <c r="AE33" s="314">
        <f t="shared" si="37"/>
        <v>10.740462833051401</v>
      </c>
      <c r="AF33" s="302">
        <v>399.79107793999998</v>
      </c>
      <c r="AG33" s="314">
        <f t="shared" si="38"/>
        <v>45.628763101517336</v>
      </c>
      <c r="AH33" s="1337">
        <f>(350058590.57+51224738.68+625104694.94-71348.06)/1000000</f>
        <v>1026.3166761300001</v>
      </c>
      <c r="AI33" s="314">
        <f t="shared" si="39"/>
        <v>29.734504655936618</v>
      </c>
      <c r="AJ33" s="302">
        <v>555.42030801999999</v>
      </c>
      <c r="AK33" s="314">
        <f t="shared" si="40"/>
        <v>24.955819702492693</v>
      </c>
      <c r="AL33" s="1337">
        <f>(25769343.52+15202947.04+184413229.06-4367.28)/1000000</f>
        <v>225.38115234</v>
      </c>
      <c r="AM33" s="314">
        <f t="shared" si="41"/>
        <v>14.98417330439584</v>
      </c>
      <c r="AN33" s="302">
        <v>1790.2452791300002</v>
      </c>
      <c r="AO33" s="314">
        <f t="shared" si="42"/>
        <v>73.52483693882948</v>
      </c>
      <c r="AP33" s="302">
        <v>38.200000000000003</v>
      </c>
      <c r="AQ33" s="314">
        <f t="shared" si="43"/>
        <v>100</v>
      </c>
      <c r="AR33" s="302">
        <v>231.4</v>
      </c>
      <c r="AS33" s="314">
        <f t="shared" si="44"/>
        <v>75.105485232067508</v>
      </c>
      <c r="AT33" s="302">
        <v>23.8</v>
      </c>
      <c r="AU33" s="314">
        <f t="shared" si="45"/>
        <v>7.0330969267139487</v>
      </c>
      <c r="AV33" s="302"/>
      <c r="AW33" s="314"/>
      <c r="AX33" s="302"/>
      <c r="AY33" s="314"/>
      <c r="AZ33" s="302">
        <v>35.411999999999999</v>
      </c>
      <c r="BA33" s="314">
        <f t="shared" si="46"/>
        <v>5.9055403714526857</v>
      </c>
      <c r="BB33" s="302"/>
      <c r="BC33" s="314">
        <f t="shared" si="47"/>
        <v>0</v>
      </c>
      <c r="BD33" s="302"/>
      <c r="BE33" s="314"/>
      <c r="BH33" s="147"/>
      <c r="BI33" s="53"/>
      <c r="BJ33" s="147"/>
      <c r="BL33" s="147"/>
      <c r="BN33" s="147"/>
      <c r="BO33" s="148"/>
      <c r="BP33" s="147"/>
      <c r="BQ33" s="148"/>
      <c r="BR33" s="147"/>
      <c r="BS33" s="148"/>
    </row>
    <row r="34" spans="1:71" ht="12.75" customHeight="1">
      <c r="A34" s="200" t="s">
        <v>169</v>
      </c>
      <c r="B34" s="1805">
        <f>D34+F34+H34+J34+L34+N34+P34+R34+T34+V34+X34+Z34+AB34+AD34+AF34+AH34+AJ34+AL34+AN34+AP34+AR34+AT34+AX34+AV34+AZ34+BB34+BD34+'D Varied2'!B34</f>
        <v>2529.4036583299999</v>
      </c>
      <c r="C34" s="314">
        <f t="shared" si="24"/>
        <v>5.3429656025258234</v>
      </c>
      <c r="D34" s="302">
        <v>0</v>
      </c>
      <c r="E34" s="314">
        <f t="shared" si="25"/>
        <v>0</v>
      </c>
      <c r="F34" s="302">
        <v>41.945</v>
      </c>
      <c r="G34" s="314">
        <f t="shared" si="26"/>
        <v>98.43009339653635</v>
      </c>
      <c r="H34" s="302">
        <v>0</v>
      </c>
      <c r="I34" s="314">
        <f t="shared" si="27"/>
        <v>0</v>
      </c>
      <c r="J34" s="1337">
        <v>0</v>
      </c>
      <c r="K34" s="314">
        <f t="shared" si="28"/>
        <v>0</v>
      </c>
      <c r="L34" s="302">
        <v>21.181344020000001</v>
      </c>
      <c r="M34" s="314">
        <f t="shared" si="29"/>
        <v>8.3869903068699259</v>
      </c>
      <c r="N34" s="302"/>
      <c r="O34" s="314"/>
      <c r="P34" s="302">
        <v>0</v>
      </c>
      <c r="Q34" s="314">
        <f t="shared" si="30"/>
        <v>0</v>
      </c>
      <c r="R34" s="302">
        <v>211.61</v>
      </c>
      <c r="S34" s="314">
        <f t="shared" si="31"/>
        <v>93.454930883716827</v>
      </c>
      <c r="T34" s="302"/>
      <c r="U34" s="314">
        <f t="shared" si="32"/>
        <v>0</v>
      </c>
      <c r="V34" s="302">
        <v>8.420685559999999</v>
      </c>
      <c r="W34" s="314">
        <f t="shared" si="33"/>
        <v>76.229575304362001</v>
      </c>
      <c r="X34" s="302">
        <v>1059.785631</v>
      </c>
      <c r="Y34" s="314">
        <f t="shared" si="34"/>
        <v>34.609629674228387</v>
      </c>
      <c r="Z34" s="302"/>
      <c r="AA34" s="314">
        <f t="shared" si="35"/>
        <v>0</v>
      </c>
      <c r="AB34" s="1337"/>
      <c r="AC34" s="314">
        <f t="shared" si="36"/>
        <v>0</v>
      </c>
      <c r="AD34" s="302">
        <v>36.968608250000003</v>
      </c>
      <c r="AE34" s="314">
        <f t="shared" si="37"/>
        <v>3.4255017036864706</v>
      </c>
      <c r="AF34" s="302">
        <v>0</v>
      </c>
      <c r="AG34" s="314">
        <f t="shared" si="38"/>
        <v>0</v>
      </c>
      <c r="AH34" s="1337">
        <f>65323290.96/1000000</f>
        <v>65.323290959999994</v>
      </c>
      <c r="AI34" s="314">
        <f t="shared" si="39"/>
        <v>1.8925500718894976</v>
      </c>
      <c r="AJ34" s="302">
        <v>31.142866059999999</v>
      </c>
      <c r="AK34" s="314">
        <f t="shared" si="40"/>
        <v>1.3992930024162047</v>
      </c>
      <c r="AL34" s="1337">
        <v>0</v>
      </c>
      <c r="AM34" s="314">
        <f t="shared" si="41"/>
        <v>0</v>
      </c>
      <c r="AN34" s="302">
        <v>34.629055219999998</v>
      </c>
      <c r="AO34" s="314">
        <f t="shared" si="42"/>
        <v>1.4222049168779485</v>
      </c>
      <c r="AP34" s="302"/>
      <c r="AQ34" s="314">
        <f t="shared" si="43"/>
        <v>0</v>
      </c>
      <c r="AR34" s="302"/>
      <c r="AS34" s="314">
        <f t="shared" si="44"/>
        <v>0</v>
      </c>
      <c r="AT34" s="302"/>
      <c r="AU34" s="314">
        <f t="shared" si="45"/>
        <v>0</v>
      </c>
      <c r="AV34" s="302"/>
      <c r="AW34" s="314"/>
      <c r="AX34" s="302"/>
      <c r="AY34" s="314"/>
      <c r="AZ34" s="302">
        <v>452.43099999999998</v>
      </c>
      <c r="BA34" s="314">
        <f t="shared" si="46"/>
        <v>75.450399180975651</v>
      </c>
      <c r="BB34" s="302">
        <v>111.093</v>
      </c>
      <c r="BC34" s="314">
        <f t="shared" si="47"/>
        <v>100</v>
      </c>
      <c r="BD34" s="302"/>
      <c r="BE34" s="314"/>
      <c r="BH34" s="147"/>
      <c r="BI34" s="133"/>
      <c r="BK34" s="133"/>
      <c r="BL34" s="147"/>
      <c r="BN34" s="147"/>
      <c r="BO34" s="148"/>
      <c r="BP34" s="147"/>
      <c r="BQ34" s="148"/>
      <c r="BR34" s="147"/>
      <c r="BS34" s="148"/>
    </row>
    <row r="35" spans="1:71" ht="12.75" customHeight="1" thickBot="1">
      <c r="A35" s="200" t="s">
        <v>171</v>
      </c>
      <c r="B35" s="1805">
        <f>D35+F35+H35+J35+L35+N35+P35+R35+T35+V35+X35+Z35+AB35+AD35+AF35+AH35+AJ35+AL35+AN35+AP35+AR35+AT35+AX35+AV35+AZ35+BB35+BD35+'D Varied2'!B35</f>
        <v>11897.87265874</v>
      </c>
      <c r="C35" s="314">
        <f t="shared" si="24"/>
        <v>25.132376222169039</v>
      </c>
      <c r="D35" s="302">
        <v>800</v>
      </c>
      <c r="E35" s="314">
        <f t="shared" si="25"/>
        <v>19.624880226902867</v>
      </c>
      <c r="F35" s="302">
        <v>0</v>
      </c>
      <c r="G35" s="314">
        <f t="shared" si="26"/>
        <v>0</v>
      </c>
      <c r="H35" s="302">
        <v>516.14</v>
      </c>
      <c r="I35" s="314">
        <f t="shared" si="27"/>
        <v>60.542008980308069</v>
      </c>
      <c r="J35" s="1337">
        <v>0</v>
      </c>
      <c r="K35" s="314">
        <f t="shared" si="28"/>
        <v>0</v>
      </c>
      <c r="L35" s="302">
        <v>40.221018000000008</v>
      </c>
      <c r="M35" s="314">
        <f t="shared" si="29"/>
        <v>15.925962383686402</v>
      </c>
      <c r="N35" s="302"/>
      <c r="O35" s="314"/>
      <c r="P35" s="302">
        <v>0</v>
      </c>
      <c r="Q35" s="314">
        <f t="shared" si="30"/>
        <v>0</v>
      </c>
      <c r="R35" s="302"/>
      <c r="S35" s="314">
        <f t="shared" si="31"/>
        <v>0</v>
      </c>
      <c r="T35" s="302"/>
      <c r="U35" s="314">
        <f t="shared" si="32"/>
        <v>0</v>
      </c>
      <c r="V35" s="302">
        <v>0.11335670999999999</v>
      </c>
      <c r="W35" s="314">
        <f t="shared" si="33"/>
        <v>1.0261793769199623</v>
      </c>
      <c r="X35" s="302">
        <v>0</v>
      </c>
      <c r="Y35" s="314">
        <f t="shared" si="34"/>
        <v>0</v>
      </c>
      <c r="Z35" s="302"/>
      <c r="AA35" s="314">
        <f t="shared" si="35"/>
        <v>0</v>
      </c>
      <c r="AB35" s="1337"/>
      <c r="AC35" s="314">
        <f t="shared" si="36"/>
        <v>0</v>
      </c>
      <c r="AD35" s="302">
        <v>0</v>
      </c>
      <c r="AE35" s="314">
        <f t="shared" si="37"/>
        <v>0</v>
      </c>
      <c r="AF35" s="302">
        <v>0</v>
      </c>
      <c r="AG35" s="314">
        <f t="shared" si="38"/>
        <v>0</v>
      </c>
      <c r="AH35" s="1337">
        <v>0</v>
      </c>
      <c r="AI35" s="314">
        <f t="shared" si="39"/>
        <v>0</v>
      </c>
      <c r="AJ35" s="302">
        <v>0</v>
      </c>
      <c r="AK35" s="314">
        <f t="shared" si="40"/>
        <v>0</v>
      </c>
      <c r="AL35" s="1337">
        <v>0</v>
      </c>
      <c r="AM35" s="314">
        <f t="shared" si="41"/>
        <v>0</v>
      </c>
      <c r="AN35" s="302">
        <v>0</v>
      </c>
      <c r="AO35" s="314">
        <f t="shared" si="42"/>
        <v>0</v>
      </c>
      <c r="AP35" s="302"/>
      <c r="AQ35" s="314">
        <f t="shared" si="43"/>
        <v>0</v>
      </c>
      <c r="AR35" s="302"/>
      <c r="AS35" s="314">
        <f t="shared" si="44"/>
        <v>0</v>
      </c>
      <c r="AT35" s="302"/>
      <c r="AU35" s="314">
        <f t="shared" si="45"/>
        <v>0</v>
      </c>
      <c r="AV35" s="302"/>
      <c r="AW35" s="314"/>
      <c r="AX35" s="302"/>
      <c r="AY35" s="314"/>
      <c r="AZ35" s="302"/>
      <c r="BA35" s="314">
        <f t="shared" si="46"/>
        <v>0</v>
      </c>
      <c r="BB35" s="302"/>
      <c r="BC35" s="314">
        <f t="shared" si="47"/>
        <v>0</v>
      </c>
      <c r="BD35" s="302"/>
      <c r="BE35" s="314"/>
      <c r="BH35" s="147"/>
      <c r="BI35" s="133"/>
      <c r="BJ35" s="443"/>
      <c r="BK35" s="133"/>
      <c r="BL35" s="147"/>
      <c r="BN35" s="147"/>
      <c r="BO35" s="148"/>
      <c r="BP35" s="147"/>
      <c r="BQ35" s="148"/>
      <c r="BR35" s="147"/>
      <c r="BS35" s="148"/>
    </row>
    <row r="36" spans="1:71" ht="12.75" customHeight="1" thickBot="1">
      <c r="A36" s="198" t="s">
        <v>173</v>
      </c>
      <c r="B36" s="67">
        <f>SUM(B29:B35)</f>
        <v>45071.422902309998</v>
      </c>
      <c r="C36" s="315">
        <f t="shared" si="24"/>
        <v>95.206259954147214</v>
      </c>
      <c r="D36" s="67">
        <f>SUM(D29:D35)</f>
        <v>4076.4580000000001</v>
      </c>
      <c r="E36" s="315">
        <f t="shared" si="25"/>
        <v>100</v>
      </c>
      <c r="F36" s="67">
        <f>SUM(F29:F35)</f>
        <v>42.613999999999997</v>
      </c>
      <c r="G36" s="315">
        <f t="shared" si="26"/>
        <v>100</v>
      </c>
      <c r="H36" s="67">
        <f>SUM(H29:H35)</f>
        <v>852.53199999999993</v>
      </c>
      <c r="I36" s="315">
        <f t="shared" si="27"/>
        <v>100</v>
      </c>
      <c r="J36" s="1339">
        <f>SUM(J28:J35)</f>
        <v>4.7</v>
      </c>
      <c r="K36" s="315">
        <f t="shared" si="28"/>
        <v>58.75</v>
      </c>
      <c r="L36" s="67">
        <f>SUM(L29:L35)</f>
        <v>252.54663920000004</v>
      </c>
      <c r="M36" s="315">
        <f t="shared" si="29"/>
        <v>99.998669253613159</v>
      </c>
      <c r="N36" s="67"/>
      <c r="O36" s="315"/>
      <c r="P36" s="67">
        <v>264.7</v>
      </c>
      <c r="Q36" s="315">
        <f t="shared" si="30"/>
        <v>100</v>
      </c>
      <c r="R36" s="67">
        <v>226.38100000000003</v>
      </c>
      <c r="S36" s="315">
        <f t="shared" si="31"/>
        <v>99.978359757982602</v>
      </c>
      <c r="T36" s="67">
        <f>SUM(T29:T35)</f>
        <v>1818.9</v>
      </c>
      <c r="U36" s="315">
        <f t="shared" si="32"/>
        <v>100</v>
      </c>
      <c r="V36" s="67">
        <f>SUM(V29:V35)</f>
        <v>8.5340422699999987</v>
      </c>
      <c r="W36" s="315">
        <f t="shared" si="33"/>
        <v>77.255754681281957</v>
      </c>
      <c r="X36" s="67">
        <v>2574.9208539299998</v>
      </c>
      <c r="Y36" s="315">
        <f t="shared" si="34"/>
        <v>84.089701339765782</v>
      </c>
      <c r="Z36" s="67">
        <v>756.5</v>
      </c>
      <c r="AA36" s="315">
        <f t="shared" si="35"/>
        <v>87.014032666206589</v>
      </c>
      <c r="AB36" s="1339">
        <f>SUM(AB28:AB35)</f>
        <v>189.518</v>
      </c>
      <c r="AC36" s="315">
        <f t="shared" si="36"/>
        <v>72.011885582271944</v>
      </c>
      <c r="AD36" s="67">
        <v>1079.21733655</v>
      </c>
      <c r="AE36" s="315">
        <f t="shared" si="37"/>
        <v>100</v>
      </c>
      <c r="AF36" s="67">
        <v>876.18215082999996</v>
      </c>
      <c r="AG36" s="315">
        <f t="shared" si="38"/>
        <v>100</v>
      </c>
      <c r="AH36" s="1339">
        <f>SUM(AH28:AH35)</f>
        <v>3376.0594361000003</v>
      </c>
      <c r="AI36" s="315">
        <f t="shared" si="39"/>
        <v>97.811384493881789</v>
      </c>
      <c r="AJ36" s="67">
        <v>2206.7002223699997</v>
      </c>
      <c r="AK36" s="315">
        <f t="shared" si="40"/>
        <v>99.150160863281286</v>
      </c>
      <c r="AL36" s="1339">
        <f>SUM(AL28:AL35)</f>
        <v>1481.4386456099999</v>
      </c>
      <c r="AM36" s="315">
        <f t="shared" si="41"/>
        <v>98.491525024073766</v>
      </c>
      <c r="AN36" s="67">
        <f>SUM(AN29:AN35)</f>
        <v>2434.8850723999999</v>
      </c>
      <c r="AO36" s="315">
        <f t="shared" si="42"/>
        <v>100</v>
      </c>
      <c r="AP36" s="67">
        <f>SUM(AP29:AP35)</f>
        <v>38.200000000000003</v>
      </c>
      <c r="AQ36" s="315">
        <f t="shared" si="43"/>
        <v>100</v>
      </c>
      <c r="AR36" s="67">
        <v>308.10000000000002</v>
      </c>
      <c r="AS36" s="315">
        <f t="shared" si="44"/>
        <v>100</v>
      </c>
      <c r="AT36" s="67">
        <v>338.4</v>
      </c>
      <c r="AU36" s="315">
        <f t="shared" si="45"/>
        <v>100</v>
      </c>
      <c r="AV36" s="67"/>
      <c r="AW36" s="315"/>
      <c r="AX36" s="67"/>
      <c r="AY36" s="315"/>
      <c r="AZ36" s="67">
        <v>581.18499999999995</v>
      </c>
      <c r="BA36" s="315">
        <f t="shared" si="46"/>
        <v>96.922271568471956</v>
      </c>
      <c r="BB36" s="67">
        <v>111.093</v>
      </c>
      <c r="BC36" s="315">
        <f t="shared" si="47"/>
        <v>100</v>
      </c>
      <c r="BD36" s="67"/>
      <c r="BE36" s="315"/>
      <c r="BH36" s="147"/>
      <c r="BI36" s="317"/>
      <c r="BJ36" s="443"/>
      <c r="BK36" s="133"/>
      <c r="BL36" s="147"/>
      <c r="BN36" s="147"/>
      <c r="BO36" s="148"/>
      <c r="BP36" s="147"/>
      <c r="BQ36" s="148"/>
      <c r="BR36" s="147"/>
      <c r="BS36" s="148"/>
    </row>
    <row r="37" spans="1:71" ht="12.75" customHeight="1" thickBot="1">
      <c r="A37" s="198" t="s">
        <v>174</v>
      </c>
      <c r="B37" s="313">
        <f>D37+F37+H37+J37+L37+N37+P37+R37+T37+V37+X37+Z37+AB37+AD37+AF37+AH37+AJ37+AL37+AN37+AP37+AR37+AT37+AX37+AV37+AZ37+BB37+BD37+'D Varied2'!B37</f>
        <v>0</v>
      </c>
      <c r="C37" s="315">
        <f t="shared" si="24"/>
        <v>0</v>
      </c>
      <c r="D37" s="313"/>
      <c r="E37" s="315">
        <f t="shared" si="25"/>
        <v>0</v>
      </c>
      <c r="F37" s="313"/>
      <c r="G37" s="315">
        <f t="shared" si="26"/>
        <v>0</v>
      </c>
      <c r="H37" s="313"/>
      <c r="I37" s="315">
        <f t="shared" si="27"/>
        <v>0</v>
      </c>
      <c r="J37" s="1339">
        <v>0</v>
      </c>
      <c r="K37" s="315">
        <f t="shared" si="28"/>
        <v>0</v>
      </c>
      <c r="L37" s="313"/>
      <c r="M37" s="315">
        <f t="shared" si="29"/>
        <v>0</v>
      </c>
      <c r="N37" s="313"/>
      <c r="O37" s="315"/>
      <c r="P37" s="313">
        <v>0</v>
      </c>
      <c r="Q37" s="315">
        <f t="shared" si="30"/>
        <v>0</v>
      </c>
      <c r="R37" s="313"/>
      <c r="S37" s="315">
        <f t="shared" si="31"/>
        <v>0</v>
      </c>
      <c r="T37" s="313"/>
      <c r="U37" s="315">
        <f t="shared" si="32"/>
        <v>0</v>
      </c>
      <c r="V37" s="313"/>
      <c r="W37" s="315">
        <f t="shared" si="33"/>
        <v>0</v>
      </c>
      <c r="X37" s="313">
        <v>0</v>
      </c>
      <c r="Y37" s="315">
        <f t="shared" si="34"/>
        <v>0</v>
      </c>
      <c r="Z37" s="313"/>
      <c r="AA37" s="315">
        <f t="shared" si="35"/>
        <v>0</v>
      </c>
      <c r="AB37" s="1339"/>
      <c r="AC37" s="315">
        <f t="shared" si="36"/>
        <v>0</v>
      </c>
      <c r="AD37" s="313">
        <v>0</v>
      </c>
      <c r="AE37" s="315">
        <f t="shared" si="37"/>
        <v>0</v>
      </c>
      <c r="AF37" s="313">
        <v>0</v>
      </c>
      <c r="AG37" s="315">
        <f t="shared" si="38"/>
        <v>0</v>
      </c>
      <c r="AH37" s="1339">
        <v>0</v>
      </c>
      <c r="AI37" s="315">
        <f t="shared" si="39"/>
        <v>0</v>
      </c>
      <c r="AJ37" s="313">
        <v>0</v>
      </c>
      <c r="AK37" s="315">
        <f t="shared" si="40"/>
        <v>0</v>
      </c>
      <c r="AL37" s="1339">
        <v>0</v>
      </c>
      <c r="AM37" s="315">
        <f t="shared" si="41"/>
        <v>0</v>
      </c>
      <c r="AN37" s="313"/>
      <c r="AO37" s="315">
        <f t="shared" si="42"/>
        <v>0</v>
      </c>
      <c r="AP37" s="313"/>
      <c r="AQ37" s="315">
        <f t="shared" si="43"/>
        <v>0</v>
      </c>
      <c r="AR37" s="313">
        <v>0</v>
      </c>
      <c r="AS37" s="315">
        <f t="shared" si="44"/>
        <v>0</v>
      </c>
      <c r="AT37" s="313"/>
      <c r="AU37" s="315">
        <f t="shared" si="45"/>
        <v>0</v>
      </c>
      <c r="AV37" s="313"/>
      <c r="AW37" s="315"/>
      <c r="AX37" s="313"/>
      <c r="AY37" s="315"/>
      <c r="AZ37" s="313"/>
      <c r="BA37" s="315">
        <f t="shared" si="46"/>
        <v>0</v>
      </c>
      <c r="BB37" s="313"/>
      <c r="BC37" s="315">
        <f t="shared" si="47"/>
        <v>0</v>
      </c>
      <c r="BD37" s="313"/>
      <c r="BE37" s="315"/>
      <c r="BH37" s="147"/>
      <c r="BI37" s="133"/>
      <c r="BJ37" s="443"/>
      <c r="BK37" s="133"/>
      <c r="BL37" s="147"/>
      <c r="BN37" s="147"/>
      <c r="BO37" s="148"/>
      <c r="BP37" s="147"/>
      <c r="BQ37" s="148"/>
      <c r="BR37" s="147"/>
      <c r="BS37" s="148"/>
    </row>
    <row r="38" spans="1:71" ht="12.75" customHeight="1" thickBot="1">
      <c r="A38" s="198" t="s">
        <v>176</v>
      </c>
      <c r="B38" s="67">
        <f>SUM(B36:B37)</f>
        <v>45071.422902309998</v>
      </c>
      <c r="C38" s="315">
        <f t="shared" si="24"/>
        <v>95.206259954147214</v>
      </c>
      <c r="D38" s="67">
        <f>D37+D36</f>
        <v>4076.4580000000001</v>
      </c>
      <c r="E38" s="315">
        <f t="shared" si="25"/>
        <v>100</v>
      </c>
      <c r="F38" s="67">
        <f>F37+F36</f>
        <v>42.613999999999997</v>
      </c>
      <c r="G38" s="315">
        <f t="shared" si="26"/>
        <v>100</v>
      </c>
      <c r="H38" s="67">
        <f>H37+H36</f>
        <v>852.53199999999993</v>
      </c>
      <c r="I38" s="315">
        <f t="shared" si="27"/>
        <v>100</v>
      </c>
      <c r="J38" s="1339">
        <f>SUM(J36:J37)</f>
        <v>4.7</v>
      </c>
      <c r="K38" s="315">
        <f t="shared" si="28"/>
        <v>58.75</v>
      </c>
      <c r="L38" s="67">
        <f>L37+L36</f>
        <v>252.54663920000004</v>
      </c>
      <c r="M38" s="315">
        <f t="shared" si="29"/>
        <v>99.998669253613159</v>
      </c>
      <c r="N38" s="67"/>
      <c r="O38" s="315"/>
      <c r="P38" s="67">
        <v>264.7</v>
      </c>
      <c r="Q38" s="315">
        <f t="shared" si="30"/>
        <v>100</v>
      </c>
      <c r="R38" s="67">
        <v>226.38100000000003</v>
      </c>
      <c r="S38" s="315">
        <f t="shared" si="31"/>
        <v>99.978359757982602</v>
      </c>
      <c r="T38" s="67">
        <f>T37+T36</f>
        <v>1818.9</v>
      </c>
      <c r="U38" s="315">
        <f t="shared" si="32"/>
        <v>100</v>
      </c>
      <c r="V38" s="67">
        <f>V37+V36</f>
        <v>8.5340422699999987</v>
      </c>
      <c r="W38" s="315">
        <f t="shared" si="33"/>
        <v>77.255754681281957</v>
      </c>
      <c r="X38" s="67">
        <v>2574.9208539299998</v>
      </c>
      <c r="Y38" s="315">
        <f t="shared" si="34"/>
        <v>84.089701339765782</v>
      </c>
      <c r="Z38" s="67">
        <v>756.5</v>
      </c>
      <c r="AA38" s="315">
        <f t="shared" si="35"/>
        <v>87.014032666206589</v>
      </c>
      <c r="AB38" s="1339">
        <f>SUM(AB36:AB37)</f>
        <v>189.518</v>
      </c>
      <c r="AC38" s="315">
        <f t="shared" si="36"/>
        <v>72.011885582271944</v>
      </c>
      <c r="AD38" s="67">
        <v>1079.21733655</v>
      </c>
      <c r="AE38" s="315">
        <f t="shared" si="37"/>
        <v>100</v>
      </c>
      <c r="AF38" s="67">
        <v>876.18215082999996</v>
      </c>
      <c r="AG38" s="315">
        <f t="shared" si="38"/>
        <v>100</v>
      </c>
      <c r="AH38" s="1339">
        <f>SUM(AH36:AH37)</f>
        <v>3376.0594361000003</v>
      </c>
      <c r="AI38" s="315">
        <f t="shared" si="39"/>
        <v>97.811384493881789</v>
      </c>
      <c r="AJ38" s="67">
        <v>2206.7002223699997</v>
      </c>
      <c r="AK38" s="315">
        <f t="shared" si="40"/>
        <v>99.150160863281286</v>
      </c>
      <c r="AL38" s="1339">
        <f>SUM(AL36:AL37)</f>
        <v>1481.4386456099999</v>
      </c>
      <c r="AM38" s="315">
        <f t="shared" si="41"/>
        <v>98.491525024073766</v>
      </c>
      <c r="AN38" s="67">
        <f>AN37+AN36</f>
        <v>2434.8850723999999</v>
      </c>
      <c r="AO38" s="315">
        <f t="shared" si="42"/>
        <v>100</v>
      </c>
      <c r="AP38" s="67">
        <f>AP37+AP36</f>
        <v>38.200000000000003</v>
      </c>
      <c r="AQ38" s="315">
        <f t="shared" si="43"/>
        <v>100</v>
      </c>
      <c r="AR38" s="67">
        <v>308.10000000000002</v>
      </c>
      <c r="AS38" s="315">
        <f t="shared" si="44"/>
        <v>100</v>
      </c>
      <c r="AT38" s="67">
        <v>338.4</v>
      </c>
      <c r="AU38" s="315">
        <f t="shared" si="45"/>
        <v>100</v>
      </c>
      <c r="AV38" s="67"/>
      <c r="AW38" s="315"/>
      <c r="AX38" s="67"/>
      <c r="AY38" s="315"/>
      <c r="AZ38" s="67">
        <v>581.18499999999995</v>
      </c>
      <c r="BA38" s="315">
        <f t="shared" si="46"/>
        <v>96.922271568471956</v>
      </c>
      <c r="BB38" s="67">
        <v>111.093</v>
      </c>
      <c r="BC38" s="315">
        <f t="shared" si="47"/>
        <v>100</v>
      </c>
      <c r="BD38" s="67"/>
      <c r="BE38" s="315"/>
      <c r="BI38" s="133"/>
      <c r="BK38" s="133"/>
      <c r="BO38" s="148"/>
      <c r="BQ38" s="148"/>
      <c r="BS38" s="148"/>
    </row>
    <row r="39" spans="1:71" ht="12.75" customHeight="1">
      <c r="A39" s="147" t="s">
        <v>177</v>
      </c>
      <c r="B39" s="147">
        <f>D39+F39+H39+J39+L39+N39+P39+R39+T39+V39+X39+Z39+AB39+AD39+AF39+AH39+AJ39+AL39+AN39+AP39+AR39+AT39+AX39+AV39+AZ39+BB39+BD39+'D Varied2'!B39</f>
        <v>6010.2049999999999</v>
      </c>
      <c r="C39" s="148">
        <f t="shared" si="24"/>
        <v>12.695608497826868</v>
      </c>
      <c r="E39" s="148">
        <f t="shared" si="25"/>
        <v>0</v>
      </c>
      <c r="G39" s="148">
        <f t="shared" si="26"/>
        <v>0</v>
      </c>
      <c r="I39" s="148">
        <f t="shared" si="27"/>
        <v>0</v>
      </c>
      <c r="J39" s="1623">
        <v>0</v>
      </c>
      <c r="K39" s="148">
        <f t="shared" si="28"/>
        <v>0</v>
      </c>
      <c r="M39" s="148">
        <f t="shared" si="29"/>
        <v>0</v>
      </c>
      <c r="N39" s="147"/>
      <c r="P39" s="147">
        <v>0</v>
      </c>
      <c r="Q39" s="148">
        <f t="shared" si="30"/>
        <v>0</v>
      </c>
      <c r="R39" s="147"/>
      <c r="S39" s="148">
        <f t="shared" si="31"/>
        <v>0</v>
      </c>
      <c r="U39" s="148">
        <f t="shared" si="32"/>
        <v>0</v>
      </c>
      <c r="W39" s="148">
        <f t="shared" si="33"/>
        <v>0</v>
      </c>
      <c r="X39" s="147"/>
      <c r="Y39" s="148">
        <f t="shared" si="34"/>
        <v>0</v>
      </c>
      <c r="AA39" s="148">
        <f t="shared" si="35"/>
        <v>0</v>
      </c>
      <c r="AB39" s="1337">
        <v>50.505000000000003</v>
      </c>
      <c r="AC39" s="148">
        <f t="shared" si="36"/>
        <v>19.19057968811746</v>
      </c>
      <c r="AD39" s="147">
        <v>0</v>
      </c>
      <c r="AE39" s="148">
        <f t="shared" si="37"/>
        <v>0</v>
      </c>
      <c r="AF39" s="147">
        <v>0</v>
      </c>
      <c r="AG39" s="148">
        <f t="shared" si="38"/>
        <v>0</v>
      </c>
      <c r="AH39" s="1623">
        <v>0</v>
      </c>
      <c r="AI39" s="148">
        <f t="shared" si="39"/>
        <v>0</v>
      </c>
      <c r="AJ39" s="147">
        <v>0</v>
      </c>
      <c r="AK39" s="148">
        <f t="shared" si="40"/>
        <v>0</v>
      </c>
      <c r="AL39" s="1623">
        <v>0</v>
      </c>
      <c r="AM39" s="148">
        <f t="shared" si="41"/>
        <v>0</v>
      </c>
      <c r="AO39" s="148">
        <f t="shared" si="42"/>
        <v>0</v>
      </c>
      <c r="AP39" s="147"/>
      <c r="AQ39" s="148">
        <f t="shared" si="43"/>
        <v>0</v>
      </c>
      <c r="AR39" s="147"/>
      <c r="AS39" s="148">
        <f t="shared" si="44"/>
        <v>0</v>
      </c>
      <c r="AT39" s="147"/>
      <c r="AU39" s="148">
        <f t="shared" si="45"/>
        <v>0</v>
      </c>
      <c r="AW39" s="148"/>
      <c r="AY39" s="148"/>
      <c r="BA39" s="148">
        <f t="shared" si="46"/>
        <v>0</v>
      </c>
      <c r="BC39" s="148">
        <f t="shared" si="47"/>
        <v>0</v>
      </c>
      <c r="BE39" s="148"/>
      <c r="BI39" s="133"/>
      <c r="BK39" s="133"/>
      <c r="BO39" s="148"/>
      <c r="BQ39" s="148"/>
      <c r="BS39" s="148"/>
    </row>
    <row r="40" spans="1:71" ht="12.75" customHeight="1">
      <c r="A40" s="147" t="s">
        <v>178</v>
      </c>
      <c r="B40" s="147">
        <f>D40+F40+H40+J40+L40+N40+P40+R40+T40+V40+X40+Z40+AB40+AD40+AF40+AH40+AJ40+AL40+AN40+AP40+AR40+AT40+AX40+AV40+AZ40+BB40+BD40+'D Varied2'!B40</f>
        <v>0</v>
      </c>
      <c r="C40" s="148">
        <f t="shared" si="24"/>
        <v>0</v>
      </c>
      <c r="E40" s="148">
        <f t="shared" si="25"/>
        <v>0</v>
      </c>
      <c r="G40" s="148">
        <f t="shared" si="26"/>
        <v>0</v>
      </c>
      <c r="I40" s="148">
        <f t="shared" si="27"/>
        <v>0</v>
      </c>
      <c r="J40" s="1623">
        <v>0</v>
      </c>
      <c r="K40" s="148">
        <f t="shared" si="28"/>
        <v>0</v>
      </c>
      <c r="M40" s="148">
        <f t="shared" si="29"/>
        <v>0</v>
      </c>
      <c r="N40" s="147"/>
      <c r="P40" s="147">
        <v>0</v>
      </c>
      <c r="Q40" s="148">
        <f t="shared" si="30"/>
        <v>0</v>
      </c>
      <c r="R40" s="147"/>
      <c r="S40" s="148">
        <f t="shared" si="31"/>
        <v>0</v>
      </c>
      <c r="U40" s="148">
        <f t="shared" si="32"/>
        <v>0</v>
      </c>
      <c r="W40" s="148">
        <f t="shared" si="33"/>
        <v>0</v>
      </c>
      <c r="X40" s="147"/>
      <c r="Y40" s="148">
        <f t="shared" si="34"/>
        <v>0</v>
      </c>
      <c r="AA40" s="148">
        <f t="shared" si="35"/>
        <v>0</v>
      </c>
      <c r="AB40" s="1337"/>
      <c r="AC40" s="148">
        <f t="shared" si="36"/>
        <v>0</v>
      </c>
      <c r="AD40" s="147">
        <v>0</v>
      </c>
      <c r="AE40" s="148">
        <f t="shared" si="37"/>
        <v>0</v>
      </c>
      <c r="AF40" s="147">
        <v>0</v>
      </c>
      <c r="AG40" s="148">
        <f t="shared" si="38"/>
        <v>0</v>
      </c>
      <c r="AH40" s="1623">
        <v>0</v>
      </c>
      <c r="AI40" s="148">
        <f t="shared" si="39"/>
        <v>0</v>
      </c>
      <c r="AJ40" s="147">
        <v>0</v>
      </c>
      <c r="AK40" s="148">
        <f t="shared" si="40"/>
        <v>0</v>
      </c>
      <c r="AL40" s="1623">
        <v>0</v>
      </c>
      <c r="AM40" s="148">
        <f t="shared" si="41"/>
        <v>0</v>
      </c>
      <c r="AO40" s="148">
        <f t="shared" si="42"/>
        <v>0</v>
      </c>
      <c r="AP40" s="147"/>
      <c r="AQ40" s="148">
        <f t="shared" si="43"/>
        <v>0</v>
      </c>
      <c r="AR40" s="147"/>
      <c r="AS40" s="148">
        <f t="shared" si="44"/>
        <v>0</v>
      </c>
      <c r="AT40" s="147"/>
      <c r="AU40" s="148">
        <f t="shared" si="45"/>
        <v>0</v>
      </c>
      <c r="AW40" s="148"/>
      <c r="AY40" s="148"/>
      <c r="BA40" s="148">
        <f t="shared" si="46"/>
        <v>0</v>
      </c>
      <c r="BC40" s="148">
        <f t="shared" si="47"/>
        <v>0</v>
      </c>
      <c r="BE40" s="148"/>
      <c r="BI40" s="133"/>
      <c r="BK40" s="133"/>
      <c r="BO40" s="148"/>
      <c r="BQ40" s="148"/>
      <c r="BS40" s="148"/>
    </row>
    <row r="41" spans="1:71" ht="12.75" customHeight="1" thickBot="1">
      <c r="A41" s="147" t="s">
        <v>179</v>
      </c>
      <c r="B41" s="147">
        <f>D41+F41+H41+J41+L41+N41+P41+R41+T41+V41+X41+Z41+AB41+AD41+AF41+AH41+AJ41+AL41+AN41+AP41+AR41+AT41+AX41+AV41+AZ41+BB41+BD41+'D Varied2'!B41</f>
        <v>0</v>
      </c>
      <c r="C41" s="148">
        <f t="shared" si="24"/>
        <v>0</v>
      </c>
      <c r="E41" s="148">
        <f t="shared" si="25"/>
        <v>0</v>
      </c>
      <c r="G41" s="148">
        <f t="shared" si="26"/>
        <v>0</v>
      </c>
      <c r="I41" s="148">
        <f t="shared" si="27"/>
        <v>0</v>
      </c>
      <c r="J41" s="1623">
        <v>0</v>
      </c>
      <c r="K41" s="148">
        <f t="shared" si="28"/>
        <v>0</v>
      </c>
      <c r="M41" s="148">
        <f t="shared" si="29"/>
        <v>0</v>
      </c>
      <c r="N41" s="147"/>
      <c r="P41" s="147">
        <v>0</v>
      </c>
      <c r="Q41" s="148">
        <f t="shared" si="30"/>
        <v>0</v>
      </c>
      <c r="R41" s="147"/>
      <c r="S41" s="148">
        <f t="shared" si="31"/>
        <v>0</v>
      </c>
      <c r="U41" s="148">
        <f t="shared" si="32"/>
        <v>0</v>
      </c>
      <c r="W41" s="148">
        <f t="shared" si="33"/>
        <v>0</v>
      </c>
      <c r="X41" s="147"/>
      <c r="Y41" s="148">
        <f t="shared" si="34"/>
        <v>0</v>
      </c>
      <c r="AA41" s="148">
        <f t="shared" si="35"/>
        <v>0</v>
      </c>
      <c r="AB41" s="1337"/>
      <c r="AC41" s="148">
        <f t="shared" si="36"/>
        <v>0</v>
      </c>
      <c r="AD41" s="147">
        <v>0</v>
      </c>
      <c r="AE41" s="148">
        <f t="shared" si="37"/>
        <v>0</v>
      </c>
      <c r="AF41" s="147">
        <v>0</v>
      </c>
      <c r="AG41" s="148">
        <f t="shared" si="38"/>
        <v>0</v>
      </c>
      <c r="AH41" s="1623">
        <v>0</v>
      </c>
      <c r="AI41" s="148">
        <f t="shared" si="39"/>
        <v>0</v>
      </c>
      <c r="AJ41" s="147">
        <v>0</v>
      </c>
      <c r="AK41" s="148">
        <f t="shared" si="40"/>
        <v>0</v>
      </c>
      <c r="AL41" s="1623">
        <v>0</v>
      </c>
      <c r="AM41" s="148">
        <f t="shared" si="41"/>
        <v>0</v>
      </c>
      <c r="AO41" s="148">
        <f t="shared" si="42"/>
        <v>0</v>
      </c>
      <c r="AP41" s="147"/>
      <c r="AQ41" s="148">
        <f t="shared" si="43"/>
        <v>0</v>
      </c>
      <c r="AR41" s="147"/>
      <c r="AS41" s="148">
        <f t="shared" si="44"/>
        <v>0</v>
      </c>
      <c r="AT41" s="147"/>
      <c r="AU41" s="148">
        <f t="shared" si="45"/>
        <v>0</v>
      </c>
      <c r="AW41" s="148"/>
      <c r="AY41" s="148"/>
      <c r="BA41" s="148">
        <f t="shared" si="46"/>
        <v>0</v>
      </c>
      <c r="BC41" s="148">
        <f t="shared" si="47"/>
        <v>0</v>
      </c>
      <c r="BE41" s="148"/>
      <c r="BI41" s="133"/>
      <c r="BK41" s="133"/>
      <c r="BO41" s="148"/>
      <c r="BQ41" s="148"/>
      <c r="BS41" s="148"/>
    </row>
    <row r="42" spans="1:71" ht="12.75" customHeight="1" thickBot="1">
      <c r="A42" s="198" t="s">
        <v>180</v>
      </c>
      <c r="B42" s="67">
        <f>SUM(B39:B41)</f>
        <v>6010.2049999999999</v>
      </c>
      <c r="C42" s="67">
        <f t="shared" si="24"/>
        <v>12.695608497826868</v>
      </c>
      <c r="D42" s="67">
        <f>SUM(D39:D41)</f>
        <v>0</v>
      </c>
      <c r="E42" s="209">
        <f t="shared" si="25"/>
        <v>0</v>
      </c>
      <c r="F42" s="67">
        <f>SUM(F39:F41)</f>
        <v>0</v>
      </c>
      <c r="G42" s="209">
        <f t="shared" si="26"/>
        <v>0</v>
      </c>
      <c r="H42" s="67">
        <f>SUM(H39:H41)</f>
        <v>0</v>
      </c>
      <c r="I42" s="209">
        <f t="shared" si="27"/>
        <v>0</v>
      </c>
      <c r="J42" s="1340">
        <f>SUM(J39:J41)</f>
        <v>0</v>
      </c>
      <c r="K42" s="209">
        <f t="shared" si="28"/>
        <v>0</v>
      </c>
      <c r="L42" s="67">
        <f>SUM(L39:L41)</f>
        <v>0</v>
      </c>
      <c r="M42" s="209">
        <f t="shared" si="29"/>
        <v>0</v>
      </c>
      <c r="N42" s="67"/>
      <c r="O42" s="209"/>
      <c r="P42" s="67">
        <v>0</v>
      </c>
      <c r="Q42" s="209">
        <f t="shared" si="30"/>
        <v>0</v>
      </c>
      <c r="R42" s="67">
        <v>0</v>
      </c>
      <c r="S42" s="209">
        <f t="shared" si="31"/>
        <v>0</v>
      </c>
      <c r="T42" s="67">
        <f>SUM(T39:T41)</f>
        <v>0</v>
      </c>
      <c r="U42" s="209">
        <f t="shared" si="32"/>
        <v>0</v>
      </c>
      <c r="V42" s="67">
        <f>SUM(V39:V41)</f>
        <v>0</v>
      </c>
      <c r="W42" s="209">
        <f t="shared" si="33"/>
        <v>0</v>
      </c>
      <c r="X42" s="67">
        <v>0</v>
      </c>
      <c r="Y42" s="209">
        <f t="shared" si="34"/>
        <v>0</v>
      </c>
      <c r="Z42" s="67"/>
      <c r="AA42" s="209">
        <f t="shared" si="35"/>
        <v>0</v>
      </c>
      <c r="AB42" s="1339">
        <f>SUM(AB39:AB41)</f>
        <v>50.505000000000003</v>
      </c>
      <c r="AC42" s="209">
        <f t="shared" si="36"/>
        <v>19.19057968811746</v>
      </c>
      <c r="AD42" s="67">
        <v>0</v>
      </c>
      <c r="AE42" s="209">
        <f t="shared" si="37"/>
        <v>0</v>
      </c>
      <c r="AF42" s="67">
        <v>0</v>
      </c>
      <c r="AG42" s="209">
        <f t="shared" si="38"/>
        <v>0</v>
      </c>
      <c r="AH42" s="1340">
        <f>SUM(AH39:AH41)</f>
        <v>0</v>
      </c>
      <c r="AI42" s="209">
        <f t="shared" si="39"/>
        <v>0</v>
      </c>
      <c r="AJ42" s="67">
        <v>0</v>
      </c>
      <c r="AK42" s="209">
        <f t="shared" si="40"/>
        <v>0</v>
      </c>
      <c r="AL42" s="1340">
        <f>SUM(AL39:AL41)</f>
        <v>0</v>
      </c>
      <c r="AM42" s="209">
        <f t="shared" si="41"/>
        <v>0</v>
      </c>
      <c r="AN42" s="67">
        <f>SUM(AN39:AN41)</f>
        <v>0</v>
      </c>
      <c r="AO42" s="209">
        <f t="shared" si="42"/>
        <v>0</v>
      </c>
      <c r="AP42" s="67">
        <f>SUM(AP39:AP41)</f>
        <v>0</v>
      </c>
      <c r="AQ42" s="209">
        <f t="shared" si="43"/>
        <v>0</v>
      </c>
      <c r="AR42" s="67">
        <v>0</v>
      </c>
      <c r="AS42" s="209">
        <f t="shared" si="44"/>
        <v>0</v>
      </c>
      <c r="AT42" s="67"/>
      <c r="AU42" s="209">
        <f t="shared" si="45"/>
        <v>0</v>
      </c>
      <c r="AV42" s="67"/>
      <c r="AW42" s="67"/>
      <c r="AX42" s="67"/>
      <c r="AY42" s="67"/>
      <c r="AZ42" s="67">
        <v>0</v>
      </c>
      <c r="BA42" s="209">
        <f t="shared" si="46"/>
        <v>0</v>
      </c>
      <c r="BB42" s="67">
        <v>0</v>
      </c>
      <c r="BC42" s="209">
        <f t="shared" si="47"/>
        <v>0</v>
      </c>
      <c r="BD42" s="67"/>
      <c r="BE42" s="67"/>
      <c r="BI42" s="133"/>
      <c r="BK42" s="133"/>
      <c r="BO42" s="148"/>
      <c r="BQ42" s="148"/>
      <c r="BS42" s="148"/>
    </row>
    <row r="43" spans="1:71" ht="12.75" customHeight="1" thickBot="1">
      <c r="A43" s="147"/>
      <c r="B43" s="302"/>
      <c r="C43" s="148"/>
      <c r="D43" s="302"/>
      <c r="E43" s="148"/>
      <c r="F43" s="302"/>
      <c r="G43" s="148"/>
      <c r="H43" s="302"/>
      <c r="I43" s="148"/>
      <c r="J43" s="1337"/>
      <c r="K43" s="148"/>
      <c r="L43" s="302"/>
      <c r="N43" s="302"/>
      <c r="P43" s="302"/>
      <c r="R43" s="302"/>
      <c r="T43" s="302"/>
      <c r="V43" s="302"/>
      <c r="X43" s="302"/>
      <c r="Z43" s="302"/>
      <c r="AB43" s="1337"/>
      <c r="AD43" s="302"/>
      <c r="AF43" s="302"/>
      <c r="AH43" s="1337"/>
      <c r="AI43" s="148"/>
      <c r="AJ43" s="302"/>
      <c r="AK43" s="148"/>
      <c r="AL43" s="1337"/>
      <c r="AM43" s="148"/>
      <c r="AN43" s="302"/>
      <c r="AO43" s="148"/>
      <c r="AP43" s="302"/>
      <c r="AQ43" s="148"/>
      <c r="AR43" s="302"/>
      <c r="AS43" s="148"/>
      <c r="AT43" s="302"/>
      <c r="AU43" s="148"/>
      <c r="AV43" s="302"/>
      <c r="AW43" s="148"/>
      <c r="AX43" s="302"/>
      <c r="AY43" s="148"/>
      <c r="AZ43" s="302"/>
      <c r="BA43" s="148"/>
      <c r="BB43" s="302"/>
      <c r="BC43" s="148"/>
      <c r="BD43" s="302"/>
      <c r="BE43" s="148"/>
      <c r="BI43" s="133"/>
      <c r="BK43" s="133"/>
      <c r="BO43" s="148"/>
      <c r="BQ43" s="148"/>
      <c r="BS43" s="148"/>
    </row>
    <row r="44" spans="1:71" ht="12.75" customHeight="1">
      <c r="A44" s="152" t="s">
        <v>182</v>
      </c>
      <c r="B44" s="440">
        <f>D44+F44+H44+J44+L44+N44+P44+R44+T44+V44+X44+Z44+AB44+AD44+AF44+AH44+AJ44+AL44+AN44+AP44+AR44+AT44+AX44+AV44+AZ44+BB44+BD44+'D Varied2'!B44</f>
        <v>34938</v>
      </c>
      <c r="C44" s="152"/>
      <c r="D44" s="440">
        <v>952</v>
      </c>
      <c r="E44" s="152"/>
      <c r="F44" s="440">
        <v>1366</v>
      </c>
      <c r="G44" s="152"/>
      <c r="H44" s="440">
        <v>1</v>
      </c>
      <c r="I44" s="152"/>
      <c r="J44" s="1621">
        <v>3</v>
      </c>
      <c r="K44" s="152"/>
      <c r="L44" s="440">
        <v>3</v>
      </c>
      <c r="M44" s="152"/>
      <c r="N44" s="440"/>
      <c r="O44" s="152"/>
      <c r="P44" s="440">
        <v>4</v>
      </c>
      <c r="Q44" s="152"/>
      <c r="R44" s="440">
        <v>29</v>
      </c>
      <c r="S44" s="152"/>
      <c r="T44" s="440">
        <v>104</v>
      </c>
      <c r="U44" s="152"/>
      <c r="V44" s="440">
        <v>66</v>
      </c>
      <c r="W44" s="152"/>
      <c r="X44" s="440">
        <v>733</v>
      </c>
      <c r="Y44" s="152"/>
      <c r="Z44" s="440">
        <v>38</v>
      </c>
      <c r="AA44" s="152"/>
      <c r="AB44" s="1621">
        <v>33</v>
      </c>
      <c r="AC44" s="152"/>
      <c r="AD44" s="440">
        <v>533</v>
      </c>
      <c r="AE44" s="152"/>
      <c r="AF44" s="440">
        <v>25</v>
      </c>
      <c r="AG44" s="152"/>
      <c r="AH44" s="1621">
        <f>954+111+11+23</f>
        <v>1099</v>
      </c>
      <c r="AI44" s="152"/>
      <c r="AJ44" s="440">
        <v>335</v>
      </c>
      <c r="AK44" s="152"/>
      <c r="AL44" s="1621">
        <f>1+2</f>
        <v>3</v>
      </c>
      <c r="AM44" s="152"/>
      <c r="AN44" s="440">
        <v>110</v>
      </c>
      <c r="AO44" s="152"/>
      <c r="AP44" s="440">
        <v>33</v>
      </c>
      <c r="AQ44" s="152"/>
      <c r="AR44" s="440">
        <v>929</v>
      </c>
      <c r="AS44" s="152"/>
      <c r="AT44" s="440">
        <v>4</v>
      </c>
      <c r="AU44" s="152"/>
      <c r="AV44" s="440"/>
      <c r="AW44" s="152"/>
      <c r="AX44" s="440"/>
      <c r="AY44" s="152"/>
      <c r="AZ44" s="440">
        <v>2802</v>
      </c>
      <c r="BA44" s="152"/>
      <c r="BB44" s="440">
        <v>6</v>
      </c>
      <c r="BC44" s="152"/>
      <c r="BD44" s="440"/>
      <c r="BE44" s="152"/>
      <c r="BI44" s="133"/>
      <c r="BK44" s="133"/>
      <c r="BO44" s="148"/>
      <c r="BQ44" s="148"/>
      <c r="BS44" s="148"/>
    </row>
    <row r="45" spans="1:71" ht="12.75" customHeight="1" thickBot="1">
      <c r="A45" s="154" t="s">
        <v>184</v>
      </c>
      <c r="B45" s="316">
        <f>B10/B44*1000000</f>
        <v>1354995.0966191539</v>
      </c>
      <c r="C45" s="154"/>
      <c r="D45" s="316">
        <f>D10/D44*1000000</f>
        <v>4281993.6974789919</v>
      </c>
      <c r="E45" s="154"/>
      <c r="F45" s="316">
        <f>F10/F44*1000000</f>
        <v>31196.193265007318</v>
      </c>
      <c r="G45" s="154"/>
      <c r="H45" s="316">
        <f>H10/H44*1000000</f>
        <v>852531999.99999988</v>
      </c>
      <c r="I45" s="154"/>
      <c r="J45" s="316">
        <f>J10/J44*1000000</f>
        <v>2666666.6666666665</v>
      </c>
      <c r="K45" s="154"/>
      <c r="L45" s="316">
        <f>L10/L44*1000000</f>
        <v>84183333.333333343</v>
      </c>
      <c r="M45" s="154"/>
      <c r="N45" s="316"/>
      <c r="O45" s="154"/>
      <c r="P45" s="316">
        <f>P10/P44*1000000</f>
        <v>66175000</v>
      </c>
      <c r="Q45" s="154"/>
      <c r="R45" s="316">
        <f>R10/R44*1000000</f>
        <v>7807931.0344827585</v>
      </c>
      <c r="S45" s="154"/>
      <c r="T45" s="316">
        <f>T10/T44*1000000</f>
        <v>17489423.07692308</v>
      </c>
      <c r="U45" s="154"/>
      <c r="V45" s="316">
        <f>V10/V44*1000000</f>
        <v>167370.92439393941</v>
      </c>
      <c r="W45" s="154"/>
      <c r="X45" s="316">
        <f>X10/X44*1000000</f>
        <v>4177506.1690723049</v>
      </c>
      <c r="Y45" s="154"/>
      <c r="Z45" s="316">
        <f>Z10/Z44*1000000</f>
        <v>22878947.368421052</v>
      </c>
      <c r="AA45" s="154"/>
      <c r="AB45" s="316">
        <f>AB10/AB44*1000000</f>
        <v>7975030.3030303027</v>
      </c>
      <c r="AC45" s="154"/>
      <c r="AD45" s="316">
        <f>AD10/AD44*1000000</f>
        <v>2024798.0047842402</v>
      </c>
      <c r="AE45" s="154"/>
      <c r="AF45" s="316">
        <f>AF10/AF44*1000000</f>
        <v>35047286.033199996</v>
      </c>
      <c r="AG45" s="154"/>
      <c r="AH45" s="316">
        <f>AH10/AH44*1000000</f>
        <v>3140674.9105550502</v>
      </c>
      <c r="AI45" s="154"/>
      <c r="AJ45" s="316">
        <f>AJ10/AJ44*1000000</f>
        <v>6643624.9679701477</v>
      </c>
      <c r="AK45" s="154"/>
      <c r="AL45" s="316">
        <f>AL10/AL44*1000000</f>
        <v>501376013.56999993</v>
      </c>
      <c r="AM45" s="154"/>
      <c r="AN45" s="316">
        <f>AN10/AN44*1000000</f>
        <v>22135318.84</v>
      </c>
      <c r="AO45" s="154"/>
      <c r="AP45" s="316">
        <f>AP10/AP44*1000000</f>
        <v>1157575.7575757578</v>
      </c>
      <c r="AQ45" s="154"/>
      <c r="AR45" s="316">
        <f>AR10/AR44*1000000</f>
        <v>331646.93218514533</v>
      </c>
      <c r="AS45" s="154"/>
      <c r="AT45" s="316">
        <f>AT10/AT44*1000000</f>
        <v>84600000</v>
      </c>
      <c r="AU45" s="154"/>
      <c r="AV45" s="316"/>
      <c r="AW45" s="154"/>
      <c r="AX45" s="316"/>
      <c r="AY45" s="154"/>
      <c r="AZ45" s="316">
        <f>AZ10/AZ44*1000000</f>
        <v>214004.38972162741</v>
      </c>
      <c r="BA45" s="154"/>
      <c r="BB45" s="316">
        <f>BB10/BB44*1000000</f>
        <v>18515500</v>
      </c>
      <c r="BC45" s="154"/>
      <c r="BD45" s="316"/>
      <c r="BE45" s="154"/>
      <c r="BI45" s="133"/>
      <c r="BK45" s="133"/>
      <c r="BO45" s="148"/>
      <c r="BQ45" s="148"/>
      <c r="BS45" s="148"/>
    </row>
    <row r="46" spans="1:71" ht="12.75" customHeight="1">
      <c r="A46" s="147"/>
      <c r="M46" s="147"/>
      <c r="N46" s="147"/>
      <c r="O46" s="147"/>
      <c r="P46" s="147"/>
      <c r="Q46" s="147"/>
      <c r="R46" s="147"/>
      <c r="S46" s="147"/>
      <c r="U46" s="147"/>
      <c r="W46" s="147"/>
      <c r="X46" s="147"/>
      <c r="Y46" s="147"/>
      <c r="AA46" s="147"/>
      <c r="AC46" s="147"/>
      <c r="AE46" s="147"/>
      <c r="AG46" s="147"/>
      <c r="AP46" s="147"/>
      <c r="AQ46" s="147"/>
      <c r="AR46" s="147"/>
      <c r="AS46" s="147"/>
      <c r="AT46" s="147"/>
      <c r="AU46" s="147"/>
      <c r="BI46" s="133"/>
      <c r="BK46" s="133"/>
      <c r="BO46" s="148"/>
      <c r="BQ46" s="148"/>
      <c r="BS46" s="148"/>
    </row>
    <row r="47" spans="1:71" ht="12.75" customHeight="1">
      <c r="A47" s="321" t="s">
        <v>185</v>
      </c>
      <c r="B47" s="150" t="s">
        <v>81</v>
      </c>
      <c r="C47" s="150"/>
      <c r="D47" s="150" t="str">
        <f>D3</f>
        <v>ABSA DIVIDEND</v>
      </c>
      <c r="E47" s="150"/>
      <c r="F47" s="150" t="str">
        <f>F3</f>
        <v xml:space="preserve">ABSA </v>
      </c>
      <c r="G47" s="150"/>
      <c r="H47" s="150" t="str">
        <f>H3</f>
        <v>ABSA INST FIDUCIARY</v>
      </c>
      <c r="I47" s="150"/>
      <c r="J47" s="150" t="str">
        <f>J3</f>
        <v>AFRICAN HARVEST</v>
      </c>
      <c r="K47" s="150"/>
      <c r="L47" s="150" t="str">
        <f>L3</f>
        <v>AIMS INSTI CAPITAL</v>
      </c>
      <c r="M47" s="150"/>
      <c r="N47" s="202"/>
      <c r="O47" s="150"/>
      <c r="P47" s="150" t="str">
        <f>P3</f>
        <v>RMB PRIVATE BANK</v>
      </c>
      <c r="Q47" s="150"/>
      <c r="R47" s="150" t="str">
        <f>R3</f>
        <v>BOE</v>
      </c>
      <c r="S47" s="202"/>
      <c r="T47" s="150" t="str">
        <f>T3</f>
        <v xml:space="preserve">CMM CASH </v>
      </c>
      <c r="U47" s="202"/>
      <c r="V47" s="150" t="str">
        <f>V3</f>
        <v>CONTEGO DYNAMIC</v>
      </c>
      <c r="W47" s="150"/>
      <c r="X47" s="150" t="str">
        <f>X3</f>
        <v>CORONATION</v>
      </c>
      <c r="Y47" s="150"/>
      <c r="Z47" s="150" t="str">
        <f>Z3</f>
        <v>TRI-LINEAR</v>
      </c>
      <c r="AA47" s="202"/>
      <c r="AB47" s="150" t="str">
        <f>AB3</f>
        <v xml:space="preserve">GALAXY </v>
      </c>
      <c r="AC47" s="150"/>
      <c r="AD47" s="150" t="str">
        <f>AD3</f>
        <v>INVESTEC</v>
      </c>
      <c r="AE47" s="150"/>
      <c r="AF47" s="150" t="str">
        <f>AF3</f>
        <v>INVESTEC</v>
      </c>
      <c r="AG47" s="150"/>
      <c r="AH47" s="150" t="str">
        <f>AH3</f>
        <v>INVESTEC</v>
      </c>
      <c r="AI47" s="150"/>
      <c r="AJ47" s="150" t="str">
        <f>AJ3</f>
        <v>INVESTEC</v>
      </c>
      <c r="AK47" s="150"/>
      <c r="AL47" s="150" t="str">
        <f>AL3</f>
        <v xml:space="preserve">INVESTEC </v>
      </c>
      <c r="AM47" s="150"/>
      <c r="AN47" s="150" t="str">
        <f>AN3</f>
        <v>INVESTMENT SOLUTIONS</v>
      </c>
      <c r="AO47" s="150"/>
      <c r="AP47" s="150" t="str">
        <f>AP3</f>
        <v>MCUBED</v>
      </c>
      <c r="AQ47" s="150"/>
      <c r="AR47" s="150" t="str">
        <f>AR3</f>
        <v>MARRIOTT</v>
      </c>
      <c r="AS47" s="150"/>
      <c r="AT47" s="150" t="str">
        <f>AT3</f>
        <v>MARRIOTT</v>
      </c>
      <c r="AU47" s="150"/>
      <c r="AV47" s="232"/>
      <c r="AW47" s="150"/>
      <c r="AX47" s="202"/>
      <c r="AY47" s="150"/>
      <c r="AZ47" s="150" t="str">
        <f>AZ3</f>
        <v>NEDBANK</v>
      </c>
      <c r="BA47" s="150"/>
      <c r="BB47" s="150" t="str">
        <f>BB3</f>
        <v>NEDBANK</v>
      </c>
      <c r="BC47" s="150"/>
      <c r="BD47" s="216"/>
      <c r="BE47" s="150"/>
      <c r="BI47" s="133"/>
      <c r="BK47" s="133"/>
      <c r="BO47" s="148"/>
      <c r="BQ47" s="148"/>
      <c r="BS47" s="148"/>
    </row>
    <row r="48" spans="1:71" ht="12.75" customHeight="1">
      <c r="A48" s="218"/>
      <c r="B48" s="181"/>
      <c r="C48" s="181"/>
      <c r="D48" s="181" t="str">
        <f>D4</f>
        <v xml:space="preserve">INCOME </v>
      </c>
      <c r="E48" s="181"/>
      <c r="F48" s="181" t="str">
        <f>F4</f>
        <v>INCOME ENHANCER</v>
      </c>
      <c r="G48" s="181"/>
      <c r="H48" s="181" t="str">
        <f>H4</f>
        <v>FLEXIBLE INCOME</v>
      </c>
      <c r="I48" s="181"/>
      <c r="J48" s="181" t="str">
        <f>J4</f>
        <v>ABSOLUTE YIELD</v>
      </c>
      <c r="K48" s="181"/>
      <c r="L48" s="181" t="str">
        <f>L4</f>
        <v>PROTECTOR PLUS</v>
      </c>
      <c r="M48" s="181"/>
      <c r="N48" s="205"/>
      <c r="O48" s="181"/>
      <c r="P48" s="181" t="str">
        <f>P4</f>
        <v>INCOME</v>
      </c>
      <c r="Q48" s="181"/>
      <c r="R48" s="181" t="str">
        <f>R4</f>
        <v>CASH PLUS</v>
      </c>
      <c r="S48" s="205"/>
      <c r="T48" s="181" t="str">
        <f>T4</f>
        <v xml:space="preserve">MANAGEMENT </v>
      </c>
      <c r="U48" s="205"/>
      <c r="V48" s="181" t="str">
        <f>V4</f>
        <v>INCOME PORTFOLIO</v>
      </c>
      <c r="W48" s="181"/>
      <c r="X48" s="181" t="str">
        <f>X4</f>
        <v>STRATEGIC INCOME</v>
      </c>
      <c r="Y48" s="181"/>
      <c r="Z48" s="181" t="str">
        <f>Z4</f>
        <v>CASH PLUS</v>
      </c>
      <c r="AA48" s="205"/>
      <c r="AB48" s="181" t="str">
        <f>AB4</f>
        <v>FIXED INTEREST</v>
      </c>
      <c r="AC48" s="181"/>
      <c r="AD48" s="181" t="str">
        <f>AD4</f>
        <v>CASH PLUS</v>
      </c>
      <c r="AE48" s="181"/>
      <c r="AF48" s="181" t="str">
        <f>AF4</f>
        <v>CORPORATE BOND</v>
      </c>
      <c r="AG48" s="181"/>
      <c r="AH48" s="181" t="str">
        <f>AH4</f>
        <v>OPPORTUNITY INCOME</v>
      </c>
      <c r="AI48" s="181"/>
      <c r="AJ48" s="181" t="str">
        <f>AJ4</f>
        <v>ABSOLUTE INCOME</v>
      </c>
      <c r="AK48" s="181"/>
      <c r="AL48" s="181" t="str">
        <f>AL4</f>
        <v>FLEXIBLE BOND</v>
      </c>
      <c r="AM48" s="181"/>
      <c r="AN48" s="181" t="str">
        <f>AN4</f>
        <v>SUPERIOR CASH</v>
      </c>
      <c r="AO48" s="181"/>
      <c r="AP48" s="181" t="str">
        <f>AP4</f>
        <v>SMART CASH</v>
      </c>
      <c r="AQ48" s="181"/>
      <c r="AR48" s="181" t="str">
        <f>AR4</f>
        <v>INCOME</v>
      </c>
      <c r="AS48" s="181"/>
      <c r="AT48" s="181" t="str">
        <f>AT4</f>
        <v>SHORT TERM INCOME</v>
      </c>
      <c r="AU48" s="181"/>
      <c r="AV48" s="235"/>
      <c r="AW48" s="181"/>
      <c r="AX48" s="327"/>
      <c r="AY48" s="181"/>
      <c r="AZ48" s="181" t="str">
        <f>AZ4</f>
        <v>FLEXIBLE INCOME</v>
      </c>
      <c r="BA48" s="181"/>
      <c r="BB48" s="181" t="str">
        <f>BB4</f>
        <v>CASH PLUS</v>
      </c>
      <c r="BC48" s="181"/>
      <c r="BD48" s="218"/>
      <c r="BE48" s="181"/>
      <c r="BI48" s="133"/>
      <c r="BK48" s="133"/>
      <c r="BO48" s="148"/>
      <c r="BQ48" s="148"/>
      <c r="BS48" s="148"/>
    </row>
    <row r="49" spans="1:71" ht="12.75" customHeight="1">
      <c r="A49" s="219"/>
      <c r="B49" s="151" t="s">
        <v>108</v>
      </c>
      <c r="C49" s="151" t="s">
        <v>14</v>
      </c>
      <c r="D49" s="151" t="s">
        <v>108</v>
      </c>
      <c r="E49" s="151" t="s">
        <v>14</v>
      </c>
      <c r="F49" s="151" t="s">
        <v>108</v>
      </c>
      <c r="G49" s="151" t="s">
        <v>14</v>
      </c>
      <c r="H49" s="151" t="s">
        <v>108</v>
      </c>
      <c r="I49" s="151" t="s">
        <v>14</v>
      </c>
      <c r="J49" s="151" t="s">
        <v>108</v>
      </c>
      <c r="K49" s="151" t="s">
        <v>14</v>
      </c>
      <c r="L49" s="151" t="s">
        <v>108</v>
      </c>
      <c r="M49" s="151" t="s">
        <v>14</v>
      </c>
      <c r="N49" s="151"/>
      <c r="O49" s="151"/>
      <c r="P49" s="151" t="s">
        <v>108</v>
      </c>
      <c r="Q49" s="151" t="s">
        <v>14</v>
      </c>
      <c r="R49" s="151" t="s">
        <v>108</v>
      </c>
      <c r="S49" s="151" t="s">
        <v>14</v>
      </c>
      <c r="T49" s="151" t="s">
        <v>108</v>
      </c>
      <c r="U49" s="151" t="s">
        <v>14</v>
      </c>
      <c r="V49" s="151" t="s">
        <v>108</v>
      </c>
      <c r="W49" s="151" t="s">
        <v>14</v>
      </c>
      <c r="X49" s="151" t="s">
        <v>108</v>
      </c>
      <c r="Y49" s="151" t="s">
        <v>14</v>
      </c>
      <c r="Z49" s="151" t="s">
        <v>108</v>
      </c>
      <c r="AA49" s="151" t="s">
        <v>14</v>
      </c>
      <c r="AB49" s="151" t="s">
        <v>108</v>
      </c>
      <c r="AC49" s="151" t="s">
        <v>14</v>
      </c>
      <c r="AD49" s="151" t="s">
        <v>108</v>
      </c>
      <c r="AE49" s="151" t="s">
        <v>14</v>
      </c>
      <c r="AF49" s="151" t="s">
        <v>108</v>
      </c>
      <c r="AG49" s="151" t="s">
        <v>14</v>
      </c>
      <c r="AH49" s="151" t="s">
        <v>108</v>
      </c>
      <c r="AI49" s="151" t="s">
        <v>14</v>
      </c>
      <c r="AJ49" s="151" t="s">
        <v>108</v>
      </c>
      <c r="AK49" s="151" t="s">
        <v>14</v>
      </c>
      <c r="AL49" s="151" t="s">
        <v>108</v>
      </c>
      <c r="AM49" s="151" t="s">
        <v>14</v>
      </c>
      <c r="AN49" s="151" t="s">
        <v>108</v>
      </c>
      <c r="AO49" s="151" t="s">
        <v>14</v>
      </c>
      <c r="AP49" s="151" t="s">
        <v>108</v>
      </c>
      <c r="AQ49" s="151" t="s">
        <v>14</v>
      </c>
      <c r="AR49" s="151" t="s">
        <v>108</v>
      </c>
      <c r="AS49" s="151" t="s">
        <v>14</v>
      </c>
      <c r="AT49" s="151" t="s">
        <v>108</v>
      </c>
      <c r="AU49" s="151" t="s">
        <v>14</v>
      </c>
      <c r="AV49" s="151"/>
      <c r="AW49" s="151"/>
      <c r="AX49" s="151"/>
      <c r="AY49" s="151"/>
      <c r="AZ49" s="151" t="s">
        <v>108</v>
      </c>
      <c r="BA49" s="151" t="s">
        <v>14</v>
      </c>
      <c r="BB49" s="151" t="s">
        <v>108</v>
      </c>
      <c r="BC49" s="151" t="s">
        <v>14</v>
      </c>
      <c r="BD49" s="151"/>
      <c r="BE49" s="151"/>
      <c r="BI49" s="133"/>
      <c r="BK49" s="133"/>
      <c r="BO49" s="148"/>
      <c r="BQ49" s="148"/>
      <c r="BS49" s="148"/>
    </row>
    <row r="50" spans="1:71" ht="12.75" customHeight="1">
      <c r="A50" s="147" t="s">
        <v>186</v>
      </c>
      <c r="B50" s="1809">
        <f>D50+F50+H50+J50+L50+N50+P50+R50+T50+V50+X50+Z50+AB50+AD50+AF50+AH50+AJ50+AL50+AN50+AP50+AR50+AT50+AX50+AV50+AZ50+BB50+BD50+'D Varied2'!B50</f>
        <v>3296.1234879500007</v>
      </c>
      <c r="C50" s="148">
        <f t="shared" ref="C50:C58" si="48">B50/B$10*100</f>
        <v>6.9625401069522201</v>
      </c>
      <c r="E50" s="148">
        <f t="shared" ref="E50:E58" si="49">D50/D$10*100</f>
        <v>0</v>
      </c>
      <c r="G50" s="148">
        <f t="shared" ref="G50:G58" si="50">F50/F$10*100</f>
        <v>0</v>
      </c>
      <c r="I50" s="148">
        <f t="shared" ref="I50:I58" si="51">H50/H$10*100</f>
        <v>0</v>
      </c>
      <c r="J50" s="1297">
        <v>0.1</v>
      </c>
      <c r="K50" s="148">
        <f t="shared" ref="K50:K58" si="52">J50/J$10*100</f>
        <v>1.25</v>
      </c>
      <c r="L50" s="147">
        <v>9.14</v>
      </c>
      <c r="M50" s="148">
        <f t="shared" ref="M50:M58" si="53">L50/L$10*100</f>
        <v>3.6190853296376955</v>
      </c>
      <c r="N50" s="147"/>
      <c r="P50" s="147">
        <v>11</v>
      </c>
      <c r="Q50" s="148">
        <f t="shared" ref="Q50:Q58" si="54">P50/P$10*100</f>
        <v>4.1556479032867397</v>
      </c>
      <c r="R50" s="147">
        <v>33.591999999999999</v>
      </c>
      <c r="S50" s="148">
        <f t="shared" ref="S50:S58" si="55">R50/R$10*100</f>
        <v>14.835489996908535</v>
      </c>
      <c r="T50" s="1626"/>
      <c r="U50" s="148">
        <f t="shared" ref="U50:U58" si="56">T50/T$10*100</f>
        <v>0</v>
      </c>
      <c r="V50" s="147">
        <v>0.11</v>
      </c>
      <c r="W50" s="148">
        <f t="shared" ref="W50:W58" si="57">V50/V$10*100</f>
        <v>0.99579223374774983</v>
      </c>
      <c r="X50" s="147">
        <v>322.112886</v>
      </c>
      <c r="Y50" s="148">
        <f t="shared" ref="Y50:Y58" si="58">X50/X$10*100</f>
        <v>10.519304443897433</v>
      </c>
      <c r="Z50" s="1626"/>
      <c r="AA50" s="148">
        <f t="shared" ref="AA50:AA58" si="59">Z50/Z$10*100</f>
        <v>0</v>
      </c>
      <c r="AC50" s="148">
        <f t="shared" ref="AC50:AC58" si="60">AB50/AB$10*100</f>
        <v>0</v>
      </c>
      <c r="AD50" s="1297">
        <f>(57931344+29341852+5995316+12038400+21479308+72494922+117317790+30010023)/1000000</f>
        <v>346.60895499999998</v>
      </c>
      <c r="AE50" s="148">
        <f t="shared" ref="AE50:AE58" si="61">AD50/AD$10*100</f>
        <v>32.116696355900473</v>
      </c>
      <c r="AF50" s="1297">
        <f>-5265626/1000000</f>
        <v>-5.2656260000000001</v>
      </c>
      <c r="AG50" s="148">
        <f t="shared" ref="AG50:AG58" si="62">AF50/AF$10*100</f>
        <v>-0.60097389509840127</v>
      </c>
      <c r="AH50" s="1297">
        <f>(625104695+90216000+55044000+60331410+100320000+233459166+56729945+200438082+36036493)/1000000</f>
        <v>1457.679791</v>
      </c>
      <c r="AI50" s="148">
        <f t="shared" ref="AI50:AI58" si="63">AH50/AH$10*100</f>
        <v>42.23198116179109</v>
      </c>
      <c r="AJ50" s="1297">
        <f>(289362952+32076800+17013600+6003600+21067200+76086964+47085592+28829948+26147863)/1000000</f>
        <v>543.67451900000003</v>
      </c>
      <c r="AK50" s="148">
        <f t="shared" ref="AK50:AK58" si="64">AJ50/AJ$10*100</f>
        <v>24.42806479541774</v>
      </c>
      <c r="AL50" s="1297">
        <f>(184413229+7228497+7974450)/1000000</f>
        <v>199.616176</v>
      </c>
      <c r="AM50" s="148">
        <f t="shared" ref="AM50:AM58" si="65">AL50/AL$10*100</f>
        <v>13.27122230270864</v>
      </c>
      <c r="AO50" s="148">
        <f t="shared" ref="AO50:AO58" si="66">AN50/AN$10*100</f>
        <v>0</v>
      </c>
      <c r="AP50" s="147"/>
      <c r="AQ50" s="148">
        <f t="shared" ref="AQ50:AQ58" si="67">AP50/AP$10*100</f>
        <v>0</v>
      </c>
      <c r="AR50" s="147">
        <v>71.400000000000006</v>
      </c>
      <c r="AS50" s="148">
        <f t="shared" ref="AS50:AS58" si="68">AR50/AR$10*100</f>
        <v>23.174294060370009</v>
      </c>
      <c r="AT50" s="147">
        <v>23.8</v>
      </c>
      <c r="AU50" s="148">
        <f t="shared" ref="AU50:AU58" si="69">AT50/AT$10*100</f>
        <v>7.0330969267139487</v>
      </c>
      <c r="AW50" s="148"/>
      <c r="AY50" s="148"/>
      <c r="AZ50" s="147">
        <v>93.254999999999995</v>
      </c>
      <c r="BA50" s="148">
        <f t="shared" ref="BA50:BA58" si="70">AZ50/AZ$10*100</f>
        <v>15.551823318079187</v>
      </c>
      <c r="BB50" s="147">
        <v>10.035</v>
      </c>
      <c r="BC50" s="148">
        <f t="shared" ref="BC50:BC58" si="71">BB50/BB$10*100</f>
        <v>9.032972374497044</v>
      </c>
      <c r="BE50" s="148"/>
      <c r="BI50" s="133"/>
      <c r="BK50" s="133"/>
      <c r="BO50" s="148"/>
      <c r="BQ50" s="148"/>
      <c r="BS50" s="148"/>
    </row>
    <row r="51" spans="1:71" ht="12.75" customHeight="1">
      <c r="A51" s="147" t="s">
        <v>187</v>
      </c>
      <c r="B51" s="1809">
        <f>D51+F51+H51+J51+L51+N51+P51+R51+T51+V51+X51+Z51+AB51+AD51+AF51+AH51+AJ51+AL51+AN51+AP51+AR51+AT51+AX51+AV51+AZ51+BB51+BD51+'D Varied2'!B51</f>
        <v>10812.68826252</v>
      </c>
      <c r="C51" s="148">
        <f t="shared" si="48"/>
        <v>22.840095635673283</v>
      </c>
      <c r="D51" s="147">
        <v>3142.672</v>
      </c>
      <c r="E51" s="148">
        <f t="shared" si="49"/>
        <v>77.093201990551592</v>
      </c>
      <c r="F51" s="147">
        <v>31.712</v>
      </c>
      <c r="G51" s="148">
        <f t="shared" si="50"/>
        <v>74.416858309475771</v>
      </c>
      <c r="H51" s="147">
        <v>121.498</v>
      </c>
      <c r="I51" s="148">
        <f t="shared" si="51"/>
        <v>14.251429858351361</v>
      </c>
      <c r="J51" s="1297">
        <v>0</v>
      </c>
      <c r="K51" s="148">
        <f t="shared" si="52"/>
        <v>0</v>
      </c>
      <c r="L51" s="147">
        <f>7.04+103.12+5.11+10.95</f>
        <v>126.22000000000001</v>
      </c>
      <c r="M51" s="148">
        <f t="shared" si="53"/>
        <v>49.978222134230847</v>
      </c>
      <c r="N51" s="147"/>
      <c r="P51" s="147">
        <v>188</v>
      </c>
      <c r="Q51" s="148">
        <f t="shared" si="54"/>
        <v>71.023800528900651</v>
      </c>
      <c r="R51" s="147"/>
      <c r="S51" s="148">
        <f t="shared" si="55"/>
        <v>0</v>
      </c>
      <c r="T51" s="1626">
        <f>169+570.8</f>
        <v>739.8</v>
      </c>
      <c r="U51" s="148">
        <f t="shared" si="56"/>
        <v>40.672934190994553</v>
      </c>
      <c r="V51" s="147">
        <v>4.55</v>
      </c>
      <c r="W51" s="148">
        <f t="shared" si="57"/>
        <v>41.1895878504751</v>
      </c>
      <c r="X51" s="147">
        <v>229.944816</v>
      </c>
      <c r="Y51" s="148">
        <f t="shared" si="58"/>
        <v>7.5093534904405459</v>
      </c>
      <c r="Z51" s="1626">
        <f>144.6+18.1+0.9+9.2</f>
        <v>172.79999999999998</v>
      </c>
      <c r="AA51" s="148">
        <f t="shared" si="59"/>
        <v>19.875776397515526</v>
      </c>
      <c r="AB51" s="1297">
        <v>65.578000000000003</v>
      </c>
      <c r="AC51" s="148">
        <f t="shared" si="60"/>
        <v>24.917925646715506</v>
      </c>
      <c r="AD51" s="1297">
        <f>(243863291+139397103)/1000000</f>
        <v>383.26039400000002</v>
      </c>
      <c r="AE51" s="148">
        <f t="shared" si="61"/>
        <v>35.512809238701806</v>
      </c>
      <c r="AF51" s="1297">
        <f>1303534/1000000</f>
        <v>1.303534</v>
      </c>
      <c r="AG51" s="148">
        <f t="shared" si="62"/>
        <v>0.14877431579325978</v>
      </c>
      <c r="AH51" s="1297">
        <f>(351360792+56311462)/1000000</f>
        <v>407.67225400000001</v>
      </c>
      <c r="AI51" s="148">
        <f t="shared" si="63"/>
        <v>11.811103547852445</v>
      </c>
      <c r="AJ51" s="1297">
        <f>(135453508+106701507)/1000000</f>
        <v>242.15501499999999</v>
      </c>
      <c r="AK51" s="148">
        <f t="shared" si="64"/>
        <v>10.880367187036319</v>
      </c>
      <c r="AL51" s="1297">
        <f>271078/1000000</f>
        <v>0.27107799999999999</v>
      </c>
      <c r="AM51" s="148">
        <f t="shared" si="65"/>
        <v>1.8022268893547248E-2</v>
      </c>
      <c r="AN51" s="147">
        <v>1073.8967201800001</v>
      </c>
      <c r="AO51" s="148">
        <f t="shared" si="66"/>
        <v>44.104616367847264</v>
      </c>
      <c r="AP51" s="147">
        <v>38.200000000000003</v>
      </c>
      <c r="AQ51" s="148">
        <f t="shared" si="67"/>
        <v>100</v>
      </c>
      <c r="AR51" s="147">
        <v>105</v>
      </c>
      <c r="AS51" s="148">
        <f t="shared" si="68"/>
        <v>34.079844206426486</v>
      </c>
      <c r="AT51" s="147"/>
      <c r="AU51" s="148">
        <f t="shared" si="69"/>
        <v>0</v>
      </c>
      <c r="AW51" s="148"/>
      <c r="AY51" s="148"/>
      <c r="AZ51" s="147">
        <v>20.568000000000001</v>
      </c>
      <c r="BA51" s="148">
        <f t="shared" si="70"/>
        <v>3.4300563187630986</v>
      </c>
      <c r="BB51" s="147">
        <v>64.564999999999998</v>
      </c>
      <c r="BC51" s="148">
        <f t="shared" si="71"/>
        <v>58.117973229636419</v>
      </c>
      <c r="BE51" s="148"/>
      <c r="BI51" s="133"/>
      <c r="BK51" s="133"/>
      <c r="BO51" s="148"/>
      <c r="BQ51" s="148"/>
      <c r="BS51" s="148"/>
    </row>
    <row r="52" spans="1:71" ht="12.75" customHeight="1">
      <c r="A52" s="147" t="s">
        <v>189</v>
      </c>
      <c r="B52" s="1809">
        <f>D52+F52+H52+J52+L52+N52+P52+R52+T52+V52+X52+Z52+AB52+AD52+AF52+AH52+AJ52+AL52+AN52+AP52+AR52+AT52+AX52+AV52+AZ52+BB52+BD52+'D Varied2'!B52</f>
        <v>3973.4193466500001</v>
      </c>
      <c r="C52" s="148">
        <f t="shared" si="48"/>
        <v>8.3932206010875525</v>
      </c>
      <c r="D52" s="147">
        <v>933.78599999999994</v>
      </c>
      <c r="E52" s="148">
        <f t="shared" si="49"/>
        <v>22.906798009448398</v>
      </c>
      <c r="F52" s="147">
        <v>7.0609999999999999</v>
      </c>
      <c r="G52" s="148">
        <f t="shared" si="50"/>
        <v>16.569671938799459</v>
      </c>
      <c r="H52" s="147">
        <v>0</v>
      </c>
      <c r="I52" s="148">
        <f t="shared" si="51"/>
        <v>0</v>
      </c>
      <c r="J52" s="1297">
        <v>1.5</v>
      </c>
      <c r="K52" s="148">
        <f t="shared" si="52"/>
        <v>18.75</v>
      </c>
      <c r="L52" s="147">
        <f>38.75</f>
        <v>38.75</v>
      </c>
      <c r="M52" s="148">
        <f t="shared" si="53"/>
        <v>15.343496337358939</v>
      </c>
      <c r="N52" s="147"/>
      <c r="P52" s="147">
        <v>14</v>
      </c>
      <c r="Q52" s="148">
        <f t="shared" si="54"/>
        <v>5.2890064223649418</v>
      </c>
      <c r="R52" s="147">
        <v>137.04599999999999</v>
      </c>
      <c r="S52" s="148">
        <f t="shared" si="55"/>
        <v>60.524665459523909</v>
      </c>
      <c r="T52" s="1626">
        <f>444.7+191.3</f>
        <v>636</v>
      </c>
      <c r="U52" s="148">
        <f t="shared" si="56"/>
        <v>34.966188355599535</v>
      </c>
      <c r="W52" s="148">
        <f t="shared" si="57"/>
        <v>0</v>
      </c>
      <c r="X52" s="147">
        <v>20.200758</v>
      </c>
      <c r="Y52" s="148">
        <f t="shared" si="58"/>
        <v>0.65970016300278234</v>
      </c>
      <c r="Z52" s="1626">
        <v>197.5</v>
      </c>
      <c r="AA52" s="148">
        <f t="shared" si="59"/>
        <v>22.716816195077065</v>
      </c>
      <c r="AB52" s="1297">
        <v>2.97</v>
      </c>
      <c r="AC52" s="148">
        <f t="shared" si="60"/>
        <v>1.1285223576617929</v>
      </c>
      <c r="AD52" s="1297">
        <f>(39188942+21629653)/1000000</f>
        <v>60.818595000000002</v>
      </c>
      <c r="AE52" s="148">
        <f t="shared" si="61"/>
        <v>5.6354353233818983</v>
      </c>
      <c r="AF52" s="1297">
        <v>0</v>
      </c>
      <c r="AG52" s="148">
        <f t="shared" si="62"/>
        <v>0</v>
      </c>
      <c r="AH52" s="1297">
        <f>(39250522+43685581)/1000000</f>
        <v>82.936103000000003</v>
      </c>
      <c r="AI52" s="148">
        <f t="shared" si="63"/>
        <v>2.4028294562041888</v>
      </c>
      <c r="AJ52" s="1297">
        <f>(56444826+26788328+130659)/1000000</f>
        <v>83.363812999999993</v>
      </c>
      <c r="AK52" s="148">
        <f t="shared" si="64"/>
        <v>3.7456539793381185</v>
      </c>
      <c r="AL52" s="1297">
        <f>174980/1000000</f>
        <v>0.17498</v>
      </c>
      <c r="AM52" s="148">
        <f t="shared" si="65"/>
        <v>1.1633318126121993E-2</v>
      </c>
      <c r="AN52" s="147">
        <v>131.82394969000001</v>
      </c>
      <c r="AO52" s="148">
        <f t="shared" si="66"/>
        <v>5.4139700959300203</v>
      </c>
      <c r="AP52" s="147"/>
      <c r="AQ52" s="148">
        <f t="shared" si="67"/>
        <v>0</v>
      </c>
      <c r="AR52" s="147">
        <v>55</v>
      </c>
      <c r="AS52" s="148">
        <f t="shared" si="68"/>
        <v>17.851346965271013</v>
      </c>
      <c r="AT52" s="147"/>
      <c r="AU52" s="148">
        <f t="shared" si="69"/>
        <v>0</v>
      </c>
      <c r="AW52" s="148"/>
      <c r="AY52" s="148"/>
      <c r="AZ52" s="147">
        <v>170.62100000000001</v>
      </c>
      <c r="BA52" s="148">
        <f t="shared" si="70"/>
        <v>28.453891441252367</v>
      </c>
      <c r="BB52" s="147">
        <v>6.31</v>
      </c>
      <c r="BC52" s="148">
        <f t="shared" si="71"/>
        <v>5.6799258279099485</v>
      </c>
      <c r="BE52" s="148"/>
      <c r="BI52" s="133"/>
      <c r="BK52" s="133"/>
      <c r="BO52" s="148"/>
      <c r="BQ52" s="148"/>
      <c r="BS52" s="148"/>
    </row>
    <row r="53" spans="1:71" ht="12.75" customHeight="1">
      <c r="A53" s="147" t="s">
        <v>190</v>
      </c>
      <c r="B53" s="1809">
        <f>D53+F53+H53+J53+L53+N53+P53+R53+T53+V53+X53+Z53+AB53+AD53+AF53+AH53+AJ53+AL53+AN53+AP53+AR53+AT53+AX53+AV53+AZ53+BB53+BD53+'D Varied2'!B53</f>
        <v>4531.7729224399991</v>
      </c>
      <c r="C53" s="148">
        <f t="shared" si="48"/>
        <v>9.5726543145118921</v>
      </c>
      <c r="D53" s="147">
        <v>0</v>
      </c>
      <c r="E53" s="148">
        <f t="shared" si="49"/>
        <v>0</v>
      </c>
      <c r="F53" s="147">
        <v>0</v>
      </c>
      <c r="G53" s="148">
        <f t="shared" si="50"/>
        <v>0</v>
      </c>
      <c r="H53" s="147">
        <v>516.14</v>
      </c>
      <c r="I53" s="148">
        <f t="shared" si="51"/>
        <v>60.542008980308069</v>
      </c>
      <c r="J53" s="1297">
        <v>0</v>
      </c>
      <c r="K53" s="148">
        <f t="shared" si="52"/>
        <v>0</v>
      </c>
      <c r="L53" s="147">
        <f>9.12+11.96</f>
        <v>21.08</v>
      </c>
      <c r="M53" s="148">
        <f t="shared" si="53"/>
        <v>8.3468620075232618</v>
      </c>
      <c r="N53" s="147"/>
      <c r="P53" s="147">
        <v>9.8000000000000007</v>
      </c>
      <c r="Q53" s="148">
        <f t="shared" si="54"/>
        <v>3.7023044956554596</v>
      </c>
      <c r="R53" s="147">
        <v>43.790999999999997</v>
      </c>
      <c r="S53" s="148">
        <f t="shared" si="55"/>
        <v>19.339751799673184</v>
      </c>
      <c r="T53" s="1626">
        <f>260.1+104.7</f>
        <v>364.8</v>
      </c>
      <c r="U53" s="148">
        <f t="shared" si="56"/>
        <v>20.056077849249547</v>
      </c>
      <c r="V53" s="147">
        <v>3.87</v>
      </c>
      <c r="W53" s="148">
        <f t="shared" si="57"/>
        <v>35.033781314579926</v>
      </c>
      <c r="X53" s="147">
        <v>118.949744</v>
      </c>
      <c r="Y53" s="148">
        <f t="shared" si="58"/>
        <v>3.8845653963053874</v>
      </c>
      <c r="Z53" s="1626">
        <f>53.2+54.8</f>
        <v>108</v>
      </c>
      <c r="AA53" s="148">
        <f t="shared" si="59"/>
        <v>12.422360248447205</v>
      </c>
      <c r="AB53" s="1297">
        <v>3.2050000000000001</v>
      </c>
      <c r="AC53" s="148">
        <f t="shared" si="60"/>
        <v>1.21781621424446</v>
      </c>
      <c r="AD53" s="1297">
        <f>(24044372+16113706+36529496+8121644+42811132+9044946)/1000000</f>
        <v>136.66529600000001</v>
      </c>
      <c r="AE53" s="148">
        <f t="shared" si="61"/>
        <v>12.663371071936847</v>
      </c>
      <c r="AF53" s="1297">
        <f>57887742/1000000</f>
        <v>57.887742000000003</v>
      </c>
      <c r="AG53" s="148">
        <f t="shared" si="62"/>
        <v>6.606815939489687</v>
      </c>
      <c r="AH53" s="1297">
        <f>2066040/1000000</f>
        <v>2.0660400000000001</v>
      </c>
      <c r="AI53" s="148">
        <f t="shared" si="63"/>
        <v>5.985742746673426E-2</v>
      </c>
      <c r="AJ53" s="1297">
        <f>(3858711+405509+6105830+26955199)/1000000</f>
        <v>37.325248999999999</v>
      </c>
      <c r="AK53" s="148">
        <f t="shared" si="64"/>
        <v>1.6770762086738538</v>
      </c>
      <c r="AL53" s="1297">
        <v>0</v>
      </c>
      <c r="AM53" s="148">
        <f t="shared" si="65"/>
        <v>0</v>
      </c>
      <c r="AN53" s="147">
        <v>487.49429530000003</v>
      </c>
      <c r="AO53" s="148">
        <f t="shared" si="66"/>
        <v>20.021244568208314</v>
      </c>
      <c r="AP53" s="147"/>
      <c r="AQ53" s="148">
        <f t="shared" si="67"/>
        <v>0</v>
      </c>
      <c r="AR53" s="147"/>
      <c r="AS53" s="148">
        <f t="shared" si="68"/>
        <v>0</v>
      </c>
      <c r="AT53" s="147"/>
      <c r="AU53" s="148">
        <f t="shared" si="69"/>
        <v>0</v>
      </c>
      <c r="AW53" s="148"/>
      <c r="AY53" s="148"/>
      <c r="AZ53" s="147">
        <v>169.94399999999999</v>
      </c>
      <c r="BA53" s="148">
        <f t="shared" si="70"/>
        <v>28.340990423759038</v>
      </c>
      <c r="BB53" s="147">
        <v>30.183</v>
      </c>
      <c r="BC53" s="148">
        <f t="shared" si="71"/>
        <v>27.169128567956573</v>
      </c>
      <c r="BE53" s="148"/>
      <c r="BI53" s="133"/>
      <c r="BK53" s="133"/>
      <c r="BM53" s="133"/>
    </row>
    <row r="54" spans="1:71" ht="12.75" customHeight="1">
      <c r="A54" s="147" t="s">
        <v>191</v>
      </c>
      <c r="B54" s="1809">
        <f>D54+F54+H54+J54+L54+N54+P54+R54+T54+V54+X54+Z54+AB54+AD54+AF54+AH54+AJ54+AL54+AN54+AP54+AR54+AT54+AX54+AV54+AZ54+BB54+BD54+'D Varied2'!B54</f>
        <v>5346.9682713100001</v>
      </c>
      <c r="C54" s="148">
        <f t="shared" si="48"/>
        <v>11.294625694606736</v>
      </c>
      <c r="D54" s="147">
        <v>0</v>
      </c>
      <c r="E54" s="148">
        <f t="shared" si="49"/>
        <v>0</v>
      </c>
      <c r="F54" s="147">
        <v>2.427</v>
      </c>
      <c r="G54" s="148">
        <f t="shared" si="50"/>
        <v>5.6953114000093867</v>
      </c>
      <c r="H54" s="147">
        <v>58.378999999999998</v>
      </c>
      <c r="I54" s="148">
        <f t="shared" si="51"/>
        <v>6.8477194990921166</v>
      </c>
      <c r="J54" s="1297">
        <v>0</v>
      </c>
      <c r="K54" s="148">
        <f t="shared" si="52"/>
        <v>0</v>
      </c>
      <c r="L54" s="147">
        <v>18.670000000000002</v>
      </c>
      <c r="M54" s="148">
        <f t="shared" si="53"/>
        <v>7.3925955256384874</v>
      </c>
      <c r="N54" s="147"/>
      <c r="P54" s="147">
        <v>30.3</v>
      </c>
      <c r="Q54" s="148">
        <f t="shared" si="54"/>
        <v>11.446921042689837</v>
      </c>
      <c r="R54" s="147">
        <v>11</v>
      </c>
      <c r="S54" s="148">
        <f t="shared" si="55"/>
        <v>4.8580135141103211</v>
      </c>
      <c r="T54" s="1626">
        <v>78.3</v>
      </c>
      <c r="U54" s="148">
        <f t="shared" si="56"/>
        <v>4.3047996041563579</v>
      </c>
      <c r="W54" s="148">
        <f t="shared" si="57"/>
        <v>0</v>
      </c>
      <c r="X54" s="147">
        <v>918.35297700000001</v>
      </c>
      <c r="Y54" s="148">
        <f t="shared" si="58"/>
        <v>29.990835424145491</v>
      </c>
      <c r="Z54" s="1626">
        <f>10+7+10+39.3+10.4+15.3+20.1</f>
        <v>112.1</v>
      </c>
      <c r="AA54" s="148">
        <f t="shared" si="59"/>
        <v>12.893949850471589</v>
      </c>
      <c r="AB54" s="1297">
        <v>38.878</v>
      </c>
      <c r="AC54" s="148">
        <f t="shared" si="60"/>
        <v>14.772623643493329</v>
      </c>
      <c r="AD54" s="1297">
        <f>(79637975+2848804)/1000000</f>
        <v>82.486778999999999</v>
      </c>
      <c r="AE54" s="148">
        <f t="shared" si="61"/>
        <v>7.6432036631000138</v>
      </c>
      <c r="AF54" s="1297">
        <f>34653078/1000000</f>
        <v>34.653078000000001</v>
      </c>
      <c r="AG54" s="148">
        <f t="shared" si="62"/>
        <v>3.9550084382766109</v>
      </c>
      <c r="AH54" s="1297">
        <f>(323062961+31093204)/1000000</f>
        <v>354.15616499999999</v>
      </c>
      <c r="AI54" s="148">
        <f t="shared" si="63"/>
        <v>10.260632397429029</v>
      </c>
      <c r="AJ54" s="1297">
        <f>(402317822+55657074)/1000000</f>
        <v>457.974896</v>
      </c>
      <c r="AK54" s="148">
        <f t="shared" si="64"/>
        <v>20.577459570369712</v>
      </c>
      <c r="AL54" s="1297">
        <f>80970078/1000000</f>
        <v>80.970078000000001</v>
      </c>
      <c r="AM54" s="148">
        <f t="shared" si="65"/>
        <v>5.3831905136067641</v>
      </c>
      <c r="AN54" s="147">
        <v>741.67010722999987</v>
      </c>
      <c r="AO54" s="148">
        <f t="shared" si="66"/>
        <v>30.460168968014408</v>
      </c>
      <c r="AP54" s="147"/>
      <c r="AQ54" s="148">
        <f t="shared" si="67"/>
        <v>0</v>
      </c>
      <c r="AR54" s="147">
        <v>76.7</v>
      </c>
      <c r="AS54" s="148">
        <f t="shared" si="68"/>
        <v>24.894514767932488</v>
      </c>
      <c r="AT54" s="147">
        <v>314.60000000000002</v>
      </c>
      <c r="AU54" s="148">
        <f t="shared" si="69"/>
        <v>92.966903073286062</v>
      </c>
      <c r="AW54" s="148"/>
      <c r="AY54" s="148"/>
      <c r="AZ54" s="147">
        <v>32.045000000000002</v>
      </c>
      <c r="BA54" s="148">
        <f t="shared" si="70"/>
        <v>5.3440370835649311</v>
      </c>
      <c r="BC54" s="148">
        <f t="shared" si="71"/>
        <v>0</v>
      </c>
      <c r="BE54" s="148"/>
      <c r="BI54" s="133"/>
      <c r="BK54" s="133"/>
      <c r="BM54" s="133"/>
    </row>
    <row r="55" spans="1:71" ht="12.75" customHeight="1">
      <c r="A55" s="147" t="s">
        <v>192</v>
      </c>
      <c r="B55" s="1809">
        <f>D55+F55+H55+J55+L55+N55+P55+R55+T55+V55+X55+Z55+AB55+AD55+AF55+AH55+AJ55+AL55+AN55+AP55+AR55+AT55+AX55+AV55+AZ55+BB55+BD55+'D Varied2'!B55</f>
        <v>5200.1274116099994</v>
      </c>
      <c r="C55" s="148">
        <f t="shared" si="48"/>
        <v>10.984447578180502</v>
      </c>
      <c r="D55" s="147">
        <v>0</v>
      </c>
      <c r="E55" s="148">
        <f t="shared" si="49"/>
        <v>0</v>
      </c>
      <c r="F55" s="147">
        <v>1.4139999999999999</v>
      </c>
      <c r="G55" s="148">
        <f t="shared" si="50"/>
        <v>3.3181583517153985</v>
      </c>
      <c r="H55" s="147">
        <v>60.481000000000002</v>
      </c>
      <c r="I55" s="148">
        <f t="shared" si="51"/>
        <v>7.0942791590227703</v>
      </c>
      <c r="J55" s="1297">
        <v>1.2</v>
      </c>
      <c r="K55" s="148">
        <f t="shared" si="52"/>
        <v>15</v>
      </c>
      <c r="L55" s="147">
        <v>25.64</v>
      </c>
      <c r="M55" s="148">
        <f t="shared" si="53"/>
        <v>10.152445060384082</v>
      </c>
      <c r="N55" s="147"/>
      <c r="P55" s="147">
        <v>4.3</v>
      </c>
      <c r="Q55" s="148">
        <f t="shared" si="54"/>
        <v>1.6244805440120893</v>
      </c>
      <c r="R55" s="147">
        <v>1</v>
      </c>
      <c r="S55" s="148">
        <f t="shared" si="55"/>
        <v>0.44163759219184734</v>
      </c>
      <c r="U55" s="148">
        <f t="shared" si="56"/>
        <v>0</v>
      </c>
      <c r="W55" s="148">
        <f t="shared" si="57"/>
        <v>0</v>
      </c>
      <c r="X55" s="147">
        <v>407.790055</v>
      </c>
      <c r="Y55" s="148">
        <f t="shared" si="58"/>
        <v>13.317280755227776</v>
      </c>
      <c r="Z55" s="1626">
        <f>35.3+5+7.1+5+10.4+9.1+3.1+7.7+14.3+9.6+45.8</f>
        <v>152.39999999999998</v>
      </c>
      <c r="AA55" s="148">
        <f t="shared" si="59"/>
        <v>17.529330572808831</v>
      </c>
      <c r="AB55" s="1297">
        <v>42.927999999999997</v>
      </c>
      <c r="AC55" s="148">
        <f t="shared" si="60"/>
        <v>16.311517767577591</v>
      </c>
      <c r="AD55" s="1297">
        <f>69389712/1000000</f>
        <v>69.389712000000003</v>
      </c>
      <c r="AE55" s="148">
        <f t="shared" si="61"/>
        <v>6.429632813518575</v>
      </c>
      <c r="AF55" s="1297">
        <f>475947298/1000000</f>
        <v>475.94729799999999</v>
      </c>
      <c r="AG55" s="148">
        <f t="shared" si="62"/>
        <v>54.320588196089034</v>
      </c>
      <c r="AH55" s="1297">
        <f>752145651/1000000</f>
        <v>752.14565100000004</v>
      </c>
      <c r="AI55" s="148">
        <f t="shared" si="63"/>
        <v>21.791206244386423</v>
      </c>
      <c r="AJ55" s="1297">
        <f>581803041/1000000</f>
        <v>581.80304100000001</v>
      </c>
      <c r="AK55" s="148">
        <f t="shared" si="64"/>
        <v>26.141233195663311</v>
      </c>
      <c r="AL55" s="1297">
        <f>522006101/1000000</f>
        <v>522.00610099999994</v>
      </c>
      <c r="AM55" s="148">
        <f t="shared" si="65"/>
        <v>34.704897912387509</v>
      </c>
      <c r="AO55" s="148">
        <f t="shared" si="66"/>
        <v>0</v>
      </c>
      <c r="AP55" s="147"/>
      <c r="AQ55" s="148">
        <f t="shared" si="67"/>
        <v>0</v>
      </c>
      <c r="AR55" s="147"/>
      <c r="AS55" s="148">
        <f t="shared" si="68"/>
        <v>0</v>
      </c>
      <c r="AT55" s="147"/>
      <c r="AU55" s="148">
        <f t="shared" si="69"/>
        <v>0</v>
      </c>
      <c r="AW55" s="148"/>
      <c r="AY55" s="148"/>
      <c r="AZ55" s="147">
        <v>68.361999999999995</v>
      </c>
      <c r="BA55" s="148">
        <f t="shared" si="70"/>
        <v>11.400501267176336</v>
      </c>
      <c r="BC55" s="148">
        <f t="shared" si="71"/>
        <v>0</v>
      </c>
      <c r="BE55" s="148"/>
      <c r="BI55" s="133"/>
      <c r="BK55" s="133"/>
      <c r="BM55" s="133"/>
    </row>
    <row r="56" spans="1:71" ht="12.75" customHeight="1">
      <c r="A56" s="147" t="s">
        <v>193</v>
      </c>
      <c r="B56" s="1809">
        <f>D56+F56+H56+J56+L56+N56+P56+R56+T56+V56+X56+Z56+AB56+AD56+AF56+AH56+AJ56+AL56+AN56+AP56+AR56+AT56+AX56+AV56+AZ56+BB56+BD56+'D Varied2'!B56</f>
        <v>2285.9959003899999</v>
      </c>
      <c r="C56" s="148">
        <f t="shared" si="48"/>
        <v>4.8288051703708383</v>
      </c>
      <c r="D56" s="147">
        <v>0</v>
      </c>
      <c r="E56" s="148">
        <f t="shared" si="49"/>
        <v>0</v>
      </c>
      <c r="F56" s="147">
        <v>0</v>
      </c>
      <c r="G56" s="148">
        <f t="shared" si="50"/>
        <v>0</v>
      </c>
      <c r="H56" s="147">
        <v>48.930999999999997</v>
      </c>
      <c r="I56" s="148">
        <f t="shared" si="51"/>
        <v>5.7394913035522421</v>
      </c>
      <c r="J56" s="1297">
        <v>1.9</v>
      </c>
      <c r="K56" s="148">
        <f t="shared" si="52"/>
        <v>23.75</v>
      </c>
      <c r="L56" s="147">
        <v>1.01</v>
      </c>
      <c r="M56" s="148">
        <f t="shared" si="53"/>
        <v>0.39992080776083944</v>
      </c>
      <c r="N56" s="147"/>
      <c r="P56" s="147">
        <v>5.8</v>
      </c>
      <c r="Q56" s="148">
        <f t="shared" si="54"/>
        <v>2.1911598035511899</v>
      </c>
      <c r="R56" s="147"/>
      <c r="S56" s="148">
        <f t="shared" si="55"/>
        <v>0</v>
      </c>
      <c r="U56" s="148">
        <f t="shared" si="56"/>
        <v>0</v>
      </c>
      <c r="W56" s="148">
        <f t="shared" si="57"/>
        <v>0</v>
      </c>
      <c r="X56" s="147">
        <v>522.200512</v>
      </c>
      <c r="Y56" s="148">
        <f t="shared" si="58"/>
        <v>17.053605755117523</v>
      </c>
      <c r="Z56" s="1626"/>
      <c r="AA56" s="148">
        <f t="shared" si="59"/>
        <v>0</v>
      </c>
      <c r="AB56" s="1297">
        <v>19.190000000000001</v>
      </c>
      <c r="AC56" s="148">
        <f t="shared" si="60"/>
        <v>7.2916983311548167</v>
      </c>
      <c r="AD56" s="1297">
        <v>0</v>
      </c>
      <c r="AE56" s="148">
        <f t="shared" si="61"/>
        <v>0</v>
      </c>
      <c r="AF56" s="1297">
        <f>220527516/1000000</f>
        <v>220.52751599999999</v>
      </c>
      <c r="AG56" s="148">
        <f t="shared" si="62"/>
        <v>25.169140433994937</v>
      </c>
      <c r="AH56" s="1297">
        <f>193818859/1000000</f>
        <v>193.818859</v>
      </c>
      <c r="AI56" s="148">
        <f t="shared" si="63"/>
        <v>5.6153309201553192</v>
      </c>
      <c r="AJ56" s="1297">
        <f>171782566/1000000</f>
        <v>171.782566</v>
      </c>
      <c r="AK56" s="148">
        <f t="shared" si="64"/>
        <v>7.7184335596407152</v>
      </c>
      <c r="AL56" s="1297">
        <f>355930747/1000000</f>
        <v>355.930747</v>
      </c>
      <c r="AM56" s="148">
        <f t="shared" si="65"/>
        <v>23.663593614808782</v>
      </c>
      <c r="AO56" s="148">
        <f t="shared" si="66"/>
        <v>0</v>
      </c>
      <c r="AP56" s="147"/>
      <c r="AQ56" s="148">
        <f t="shared" si="67"/>
        <v>0</v>
      </c>
      <c r="AR56" s="147"/>
      <c r="AS56" s="148">
        <f t="shared" si="68"/>
        <v>0</v>
      </c>
      <c r="AT56" s="147"/>
      <c r="AU56" s="148">
        <f t="shared" si="69"/>
        <v>0</v>
      </c>
      <c r="AW56" s="148"/>
      <c r="AY56" s="148"/>
      <c r="AZ56" s="147">
        <v>26.39</v>
      </c>
      <c r="BA56" s="148">
        <f t="shared" si="70"/>
        <v>4.4009717158770014</v>
      </c>
      <c r="BC56" s="148">
        <f t="shared" si="71"/>
        <v>0</v>
      </c>
      <c r="BE56" s="148"/>
    </row>
    <row r="57" spans="1:71" ht="12.75" customHeight="1" thickBot="1">
      <c r="A57" s="147" t="s">
        <v>194</v>
      </c>
      <c r="B57" s="1809">
        <f>D57+F57+H57+J57+L57+N57+P57+R57+T57+V57+X57+Z57+AB57+AD57+AF57+AH57+AJ57+AL57+AN57+AP57+AR57+AT57+AX57+AV57+AZ57+BB57+BD57+'D Varied2'!B57</f>
        <v>3575.1698289999999</v>
      </c>
      <c r="C57" s="148">
        <f t="shared" si="48"/>
        <v>7.5519814153138922</v>
      </c>
      <c r="D57" s="147">
        <v>0</v>
      </c>
      <c r="E57" s="148">
        <f t="shared" si="49"/>
        <v>0</v>
      </c>
      <c r="F57" s="147">
        <v>0</v>
      </c>
      <c r="G57" s="148">
        <f t="shared" si="50"/>
        <v>0</v>
      </c>
      <c r="H57" s="147">
        <v>47.103000000000002</v>
      </c>
      <c r="I57" s="148">
        <f t="shared" si="51"/>
        <v>5.5250711996734436</v>
      </c>
      <c r="J57" s="1297">
        <v>0</v>
      </c>
      <c r="K57" s="148">
        <f t="shared" si="52"/>
        <v>0</v>
      </c>
      <c r="L57" s="147">
        <v>12.03</v>
      </c>
      <c r="M57" s="148">
        <f t="shared" si="53"/>
        <v>4.7634131855078197</v>
      </c>
      <c r="N57" s="147"/>
      <c r="P57" s="147">
        <v>1.5</v>
      </c>
      <c r="Q57" s="148">
        <f t="shared" si="54"/>
        <v>0.56667925953910081</v>
      </c>
      <c r="R57" s="147"/>
      <c r="S57" s="148">
        <f t="shared" si="55"/>
        <v>0</v>
      </c>
      <c r="U57" s="148">
        <f t="shared" si="56"/>
        <v>0</v>
      </c>
      <c r="W57" s="148">
        <f t="shared" si="57"/>
        <v>0</v>
      </c>
      <c r="X57" s="147">
        <v>35.338327999999997</v>
      </c>
      <c r="Y57" s="148">
        <f t="shared" si="58"/>
        <v>1.154050790660716</v>
      </c>
      <c r="Z57" s="1626">
        <f>5.1+8.6</f>
        <v>13.7</v>
      </c>
      <c r="AA57" s="148">
        <f t="shared" si="59"/>
        <v>1.5757994018863586</v>
      </c>
      <c r="AB57" s="1297">
        <v>16.696000000000002</v>
      </c>
      <c r="AC57" s="148">
        <f t="shared" si="60"/>
        <v>6.3440435298051501</v>
      </c>
      <c r="AD57" s="1297">
        <v>0</v>
      </c>
      <c r="AE57" s="148">
        <f t="shared" si="61"/>
        <v>0</v>
      </c>
      <c r="AF57" s="1297">
        <f>91135730/1000000</f>
        <v>91.135729999999995</v>
      </c>
      <c r="AG57" s="148">
        <f t="shared" si="62"/>
        <v>10.401459321405701</v>
      </c>
      <c r="AH57" s="1297">
        <f>125655920/1000000</f>
        <v>125.65591999999999</v>
      </c>
      <c r="AI57" s="148">
        <f t="shared" si="63"/>
        <v>3.6405104050094685</v>
      </c>
      <c r="AJ57" s="1297">
        <f>88506409/1000000</f>
        <v>88.506409000000005</v>
      </c>
      <c r="AK57" s="148">
        <f t="shared" si="64"/>
        <v>3.9767180883122166</v>
      </c>
      <c r="AL57" s="1297">
        <f>(72285969+52118473)/1000000</f>
        <v>124.404442</v>
      </c>
      <c r="AM57" s="148">
        <f t="shared" si="65"/>
        <v>8.2708678139712664</v>
      </c>
      <c r="AO57" s="148">
        <f t="shared" si="66"/>
        <v>0</v>
      </c>
      <c r="AP57" s="147"/>
      <c r="AQ57" s="148">
        <f t="shared" si="67"/>
        <v>0</v>
      </c>
      <c r="AR57" s="147"/>
      <c r="AS57" s="148">
        <f t="shared" si="68"/>
        <v>0</v>
      </c>
      <c r="AT57" s="147"/>
      <c r="AU57" s="148">
        <f t="shared" si="69"/>
        <v>0</v>
      </c>
      <c r="AW57" s="148"/>
      <c r="AY57" s="148"/>
      <c r="BA57" s="148">
        <f t="shared" si="70"/>
        <v>0</v>
      </c>
      <c r="BC57" s="148">
        <f t="shared" si="71"/>
        <v>0</v>
      </c>
      <c r="BE57" s="148"/>
    </row>
    <row r="58" spans="1:71" ht="12.75" customHeight="1" thickBot="1">
      <c r="A58" s="198" t="s">
        <v>19</v>
      </c>
      <c r="B58" s="67">
        <f>SUM(B50:B57)</f>
        <v>39022.265431870001</v>
      </c>
      <c r="C58" s="209">
        <f t="shared" si="48"/>
        <v>82.428370516696916</v>
      </c>
      <c r="D58" s="67">
        <f>SUM(D50:D57)</f>
        <v>4076.4580000000001</v>
      </c>
      <c r="E58" s="209">
        <f t="shared" si="49"/>
        <v>100</v>
      </c>
      <c r="F58" s="67">
        <f>SUM(F50:F57)</f>
        <v>42.613999999999997</v>
      </c>
      <c r="G58" s="209">
        <f t="shared" si="50"/>
        <v>100</v>
      </c>
      <c r="H58" s="67">
        <f>SUM(H50:H57)</f>
        <v>852.53200000000004</v>
      </c>
      <c r="I58" s="209">
        <f t="shared" si="51"/>
        <v>100.00000000000003</v>
      </c>
      <c r="J58" s="67">
        <f>SUM(J50:J57)</f>
        <v>4.6999999999999993</v>
      </c>
      <c r="K58" s="209">
        <f t="shared" si="52"/>
        <v>58.749999999999993</v>
      </c>
      <c r="L58" s="67">
        <f>SUM(L50:L57)</f>
        <v>252.54</v>
      </c>
      <c r="M58" s="209">
        <f t="shared" si="53"/>
        <v>99.996040388041962</v>
      </c>
      <c r="N58" s="67"/>
      <c r="O58" s="209"/>
      <c r="P58" s="67">
        <f>SUM(P50:P57)</f>
        <v>264.70000000000005</v>
      </c>
      <c r="Q58" s="209">
        <f t="shared" si="54"/>
        <v>100.00000000000003</v>
      </c>
      <c r="R58" s="67">
        <f>SUM(R50:R57)</f>
        <v>226.42899999999997</v>
      </c>
      <c r="S58" s="209">
        <f t="shared" si="55"/>
        <v>99.999558362407797</v>
      </c>
      <c r="T58" s="67">
        <f>SUM(T50:T57)</f>
        <v>1818.8999999999999</v>
      </c>
      <c r="U58" s="209">
        <f t="shared" si="56"/>
        <v>99.999999999999986</v>
      </c>
      <c r="V58" s="67">
        <f>SUM(V50:V57)</f>
        <v>8.5300000000000011</v>
      </c>
      <c r="W58" s="209">
        <f t="shared" si="57"/>
        <v>77.219161398802797</v>
      </c>
      <c r="X58" s="67">
        <f>SUM(X50:X57)</f>
        <v>2574.8900759999997</v>
      </c>
      <c r="Y58" s="209">
        <f t="shared" si="58"/>
        <v>84.088696218797637</v>
      </c>
      <c r="Z58" s="67">
        <f>SUM(Z50:Z57)</f>
        <v>756.5</v>
      </c>
      <c r="AA58" s="209">
        <f t="shared" si="59"/>
        <v>87.014032666206589</v>
      </c>
      <c r="AB58" s="67">
        <f>SUM(AB50:AB57)</f>
        <v>189.44499999999999</v>
      </c>
      <c r="AC58" s="209">
        <f t="shared" si="60"/>
        <v>71.984147490652646</v>
      </c>
      <c r="AD58" s="67">
        <f>SUM(AD50:AD57)</f>
        <v>1079.2297309999999</v>
      </c>
      <c r="AE58" s="209">
        <f t="shared" si="61"/>
        <v>100.0011484665396</v>
      </c>
      <c r="AF58" s="67">
        <f>SUM(AF50:AF57)</f>
        <v>876.18927199999996</v>
      </c>
      <c r="AG58" s="209">
        <f t="shared" si="62"/>
        <v>100.00081274995082</v>
      </c>
      <c r="AH58" s="67">
        <f>SUM(AH50:AH57)</f>
        <v>3376.1307830000005</v>
      </c>
      <c r="AI58" s="209">
        <f t="shared" si="63"/>
        <v>97.813451560294709</v>
      </c>
      <c r="AJ58" s="67">
        <f>SUM(AJ50:AJ57)</f>
        <v>2206.5855079999997</v>
      </c>
      <c r="AK58" s="209">
        <f t="shared" si="64"/>
        <v>99.145006584451963</v>
      </c>
      <c r="AL58" s="67">
        <f>SUM(AL50:AL57)</f>
        <v>1283.3736020000001</v>
      </c>
      <c r="AM58" s="209">
        <f t="shared" si="65"/>
        <v>85.323427744502652</v>
      </c>
      <c r="AN58" s="67">
        <f>SUM(AN50:AN57)</f>
        <v>2434.8850723999999</v>
      </c>
      <c r="AO58" s="209">
        <f t="shared" si="66"/>
        <v>100</v>
      </c>
      <c r="AP58" s="67">
        <f>SUM(AP50:AP57)</f>
        <v>38.200000000000003</v>
      </c>
      <c r="AQ58" s="209">
        <f t="shared" si="67"/>
        <v>100</v>
      </c>
      <c r="AR58" s="67">
        <f>SUM(AR50:AR57)</f>
        <v>308.10000000000002</v>
      </c>
      <c r="AS58" s="209">
        <f t="shared" si="68"/>
        <v>100</v>
      </c>
      <c r="AT58" s="67">
        <f>SUM(AT50:AT57)</f>
        <v>338.40000000000003</v>
      </c>
      <c r="AU58" s="209">
        <f t="shared" si="69"/>
        <v>100.00000000000003</v>
      </c>
      <c r="AV58" s="67"/>
      <c r="AW58" s="209"/>
      <c r="AX58" s="67"/>
      <c r="AY58" s="209"/>
      <c r="AZ58" s="67">
        <f>SUM(AZ50:AZ57)</f>
        <v>581.18500000000006</v>
      </c>
      <c r="BA58" s="209">
        <f t="shared" si="70"/>
        <v>96.92227156847197</v>
      </c>
      <c r="BB58" s="67">
        <f>SUM(BB50:BB57)</f>
        <v>111.09299999999999</v>
      </c>
      <c r="BC58" s="209">
        <f t="shared" si="71"/>
        <v>99.999999999999986</v>
      </c>
      <c r="BD58" s="67"/>
      <c r="BE58" s="209"/>
    </row>
    <row r="59" spans="1:71" ht="12.75" customHeight="1">
      <c r="A59" s="185"/>
      <c r="B59" s="157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</row>
    <row r="60" spans="1:71" ht="12.75" customHeight="1">
      <c r="A60" s="13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4"/>
      <c r="AL60" s="314"/>
      <c r="AM60" s="314"/>
      <c r="AN60" s="314"/>
      <c r="AO60" s="314"/>
      <c r="AP60" s="314"/>
      <c r="AQ60" s="314"/>
      <c r="AR60" s="314"/>
      <c r="AS60" s="314"/>
      <c r="AT60" s="314"/>
      <c r="AU60" s="314"/>
      <c r="AV60" s="314"/>
      <c r="AW60" s="314"/>
      <c r="AX60" s="314"/>
      <c r="AY60" s="314"/>
      <c r="AZ60" s="314"/>
      <c r="BA60" s="314"/>
      <c r="BB60" s="314"/>
      <c r="BC60" s="314"/>
      <c r="BD60" s="314"/>
      <c r="BE60" s="314"/>
    </row>
    <row r="61" spans="1:71" ht="12.75" customHeight="1">
      <c r="A61" s="147" t="s">
        <v>439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T61" s="148"/>
      <c r="V61" s="148"/>
      <c r="Z61" s="148"/>
      <c r="AB61" s="148">
        <v>10.7</v>
      </c>
      <c r="AD61" s="148">
        <v>276.60000000000002</v>
      </c>
      <c r="AF61" s="148"/>
      <c r="AH61" s="148">
        <v>2058.5</v>
      </c>
      <c r="AI61" s="148"/>
      <c r="AJ61" s="148"/>
      <c r="AK61" s="148"/>
      <c r="AL61" s="148"/>
      <c r="AM61" s="148"/>
      <c r="AN61" s="148">
        <v>49.56</v>
      </c>
      <c r="AO61" s="148"/>
      <c r="AP61" s="148"/>
      <c r="AQ61" s="148"/>
      <c r="AR61" s="148"/>
      <c r="AS61" s="148"/>
      <c r="AT61" s="148"/>
      <c r="AU61" s="148"/>
      <c r="AZ61" s="148"/>
      <c r="BA61" s="148"/>
      <c r="BB61" s="148"/>
      <c r="BC61" s="148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</row>
    <row r="62" spans="1:71" ht="12.75" customHeight="1">
      <c r="A62" s="53"/>
      <c r="M62" s="147"/>
      <c r="P62" s="147"/>
      <c r="Q62" s="147"/>
      <c r="R62" s="147"/>
      <c r="S62" s="147"/>
      <c r="U62" s="147"/>
      <c r="W62" s="147"/>
      <c r="X62" s="147"/>
      <c r="Y62" s="147"/>
      <c r="AA62" s="147"/>
      <c r="AC62" s="147"/>
      <c r="AE62" s="147"/>
      <c r="AG62" s="147"/>
      <c r="AP62" s="147"/>
      <c r="AQ62" s="147"/>
      <c r="AR62" s="147"/>
      <c r="AS62" s="147"/>
      <c r="AT62" s="147"/>
      <c r="AU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</row>
    <row r="63" spans="1:71" ht="12.75" customHeight="1">
      <c r="A63" s="53"/>
      <c r="M63" s="147"/>
      <c r="P63" s="147"/>
      <c r="Q63" s="147"/>
      <c r="R63" s="147"/>
      <c r="S63" s="147"/>
      <c r="U63" s="147"/>
      <c r="W63" s="147"/>
      <c r="X63" s="147"/>
      <c r="Y63" s="147"/>
      <c r="AA63" s="147"/>
      <c r="AC63" s="147"/>
      <c r="AE63" s="147"/>
      <c r="AG63" s="147"/>
      <c r="AP63" s="147"/>
      <c r="AQ63" s="147"/>
      <c r="AR63" s="147"/>
      <c r="AS63" s="147"/>
      <c r="AT63" s="147"/>
      <c r="AU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</row>
    <row r="64" spans="1:71" ht="12.75" customHeight="1">
      <c r="A64" s="53"/>
      <c r="M64" s="147"/>
      <c r="P64" s="147"/>
      <c r="Q64" s="147"/>
      <c r="R64" s="147"/>
      <c r="S64" s="147"/>
      <c r="U64" s="147"/>
      <c r="W64" s="147"/>
      <c r="X64" s="147"/>
      <c r="Y64" s="147"/>
      <c r="AA64" s="147"/>
      <c r="AC64" s="147"/>
      <c r="AE64" s="147"/>
      <c r="AG64" s="147"/>
      <c r="AP64" s="147"/>
      <c r="AQ64" s="147"/>
      <c r="AR64" s="147"/>
      <c r="AS64" s="147"/>
      <c r="AT64" s="147"/>
      <c r="AU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</row>
    <row r="65" spans="1:1" ht="12.75" customHeight="1">
      <c r="A65" s="53"/>
    </row>
    <row r="66" spans="1:1" ht="12.75" customHeight="1">
      <c r="A66" s="134"/>
    </row>
    <row r="67" spans="1:1" ht="12.75" customHeight="1">
      <c r="A67" s="134"/>
    </row>
    <row r="68" spans="1:1" ht="12.75" customHeight="1">
      <c r="A68" s="134"/>
    </row>
    <row r="69" spans="1:1" ht="12.75" customHeight="1">
      <c r="A69" s="134"/>
    </row>
    <row r="70" spans="1:1" ht="12.75" customHeight="1">
      <c r="A70" s="134"/>
    </row>
    <row r="71" spans="1:1" ht="12.75" customHeight="1">
      <c r="A71" s="134"/>
    </row>
    <row r="72" spans="1:1" ht="12.75" customHeight="1">
      <c r="A72" s="134"/>
    </row>
    <row r="73" spans="1:1" ht="12.75" customHeight="1">
      <c r="A73" s="53"/>
    </row>
    <row r="74" spans="1:1" ht="12.75" customHeight="1">
      <c r="A74" s="53"/>
    </row>
    <row r="75" spans="1:1" ht="12.75" customHeight="1">
      <c r="A75" s="53"/>
    </row>
    <row r="80" spans="1:1" ht="12.75" customHeight="1">
      <c r="A80" s="53"/>
    </row>
    <row r="83" spans="1:1" ht="12.75" customHeight="1">
      <c r="A83" s="53"/>
    </row>
    <row r="91" spans="1:1" ht="12.75" customHeight="1">
      <c r="A91" s="53"/>
    </row>
    <row r="94" spans="1:1" ht="12.75" customHeight="1">
      <c r="A94" s="317"/>
    </row>
  </sheetData>
  <phoneticPr fontId="0" type="noConversion"/>
  <pageMargins left="0.75" right="0.75" top="1" bottom="1" header="0.5" footer="0.5"/>
  <pageSetup paperSize="9" scale="2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61">
    <pageSetUpPr fitToPage="1"/>
  </sheetPr>
  <dimension ref="A1:BO97"/>
  <sheetViews>
    <sheetView workbookViewId="0" xr3:uid="{34A2DB25-3A5C-59A8-86EA-47AE5FD5E42C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8.7109375" style="133" customWidth="1"/>
    <col min="2" max="2" width="12.7109375" style="147" customWidth="1"/>
    <col min="3" max="3" width="10" style="147" customWidth="1"/>
    <col min="4" max="4" width="5.5703125" style="147" customWidth="1"/>
    <col min="5" max="5" width="11.85546875" style="133" customWidth="1"/>
    <col min="6" max="6" width="5.5703125" style="133" customWidth="1"/>
    <col min="7" max="7" width="10.42578125" style="147" customWidth="1"/>
    <col min="8" max="8" width="6.140625" style="147" customWidth="1"/>
    <col min="9" max="9" width="10.140625" style="147" customWidth="1"/>
    <col min="10" max="10" width="6.140625" style="147" customWidth="1"/>
    <col min="11" max="11" width="10.140625" style="147" customWidth="1"/>
    <col min="12" max="12" width="6.140625" style="147" customWidth="1"/>
    <col min="13" max="13" width="11.42578125" style="147" customWidth="1"/>
    <col min="14" max="14" width="5.7109375" style="147" customWidth="1"/>
    <col min="15" max="15" width="12.42578125" style="147" customWidth="1"/>
    <col min="16" max="16" width="4.7109375" style="147" customWidth="1"/>
    <col min="17" max="17" width="12.7109375" style="147" customWidth="1"/>
    <col min="18" max="18" width="4.7109375" style="147" customWidth="1"/>
    <col min="19" max="19" width="13.5703125" style="147" customWidth="1"/>
    <col min="20" max="20" width="5.5703125" style="147" bestFit="1" customWidth="1"/>
    <col min="21" max="21" width="10.7109375" style="147" customWidth="1"/>
    <col min="22" max="22" width="4.7109375" style="147" customWidth="1"/>
    <col min="23" max="23" width="11.85546875" style="147" customWidth="1"/>
    <col min="24" max="24" width="4.7109375" style="147" customWidth="1"/>
    <col min="25" max="25" width="10.7109375" style="147" customWidth="1"/>
    <col min="26" max="26" width="4.7109375" style="147" customWidth="1"/>
    <col min="27" max="27" width="11.140625" style="147" customWidth="1"/>
    <col min="28" max="28" width="4.7109375" style="147" customWidth="1"/>
    <col min="29" max="29" width="12.7109375" style="133" customWidth="1"/>
    <col min="30" max="30" width="4" style="133" bestFit="1" customWidth="1"/>
    <col min="31" max="31" width="10.85546875" style="133" customWidth="1"/>
    <col min="32" max="32" width="4" style="133" customWidth="1"/>
    <col min="33" max="33" width="9" style="133" customWidth="1"/>
    <col min="34" max="34" width="4" style="133" customWidth="1"/>
    <col min="35" max="35" width="12.140625" style="133" customWidth="1"/>
    <col min="36" max="36" width="5.5703125" style="133" bestFit="1" customWidth="1"/>
    <col min="37" max="37" width="11.85546875" style="133" customWidth="1"/>
    <col min="38" max="38" width="4.7109375" style="133" customWidth="1"/>
    <col min="39" max="39" width="12.7109375" style="147" customWidth="1"/>
    <col min="40" max="40" width="5.5703125" style="148" bestFit="1" customWidth="1"/>
    <col min="41" max="41" width="11.5703125" style="133" customWidth="1"/>
    <col min="42" max="42" width="4" style="133" bestFit="1" customWidth="1"/>
    <col min="43" max="43" width="12.28515625" style="133" customWidth="1"/>
    <col min="44" max="44" width="5.28515625" style="133" customWidth="1"/>
    <col min="45" max="45" width="12.7109375" style="133" customWidth="1"/>
    <col min="46" max="46" width="5.140625" style="148" customWidth="1"/>
    <col min="47" max="47" width="12.7109375" style="133" customWidth="1"/>
    <col min="48" max="48" width="5.5703125" style="148" bestFit="1" customWidth="1"/>
    <col min="49" max="49" width="12.7109375" style="133" customWidth="1"/>
    <col min="50" max="50" width="5.140625" style="148" customWidth="1"/>
    <col min="51" max="51" width="4.7109375" style="133" customWidth="1"/>
    <col min="52" max="52" width="12.7109375" style="133" customWidth="1"/>
    <col min="53" max="53" width="4.7109375" style="133" customWidth="1"/>
    <col min="54" max="54" width="12.7109375" style="133" customWidth="1"/>
    <col min="55" max="55" width="4.7109375" style="133" customWidth="1"/>
    <col min="56" max="56" width="11.7109375" style="133" customWidth="1"/>
    <col min="57" max="57" width="4.7109375" style="133" customWidth="1"/>
    <col min="58" max="16384" width="9.140625" style="133"/>
  </cols>
  <sheetData>
    <row r="1" spans="1:67" ht="12.75" customHeight="1">
      <c r="AD1" s="53"/>
      <c r="AE1" s="53"/>
      <c r="AF1" s="53"/>
      <c r="AG1" s="53"/>
      <c r="AH1" s="53"/>
      <c r="AI1" s="53"/>
      <c r="AJ1" s="53"/>
      <c r="AK1" s="53"/>
      <c r="AL1" s="53"/>
      <c r="AU1" s="133" t="str">
        <f>Summary!AF1</f>
        <v>QUARTER ENDED 30 JUNE 2006</v>
      </c>
    </row>
    <row r="2" spans="1:67" ht="12.75" customHeight="1">
      <c r="C2" s="208" t="s">
        <v>393</v>
      </c>
      <c r="W2" s="239" t="s">
        <v>393</v>
      </c>
      <c r="AE2" s="239" t="s">
        <v>393</v>
      </c>
      <c r="AG2" s="239" t="s">
        <v>393</v>
      </c>
    </row>
    <row r="3" spans="1:67" s="307" customFormat="1" ht="12.75" customHeight="1">
      <c r="A3" s="1270" t="s">
        <v>1614</v>
      </c>
      <c r="B3" s="149" t="s">
        <v>62</v>
      </c>
      <c r="C3" s="659" t="s">
        <v>1439</v>
      </c>
      <c r="D3" s="508"/>
      <c r="E3" s="665" t="s">
        <v>1543</v>
      </c>
      <c r="F3" s="659"/>
      <c r="G3" s="672" t="s">
        <v>1627</v>
      </c>
      <c r="H3" s="149"/>
      <c r="I3" s="666" t="s">
        <v>444</v>
      </c>
      <c r="J3" s="149"/>
      <c r="K3" s="666" t="s">
        <v>1417</v>
      </c>
      <c r="L3" s="149"/>
      <c r="M3" s="666" t="s">
        <v>573</v>
      </c>
      <c r="N3" s="666"/>
      <c r="O3" s="1266" t="s">
        <v>1676</v>
      </c>
      <c r="P3" s="149"/>
      <c r="Q3" s="1266" t="s">
        <v>1677</v>
      </c>
      <c r="R3" s="149"/>
      <c r="S3" s="659" t="s">
        <v>570</v>
      </c>
      <c r="T3" s="666"/>
      <c r="U3" s="665" t="s">
        <v>462</v>
      </c>
      <c r="V3" s="149"/>
      <c r="W3" s="665" t="s">
        <v>463</v>
      </c>
      <c r="X3" s="508"/>
      <c r="Y3" s="665" t="s">
        <v>463</v>
      </c>
      <c r="Z3" s="149"/>
      <c r="AA3" s="149" t="s">
        <v>466</v>
      </c>
      <c r="AB3" s="149"/>
      <c r="AC3" s="1266" t="s">
        <v>1678</v>
      </c>
      <c r="AD3" s="149"/>
      <c r="AE3" s="508" t="s">
        <v>1028</v>
      </c>
      <c r="AF3" s="508"/>
      <c r="AG3" s="659" t="s">
        <v>399</v>
      </c>
      <c r="AH3" s="508"/>
      <c r="AI3" s="149" t="s">
        <v>489</v>
      </c>
      <c r="AJ3" s="149"/>
      <c r="AK3" s="149" t="s">
        <v>1679</v>
      </c>
      <c r="AL3" s="149"/>
      <c r="AM3" s="149" t="s">
        <v>483</v>
      </c>
      <c r="AN3" s="149"/>
      <c r="AO3" s="659" t="s">
        <v>1680</v>
      </c>
      <c r="AP3" s="508"/>
      <c r="AQ3" s="149" t="s">
        <v>486</v>
      </c>
      <c r="AR3" s="149"/>
      <c r="AS3" s="149" t="s">
        <v>486</v>
      </c>
      <c r="AT3" s="149"/>
      <c r="AU3" s="149" t="s">
        <v>486</v>
      </c>
      <c r="AV3" s="149"/>
      <c r="AW3" s="149" t="s">
        <v>486</v>
      </c>
      <c r="AX3" s="149"/>
      <c r="BB3" s="1271"/>
      <c r="BD3" s="1271"/>
      <c r="BF3" s="1271"/>
      <c r="BH3" s="1271"/>
    </row>
    <row r="4" spans="1:67" s="307" customFormat="1" ht="12.75" customHeight="1">
      <c r="A4" s="1296" t="s">
        <v>1681</v>
      </c>
      <c r="B4" s="661"/>
      <c r="C4" s="663" t="s">
        <v>833</v>
      </c>
      <c r="D4" s="662"/>
      <c r="E4" s="667" t="s">
        <v>1682</v>
      </c>
      <c r="F4" s="663"/>
      <c r="G4" s="675" t="s">
        <v>1683</v>
      </c>
      <c r="H4" s="661"/>
      <c r="I4" s="668" t="s">
        <v>1641</v>
      </c>
      <c r="J4" s="661"/>
      <c r="K4" s="668" t="s">
        <v>1641</v>
      </c>
      <c r="L4" s="661"/>
      <c r="M4" s="668" t="s">
        <v>1684</v>
      </c>
      <c r="N4" s="668"/>
      <c r="O4" s="1267" t="s">
        <v>476</v>
      </c>
      <c r="P4" s="661"/>
      <c r="Q4" s="1267" t="s">
        <v>1685</v>
      </c>
      <c r="R4" s="661"/>
      <c r="S4" s="663" t="s">
        <v>1569</v>
      </c>
      <c r="T4" s="668"/>
      <c r="U4" s="667" t="s">
        <v>1686</v>
      </c>
      <c r="V4" s="661"/>
      <c r="W4" s="667" t="s">
        <v>885</v>
      </c>
      <c r="X4" s="662"/>
      <c r="Y4" s="667" t="s">
        <v>1687</v>
      </c>
      <c r="Z4" s="661"/>
      <c r="AA4" s="661" t="s">
        <v>1688</v>
      </c>
      <c r="AB4" s="661"/>
      <c r="AC4" s="1267" t="s">
        <v>1370</v>
      </c>
      <c r="AD4" s="661"/>
      <c r="AE4" s="662" t="s">
        <v>997</v>
      </c>
      <c r="AF4" s="662"/>
      <c r="AG4" s="663" t="s">
        <v>885</v>
      </c>
      <c r="AH4" s="662"/>
      <c r="AI4" s="661" t="s">
        <v>1689</v>
      </c>
      <c r="AJ4" s="661"/>
      <c r="AK4" s="661" t="s">
        <v>1690</v>
      </c>
      <c r="AL4" s="661"/>
      <c r="AM4" s="661" t="s">
        <v>1686</v>
      </c>
      <c r="AN4" s="661"/>
      <c r="AO4" s="676" t="s">
        <v>1691</v>
      </c>
      <c r="AP4" s="662"/>
      <c r="AQ4" s="661" t="s">
        <v>1661</v>
      </c>
      <c r="AR4" s="661"/>
      <c r="AS4" s="661" t="s">
        <v>1643</v>
      </c>
      <c r="AT4" s="661"/>
      <c r="AU4" s="661" t="s">
        <v>1686</v>
      </c>
      <c r="AV4" s="661"/>
      <c r="AW4" s="661" t="s">
        <v>1667</v>
      </c>
      <c r="AX4" s="661"/>
      <c r="BB4" s="1271"/>
      <c r="BD4" s="1271"/>
      <c r="BF4" s="1271"/>
      <c r="BH4" s="1271"/>
    </row>
    <row r="5" spans="1:67" ht="12.75" customHeight="1">
      <c r="A5" s="219"/>
      <c r="B5" s="151" t="s">
        <v>108</v>
      </c>
      <c r="C5" s="151" t="s">
        <v>108</v>
      </c>
      <c r="D5" s="151" t="s">
        <v>14</v>
      </c>
      <c r="E5" s="151" t="s">
        <v>108</v>
      </c>
      <c r="F5" s="151" t="s">
        <v>14</v>
      </c>
      <c r="G5" s="151" t="s">
        <v>108</v>
      </c>
      <c r="H5" s="151" t="s">
        <v>14</v>
      </c>
      <c r="I5" s="151" t="s">
        <v>108</v>
      </c>
      <c r="J5" s="151" t="s">
        <v>14</v>
      </c>
      <c r="K5" s="151" t="s">
        <v>108</v>
      </c>
      <c r="L5" s="151" t="s">
        <v>14</v>
      </c>
      <c r="M5" s="151" t="s">
        <v>108</v>
      </c>
      <c r="N5" s="151" t="s">
        <v>14</v>
      </c>
      <c r="O5" s="151" t="s">
        <v>108</v>
      </c>
      <c r="P5" s="151" t="s">
        <v>14</v>
      </c>
      <c r="Q5" s="151" t="s">
        <v>108</v>
      </c>
      <c r="R5" s="151" t="s">
        <v>14</v>
      </c>
      <c r="S5" s="151" t="s">
        <v>108</v>
      </c>
      <c r="T5" s="151" t="s">
        <v>14</v>
      </c>
      <c r="U5" s="151" t="s">
        <v>108</v>
      </c>
      <c r="V5" s="151" t="s">
        <v>14</v>
      </c>
      <c r="W5" s="151" t="s">
        <v>108</v>
      </c>
      <c r="X5" s="151" t="s">
        <v>14</v>
      </c>
      <c r="Y5" s="151" t="s">
        <v>108</v>
      </c>
      <c r="Z5" s="151" t="s">
        <v>14</v>
      </c>
      <c r="AA5" s="151" t="s">
        <v>108</v>
      </c>
      <c r="AB5" s="151" t="s">
        <v>14</v>
      </c>
      <c r="AC5" s="151" t="s">
        <v>108</v>
      </c>
      <c r="AD5" s="151" t="s">
        <v>14</v>
      </c>
      <c r="AE5" s="151" t="s">
        <v>108</v>
      </c>
      <c r="AF5" s="151" t="s">
        <v>14</v>
      </c>
      <c r="AG5" s="151" t="s">
        <v>108</v>
      </c>
      <c r="AH5" s="151" t="s">
        <v>14</v>
      </c>
      <c r="AI5" s="151" t="s">
        <v>108</v>
      </c>
      <c r="AJ5" s="151" t="s">
        <v>14</v>
      </c>
      <c r="AK5" s="151" t="s">
        <v>108</v>
      </c>
      <c r="AL5" s="151" t="s">
        <v>14</v>
      </c>
      <c r="AM5" s="151" t="s">
        <v>108</v>
      </c>
      <c r="AN5" s="151" t="s">
        <v>14</v>
      </c>
      <c r="AO5" s="219" t="s">
        <v>108</v>
      </c>
      <c r="AP5" s="151" t="s">
        <v>14</v>
      </c>
      <c r="AQ5" s="151" t="s">
        <v>108</v>
      </c>
      <c r="AR5" s="151" t="s">
        <v>14</v>
      </c>
      <c r="AS5" s="151" t="s">
        <v>108</v>
      </c>
      <c r="AT5" s="151" t="s">
        <v>14</v>
      </c>
      <c r="AU5" s="151" t="s">
        <v>108</v>
      </c>
      <c r="AV5" s="151" t="s">
        <v>14</v>
      </c>
      <c r="AW5" s="151" t="s">
        <v>108</v>
      </c>
      <c r="AX5" s="151" t="s">
        <v>14</v>
      </c>
      <c r="AY5" s="239"/>
      <c r="AZ5" s="239"/>
      <c r="BA5" s="239"/>
      <c r="BB5" s="329"/>
      <c r="BC5" s="239"/>
      <c r="BD5" s="329"/>
      <c r="BE5" s="239"/>
      <c r="BF5" s="329"/>
      <c r="BG5" s="239"/>
      <c r="BH5" s="329"/>
      <c r="BI5" s="239"/>
      <c r="BJ5" s="239"/>
      <c r="BK5" s="239"/>
      <c r="BL5" s="239"/>
      <c r="BM5" s="239"/>
      <c r="BN5" s="239"/>
      <c r="BO5" s="239"/>
    </row>
    <row r="6" spans="1:67" ht="12.75" customHeight="1">
      <c r="A6" s="53" t="s">
        <v>106</v>
      </c>
      <c r="B6" s="241"/>
      <c r="C6" s="241"/>
      <c r="E6" s="241"/>
      <c r="F6" s="147"/>
      <c r="G6" s="241"/>
      <c r="I6" s="241"/>
      <c r="K6" s="241"/>
      <c r="M6" s="241"/>
      <c r="O6" s="241"/>
      <c r="Q6" s="241"/>
      <c r="S6" s="241"/>
      <c r="U6" s="241"/>
      <c r="W6" s="241"/>
      <c r="Y6" s="241"/>
      <c r="AA6" s="241"/>
      <c r="AC6" s="241"/>
      <c r="AD6" s="147"/>
      <c r="AE6" s="241"/>
      <c r="AF6" s="147"/>
      <c r="AG6" s="241"/>
      <c r="AH6" s="147"/>
      <c r="AI6" s="241"/>
      <c r="AJ6" s="147"/>
      <c r="AK6" s="241"/>
      <c r="AL6" s="147"/>
      <c r="AM6" s="241"/>
      <c r="AN6" s="147"/>
      <c r="AP6" s="147"/>
      <c r="AQ6" s="241"/>
      <c r="AR6" s="147"/>
      <c r="AS6" s="241"/>
      <c r="AT6" s="147"/>
      <c r="AU6" s="241"/>
      <c r="AV6" s="147"/>
      <c r="AW6" s="241"/>
      <c r="AX6" s="147"/>
      <c r="BB6" s="148"/>
      <c r="BD6" s="148"/>
      <c r="BF6" s="148"/>
      <c r="BH6" s="148"/>
    </row>
    <row r="7" spans="1:67" ht="12.75" customHeight="1">
      <c r="A7" s="133" t="s">
        <v>111</v>
      </c>
      <c r="B7" s="302">
        <f>C7+E7+G7+I7+K7+M7+O7+Q7+S7+U7+W7+Y7+AA7+AC7+AE7+AG7+AI7+AK7+AM7+AO7+AQ7+AS7+AU7+AW7</f>
        <v>1161.1818382900001</v>
      </c>
      <c r="C7" s="302">
        <f>SUM('FOF3'!AH49:AH52)</f>
        <v>0</v>
      </c>
      <c r="D7" s="148">
        <f>C7/C$10*100</f>
        <v>0</v>
      </c>
      <c r="E7" s="302"/>
      <c r="F7" s="148">
        <f>E7/E$10*100</f>
        <v>0</v>
      </c>
      <c r="G7" s="1337">
        <v>588.6</v>
      </c>
      <c r="H7" s="148">
        <f>G7/G$10*100</f>
        <v>11.902932254802831</v>
      </c>
      <c r="I7" s="1337">
        <v>17.399999999999999</v>
      </c>
      <c r="J7" s="148">
        <f>I7/I$10*100</f>
        <v>7.8804347826086945</v>
      </c>
      <c r="K7" s="302">
        <v>0</v>
      </c>
      <c r="L7" s="148">
        <f>K7/K$10*100</f>
        <v>0</v>
      </c>
      <c r="M7" s="1337">
        <f>M27</f>
        <v>31.6</v>
      </c>
      <c r="N7" s="148">
        <f>M7/M$10*100</f>
        <v>7.5489727663640691</v>
      </c>
      <c r="O7" s="302"/>
      <c r="P7" s="148">
        <f>O7/O$10*100</f>
        <v>0</v>
      </c>
      <c r="Q7" s="302">
        <v>11.4</v>
      </c>
      <c r="R7" s="148">
        <f>Q7/Q$10*100</f>
        <v>4.1254573286578156</v>
      </c>
      <c r="S7" s="302"/>
      <c r="T7" s="148">
        <f>S7/S$10*100</f>
        <v>0</v>
      </c>
      <c r="U7" s="302"/>
      <c r="V7" s="148">
        <f>U7/U$10*100</f>
        <v>0</v>
      </c>
      <c r="W7" s="302">
        <f>SUM('FOF6'!AH49:AH52)</f>
        <v>0</v>
      </c>
      <c r="X7" s="148">
        <f>W7/W$10*100</f>
        <v>0</v>
      </c>
      <c r="Y7" s="302">
        <v>11</v>
      </c>
      <c r="Z7" s="148">
        <f>Y7/Y$10*100</f>
        <v>28.571428571428569</v>
      </c>
      <c r="AA7" s="302">
        <v>0</v>
      </c>
      <c r="AB7" s="148">
        <f>AA7/AA$10*100</f>
        <v>0</v>
      </c>
      <c r="AC7" s="302">
        <v>0</v>
      </c>
      <c r="AD7" s="148">
        <f>AC7/AC$10*100</f>
        <v>0</v>
      </c>
      <c r="AE7" s="302">
        <f>SUM('FOF6'!AK9:AK12)</f>
        <v>0</v>
      </c>
      <c r="AF7" s="148">
        <f>AE7/AE$10*100</f>
        <v>0</v>
      </c>
      <c r="AG7" s="302">
        <f>SUM('FOF9'!Y9:Y12)</f>
        <v>32.452618289999997</v>
      </c>
      <c r="AH7" s="148">
        <f>AG7/AG$10*100</f>
        <v>95.114022030735782</v>
      </c>
      <c r="AI7" s="1622">
        <v>0</v>
      </c>
      <c r="AJ7" s="148">
        <f>AI7/AI$10*100</f>
        <v>0</v>
      </c>
      <c r="AK7" s="1337">
        <f>AK27</f>
        <v>0.75600000000000001</v>
      </c>
      <c r="AL7" s="148">
        <f>AK7/AK$10*100</f>
        <v>3.9363600957222807E-2</v>
      </c>
      <c r="AM7" s="1337">
        <f>AM27</f>
        <v>0</v>
      </c>
      <c r="AN7" s="148">
        <f>AM7/AM$10*100</f>
        <v>0</v>
      </c>
      <c r="AO7" s="1337">
        <f>AO27</f>
        <v>266.92199999999997</v>
      </c>
      <c r="AP7" s="148">
        <f>AO7/AO$10*100</f>
        <v>19.219309601950428</v>
      </c>
      <c r="AQ7" s="302">
        <v>90.2</v>
      </c>
      <c r="AR7" s="148">
        <f>AQ7/AQ$10*100</f>
        <v>10.070830765383137</v>
      </c>
      <c r="AS7" s="302">
        <v>0</v>
      </c>
      <c r="AT7" s="148">
        <f>AS7/AS$10*100</f>
        <v>0</v>
      </c>
      <c r="AU7" s="1337">
        <v>110.76121999999999</v>
      </c>
      <c r="AV7" s="148">
        <f>AU7/AU$10*100</f>
        <v>52.94390287216266</v>
      </c>
      <c r="AW7" s="1622">
        <v>0.09</v>
      </c>
      <c r="AX7" s="148">
        <f>AW7/AW$10*100</f>
        <v>2.0979020979020975</v>
      </c>
      <c r="BB7" s="148"/>
      <c r="BD7" s="148"/>
      <c r="BF7" s="148"/>
      <c r="BH7" s="148"/>
    </row>
    <row r="8" spans="1:67" ht="12.75" customHeight="1">
      <c r="A8" s="133" t="s">
        <v>112</v>
      </c>
      <c r="B8" s="302">
        <f>C8+E8+G8+I8+K8+M8+O8+Q8+S8+U8+W8+Y8+AA8+AC8+AE8+AG8+AI8+AK8+AM8+AO8+AQ8+AS8+AU8+AW8</f>
        <v>21254.36235299</v>
      </c>
      <c r="C8" s="302">
        <f>'FOF3'!AH48</f>
        <v>0.623</v>
      </c>
      <c r="D8" s="148">
        <f>C8/C$10*100</f>
        <v>100</v>
      </c>
      <c r="E8" s="302">
        <v>158.87</v>
      </c>
      <c r="F8" s="148">
        <f>E8/E$10*100</f>
        <v>100</v>
      </c>
      <c r="G8" s="1337">
        <f>1244.3+1859.8+728.9+523.4</f>
        <v>4356.3999999999996</v>
      </c>
      <c r="H8" s="148">
        <f>G8/G$10*100</f>
        <v>88.097067745197165</v>
      </c>
      <c r="I8" s="1337">
        <v>203.4</v>
      </c>
      <c r="J8" s="148">
        <f>I8/I$10*100</f>
        <v>92.119565217391298</v>
      </c>
      <c r="K8" s="302">
        <v>1.1399999999999999</v>
      </c>
      <c r="L8" s="148">
        <f>K8/K$10*100</f>
        <v>100</v>
      </c>
      <c r="M8" s="1337">
        <f>M38</f>
        <v>327.70000000000005</v>
      </c>
      <c r="N8" s="148">
        <f>M8/M$10*100</f>
        <v>78.28475871954133</v>
      </c>
      <c r="O8" s="302">
        <f>O38</f>
        <v>2290.1</v>
      </c>
      <c r="P8" s="148">
        <f>O8/O$10*100</f>
        <v>100</v>
      </c>
      <c r="Q8" s="302">
        <v>264.93299999999999</v>
      </c>
      <c r="R8" s="148">
        <f>Q8/Q$10*100</f>
        <v>95.874542671342184</v>
      </c>
      <c r="S8" s="302">
        <f>S38</f>
        <v>356</v>
      </c>
      <c r="T8" s="148">
        <f>S8/S$10*100</f>
        <v>100</v>
      </c>
      <c r="U8" s="302">
        <v>5752.6</v>
      </c>
      <c r="V8" s="148">
        <f>U8/U$10*100</f>
        <v>100</v>
      </c>
      <c r="W8" s="302">
        <f>'FOF6'!AH48</f>
        <v>10.7</v>
      </c>
      <c r="X8" s="148">
        <f>W8/W$10*100</f>
        <v>100</v>
      </c>
      <c r="Y8" s="302">
        <v>26.6</v>
      </c>
      <c r="Z8" s="148">
        <f>Y8/Y$10*100</f>
        <v>69.090909090909093</v>
      </c>
      <c r="AA8" s="302">
        <v>99</v>
      </c>
      <c r="AB8" s="148">
        <f>AA8/AA$10*100</f>
        <v>100</v>
      </c>
      <c r="AC8" s="302">
        <v>1.1000000000000001</v>
      </c>
      <c r="AD8" s="148">
        <f>AC8/AC$10*100</f>
        <v>100</v>
      </c>
      <c r="AE8" s="302">
        <f>'FOF6'!AK8</f>
        <v>7.8</v>
      </c>
      <c r="AF8" s="148">
        <f>AE8/AE$10*100</f>
        <v>100</v>
      </c>
      <c r="AG8" s="302">
        <f>'FOF9'!Y8</f>
        <v>1.6670809899999999</v>
      </c>
      <c r="AH8" s="148">
        <f>AG8/AG$10*100</f>
        <v>4.8859779692642116</v>
      </c>
      <c r="AI8" s="1622">
        <v>129.80000000000001</v>
      </c>
      <c r="AJ8" s="148">
        <f>AI8/AI$10*100</f>
        <v>90.264255910987472</v>
      </c>
      <c r="AK8" s="1337">
        <f>AK38</f>
        <v>1850.5</v>
      </c>
      <c r="AL8" s="148">
        <f>AK8/AK$10*100</f>
        <v>96.352306311297355</v>
      </c>
      <c r="AM8" s="1337">
        <f>AM38</f>
        <v>2853.1</v>
      </c>
      <c r="AN8" s="148">
        <f>AM8/AM$10*100</f>
        <v>100</v>
      </c>
      <c r="AO8" s="1337">
        <f>AO38</f>
        <v>1086.8000000000002</v>
      </c>
      <c r="AP8" s="148">
        <f>AO8/AO$10*100</f>
        <v>78.253368682235745</v>
      </c>
      <c r="AQ8" s="302">
        <v>805.45600000000002</v>
      </c>
      <c r="AR8" s="148">
        <f>AQ8/AQ$10*100</f>
        <v>89.92916923461685</v>
      </c>
      <c r="AS8" s="302">
        <v>567.42962799999998</v>
      </c>
      <c r="AT8" s="148">
        <f>AS8/AS$10*100</f>
        <v>100</v>
      </c>
      <c r="AU8" s="1337">
        <v>98.443643999999992</v>
      </c>
      <c r="AV8" s="148">
        <f>AU8/AU$10*100</f>
        <v>47.056097127837333</v>
      </c>
      <c r="AW8" s="1622">
        <v>4.2</v>
      </c>
      <c r="AX8" s="148">
        <f>AW8/AW$10*100</f>
        <v>97.902097902097907</v>
      </c>
      <c r="AY8" s="302"/>
      <c r="AZ8" s="314"/>
      <c r="BA8" s="302"/>
      <c r="BB8" s="314"/>
      <c r="BC8" s="302"/>
      <c r="BD8" s="314"/>
      <c r="BE8" s="302"/>
      <c r="BF8" s="314"/>
      <c r="BG8" s="302"/>
      <c r="BH8" s="314"/>
      <c r="BI8" s="239"/>
      <c r="BJ8" s="239"/>
      <c r="BK8" s="239"/>
      <c r="BL8" s="239"/>
      <c r="BM8" s="239"/>
      <c r="BN8" s="239"/>
      <c r="BO8" s="239"/>
    </row>
    <row r="9" spans="1:67" ht="12.75" customHeight="1" thickBot="1">
      <c r="A9" s="134" t="s">
        <v>115</v>
      </c>
      <c r="B9" s="302">
        <f>C9+E9+G9+I9+K9+M9+O9+Q9+S9+U9+W9+Y9+AA9+AC9+AE9+AG9+AI9+AK9+AM9+AO9+AQ9+AS9+AU9+AW9</f>
        <v>178.6</v>
      </c>
      <c r="C9" s="302">
        <v>0</v>
      </c>
      <c r="D9" s="148">
        <f>C9/C$10*100</f>
        <v>0</v>
      </c>
      <c r="E9" s="302"/>
      <c r="F9" s="148">
        <f>E9/E$10*100</f>
        <v>0</v>
      </c>
      <c r="G9" s="1337">
        <v>0</v>
      </c>
      <c r="H9" s="148">
        <f>G9/G$10*100</f>
        <v>0</v>
      </c>
      <c r="I9" s="1337">
        <v>0</v>
      </c>
      <c r="J9" s="148">
        <f>I9/I$10*100</f>
        <v>0</v>
      </c>
      <c r="K9" s="302">
        <v>0</v>
      </c>
      <c r="L9" s="148">
        <f>K9/K$10*100</f>
        <v>0</v>
      </c>
      <c r="M9" s="1337">
        <v>59.3</v>
      </c>
      <c r="N9" s="148">
        <f>M9/M$10*100</f>
        <v>14.166268514094599</v>
      </c>
      <c r="O9" s="302"/>
      <c r="P9" s="148">
        <f>O9/O$10*100</f>
        <v>0</v>
      </c>
      <c r="Q9" s="302"/>
      <c r="R9" s="148">
        <f>Q9/Q$10*100</f>
        <v>0</v>
      </c>
      <c r="S9" s="302"/>
      <c r="T9" s="148">
        <f>S9/S$10*100</f>
        <v>0</v>
      </c>
      <c r="U9" s="302"/>
      <c r="V9" s="148">
        <f>U9/U$10*100</f>
        <v>0</v>
      </c>
      <c r="W9" s="302">
        <v>0</v>
      </c>
      <c r="X9" s="148">
        <f>W9/W$10*100</f>
        <v>0</v>
      </c>
      <c r="Y9" s="302">
        <v>0.9</v>
      </c>
      <c r="Z9" s="148">
        <f>Y9/Y$10*100</f>
        <v>2.3376623376623376</v>
      </c>
      <c r="AA9" s="302">
        <v>0</v>
      </c>
      <c r="AB9" s="148">
        <f>AA9/AA$10*100</f>
        <v>0</v>
      </c>
      <c r="AC9" s="302">
        <v>0</v>
      </c>
      <c r="AD9" s="148">
        <f>AC9/AC$10*100</f>
        <v>0</v>
      </c>
      <c r="AE9" s="302">
        <v>0</v>
      </c>
      <c r="AF9" s="148">
        <f>AE9/AE$10*100</f>
        <v>0</v>
      </c>
      <c r="AG9" s="302">
        <v>0</v>
      </c>
      <c r="AH9" s="148">
        <f>AG9/AG$10*100</f>
        <v>0</v>
      </c>
      <c r="AI9" s="1622">
        <v>14</v>
      </c>
      <c r="AJ9" s="148">
        <f>AI9/AI$10*100</f>
        <v>9.7357440890125169</v>
      </c>
      <c r="AK9" s="1337">
        <v>69.3</v>
      </c>
      <c r="AL9" s="148">
        <f>AK9/AK$10*100</f>
        <v>3.6083300877454234</v>
      </c>
      <c r="AM9" s="1337">
        <v>0</v>
      </c>
      <c r="AN9" s="148">
        <f>AM9/AM$10*100</f>
        <v>0</v>
      </c>
      <c r="AO9" s="1337">
        <v>35.1</v>
      </c>
      <c r="AP9" s="148">
        <f>AO9/AO$10*100</f>
        <v>2.5273217158138337</v>
      </c>
      <c r="AQ9" s="302">
        <v>0</v>
      </c>
      <c r="AR9" s="148">
        <f>AQ9/AQ$10*100</f>
        <v>0</v>
      </c>
      <c r="AS9" s="302">
        <v>0</v>
      </c>
      <c r="AT9" s="148">
        <f>AS9/AS$10*100</f>
        <v>0</v>
      </c>
      <c r="AU9" s="1337">
        <v>0</v>
      </c>
      <c r="AV9" s="148">
        <f>AU9/AU$10*100</f>
        <v>0</v>
      </c>
      <c r="AW9" s="1622">
        <v>0</v>
      </c>
      <c r="AX9" s="148">
        <f>AW9/AW$10*100</f>
        <v>0</v>
      </c>
      <c r="AY9" s="302"/>
      <c r="AZ9" s="314"/>
      <c r="BA9" s="302"/>
      <c r="BB9" s="314"/>
      <c r="BC9" s="302"/>
      <c r="BD9" s="314"/>
      <c r="BE9" s="302"/>
      <c r="BF9" s="314"/>
      <c r="BG9" s="302"/>
      <c r="BH9" s="314"/>
      <c r="BI9" s="239"/>
      <c r="BJ9" s="239"/>
      <c r="BK9" s="239"/>
      <c r="BL9" s="239"/>
      <c r="BM9" s="239"/>
      <c r="BN9" s="239"/>
      <c r="BO9" s="239"/>
    </row>
    <row r="10" spans="1:67" ht="12.75" customHeight="1" thickBot="1">
      <c r="A10" s="312" t="s">
        <v>3</v>
      </c>
      <c r="B10" s="67">
        <f>C10+E10+G10+I10+K10+M10+O10+Q10+S10+U10+W10+Y10+AA10+AC10+AE10+AG10+AI10+AK10+AM10+AO10+AQ10+AS10+AU10+AW10</f>
        <v>22594.14419128</v>
      </c>
      <c r="C10" s="67">
        <f>SUM(C7:C9)</f>
        <v>0.623</v>
      </c>
      <c r="D10" s="209">
        <f>C10/C$10*100</f>
        <v>100</v>
      </c>
      <c r="E10" s="67">
        <f>SUM(E7:E9)</f>
        <v>158.87</v>
      </c>
      <c r="F10" s="209">
        <f>E10/E$10*100</f>
        <v>100</v>
      </c>
      <c r="G10" s="1339">
        <f>SUM(G7:G9)</f>
        <v>4945</v>
      </c>
      <c r="H10" s="209">
        <f>G10/G$10*100</f>
        <v>100</v>
      </c>
      <c r="I10" s="1339">
        <v>220.8</v>
      </c>
      <c r="J10" s="209">
        <f>I10/I$10*100</f>
        <v>100</v>
      </c>
      <c r="K10" s="67">
        <v>1.1399999999999999</v>
      </c>
      <c r="L10" s="209">
        <f>K10/K$10*100</f>
        <v>100</v>
      </c>
      <c r="M10" s="1339">
        <f>SUM(M7:M9)</f>
        <v>418.60000000000008</v>
      </c>
      <c r="N10" s="209">
        <f>M10/M$10*100</f>
        <v>100</v>
      </c>
      <c r="O10" s="67">
        <f>SUM(O7:O9)</f>
        <v>2290.1</v>
      </c>
      <c r="P10" s="209">
        <f>O10/O$10*100</f>
        <v>100</v>
      </c>
      <c r="Q10" s="67">
        <v>276.33299999999997</v>
      </c>
      <c r="R10" s="209">
        <f>Q10/Q$10*100</f>
        <v>100</v>
      </c>
      <c r="S10" s="67">
        <f>SUM(S7:S9)</f>
        <v>356</v>
      </c>
      <c r="T10" s="209">
        <f>S10/S$10*100</f>
        <v>100</v>
      </c>
      <c r="U10" s="67">
        <f>SUM(U7:U9)</f>
        <v>5752.6</v>
      </c>
      <c r="V10" s="209">
        <f>U10/U$10*100</f>
        <v>100</v>
      </c>
      <c r="W10" s="67">
        <f>SUM(W7:W9)</f>
        <v>10.7</v>
      </c>
      <c r="X10" s="209">
        <f>W10/W$10*100</f>
        <v>100</v>
      </c>
      <c r="Y10" s="67">
        <v>38.5</v>
      </c>
      <c r="Z10" s="209">
        <f>Y10/Y$10*100</f>
        <v>100</v>
      </c>
      <c r="AA10" s="67">
        <v>99</v>
      </c>
      <c r="AB10" s="209">
        <f>AA10/AA$10*100</f>
        <v>100</v>
      </c>
      <c r="AC10" s="67">
        <v>1.1000000000000001</v>
      </c>
      <c r="AD10" s="209">
        <f>AC10/AC$10*100</f>
        <v>100</v>
      </c>
      <c r="AE10" s="67">
        <f>SUM(AE7:AE9)</f>
        <v>7.8</v>
      </c>
      <c r="AF10" s="209">
        <f>AE10/AE$10*100</f>
        <v>100</v>
      </c>
      <c r="AG10" s="67">
        <f>SUM(AG7:AG9)</f>
        <v>34.119699279999999</v>
      </c>
      <c r="AH10" s="209">
        <f>AG10/AG$10*100</f>
        <v>100</v>
      </c>
      <c r="AI10" s="67">
        <f>SUM(AI7:AI9)</f>
        <v>143.80000000000001</v>
      </c>
      <c r="AJ10" s="209">
        <f>AI10/AI$10*100</f>
        <v>100</v>
      </c>
      <c r="AK10" s="1339">
        <f>SUM(AK7:AK9)</f>
        <v>1920.556</v>
      </c>
      <c r="AL10" s="209">
        <f>AK10/AK$10*100</f>
        <v>100</v>
      </c>
      <c r="AM10" s="1339">
        <f>SUM(AM7:AM9)</f>
        <v>2853.1</v>
      </c>
      <c r="AN10" s="209">
        <f>AM10/AM$10*100</f>
        <v>100</v>
      </c>
      <c r="AO10" s="1339">
        <f>SUM(AO7:AO9)</f>
        <v>1388.8220000000001</v>
      </c>
      <c r="AP10" s="209">
        <f>AO10/AO$10*100</f>
        <v>100</v>
      </c>
      <c r="AQ10" s="67">
        <v>895.65600000000006</v>
      </c>
      <c r="AR10" s="209">
        <f>AQ10/AQ$10*100</f>
        <v>100</v>
      </c>
      <c r="AS10" s="67">
        <v>567.42962799999998</v>
      </c>
      <c r="AT10" s="209">
        <f>AS10/AS$10*100</f>
        <v>100</v>
      </c>
      <c r="AU10" s="1339">
        <f>SUM(AU7:AU9)</f>
        <v>209.20486399999999</v>
      </c>
      <c r="AV10" s="209">
        <f>AU10/AU$10*100</f>
        <v>100</v>
      </c>
      <c r="AW10" s="1633">
        <f>SUM(AW7:AW9)</f>
        <v>4.29</v>
      </c>
      <c r="AX10" s="209">
        <f>AW10/AW$10*100</f>
        <v>100</v>
      </c>
      <c r="AY10" s="302"/>
      <c r="AZ10" s="314"/>
      <c r="BA10" s="302"/>
      <c r="BB10" s="314"/>
      <c r="BC10" s="302"/>
      <c r="BD10" s="314"/>
      <c r="BE10" s="302"/>
      <c r="BF10" s="314"/>
      <c r="BG10" s="302"/>
      <c r="BH10" s="314"/>
      <c r="BI10" s="239"/>
      <c r="BJ10" s="239"/>
      <c r="BK10" s="239"/>
      <c r="BL10" s="239"/>
      <c r="BM10" s="239"/>
      <c r="BN10" s="239"/>
      <c r="BO10" s="239"/>
    </row>
    <row r="11" spans="1:67" ht="12.75" customHeight="1">
      <c r="A11" s="186" t="s">
        <v>118</v>
      </c>
      <c r="B11" s="302"/>
      <c r="C11" s="302"/>
      <c r="D11" s="148"/>
      <c r="E11" s="302"/>
      <c r="F11" s="148"/>
      <c r="G11" s="1337"/>
      <c r="H11" s="148"/>
      <c r="I11" s="1337"/>
      <c r="J11" s="148"/>
      <c r="K11" s="302"/>
      <c r="L11" s="148"/>
      <c r="M11" s="1337"/>
      <c r="N11" s="148"/>
      <c r="O11" s="302"/>
      <c r="P11" s="148"/>
      <c r="Q11" s="302"/>
      <c r="R11" s="148"/>
      <c r="S11" s="302"/>
      <c r="T11" s="148"/>
      <c r="U11" s="302"/>
      <c r="V11" s="148"/>
      <c r="W11" s="302"/>
      <c r="X11" s="148"/>
      <c r="Y11" s="302"/>
      <c r="Z11" s="148"/>
      <c r="AA11" s="302"/>
      <c r="AB11" s="148"/>
      <c r="AC11" s="302"/>
      <c r="AD11" s="148"/>
      <c r="AE11" s="302"/>
      <c r="AF11" s="148"/>
      <c r="AG11" s="302"/>
      <c r="AH11" s="148"/>
      <c r="AI11" s="1622">
        <v>0</v>
      </c>
      <c r="AJ11" s="148"/>
      <c r="AK11" s="1337"/>
      <c r="AL11" s="148"/>
      <c r="AM11" s="1337"/>
      <c r="AO11" s="1337"/>
      <c r="AP11" s="148"/>
      <c r="AQ11" s="302"/>
      <c r="AR11" s="148"/>
      <c r="AS11" s="302"/>
      <c r="AU11" s="1337"/>
      <c r="AW11" s="1622"/>
      <c r="AY11" s="302"/>
      <c r="AZ11" s="314"/>
      <c r="BA11" s="302"/>
      <c r="BB11" s="314"/>
      <c r="BC11" s="302"/>
      <c r="BD11" s="314"/>
      <c r="BE11" s="302"/>
      <c r="BF11" s="314"/>
      <c r="BG11" s="302"/>
      <c r="BH11" s="314"/>
      <c r="BI11" s="239"/>
      <c r="BJ11" s="239"/>
      <c r="BK11" s="239"/>
      <c r="BL11" s="239"/>
      <c r="BM11" s="239"/>
      <c r="BN11" s="239"/>
      <c r="BO11" s="239"/>
    </row>
    <row r="12" spans="1:67" ht="12.75" customHeight="1">
      <c r="A12" s="200" t="s">
        <v>120</v>
      </c>
      <c r="B12" s="302">
        <f t="shared" ref="B12:B24" si="0">C12+E12+G12+I12+K12+M12+O12+Q12+S12+U12+W12+Y12+AA12+AC12+AE12+AG12+AI12+AK12+AM12+AO12+AQ12+AS12+AU12+AW12</f>
        <v>31.431999999999999</v>
      </c>
      <c r="C12" s="302"/>
      <c r="D12" s="314"/>
      <c r="E12" s="302"/>
      <c r="F12" s="314">
        <f t="shared" ref="F12:F58" si="1">E12/E$10*100</f>
        <v>0</v>
      </c>
      <c r="G12" s="1622"/>
      <c r="H12" s="314">
        <f t="shared" ref="H12:H58" si="2">G12/G$10*100</f>
        <v>0</v>
      </c>
      <c r="I12" s="1622"/>
      <c r="J12" s="314">
        <f t="shared" ref="J12:J58" si="3">I12/I$10*100</f>
        <v>0</v>
      </c>
      <c r="K12" s="302"/>
      <c r="L12" s="314">
        <f t="shared" ref="L12:L58" si="4">K12/K$10*100</f>
        <v>0</v>
      </c>
      <c r="M12" s="1622">
        <v>25.8</v>
      </c>
      <c r="N12" s="314">
        <f t="shared" ref="N12:N58" si="5">M12/M$10*100</f>
        <v>6.1634018155757273</v>
      </c>
      <c r="O12" s="302"/>
      <c r="P12" s="314">
        <f t="shared" ref="P12:P58" si="6">O12/O$10*100</f>
        <v>0</v>
      </c>
      <c r="Q12" s="302"/>
      <c r="R12" s="314">
        <f t="shared" ref="R12:R58" si="7">Q12/Q$10*100</f>
        <v>0</v>
      </c>
      <c r="S12" s="302"/>
      <c r="T12" s="314">
        <f t="shared" ref="T12:T58" si="8">S12/S$10*100</f>
        <v>0</v>
      </c>
      <c r="U12" s="302"/>
      <c r="V12" s="314">
        <f t="shared" ref="V12:V58" si="9">U12/U$10*100</f>
        <v>0</v>
      </c>
      <c r="W12" s="302"/>
      <c r="X12" s="314"/>
      <c r="Y12" s="302">
        <v>5.6</v>
      </c>
      <c r="Z12" s="314">
        <f t="shared" ref="Z12:Z58" si="10">Y12/Y$10*100</f>
        <v>14.545454545454545</v>
      </c>
      <c r="AA12" s="302">
        <v>0</v>
      </c>
      <c r="AB12" s="314">
        <f t="shared" ref="AB12:AB58" si="11">AA12/AA$10*100</f>
        <v>0</v>
      </c>
      <c r="AC12" s="302">
        <v>0</v>
      </c>
      <c r="AD12" s="314">
        <f t="shared" ref="AD12:AD58" si="12">AC12/AC$10*100</f>
        <v>0</v>
      </c>
      <c r="AE12" s="302"/>
      <c r="AF12" s="314"/>
      <c r="AG12" s="302"/>
      <c r="AH12" s="314"/>
      <c r="AI12" s="1622">
        <v>0</v>
      </c>
      <c r="AJ12" s="314">
        <f t="shared" ref="AJ12:AJ58" si="13">AI12/AI$10*100</f>
        <v>0</v>
      </c>
      <c r="AK12" s="1622">
        <v>0</v>
      </c>
      <c r="AL12" s="314">
        <f t="shared" ref="AL12:AL58" si="14">AK12/AK$10*100</f>
        <v>0</v>
      </c>
      <c r="AM12" s="1622">
        <v>0</v>
      </c>
      <c r="AN12" s="314">
        <f t="shared" ref="AN12:AN58" si="15">AM12/AM$10*100</f>
        <v>0</v>
      </c>
      <c r="AO12" s="1622">
        <v>3.2000000000000001E-2</v>
      </c>
      <c r="AP12" s="314">
        <f t="shared" ref="AP12:AP58" si="16">AO12/AO$10*100</f>
        <v>2.3041109659841215E-3</v>
      </c>
      <c r="AQ12" s="302">
        <v>0</v>
      </c>
      <c r="AR12" s="314">
        <f t="shared" ref="AR12:AR58" si="17">AQ12/AQ$10*100</f>
        <v>0</v>
      </c>
      <c r="AS12" s="302">
        <v>0</v>
      </c>
      <c r="AT12" s="314">
        <f t="shared" ref="AT12:AT58" si="18">AS12/AS$10*100</f>
        <v>0</v>
      </c>
      <c r="AU12" s="1622">
        <v>0</v>
      </c>
      <c r="AV12" s="314">
        <f t="shared" ref="AV12:AV58" si="19">AU12/AU$10*100</f>
        <v>0</v>
      </c>
      <c r="AW12" s="1622">
        <v>0</v>
      </c>
      <c r="AX12" s="314">
        <f t="shared" ref="AX12:AX58" si="20">AW12/AW$10*100</f>
        <v>0</v>
      </c>
      <c r="AY12" s="302"/>
      <c r="AZ12" s="314"/>
      <c r="BA12" s="302"/>
      <c r="BB12" s="314"/>
      <c r="BC12" s="302"/>
      <c r="BD12" s="314"/>
      <c r="BE12" s="302"/>
      <c r="BF12" s="314"/>
      <c r="BG12" s="302"/>
      <c r="BH12" s="314"/>
      <c r="BI12" s="239"/>
      <c r="BJ12" s="239"/>
      <c r="BK12" s="239"/>
      <c r="BL12" s="239"/>
      <c r="BM12" s="239"/>
      <c r="BN12" s="239"/>
      <c r="BO12" s="239"/>
    </row>
    <row r="13" spans="1:67" ht="12.75" customHeight="1">
      <c r="A13" s="200" t="s">
        <v>122</v>
      </c>
      <c r="B13" s="302">
        <f t="shared" si="0"/>
        <v>82</v>
      </c>
      <c r="C13" s="302"/>
      <c r="D13" s="314"/>
      <c r="E13" s="302"/>
      <c r="F13" s="314">
        <f t="shared" si="1"/>
        <v>0</v>
      </c>
      <c r="G13" s="1337"/>
      <c r="H13" s="314">
        <f t="shared" si="2"/>
        <v>0</v>
      </c>
      <c r="I13" s="1337"/>
      <c r="J13" s="314">
        <f t="shared" si="3"/>
        <v>0</v>
      </c>
      <c r="K13" s="302"/>
      <c r="L13" s="314">
        <f t="shared" si="4"/>
        <v>0</v>
      </c>
      <c r="M13" s="1622">
        <v>0</v>
      </c>
      <c r="N13" s="314">
        <f t="shared" si="5"/>
        <v>0</v>
      </c>
      <c r="O13" s="302"/>
      <c r="P13" s="314">
        <f t="shared" si="6"/>
        <v>0</v>
      </c>
      <c r="Q13" s="302"/>
      <c r="R13" s="314">
        <f t="shared" si="7"/>
        <v>0</v>
      </c>
      <c r="S13" s="302"/>
      <c r="T13" s="314">
        <f t="shared" si="8"/>
        <v>0</v>
      </c>
      <c r="U13" s="302"/>
      <c r="V13" s="314">
        <f t="shared" si="9"/>
        <v>0</v>
      </c>
      <c r="W13" s="302"/>
      <c r="X13" s="314"/>
      <c r="Y13" s="302">
        <v>1.3</v>
      </c>
      <c r="Z13" s="314">
        <f t="shared" si="10"/>
        <v>3.3766233766233769</v>
      </c>
      <c r="AA13" s="302">
        <v>0</v>
      </c>
      <c r="AB13" s="314">
        <f t="shared" si="11"/>
        <v>0</v>
      </c>
      <c r="AC13" s="302">
        <v>0</v>
      </c>
      <c r="AD13" s="314">
        <f t="shared" si="12"/>
        <v>0</v>
      </c>
      <c r="AE13" s="302"/>
      <c r="AF13" s="314"/>
      <c r="AG13" s="302"/>
      <c r="AH13" s="314"/>
      <c r="AI13" s="1622">
        <v>0</v>
      </c>
      <c r="AJ13" s="314">
        <f t="shared" si="13"/>
        <v>0</v>
      </c>
      <c r="AK13" s="1622">
        <v>0</v>
      </c>
      <c r="AL13" s="314">
        <f t="shared" si="14"/>
        <v>0</v>
      </c>
      <c r="AM13" s="1622">
        <v>0</v>
      </c>
      <c r="AN13" s="314">
        <f t="shared" si="15"/>
        <v>0</v>
      </c>
      <c r="AO13" s="1622">
        <v>80.7</v>
      </c>
      <c r="AP13" s="314">
        <f t="shared" si="16"/>
        <v>5.8106798423412069</v>
      </c>
      <c r="AQ13" s="302">
        <v>0</v>
      </c>
      <c r="AR13" s="314">
        <f t="shared" si="17"/>
        <v>0</v>
      </c>
      <c r="AS13" s="302">
        <v>0</v>
      </c>
      <c r="AT13" s="314">
        <f t="shared" si="18"/>
        <v>0</v>
      </c>
      <c r="AU13" s="1622">
        <v>0</v>
      </c>
      <c r="AV13" s="314">
        <f t="shared" si="19"/>
        <v>0</v>
      </c>
      <c r="AW13" s="1622">
        <v>0</v>
      </c>
      <c r="AX13" s="314">
        <f t="shared" si="20"/>
        <v>0</v>
      </c>
      <c r="AY13" s="302"/>
      <c r="AZ13" s="314"/>
      <c r="BA13" s="302"/>
      <c r="BB13" s="314"/>
      <c r="BC13" s="302"/>
      <c r="BD13" s="314"/>
      <c r="BE13" s="302"/>
      <c r="BF13" s="314"/>
      <c r="BG13" s="302"/>
      <c r="BH13" s="314"/>
      <c r="BI13" s="239"/>
      <c r="BJ13" s="239"/>
      <c r="BK13" s="239"/>
      <c r="BL13" s="239"/>
      <c r="BM13" s="239"/>
      <c r="BN13" s="239"/>
      <c r="BO13" s="239"/>
    </row>
    <row r="14" spans="1:67" ht="12.75" customHeight="1">
      <c r="A14" s="200" t="s">
        <v>123</v>
      </c>
      <c r="B14" s="302">
        <f t="shared" si="0"/>
        <v>26.1</v>
      </c>
      <c r="C14" s="302"/>
      <c r="D14" s="314"/>
      <c r="E14" s="302"/>
      <c r="F14" s="314">
        <f t="shared" si="1"/>
        <v>0</v>
      </c>
      <c r="G14" s="1337"/>
      <c r="H14" s="314">
        <f t="shared" si="2"/>
        <v>0</v>
      </c>
      <c r="I14" s="1337"/>
      <c r="J14" s="314">
        <f t="shared" si="3"/>
        <v>0</v>
      </c>
      <c r="K14" s="302"/>
      <c r="L14" s="314">
        <f t="shared" si="4"/>
        <v>0</v>
      </c>
      <c r="M14" s="1622">
        <v>0</v>
      </c>
      <c r="N14" s="314">
        <f t="shared" si="5"/>
        <v>0</v>
      </c>
      <c r="O14" s="302"/>
      <c r="P14" s="314">
        <f t="shared" si="6"/>
        <v>0</v>
      </c>
      <c r="Q14" s="302"/>
      <c r="R14" s="314">
        <f t="shared" si="7"/>
        <v>0</v>
      </c>
      <c r="S14" s="302"/>
      <c r="T14" s="314">
        <f t="shared" si="8"/>
        <v>0</v>
      </c>
      <c r="U14" s="302"/>
      <c r="V14" s="314">
        <f t="shared" si="9"/>
        <v>0</v>
      </c>
      <c r="W14" s="302"/>
      <c r="X14" s="314"/>
      <c r="Y14" s="302">
        <v>0.3</v>
      </c>
      <c r="Z14" s="314">
        <f t="shared" si="10"/>
        <v>0.77922077922077926</v>
      </c>
      <c r="AA14" s="302">
        <v>0</v>
      </c>
      <c r="AB14" s="314">
        <f t="shared" si="11"/>
        <v>0</v>
      </c>
      <c r="AC14" s="302">
        <v>0</v>
      </c>
      <c r="AD14" s="314">
        <f t="shared" si="12"/>
        <v>0</v>
      </c>
      <c r="AE14" s="302"/>
      <c r="AF14" s="314"/>
      <c r="AG14" s="302"/>
      <c r="AH14" s="314"/>
      <c r="AI14" s="1622">
        <v>0</v>
      </c>
      <c r="AJ14" s="314">
        <f t="shared" si="13"/>
        <v>0</v>
      </c>
      <c r="AK14" s="1622">
        <v>0</v>
      </c>
      <c r="AL14" s="314">
        <f t="shared" si="14"/>
        <v>0</v>
      </c>
      <c r="AM14" s="1622">
        <v>0</v>
      </c>
      <c r="AN14" s="314">
        <f t="shared" si="15"/>
        <v>0</v>
      </c>
      <c r="AO14" s="1622">
        <v>25.8</v>
      </c>
      <c r="AP14" s="314">
        <f t="shared" si="16"/>
        <v>1.8576894663246981</v>
      </c>
      <c r="AQ14" s="302">
        <v>0</v>
      </c>
      <c r="AR14" s="314">
        <f t="shared" si="17"/>
        <v>0</v>
      </c>
      <c r="AS14" s="302">
        <v>0</v>
      </c>
      <c r="AT14" s="314">
        <f t="shared" si="18"/>
        <v>0</v>
      </c>
      <c r="AU14" s="1622">
        <v>0</v>
      </c>
      <c r="AV14" s="314">
        <f t="shared" si="19"/>
        <v>0</v>
      </c>
      <c r="AW14" s="1622">
        <v>0</v>
      </c>
      <c r="AX14" s="314">
        <f t="shared" si="20"/>
        <v>0</v>
      </c>
      <c r="AY14" s="302"/>
      <c r="AZ14" s="314"/>
      <c r="BA14" s="302"/>
      <c r="BB14" s="314"/>
      <c r="BC14" s="302"/>
      <c r="BD14" s="314"/>
      <c r="BE14" s="302"/>
      <c r="BF14" s="314"/>
      <c r="BG14" s="302"/>
      <c r="BH14" s="314"/>
      <c r="BI14" s="239"/>
      <c r="BJ14" s="239"/>
      <c r="BK14" s="239"/>
      <c r="BL14" s="239"/>
      <c r="BM14" s="239"/>
      <c r="BN14" s="239"/>
      <c r="BO14" s="239"/>
    </row>
    <row r="15" spans="1:67" ht="12.75" customHeight="1">
      <c r="A15" s="200" t="s">
        <v>124</v>
      </c>
      <c r="B15" s="302">
        <f t="shared" si="0"/>
        <v>12.7</v>
      </c>
      <c r="C15" s="302"/>
      <c r="D15" s="314"/>
      <c r="E15" s="302"/>
      <c r="F15" s="314">
        <f t="shared" si="1"/>
        <v>0</v>
      </c>
      <c r="G15" s="1337"/>
      <c r="H15" s="314">
        <f t="shared" si="2"/>
        <v>0</v>
      </c>
      <c r="I15" s="1337"/>
      <c r="J15" s="314">
        <f t="shared" si="3"/>
        <v>0</v>
      </c>
      <c r="K15" s="302"/>
      <c r="L15" s="314">
        <f t="shared" si="4"/>
        <v>0</v>
      </c>
      <c r="M15" s="1622">
        <v>0</v>
      </c>
      <c r="N15" s="314">
        <f t="shared" si="5"/>
        <v>0</v>
      </c>
      <c r="O15" s="302"/>
      <c r="P15" s="314">
        <f t="shared" si="6"/>
        <v>0</v>
      </c>
      <c r="Q15" s="302"/>
      <c r="R15" s="314">
        <f t="shared" si="7"/>
        <v>0</v>
      </c>
      <c r="S15" s="302"/>
      <c r="T15" s="314">
        <f t="shared" si="8"/>
        <v>0</v>
      </c>
      <c r="U15" s="302"/>
      <c r="V15" s="314">
        <f t="shared" si="9"/>
        <v>0</v>
      </c>
      <c r="W15" s="302"/>
      <c r="X15" s="314"/>
      <c r="Y15" s="302">
        <v>0.6</v>
      </c>
      <c r="Z15" s="314">
        <f t="shared" si="10"/>
        <v>1.5584415584415585</v>
      </c>
      <c r="AA15" s="302">
        <v>0</v>
      </c>
      <c r="AB15" s="314">
        <f t="shared" si="11"/>
        <v>0</v>
      </c>
      <c r="AC15" s="302">
        <v>0</v>
      </c>
      <c r="AD15" s="314">
        <f t="shared" si="12"/>
        <v>0</v>
      </c>
      <c r="AE15" s="302"/>
      <c r="AF15" s="314"/>
      <c r="AG15" s="302"/>
      <c r="AH15" s="314"/>
      <c r="AI15" s="302">
        <v>0</v>
      </c>
      <c r="AJ15" s="314">
        <f t="shared" si="13"/>
        <v>0</v>
      </c>
      <c r="AK15" s="1622">
        <v>0</v>
      </c>
      <c r="AL15" s="314">
        <f t="shared" si="14"/>
        <v>0</v>
      </c>
      <c r="AM15" s="1622">
        <v>0</v>
      </c>
      <c r="AN15" s="314">
        <f t="shared" si="15"/>
        <v>0</v>
      </c>
      <c r="AO15" s="1622">
        <v>12.1</v>
      </c>
      <c r="AP15" s="314">
        <f t="shared" si="16"/>
        <v>0.87124195901274604</v>
      </c>
      <c r="AQ15" s="302">
        <v>0</v>
      </c>
      <c r="AR15" s="314">
        <f t="shared" si="17"/>
        <v>0</v>
      </c>
      <c r="AS15" s="302">
        <v>0</v>
      </c>
      <c r="AT15" s="314">
        <f t="shared" si="18"/>
        <v>0</v>
      </c>
      <c r="AU15" s="1622">
        <v>0</v>
      </c>
      <c r="AV15" s="314">
        <f t="shared" si="19"/>
        <v>0</v>
      </c>
      <c r="AW15" s="1622">
        <v>0</v>
      </c>
      <c r="AX15" s="314">
        <f t="shared" si="20"/>
        <v>0</v>
      </c>
      <c r="AY15" s="302"/>
      <c r="AZ15" s="148"/>
      <c r="BA15" s="302"/>
      <c r="BB15" s="314"/>
      <c r="BC15" s="302"/>
      <c r="BD15" s="314"/>
      <c r="BE15" s="302"/>
      <c r="BF15" s="314"/>
      <c r="BG15" s="302"/>
      <c r="BH15" s="314"/>
    </row>
    <row r="16" spans="1:67" ht="12.75" customHeight="1">
      <c r="A16" s="200" t="s">
        <v>128</v>
      </c>
      <c r="B16" s="302">
        <f t="shared" si="0"/>
        <v>77.455999999999989</v>
      </c>
      <c r="C16" s="302"/>
      <c r="D16" s="314"/>
      <c r="E16" s="302"/>
      <c r="F16" s="314">
        <f t="shared" si="1"/>
        <v>0</v>
      </c>
      <c r="G16" s="1337"/>
      <c r="H16" s="314">
        <f t="shared" si="2"/>
        <v>0</v>
      </c>
      <c r="I16" s="1337">
        <v>17.399999999999999</v>
      </c>
      <c r="J16" s="314">
        <f t="shared" si="3"/>
        <v>7.8804347826086945</v>
      </c>
      <c r="K16" s="302"/>
      <c r="L16" s="314">
        <f t="shared" si="4"/>
        <v>0</v>
      </c>
      <c r="M16" s="1622">
        <v>4.5</v>
      </c>
      <c r="N16" s="314">
        <f t="shared" si="5"/>
        <v>1.0750119445771618</v>
      </c>
      <c r="O16" s="302"/>
      <c r="P16" s="314">
        <f t="shared" si="6"/>
        <v>0</v>
      </c>
      <c r="Q16" s="302">
        <v>0</v>
      </c>
      <c r="R16" s="314">
        <f t="shared" si="7"/>
        <v>0</v>
      </c>
      <c r="S16" s="302"/>
      <c r="T16" s="314">
        <f t="shared" si="8"/>
        <v>0</v>
      </c>
      <c r="U16" s="302"/>
      <c r="V16" s="314">
        <f t="shared" si="9"/>
        <v>0</v>
      </c>
      <c r="W16" s="302"/>
      <c r="X16" s="314"/>
      <c r="Y16" s="302">
        <v>1.5</v>
      </c>
      <c r="Z16" s="314">
        <f t="shared" si="10"/>
        <v>3.8961038961038961</v>
      </c>
      <c r="AA16" s="302">
        <v>0</v>
      </c>
      <c r="AB16" s="314">
        <f t="shared" si="11"/>
        <v>0</v>
      </c>
      <c r="AC16" s="302">
        <v>0</v>
      </c>
      <c r="AD16" s="314">
        <f t="shared" si="12"/>
        <v>0</v>
      </c>
      <c r="AE16" s="302"/>
      <c r="AF16" s="314"/>
      <c r="AG16" s="302"/>
      <c r="AH16" s="314"/>
      <c r="AI16" s="302">
        <v>0</v>
      </c>
      <c r="AJ16" s="314">
        <f t="shared" si="13"/>
        <v>0</v>
      </c>
      <c r="AK16" s="1622">
        <v>0.75600000000000001</v>
      </c>
      <c r="AL16" s="314">
        <f t="shared" si="14"/>
        <v>3.9363600957222807E-2</v>
      </c>
      <c r="AM16" s="1622">
        <v>0</v>
      </c>
      <c r="AN16" s="314">
        <f t="shared" si="15"/>
        <v>0</v>
      </c>
      <c r="AO16" s="1622">
        <v>43.8</v>
      </c>
      <c r="AP16" s="314">
        <f t="shared" si="16"/>
        <v>3.1537518846907662</v>
      </c>
      <c r="AQ16" s="302">
        <v>9.5</v>
      </c>
      <c r="AR16" s="314">
        <f t="shared" si="17"/>
        <v>1.0606750806113059</v>
      </c>
      <c r="AS16" s="302">
        <v>0</v>
      </c>
      <c r="AT16" s="314">
        <f t="shared" si="18"/>
        <v>0</v>
      </c>
      <c r="AU16" s="1622">
        <v>0</v>
      </c>
      <c r="AV16" s="314">
        <f t="shared" si="19"/>
        <v>0</v>
      </c>
      <c r="AW16" s="1622">
        <v>0</v>
      </c>
      <c r="AX16" s="314">
        <f t="shared" si="20"/>
        <v>0</v>
      </c>
      <c r="AY16" s="302"/>
      <c r="AZ16" s="148"/>
      <c r="BA16" s="302"/>
      <c r="BB16" s="314"/>
      <c r="BC16" s="302"/>
      <c r="BD16" s="314"/>
      <c r="BE16" s="302"/>
      <c r="BF16" s="314"/>
      <c r="BG16" s="302"/>
      <c r="BH16" s="314"/>
    </row>
    <row r="17" spans="1:67" ht="12.75" customHeight="1">
      <c r="A17" s="200" t="s">
        <v>130</v>
      </c>
      <c r="B17" s="302">
        <f t="shared" si="0"/>
        <v>2.1</v>
      </c>
      <c r="C17" s="302"/>
      <c r="D17" s="314"/>
      <c r="E17" s="302"/>
      <c r="F17" s="314">
        <f t="shared" si="1"/>
        <v>0</v>
      </c>
      <c r="G17" s="1337"/>
      <c r="H17" s="314">
        <f t="shared" si="2"/>
        <v>0</v>
      </c>
      <c r="I17" s="1337"/>
      <c r="J17" s="314">
        <f t="shared" si="3"/>
        <v>0</v>
      </c>
      <c r="K17" s="302"/>
      <c r="L17" s="314">
        <f t="shared" si="4"/>
        <v>0</v>
      </c>
      <c r="M17" s="1622">
        <v>0</v>
      </c>
      <c r="N17" s="314">
        <f t="shared" si="5"/>
        <v>0</v>
      </c>
      <c r="O17" s="302"/>
      <c r="P17" s="314">
        <f t="shared" si="6"/>
        <v>0</v>
      </c>
      <c r="Q17" s="302"/>
      <c r="R17" s="314">
        <f t="shared" si="7"/>
        <v>0</v>
      </c>
      <c r="S17" s="302"/>
      <c r="T17" s="314">
        <f t="shared" si="8"/>
        <v>0</v>
      </c>
      <c r="U17" s="302"/>
      <c r="V17" s="314">
        <f t="shared" si="9"/>
        <v>0</v>
      </c>
      <c r="W17" s="302"/>
      <c r="X17" s="314"/>
      <c r="Y17" s="302">
        <v>0</v>
      </c>
      <c r="Z17" s="314">
        <f t="shared" si="10"/>
        <v>0</v>
      </c>
      <c r="AA17" s="302">
        <v>0</v>
      </c>
      <c r="AB17" s="314">
        <f t="shared" si="11"/>
        <v>0</v>
      </c>
      <c r="AC17" s="302">
        <v>0</v>
      </c>
      <c r="AD17" s="314">
        <f t="shared" si="12"/>
        <v>0</v>
      </c>
      <c r="AE17" s="302"/>
      <c r="AF17" s="314"/>
      <c r="AG17" s="302"/>
      <c r="AH17" s="314"/>
      <c r="AI17" s="302">
        <v>0</v>
      </c>
      <c r="AJ17" s="314">
        <f t="shared" si="13"/>
        <v>0</v>
      </c>
      <c r="AK17" s="1622">
        <v>0</v>
      </c>
      <c r="AL17" s="314">
        <f t="shared" si="14"/>
        <v>0</v>
      </c>
      <c r="AM17" s="1622">
        <v>0</v>
      </c>
      <c r="AN17" s="314">
        <f t="shared" si="15"/>
        <v>0</v>
      </c>
      <c r="AO17" s="1622">
        <v>2.1</v>
      </c>
      <c r="AP17" s="314">
        <f t="shared" si="16"/>
        <v>0.15120728214270798</v>
      </c>
      <c r="AQ17" s="302">
        <v>0</v>
      </c>
      <c r="AR17" s="314">
        <f t="shared" si="17"/>
        <v>0</v>
      </c>
      <c r="AS17" s="302">
        <v>0</v>
      </c>
      <c r="AT17" s="314">
        <f t="shared" si="18"/>
        <v>0</v>
      </c>
      <c r="AU17" s="1622">
        <v>0</v>
      </c>
      <c r="AV17" s="314">
        <f t="shared" si="19"/>
        <v>0</v>
      </c>
      <c r="AW17" s="1622">
        <v>0</v>
      </c>
      <c r="AX17" s="314">
        <f t="shared" si="20"/>
        <v>0</v>
      </c>
      <c r="AY17" s="302"/>
      <c r="AZ17" s="148"/>
      <c r="BA17" s="302"/>
      <c r="BB17" s="314"/>
      <c r="BC17" s="302"/>
      <c r="BD17" s="314"/>
      <c r="BE17" s="302"/>
      <c r="BF17" s="314"/>
      <c r="BG17" s="302"/>
      <c r="BH17" s="314"/>
    </row>
    <row r="18" spans="1:67" ht="12.75" customHeight="1">
      <c r="A18" s="200" t="s">
        <v>132</v>
      </c>
      <c r="B18" s="302">
        <f t="shared" si="0"/>
        <v>13.9</v>
      </c>
      <c r="C18" s="302"/>
      <c r="D18" s="314"/>
      <c r="E18" s="302"/>
      <c r="F18" s="314"/>
      <c r="G18" s="1337"/>
      <c r="H18" s="314">
        <f t="shared" si="2"/>
        <v>0</v>
      </c>
      <c r="I18" s="1337"/>
      <c r="J18" s="314">
        <f t="shared" si="3"/>
        <v>0</v>
      </c>
      <c r="K18" s="302"/>
      <c r="L18" s="314">
        <f t="shared" si="4"/>
        <v>0</v>
      </c>
      <c r="M18" s="1622">
        <v>1.3</v>
      </c>
      <c r="N18" s="314">
        <f t="shared" si="5"/>
        <v>0.31055900621118004</v>
      </c>
      <c r="O18" s="302"/>
      <c r="P18" s="314">
        <f t="shared" si="6"/>
        <v>0</v>
      </c>
      <c r="Q18" s="302"/>
      <c r="R18" s="314">
        <f t="shared" si="7"/>
        <v>0</v>
      </c>
      <c r="S18" s="302"/>
      <c r="T18" s="314">
        <f t="shared" si="8"/>
        <v>0</v>
      </c>
      <c r="U18" s="302"/>
      <c r="V18" s="314">
        <f t="shared" si="9"/>
        <v>0</v>
      </c>
      <c r="W18" s="302"/>
      <c r="X18" s="314"/>
      <c r="Y18" s="302">
        <v>1.2</v>
      </c>
      <c r="Z18" s="314">
        <f t="shared" si="10"/>
        <v>3.116883116883117</v>
      </c>
      <c r="AA18" s="302">
        <v>0</v>
      </c>
      <c r="AB18" s="314">
        <f t="shared" si="11"/>
        <v>0</v>
      </c>
      <c r="AC18" s="302">
        <v>0</v>
      </c>
      <c r="AD18" s="314">
        <f t="shared" si="12"/>
        <v>0</v>
      </c>
      <c r="AE18" s="302"/>
      <c r="AF18" s="314"/>
      <c r="AG18" s="302"/>
      <c r="AH18" s="314"/>
      <c r="AI18" s="302">
        <v>0</v>
      </c>
      <c r="AJ18" s="314">
        <f t="shared" si="13"/>
        <v>0</v>
      </c>
      <c r="AK18" s="1622">
        <v>0</v>
      </c>
      <c r="AL18" s="314">
        <f t="shared" si="14"/>
        <v>0</v>
      </c>
      <c r="AM18" s="1622">
        <v>0</v>
      </c>
      <c r="AN18" s="314">
        <f t="shared" si="15"/>
        <v>0</v>
      </c>
      <c r="AO18" s="1622">
        <v>11.4</v>
      </c>
      <c r="AP18" s="314">
        <f t="shared" si="16"/>
        <v>0.82083953163184331</v>
      </c>
      <c r="AQ18" s="302">
        <v>0</v>
      </c>
      <c r="AR18" s="314">
        <f t="shared" si="17"/>
        <v>0</v>
      </c>
      <c r="AS18" s="302">
        <v>0</v>
      </c>
      <c r="AT18" s="314">
        <f t="shared" si="18"/>
        <v>0</v>
      </c>
      <c r="AU18" s="1622">
        <v>0</v>
      </c>
      <c r="AV18" s="314">
        <f t="shared" si="19"/>
        <v>0</v>
      </c>
      <c r="AW18" s="1622">
        <v>0</v>
      </c>
      <c r="AX18" s="314">
        <f t="shared" si="20"/>
        <v>0</v>
      </c>
      <c r="BA18" s="302"/>
      <c r="BB18" s="314"/>
      <c r="BC18" s="302"/>
      <c r="BD18" s="314"/>
      <c r="BE18" s="302"/>
      <c r="BF18" s="314"/>
      <c r="BG18" s="302"/>
      <c r="BH18" s="314"/>
    </row>
    <row r="19" spans="1:67" s="210" customFormat="1" ht="12.75" customHeight="1">
      <c r="A19" s="200" t="s">
        <v>134</v>
      </c>
      <c r="B19" s="302">
        <f t="shared" si="0"/>
        <v>13.299999999999999</v>
      </c>
      <c r="C19" s="302"/>
      <c r="D19" s="314"/>
      <c r="E19" s="302"/>
      <c r="F19" s="314">
        <f t="shared" si="1"/>
        <v>0</v>
      </c>
      <c r="G19" s="1337"/>
      <c r="H19" s="314">
        <f t="shared" si="2"/>
        <v>0</v>
      </c>
      <c r="I19" s="1337"/>
      <c r="J19" s="314">
        <f t="shared" si="3"/>
        <v>0</v>
      </c>
      <c r="K19" s="302"/>
      <c r="L19" s="314">
        <f t="shared" si="4"/>
        <v>0</v>
      </c>
      <c r="M19" s="1622">
        <v>0</v>
      </c>
      <c r="N19" s="314">
        <f t="shared" si="5"/>
        <v>0</v>
      </c>
      <c r="O19" s="302"/>
      <c r="P19" s="314">
        <f t="shared" si="6"/>
        <v>0</v>
      </c>
      <c r="Q19" s="302"/>
      <c r="R19" s="314">
        <f t="shared" si="7"/>
        <v>0</v>
      </c>
      <c r="S19" s="302"/>
      <c r="T19" s="314">
        <f t="shared" si="8"/>
        <v>0</v>
      </c>
      <c r="U19" s="302"/>
      <c r="V19" s="314">
        <f t="shared" si="9"/>
        <v>0</v>
      </c>
      <c r="W19" s="302"/>
      <c r="X19" s="314"/>
      <c r="Y19" s="302">
        <v>0.2</v>
      </c>
      <c r="Z19" s="314">
        <f t="shared" si="10"/>
        <v>0.51948051948051943</v>
      </c>
      <c r="AA19" s="302">
        <v>0</v>
      </c>
      <c r="AB19" s="314">
        <f t="shared" si="11"/>
        <v>0</v>
      </c>
      <c r="AC19" s="302">
        <v>0</v>
      </c>
      <c r="AD19" s="314">
        <f t="shared" si="12"/>
        <v>0</v>
      </c>
      <c r="AE19" s="302"/>
      <c r="AF19" s="314"/>
      <c r="AG19" s="302"/>
      <c r="AH19" s="314"/>
      <c r="AI19" s="302">
        <v>0</v>
      </c>
      <c r="AJ19" s="314">
        <f t="shared" si="13"/>
        <v>0</v>
      </c>
      <c r="AK19" s="1622">
        <v>0</v>
      </c>
      <c r="AL19" s="314">
        <f t="shared" si="14"/>
        <v>0</v>
      </c>
      <c r="AM19" s="1622">
        <v>0</v>
      </c>
      <c r="AN19" s="314">
        <f t="shared" si="15"/>
        <v>0</v>
      </c>
      <c r="AO19" s="1622">
        <v>13.1</v>
      </c>
      <c r="AP19" s="314">
        <f t="shared" si="16"/>
        <v>0.94324542669974965</v>
      </c>
      <c r="AQ19" s="302">
        <v>0</v>
      </c>
      <c r="AR19" s="314">
        <f t="shared" si="17"/>
        <v>0</v>
      </c>
      <c r="AS19" s="302">
        <v>0</v>
      </c>
      <c r="AT19" s="314">
        <f t="shared" si="18"/>
        <v>0</v>
      </c>
      <c r="AU19" s="1622">
        <v>0</v>
      </c>
      <c r="AV19" s="314">
        <f t="shared" si="19"/>
        <v>0</v>
      </c>
      <c r="AW19" s="1622">
        <v>0</v>
      </c>
      <c r="AX19" s="314">
        <f t="shared" si="20"/>
        <v>0</v>
      </c>
      <c r="AY19" s="302"/>
      <c r="BA19" s="319"/>
      <c r="BB19" s="314"/>
      <c r="BC19" s="319"/>
      <c r="BD19" s="314"/>
      <c r="BE19" s="319"/>
      <c r="BF19" s="314"/>
      <c r="BG19" s="319"/>
      <c r="BH19" s="314"/>
    </row>
    <row r="20" spans="1:67" s="210" customFormat="1" ht="12.75" customHeight="1">
      <c r="A20" s="200" t="s">
        <v>136</v>
      </c>
      <c r="B20" s="302">
        <f t="shared" si="0"/>
        <v>10.8</v>
      </c>
      <c r="C20" s="302"/>
      <c r="D20" s="314"/>
      <c r="E20" s="302"/>
      <c r="F20" s="314">
        <f t="shared" si="1"/>
        <v>0</v>
      </c>
      <c r="G20" s="1337"/>
      <c r="H20" s="314">
        <f t="shared" si="2"/>
        <v>0</v>
      </c>
      <c r="I20" s="1337"/>
      <c r="J20" s="314">
        <f t="shared" si="3"/>
        <v>0</v>
      </c>
      <c r="K20" s="302"/>
      <c r="L20" s="314">
        <f t="shared" si="4"/>
        <v>0</v>
      </c>
      <c r="M20" s="1622">
        <v>0</v>
      </c>
      <c r="N20" s="314">
        <f t="shared" si="5"/>
        <v>0</v>
      </c>
      <c r="O20" s="302"/>
      <c r="P20" s="314">
        <f t="shared" si="6"/>
        <v>0</v>
      </c>
      <c r="Q20" s="302"/>
      <c r="R20" s="314">
        <f t="shared" si="7"/>
        <v>0</v>
      </c>
      <c r="S20" s="302"/>
      <c r="T20" s="314">
        <f t="shared" si="8"/>
        <v>0</v>
      </c>
      <c r="U20" s="302"/>
      <c r="V20" s="314">
        <f t="shared" si="9"/>
        <v>0</v>
      </c>
      <c r="W20" s="302"/>
      <c r="X20" s="314"/>
      <c r="Y20" s="302">
        <v>0.3</v>
      </c>
      <c r="Z20" s="314">
        <f t="shared" si="10"/>
        <v>0.77922077922077926</v>
      </c>
      <c r="AA20" s="302">
        <v>0</v>
      </c>
      <c r="AB20" s="314">
        <f t="shared" si="11"/>
        <v>0</v>
      </c>
      <c r="AC20" s="302">
        <v>0</v>
      </c>
      <c r="AD20" s="314">
        <f t="shared" si="12"/>
        <v>0</v>
      </c>
      <c r="AE20" s="302"/>
      <c r="AF20" s="314"/>
      <c r="AG20" s="302"/>
      <c r="AH20" s="314"/>
      <c r="AI20" s="302">
        <v>0</v>
      </c>
      <c r="AJ20" s="314">
        <f t="shared" si="13"/>
        <v>0</v>
      </c>
      <c r="AK20" s="1622">
        <v>0</v>
      </c>
      <c r="AL20" s="314">
        <f t="shared" si="14"/>
        <v>0</v>
      </c>
      <c r="AM20" s="1622">
        <v>0</v>
      </c>
      <c r="AN20" s="314">
        <f t="shared" si="15"/>
        <v>0</v>
      </c>
      <c r="AO20" s="1622">
        <v>10.5</v>
      </c>
      <c r="AP20" s="314">
        <f t="shared" si="16"/>
        <v>0.75603641071353989</v>
      </c>
      <c r="AQ20" s="302">
        <v>0</v>
      </c>
      <c r="AR20" s="314">
        <f t="shared" si="17"/>
        <v>0</v>
      </c>
      <c r="AS20" s="302">
        <v>0</v>
      </c>
      <c r="AT20" s="314">
        <f t="shared" si="18"/>
        <v>0</v>
      </c>
      <c r="AU20" s="1622">
        <v>0</v>
      </c>
      <c r="AV20" s="314">
        <f t="shared" si="19"/>
        <v>0</v>
      </c>
      <c r="AW20" s="1622">
        <v>0</v>
      </c>
      <c r="AX20" s="314">
        <f t="shared" si="20"/>
        <v>0</v>
      </c>
      <c r="BA20" s="319"/>
      <c r="BB20" s="314"/>
      <c r="BC20" s="319"/>
      <c r="BD20" s="314"/>
      <c r="BE20" s="319"/>
      <c r="BF20" s="314"/>
      <c r="BG20" s="319"/>
      <c r="BH20" s="314"/>
    </row>
    <row r="21" spans="1:67" ht="12.75" customHeight="1">
      <c r="A21" s="200" t="s">
        <v>138</v>
      </c>
      <c r="B21" s="302">
        <f t="shared" si="0"/>
        <v>0.89</v>
      </c>
      <c r="C21" s="302"/>
      <c r="D21" s="314"/>
      <c r="E21" s="302"/>
      <c r="F21" s="314">
        <f t="shared" si="1"/>
        <v>0</v>
      </c>
      <c r="G21" s="1337"/>
      <c r="H21" s="314">
        <f t="shared" si="2"/>
        <v>0</v>
      </c>
      <c r="I21" s="1337"/>
      <c r="J21" s="314">
        <f t="shared" si="3"/>
        <v>0</v>
      </c>
      <c r="K21" s="302"/>
      <c r="L21" s="314">
        <f t="shared" si="4"/>
        <v>0</v>
      </c>
      <c r="M21" s="1622">
        <v>0</v>
      </c>
      <c r="N21" s="314">
        <f t="shared" si="5"/>
        <v>0</v>
      </c>
      <c r="O21" s="302"/>
      <c r="P21" s="314">
        <f t="shared" si="6"/>
        <v>0</v>
      </c>
      <c r="Q21" s="302"/>
      <c r="R21" s="314">
        <f t="shared" si="7"/>
        <v>0</v>
      </c>
      <c r="S21" s="302"/>
      <c r="T21" s="314">
        <f t="shared" si="8"/>
        <v>0</v>
      </c>
      <c r="U21" s="302"/>
      <c r="V21" s="314">
        <f t="shared" si="9"/>
        <v>0</v>
      </c>
      <c r="W21" s="302"/>
      <c r="X21" s="314"/>
      <c r="Y21" s="302">
        <v>0</v>
      </c>
      <c r="Z21" s="314">
        <f t="shared" si="10"/>
        <v>0</v>
      </c>
      <c r="AA21" s="302">
        <v>0</v>
      </c>
      <c r="AB21" s="314">
        <f t="shared" si="11"/>
        <v>0</v>
      </c>
      <c r="AC21" s="302">
        <v>0</v>
      </c>
      <c r="AD21" s="314">
        <f t="shared" si="12"/>
        <v>0</v>
      </c>
      <c r="AE21" s="302"/>
      <c r="AF21" s="314"/>
      <c r="AG21" s="302"/>
      <c r="AH21" s="314"/>
      <c r="AI21" s="302">
        <v>0</v>
      </c>
      <c r="AJ21" s="314">
        <f t="shared" si="13"/>
        <v>0</v>
      </c>
      <c r="AK21" s="1622">
        <v>0</v>
      </c>
      <c r="AL21" s="314">
        <f t="shared" si="14"/>
        <v>0</v>
      </c>
      <c r="AM21" s="1622">
        <v>0</v>
      </c>
      <c r="AN21" s="314">
        <f t="shared" si="15"/>
        <v>0</v>
      </c>
      <c r="AO21" s="1622">
        <v>0.89</v>
      </c>
      <c r="AP21" s="314">
        <f t="shared" si="16"/>
        <v>6.4083086241433385E-2</v>
      </c>
      <c r="AQ21" s="302">
        <v>0</v>
      </c>
      <c r="AR21" s="314">
        <f t="shared" si="17"/>
        <v>0</v>
      </c>
      <c r="AS21" s="302">
        <v>0</v>
      </c>
      <c r="AT21" s="314">
        <f t="shared" si="18"/>
        <v>0</v>
      </c>
      <c r="AU21" s="1622">
        <v>0</v>
      </c>
      <c r="AV21" s="314">
        <f t="shared" si="19"/>
        <v>0</v>
      </c>
      <c r="AW21" s="1622">
        <v>0</v>
      </c>
      <c r="AX21" s="314">
        <f t="shared" si="20"/>
        <v>0</v>
      </c>
      <c r="BB21" s="148"/>
      <c r="BD21" s="148"/>
      <c r="BF21" s="148"/>
      <c r="BH21" s="148"/>
    </row>
    <row r="22" spans="1:67" ht="12.75" customHeight="1">
      <c r="A22" s="200" t="s">
        <v>140</v>
      </c>
      <c r="B22" s="302">
        <f t="shared" si="0"/>
        <v>0</v>
      </c>
      <c r="C22" s="302"/>
      <c r="D22" s="314"/>
      <c r="E22" s="302"/>
      <c r="F22" s="314">
        <f t="shared" si="1"/>
        <v>0</v>
      </c>
      <c r="G22" s="1337"/>
      <c r="H22" s="314">
        <f t="shared" si="2"/>
        <v>0</v>
      </c>
      <c r="I22" s="1337"/>
      <c r="J22" s="314"/>
      <c r="K22" s="302"/>
      <c r="L22" s="314"/>
      <c r="M22" s="1622">
        <v>0</v>
      </c>
      <c r="N22" s="314">
        <f t="shared" si="5"/>
        <v>0</v>
      </c>
      <c r="O22" s="302"/>
      <c r="P22" s="314">
        <f t="shared" si="6"/>
        <v>0</v>
      </c>
      <c r="Q22" s="302"/>
      <c r="R22" s="314">
        <f t="shared" si="7"/>
        <v>0</v>
      </c>
      <c r="S22" s="302"/>
      <c r="T22" s="314">
        <f t="shared" si="8"/>
        <v>0</v>
      </c>
      <c r="U22" s="302"/>
      <c r="V22" s="314">
        <f t="shared" si="9"/>
        <v>0</v>
      </c>
      <c r="W22" s="302"/>
      <c r="X22" s="314"/>
      <c r="Y22" s="302">
        <v>0</v>
      </c>
      <c r="Z22" s="314">
        <f t="shared" si="10"/>
        <v>0</v>
      </c>
      <c r="AA22" s="302">
        <v>0</v>
      </c>
      <c r="AB22" s="314">
        <f t="shared" si="11"/>
        <v>0</v>
      </c>
      <c r="AC22" s="302">
        <v>0</v>
      </c>
      <c r="AD22" s="314">
        <f t="shared" si="12"/>
        <v>0</v>
      </c>
      <c r="AE22" s="302"/>
      <c r="AF22" s="314"/>
      <c r="AG22" s="302"/>
      <c r="AH22" s="314"/>
      <c r="AI22" s="302">
        <v>0</v>
      </c>
      <c r="AJ22" s="314">
        <f t="shared" si="13"/>
        <v>0</v>
      </c>
      <c r="AK22" s="1622">
        <v>0</v>
      </c>
      <c r="AL22" s="314">
        <f t="shared" si="14"/>
        <v>0</v>
      </c>
      <c r="AM22" s="1622">
        <v>0</v>
      </c>
      <c r="AN22" s="314">
        <f t="shared" si="15"/>
        <v>0</v>
      </c>
      <c r="AO22" s="1622">
        <v>0</v>
      </c>
      <c r="AP22" s="314">
        <f t="shared" si="16"/>
        <v>0</v>
      </c>
      <c r="AQ22" s="302">
        <v>0</v>
      </c>
      <c r="AR22" s="314">
        <f t="shared" si="17"/>
        <v>0</v>
      </c>
      <c r="AS22" s="302">
        <v>0</v>
      </c>
      <c r="AT22" s="314">
        <f t="shared" si="18"/>
        <v>0</v>
      </c>
      <c r="AU22" s="1622">
        <v>0</v>
      </c>
      <c r="AV22" s="314">
        <f t="shared" si="19"/>
        <v>0</v>
      </c>
      <c r="AW22" s="1622">
        <v>0</v>
      </c>
      <c r="AX22" s="314">
        <f t="shared" si="20"/>
        <v>0</v>
      </c>
      <c r="AY22" s="134"/>
      <c r="BA22" s="134"/>
      <c r="BB22" s="148"/>
      <c r="BC22" s="134"/>
      <c r="BD22" s="148"/>
      <c r="BE22" s="134"/>
      <c r="BF22" s="148"/>
      <c r="BG22" s="134"/>
      <c r="BH22" s="148"/>
      <c r="BJ22" s="134"/>
      <c r="BL22" s="134"/>
      <c r="BN22" s="239"/>
    </row>
    <row r="23" spans="1:67" ht="12.75" customHeight="1">
      <c r="A23" s="200" t="s">
        <v>142</v>
      </c>
      <c r="B23" s="302">
        <f t="shared" si="0"/>
        <v>191.6</v>
      </c>
      <c r="C23" s="302"/>
      <c r="D23" s="314"/>
      <c r="E23" s="302"/>
      <c r="F23" s="314">
        <f t="shared" si="1"/>
        <v>0</v>
      </c>
      <c r="G23" s="1337"/>
      <c r="H23" s="314">
        <f t="shared" si="2"/>
        <v>0</v>
      </c>
      <c r="I23" s="1337"/>
      <c r="J23" s="314">
        <f t="shared" si="3"/>
        <v>0</v>
      </c>
      <c r="K23" s="302"/>
      <c r="L23" s="314">
        <f t="shared" si="4"/>
        <v>0</v>
      </c>
      <c r="M23" s="1622">
        <v>0</v>
      </c>
      <c r="N23" s="314">
        <f t="shared" si="5"/>
        <v>0</v>
      </c>
      <c r="O23" s="302"/>
      <c r="P23" s="314">
        <f t="shared" si="6"/>
        <v>0</v>
      </c>
      <c r="Q23" s="302"/>
      <c r="R23" s="314">
        <f t="shared" si="7"/>
        <v>0</v>
      </c>
      <c r="S23" s="302"/>
      <c r="T23" s="314">
        <f t="shared" si="8"/>
        <v>0</v>
      </c>
      <c r="U23" s="302"/>
      <c r="V23" s="314">
        <f t="shared" si="9"/>
        <v>0</v>
      </c>
      <c r="W23" s="302"/>
      <c r="X23" s="314"/>
      <c r="Y23" s="302">
        <v>0</v>
      </c>
      <c r="Z23" s="314">
        <f t="shared" si="10"/>
        <v>0</v>
      </c>
      <c r="AA23" s="302">
        <v>0</v>
      </c>
      <c r="AB23" s="314">
        <f t="shared" si="11"/>
        <v>0</v>
      </c>
      <c r="AC23" s="302">
        <v>0</v>
      </c>
      <c r="AD23" s="314">
        <f t="shared" si="12"/>
        <v>0</v>
      </c>
      <c r="AE23" s="302"/>
      <c r="AF23" s="314"/>
      <c r="AG23" s="302"/>
      <c r="AH23" s="314"/>
      <c r="AI23" s="302">
        <v>0</v>
      </c>
      <c r="AJ23" s="314">
        <f t="shared" si="13"/>
        <v>0</v>
      </c>
      <c r="AK23" s="1622">
        <v>0</v>
      </c>
      <c r="AL23" s="314">
        <f t="shared" si="14"/>
        <v>0</v>
      </c>
      <c r="AM23" s="1622">
        <v>0</v>
      </c>
      <c r="AN23" s="314">
        <f t="shared" si="15"/>
        <v>0</v>
      </c>
      <c r="AO23" s="1622">
        <v>0</v>
      </c>
      <c r="AP23" s="314">
        <f t="shared" si="16"/>
        <v>0</v>
      </c>
      <c r="AQ23" s="302">
        <v>80.7</v>
      </c>
      <c r="AR23" s="314">
        <f t="shared" si="17"/>
        <v>9.0101556847718314</v>
      </c>
      <c r="AS23" s="302">
        <v>0</v>
      </c>
      <c r="AT23" s="314">
        <f t="shared" si="18"/>
        <v>0</v>
      </c>
      <c r="AU23" s="1622">
        <v>110.8</v>
      </c>
      <c r="AV23" s="314">
        <f t="shared" si="19"/>
        <v>52.962439726066791</v>
      </c>
      <c r="AW23" s="1622">
        <v>0.1</v>
      </c>
      <c r="AX23" s="314">
        <f t="shared" si="20"/>
        <v>2.3310023310023311</v>
      </c>
      <c r="BB23" s="148"/>
      <c r="BD23" s="148"/>
      <c r="BF23" s="148"/>
      <c r="BH23" s="148"/>
      <c r="BJ23" s="134"/>
      <c r="BL23" s="134"/>
    </row>
    <row r="24" spans="1:67" ht="12.75" customHeight="1" thickBot="1">
      <c r="A24" s="200" t="s">
        <v>144</v>
      </c>
      <c r="B24" s="302">
        <f t="shared" si="0"/>
        <v>77.900000000000006</v>
      </c>
      <c r="C24" s="302"/>
      <c r="D24" s="314"/>
      <c r="E24" s="302"/>
      <c r="F24" s="314">
        <f t="shared" si="1"/>
        <v>0</v>
      </c>
      <c r="G24" s="1337"/>
      <c r="H24" s="314">
        <f t="shared" si="2"/>
        <v>0</v>
      </c>
      <c r="I24" s="1337"/>
      <c r="J24" s="314">
        <f t="shared" si="3"/>
        <v>0</v>
      </c>
      <c r="K24" s="302"/>
      <c r="L24" s="314">
        <f t="shared" si="4"/>
        <v>0</v>
      </c>
      <c r="M24" s="1622">
        <v>0</v>
      </c>
      <c r="N24" s="314">
        <f t="shared" si="5"/>
        <v>0</v>
      </c>
      <c r="O24" s="302"/>
      <c r="P24" s="314">
        <f t="shared" si="6"/>
        <v>0</v>
      </c>
      <c r="Q24" s="302">
        <v>11.4</v>
      </c>
      <c r="R24" s="314">
        <f t="shared" si="7"/>
        <v>4.1254573286578156</v>
      </c>
      <c r="S24" s="302"/>
      <c r="T24" s="314">
        <f t="shared" si="8"/>
        <v>0</v>
      </c>
      <c r="U24" s="302"/>
      <c r="V24" s="314">
        <f t="shared" si="9"/>
        <v>0</v>
      </c>
      <c r="W24" s="302"/>
      <c r="X24" s="314"/>
      <c r="Y24" s="302">
        <v>0</v>
      </c>
      <c r="Z24" s="314">
        <f t="shared" si="10"/>
        <v>0</v>
      </c>
      <c r="AA24" s="302">
        <v>0</v>
      </c>
      <c r="AB24" s="314">
        <f t="shared" si="11"/>
        <v>0</v>
      </c>
      <c r="AC24" s="302">
        <v>0</v>
      </c>
      <c r="AD24" s="314">
        <f t="shared" si="12"/>
        <v>0</v>
      </c>
      <c r="AE24" s="302"/>
      <c r="AF24" s="314"/>
      <c r="AG24" s="302"/>
      <c r="AH24" s="314"/>
      <c r="AI24" s="302">
        <v>0</v>
      </c>
      <c r="AJ24" s="314">
        <f t="shared" si="13"/>
        <v>0</v>
      </c>
      <c r="AK24" s="1622">
        <v>0</v>
      </c>
      <c r="AL24" s="314">
        <f t="shared" si="14"/>
        <v>0</v>
      </c>
      <c r="AM24" s="1622">
        <v>0</v>
      </c>
      <c r="AN24" s="314">
        <f t="shared" si="15"/>
        <v>0</v>
      </c>
      <c r="AO24" s="1622">
        <v>66.5</v>
      </c>
      <c r="AP24" s="314">
        <f t="shared" si="16"/>
        <v>4.7882306011857532</v>
      </c>
      <c r="AQ24" s="302">
        <v>0</v>
      </c>
      <c r="AR24" s="314">
        <f t="shared" si="17"/>
        <v>0</v>
      </c>
      <c r="AS24" s="302">
        <v>0</v>
      </c>
      <c r="AT24" s="314">
        <f t="shared" si="18"/>
        <v>0</v>
      </c>
      <c r="AU24" s="1622">
        <v>0</v>
      </c>
      <c r="AV24" s="314">
        <f t="shared" si="19"/>
        <v>0</v>
      </c>
      <c r="AW24" s="1622">
        <v>0</v>
      </c>
      <c r="AX24" s="314">
        <f t="shared" si="20"/>
        <v>0</v>
      </c>
      <c r="AY24" s="239"/>
      <c r="AZ24" s="239"/>
      <c r="BA24" s="239"/>
      <c r="BB24" s="329"/>
      <c r="BC24" s="239"/>
      <c r="BD24" s="329"/>
      <c r="BE24" s="239"/>
      <c r="BF24" s="329"/>
      <c r="BG24" s="239"/>
      <c r="BH24" s="329"/>
      <c r="BI24" s="239"/>
      <c r="BJ24" s="239"/>
      <c r="BK24" s="239"/>
      <c r="BL24" s="239"/>
      <c r="BM24" s="239"/>
      <c r="BN24" s="239"/>
      <c r="BO24" s="239"/>
    </row>
    <row r="25" spans="1:67" ht="12.75" customHeight="1" thickBot="1">
      <c r="A25" s="198" t="s">
        <v>147</v>
      </c>
      <c r="B25" s="67">
        <f>SUM(B12:B24)</f>
        <v>540.178</v>
      </c>
      <c r="C25" s="67"/>
      <c r="D25" s="209"/>
      <c r="E25" s="67">
        <f>SUM(E12:E24)</f>
        <v>0</v>
      </c>
      <c r="F25" s="209">
        <f t="shared" si="1"/>
        <v>0</v>
      </c>
      <c r="G25" s="1339">
        <f>SUM(G12:G21)</f>
        <v>0</v>
      </c>
      <c r="H25" s="209">
        <f t="shared" si="2"/>
        <v>0</v>
      </c>
      <c r="I25" s="1339">
        <v>17.399999999999999</v>
      </c>
      <c r="J25" s="209">
        <f t="shared" si="3"/>
        <v>7.8804347826086945</v>
      </c>
      <c r="K25" s="67">
        <f>SUM(K12:K24)</f>
        <v>0</v>
      </c>
      <c r="L25" s="209">
        <f t="shared" si="4"/>
        <v>0</v>
      </c>
      <c r="M25" s="1339">
        <f>SUM(M12:M21)</f>
        <v>31.6</v>
      </c>
      <c r="N25" s="209">
        <f t="shared" si="5"/>
        <v>7.5489727663640691</v>
      </c>
      <c r="O25" s="67">
        <f>SUM(O12:O24)</f>
        <v>0</v>
      </c>
      <c r="P25" s="209">
        <f t="shared" si="6"/>
        <v>0</v>
      </c>
      <c r="Q25" s="67">
        <v>11.4</v>
      </c>
      <c r="R25" s="209">
        <f t="shared" si="7"/>
        <v>4.1254573286578156</v>
      </c>
      <c r="S25" s="67">
        <f>SUM(S12:S24)</f>
        <v>0</v>
      </c>
      <c r="T25" s="209">
        <f t="shared" si="8"/>
        <v>0</v>
      </c>
      <c r="U25" s="67">
        <f>SUM(U12:U24)</f>
        <v>0</v>
      </c>
      <c r="V25" s="209">
        <f t="shared" si="9"/>
        <v>0</v>
      </c>
      <c r="W25" s="67"/>
      <c r="X25" s="209"/>
      <c r="Y25" s="67">
        <v>11</v>
      </c>
      <c r="Z25" s="209">
        <f t="shared" si="10"/>
        <v>28.571428571428569</v>
      </c>
      <c r="AA25" s="67">
        <v>0</v>
      </c>
      <c r="AB25" s="209">
        <f t="shared" si="11"/>
        <v>0</v>
      </c>
      <c r="AC25" s="67">
        <v>0</v>
      </c>
      <c r="AD25" s="209">
        <f t="shared" si="12"/>
        <v>0</v>
      </c>
      <c r="AE25" s="67"/>
      <c r="AF25" s="209"/>
      <c r="AG25" s="67"/>
      <c r="AH25" s="209"/>
      <c r="AI25" s="67">
        <v>0</v>
      </c>
      <c r="AJ25" s="209">
        <f t="shared" si="13"/>
        <v>0</v>
      </c>
      <c r="AK25" s="1339">
        <f>SUM(AK12:AK21)</f>
        <v>0.75600000000000001</v>
      </c>
      <c r="AL25" s="209">
        <f t="shared" si="14"/>
        <v>3.9363600957222807E-2</v>
      </c>
      <c r="AM25" s="1339">
        <f>SUM(AM12:AM21)</f>
        <v>0</v>
      </c>
      <c r="AN25" s="209">
        <f t="shared" si="15"/>
        <v>0</v>
      </c>
      <c r="AO25" s="1339">
        <f>SUM(AO12:AO24)</f>
        <v>266.92199999999997</v>
      </c>
      <c r="AP25" s="209">
        <f t="shared" si="16"/>
        <v>19.219309601950428</v>
      </c>
      <c r="AQ25" s="67">
        <v>90.2</v>
      </c>
      <c r="AR25" s="209">
        <f t="shared" si="17"/>
        <v>10.070830765383137</v>
      </c>
      <c r="AS25" s="67">
        <v>0</v>
      </c>
      <c r="AT25" s="209">
        <f t="shared" si="18"/>
        <v>0</v>
      </c>
      <c r="AU25" s="1339">
        <f>SUM(AU12:AU24)</f>
        <v>110.8</v>
      </c>
      <c r="AV25" s="209">
        <f t="shared" si="19"/>
        <v>52.962439726066791</v>
      </c>
      <c r="AW25" s="1633">
        <f>SUM(AW12:AW24)</f>
        <v>0.1</v>
      </c>
      <c r="AX25" s="209">
        <f t="shared" si="20"/>
        <v>2.3310023310023311</v>
      </c>
      <c r="AY25" s="302"/>
      <c r="AZ25" s="148"/>
      <c r="BA25" s="147"/>
      <c r="BB25" s="148"/>
      <c r="BC25" s="147"/>
      <c r="BD25" s="148"/>
      <c r="BE25" s="147"/>
      <c r="BF25" s="148"/>
      <c r="BG25" s="147"/>
      <c r="BH25" s="148"/>
    </row>
    <row r="26" spans="1:67" ht="12.75" customHeight="1" thickBot="1">
      <c r="A26" s="198" t="s">
        <v>149</v>
      </c>
      <c r="B26" s="313">
        <f>C26+E26+G26+I26+K26+M26+O26+Q26+S26+U26+W26+Y26+AA26+AC26+AE26+AG26+AI26+AK26+AM26+AO26+AQ26+AS26+AU26+AW26</f>
        <v>0</v>
      </c>
      <c r="C26" s="313"/>
      <c r="D26" s="209"/>
      <c r="E26" s="313"/>
      <c r="F26" s="209">
        <f t="shared" si="1"/>
        <v>0</v>
      </c>
      <c r="G26" s="1339"/>
      <c r="H26" s="209">
        <f t="shared" si="2"/>
        <v>0</v>
      </c>
      <c r="I26" s="1339"/>
      <c r="J26" s="209">
        <f t="shared" si="3"/>
        <v>0</v>
      </c>
      <c r="K26" s="313"/>
      <c r="L26" s="209">
        <f t="shared" si="4"/>
        <v>0</v>
      </c>
      <c r="M26" s="1622">
        <v>0</v>
      </c>
      <c r="N26" s="209">
        <f t="shared" si="5"/>
        <v>0</v>
      </c>
      <c r="O26" s="313"/>
      <c r="P26" s="209">
        <f t="shared" si="6"/>
        <v>0</v>
      </c>
      <c r="Q26" s="313">
        <v>0</v>
      </c>
      <c r="R26" s="209">
        <f t="shared" si="7"/>
        <v>0</v>
      </c>
      <c r="S26" s="313"/>
      <c r="T26" s="209">
        <f t="shared" si="8"/>
        <v>0</v>
      </c>
      <c r="U26" s="313"/>
      <c r="V26" s="209">
        <f t="shared" si="9"/>
        <v>0</v>
      </c>
      <c r="W26" s="313"/>
      <c r="X26" s="209"/>
      <c r="Y26" s="313">
        <v>0</v>
      </c>
      <c r="Z26" s="209">
        <f t="shared" si="10"/>
        <v>0</v>
      </c>
      <c r="AA26" s="313">
        <v>0</v>
      </c>
      <c r="AB26" s="209">
        <f t="shared" si="11"/>
        <v>0</v>
      </c>
      <c r="AC26" s="313">
        <v>0</v>
      </c>
      <c r="AD26" s="209">
        <f t="shared" si="12"/>
        <v>0</v>
      </c>
      <c r="AE26" s="313"/>
      <c r="AF26" s="209"/>
      <c r="AG26" s="313"/>
      <c r="AH26" s="209"/>
      <c r="AI26" s="313">
        <v>0</v>
      </c>
      <c r="AJ26" s="209">
        <f t="shared" si="13"/>
        <v>0</v>
      </c>
      <c r="AK26" s="1622">
        <v>0</v>
      </c>
      <c r="AL26" s="209">
        <f t="shared" si="14"/>
        <v>0</v>
      </c>
      <c r="AM26" s="1622">
        <v>0</v>
      </c>
      <c r="AN26" s="209">
        <f t="shared" si="15"/>
        <v>0</v>
      </c>
      <c r="AO26" s="1622">
        <v>0</v>
      </c>
      <c r="AP26" s="209">
        <f t="shared" si="16"/>
        <v>0</v>
      </c>
      <c r="AQ26" s="313">
        <v>0</v>
      </c>
      <c r="AR26" s="209">
        <f t="shared" si="17"/>
        <v>0</v>
      </c>
      <c r="AS26" s="313">
        <v>0</v>
      </c>
      <c r="AT26" s="209">
        <f t="shared" si="18"/>
        <v>0</v>
      </c>
      <c r="AU26" s="1622">
        <v>0</v>
      </c>
      <c r="AV26" s="209">
        <f t="shared" si="19"/>
        <v>0</v>
      </c>
      <c r="AW26" s="1622">
        <v>0</v>
      </c>
      <c r="AX26" s="209">
        <f t="shared" si="20"/>
        <v>0</v>
      </c>
      <c r="AY26" s="302"/>
      <c r="AZ26" s="148"/>
      <c r="BA26" s="147"/>
      <c r="BB26" s="148"/>
      <c r="BC26" s="147"/>
      <c r="BD26" s="148"/>
      <c r="BE26" s="147"/>
      <c r="BF26" s="148"/>
      <c r="BG26" s="147"/>
      <c r="BH26" s="148"/>
    </row>
    <row r="27" spans="1:67" ht="12.75" customHeight="1" thickBot="1">
      <c r="A27" s="198" t="s">
        <v>152</v>
      </c>
      <c r="B27" s="67">
        <f>SUM(B25:B26)</f>
        <v>540.178</v>
      </c>
      <c r="C27" s="67"/>
      <c r="D27" s="209"/>
      <c r="E27" s="67">
        <f>E26+E25</f>
        <v>0</v>
      </c>
      <c r="F27" s="209">
        <f t="shared" si="1"/>
        <v>0</v>
      </c>
      <c r="G27" s="1339">
        <f>SUM(G25:G26)</f>
        <v>0</v>
      </c>
      <c r="H27" s="209">
        <f t="shared" si="2"/>
        <v>0</v>
      </c>
      <c r="I27" s="1339">
        <v>17.399999999999999</v>
      </c>
      <c r="J27" s="209">
        <f t="shared" si="3"/>
        <v>7.8804347826086945</v>
      </c>
      <c r="K27" s="67">
        <f>K26+K25</f>
        <v>0</v>
      </c>
      <c r="L27" s="209">
        <f t="shared" si="4"/>
        <v>0</v>
      </c>
      <c r="M27" s="1339">
        <f>SUM(M25:M26)</f>
        <v>31.6</v>
      </c>
      <c r="N27" s="209">
        <f t="shared" si="5"/>
        <v>7.5489727663640691</v>
      </c>
      <c r="O27" s="67">
        <f>O26+O25</f>
        <v>0</v>
      </c>
      <c r="P27" s="209">
        <f t="shared" si="6"/>
        <v>0</v>
      </c>
      <c r="Q27" s="67">
        <v>11.4</v>
      </c>
      <c r="R27" s="209">
        <f t="shared" si="7"/>
        <v>4.1254573286578156</v>
      </c>
      <c r="S27" s="67">
        <f>S26+S25</f>
        <v>0</v>
      </c>
      <c r="T27" s="209">
        <f t="shared" si="8"/>
        <v>0</v>
      </c>
      <c r="U27" s="67">
        <f>U26+U25</f>
        <v>0</v>
      </c>
      <c r="V27" s="209">
        <f t="shared" si="9"/>
        <v>0</v>
      </c>
      <c r="W27" s="67"/>
      <c r="X27" s="209"/>
      <c r="Y27" s="67">
        <v>11</v>
      </c>
      <c r="Z27" s="209">
        <f t="shared" si="10"/>
        <v>28.571428571428569</v>
      </c>
      <c r="AA27" s="67">
        <v>0</v>
      </c>
      <c r="AB27" s="209">
        <f t="shared" si="11"/>
        <v>0</v>
      </c>
      <c r="AC27" s="67">
        <v>0</v>
      </c>
      <c r="AD27" s="209">
        <f t="shared" si="12"/>
        <v>0</v>
      </c>
      <c r="AE27" s="67"/>
      <c r="AF27" s="209"/>
      <c r="AG27" s="67"/>
      <c r="AH27" s="209"/>
      <c r="AI27" s="67">
        <v>0</v>
      </c>
      <c r="AJ27" s="209">
        <f t="shared" si="13"/>
        <v>0</v>
      </c>
      <c r="AK27" s="1339">
        <f>SUM(AK25:AK26)</f>
        <v>0.75600000000000001</v>
      </c>
      <c r="AL27" s="209">
        <f t="shared" si="14"/>
        <v>3.9363600957222807E-2</v>
      </c>
      <c r="AM27" s="1339">
        <f>SUM(AM25:AM26)</f>
        <v>0</v>
      </c>
      <c r="AN27" s="209">
        <f t="shared" si="15"/>
        <v>0</v>
      </c>
      <c r="AO27" s="1339">
        <f>SUM(AO25:AO26)</f>
        <v>266.92199999999997</v>
      </c>
      <c r="AP27" s="209">
        <f t="shared" si="16"/>
        <v>19.219309601950428</v>
      </c>
      <c r="AQ27" s="67">
        <v>90.2</v>
      </c>
      <c r="AR27" s="209">
        <f t="shared" si="17"/>
        <v>10.070830765383137</v>
      </c>
      <c r="AS27" s="67">
        <v>0</v>
      </c>
      <c r="AT27" s="209">
        <f t="shared" si="18"/>
        <v>0</v>
      </c>
      <c r="AU27" s="1339">
        <f>SUM(AU25:AU26)</f>
        <v>110.8</v>
      </c>
      <c r="AV27" s="209">
        <f t="shared" si="19"/>
        <v>52.962439726066791</v>
      </c>
      <c r="AW27" s="1633">
        <f>SUM(AW25:AW26)</f>
        <v>0.1</v>
      </c>
      <c r="AX27" s="209">
        <f t="shared" si="20"/>
        <v>2.3310023310023311</v>
      </c>
      <c r="AY27" s="302"/>
      <c r="AZ27" s="148"/>
      <c r="BA27" s="147"/>
      <c r="BB27" s="148"/>
      <c r="BC27" s="147"/>
      <c r="BD27" s="148"/>
      <c r="BE27" s="147"/>
      <c r="BF27" s="148"/>
      <c r="BG27" s="147"/>
      <c r="BH27" s="148"/>
    </row>
    <row r="28" spans="1:67" ht="12.75" customHeight="1">
      <c r="A28" s="63" t="s">
        <v>155</v>
      </c>
      <c r="B28" s="302"/>
      <c r="C28" s="302"/>
      <c r="D28" s="148"/>
      <c r="E28" s="302"/>
      <c r="F28" s="148"/>
      <c r="G28" s="1337"/>
      <c r="H28" s="148"/>
      <c r="I28" s="1337"/>
      <c r="J28" s="148"/>
      <c r="K28" s="302"/>
      <c r="L28" s="148"/>
      <c r="M28" s="1337"/>
      <c r="N28" s="148"/>
      <c r="O28" s="302"/>
      <c r="P28" s="148"/>
      <c r="Q28" s="302"/>
      <c r="R28" s="148"/>
      <c r="S28" s="302"/>
      <c r="T28" s="148"/>
      <c r="U28" s="302"/>
      <c r="V28" s="148"/>
      <c r="W28" s="302"/>
      <c r="X28" s="148"/>
      <c r="Y28" s="302"/>
      <c r="Z28" s="148"/>
      <c r="AA28" s="302"/>
      <c r="AB28" s="148"/>
      <c r="AC28" s="302"/>
      <c r="AD28" s="148"/>
      <c r="AE28" s="302"/>
      <c r="AF28" s="148"/>
      <c r="AG28" s="302"/>
      <c r="AH28" s="148"/>
      <c r="AI28" s="302"/>
      <c r="AJ28" s="148"/>
      <c r="AK28" s="1337"/>
      <c r="AL28" s="148"/>
      <c r="AM28" s="1337"/>
      <c r="AO28" s="1337"/>
      <c r="AP28" s="148"/>
      <c r="AQ28" s="302"/>
      <c r="AR28" s="148"/>
      <c r="AS28" s="302"/>
      <c r="AU28" s="1337"/>
      <c r="AW28" s="1622"/>
      <c r="AY28" s="302"/>
      <c r="AZ28" s="148"/>
      <c r="BA28" s="147"/>
      <c r="BB28" s="148"/>
      <c r="BC28" s="147"/>
      <c r="BD28" s="148"/>
      <c r="BE28" s="147"/>
      <c r="BF28" s="148"/>
      <c r="BG28" s="147"/>
      <c r="BH28" s="148"/>
    </row>
    <row r="29" spans="1:67" ht="12.75" customHeight="1">
      <c r="A29" s="200" t="s">
        <v>158</v>
      </c>
      <c r="B29" s="302">
        <f t="shared" ref="B29:B35" si="21">C29+E29+G29+I29+K29+M29+O29+Q29+S29+U29+W29+Y29+AA29+AC29+AE29+AG29+AI29+AK29+AM29+AO29+AQ29+AS29+AU29+AW29</f>
        <v>2166.8105187599995</v>
      </c>
      <c r="C29" s="302"/>
      <c r="D29" s="314"/>
      <c r="E29" s="302">
        <v>118.16351875999999</v>
      </c>
      <c r="F29" s="314">
        <f t="shared" si="1"/>
        <v>74.377490249889831</v>
      </c>
      <c r="G29" s="1337">
        <v>1190.0999999999999</v>
      </c>
      <c r="H29" s="314">
        <f t="shared" si="2"/>
        <v>24.066734074823053</v>
      </c>
      <c r="I29" s="1337">
        <v>35.299999999999997</v>
      </c>
      <c r="J29" s="314">
        <f t="shared" si="3"/>
        <v>15.987318840579709</v>
      </c>
      <c r="K29" s="302">
        <v>0</v>
      </c>
      <c r="L29" s="314">
        <f t="shared" si="4"/>
        <v>0</v>
      </c>
      <c r="M29" s="1622">
        <v>45.8</v>
      </c>
      <c r="N29" s="314">
        <f t="shared" si="5"/>
        <v>10.941232680363113</v>
      </c>
      <c r="O29" s="302">
        <v>309.60000000000002</v>
      </c>
      <c r="P29" s="314">
        <f t="shared" si="6"/>
        <v>13.519060303043537</v>
      </c>
      <c r="Q29" s="302">
        <v>0</v>
      </c>
      <c r="R29" s="314">
        <f t="shared" si="7"/>
        <v>0</v>
      </c>
      <c r="S29" s="1337">
        <v>24</v>
      </c>
      <c r="T29" s="314">
        <f t="shared" si="8"/>
        <v>6.7415730337078648</v>
      </c>
      <c r="U29" s="302"/>
      <c r="V29" s="314">
        <f t="shared" si="9"/>
        <v>0</v>
      </c>
      <c r="W29" s="302"/>
      <c r="X29" s="314"/>
      <c r="Y29" s="302">
        <v>0</v>
      </c>
      <c r="Z29" s="314">
        <f t="shared" si="10"/>
        <v>0</v>
      </c>
      <c r="AA29" s="302">
        <v>62.8</v>
      </c>
      <c r="AB29" s="314">
        <f t="shared" si="11"/>
        <v>63.434343434343432</v>
      </c>
      <c r="AC29" s="302">
        <v>0</v>
      </c>
      <c r="AD29" s="314">
        <f t="shared" si="12"/>
        <v>0</v>
      </c>
      <c r="AE29" s="302"/>
      <c r="AF29" s="314"/>
      <c r="AG29" s="302"/>
      <c r="AH29" s="314"/>
      <c r="AI29" s="302">
        <v>0</v>
      </c>
      <c r="AJ29" s="314">
        <f t="shared" si="13"/>
        <v>0</v>
      </c>
      <c r="AK29" s="1622">
        <v>257.89999999999998</v>
      </c>
      <c r="AL29" s="314">
        <f t="shared" si="14"/>
        <v>13.428403024957355</v>
      </c>
      <c r="AM29" s="1622">
        <v>0</v>
      </c>
      <c r="AN29" s="314">
        <f t="shared" si="15"/>
        <v>0</v>
      </c>
      <c r="AO29" s="1622">
        <v>75.3</v>
      </c>
      <c r="AP29" s="314">
        <f t="shared" si="16"/>
        <v>5.4218611168313862</v>
      </c>
      <c r="AQ29" s="302">
        <v>46.146999999999998</v>
      </c>
      <c r="AR29" s="314">
        <f t="shared" si="17"/>
        <v>5.1523129415757829</v>
      </c>
      <c r="AS29" s="302">
        <v>0</v>
      </c>
      <c r="AT29" s="314">
        <f t="shared" si="18"/>
        <v>0</v>
      </c>
      <c r="AU29" s="1622">
        <v>0</v>
      </c>
      <c r="AV29" s="314">
        <f t="shared" si="19"/>
        <v>0</v>
      </c>
      <c r="AW29" s="1622">
        <v>1.7</v>
      </c>
      <c r="AX29" s="314">
        <f t="shared" si="20"/>
        <v>39.627039627039622</v>
      </c>
      <c r="AY29" s="302"/>
      <c r="AZ29" s="148"/>
      <c r="BA29" s="147"/>
      <c r="BB29" s="148"/>
      <c r="BC29" s="147"/>
      <c r="BD29" s="148"/>
      <c r="BE29" s="147"/>
      <c r="BF29" s="148"/>
      <c r="BG29" s="147"/>
      <c r="BH29" s="148"/>
    </row>
    <row r="30" spans="1:67" ht="12.75" customHeight="1">
      <c r="A30" s="200" t="s">
        <v>161</v>
      </c>
      <c r="B30" s="302">
        <f t="shared" si="21"/>
        <v>197.7</v>
      </c>
      <c r="C30" s="302"/>
      <c r="D30" s="314"/>
      <c r="E30" s="302">
        <v>0</v>
      </c>
      <c r="F30" s="314">
        <f t="shared" si="1"/>
        <v>0</v>
      </c>
      <c r="G30" s="1337"/>
      <c r="H30" s="314">
        <f t="shared" si="2"/>
        <v>0</v>
      </c>
      <c r="I30" s="1337">
        <v>10.9</v>
      </c>
      <c r="J30" s="314">
        <f t="shared" si="3"/>
        <v>4.9365942028985508</v>
      </c>
      <c r="K30" s="302">
        <v>0</v>
      </c>
      <c r="L30" s="314">
        <f t="shared" si="4"/>
        <v>0</v>
      </c>
      <c r="M30" s="1622">
        <v>2.1</v>
      </c>
      <c r="N30" s="314">
        <f t="shared" si="5"/>
        <v>0.50167224080267547</v>
      </c>
      <c r="O30" s="302">
        <v>0</v>
      </c>
      <c r="P30" s="314">
        <f t="shared" si="6"/>
        <v>0</v>
      </c>
      <c r="Q30" s="302"/>
      <c r="R30" s="314">
        <f t="shared" si="7"/>
        <v>0</v>
      </c>
      <c r="S30" s="1337"/>
      <c r="T30" s="314">
        <f t="shared" si="8"/>
        <v>0</v>
      </c>
      <c r="U30" s="302"/>
      <c r="V30" s="314">
        <f t="shared" si="9"/>
        <v>0</v>
      </c>
      <c r="W30" s="302"/>
      <c r="X30" s="314"/>
      <c r="Y30" s="302">
        <v>0</v>
      </c>
      <c r="Z30" s="314">
        <f t="shared" si="10"/>
        <v>0</v>
      </c>
      <c r="AA30" s="302">
        <v>0</v>
      </c>
      <c r="AB30" s="314">
        <f t="shared" si="11"/>
        <v>0</v>
      </c>
      <c r="AC30" s="302">
        <v>0</v>
      </c>
      <c r="AD30" s="314">
        <f t="shared" si="12"/>
        <v>0</v>
      </c>
      <c r="AE30" s="302"/>
      <c r="AF30" s="314"/>
      <c r="AG30" s="302"/>
      <c r="AH30" s="314"/>
      <c r="AI30" s="302">
        <v>0</v>
      </c>
      <c r="AJ30" s="314">
        <f t="shared" si="13"/>
        <v>0</v>
      </c>
      <c r="AK30" s="1622">
        <v>118.4</v>
      </c>
      <c r="AL30" s="314">
        <f t="shared" si="14"/>
        <v>6.1648814197555293</v>
      </c>
      <c r="AM30" s="1622">
        <v>0</v>
      </c>
      <c r="AN30" s="314">
        <f t="shared" si="15"/>
        <v>0</v>
      </c>
      <c r="AO30" s="1622">
        <v>66.3</v>
      </c>
      <c r="AP30" s="314">
        <f t="shared" si="16"/>
        <v>4.7738299076483521</v>
      </c>
      <c r="AQ30" s="302">
        <v>0</v>
      </c>
      <c r="AR30" s="314">
        <f t="shared" si="17"/>
        <v>0</v>
      </c>
      <c r="AS30" s="302">
        <v>0</v>
      </c>
      <c r="AT30" s="314">
        <f t="shared" si="18"/>
        <v>0</v>
      </c>
      <c r="AU30" s="1622">
        <v>0</v>
      </c>
      <c r="AV30" s="314">
        <f t="shared" si="19"/>
        <v>0</v>
      </c>
      <c r="AW30" s="1622">
        <v>0</v>
      </c>
      <c r="AX30" s="314">
        <f t="shared" si="20"/>
        <v>0</v>
      </c>
      <c r="AY30" s="302"/>
      <c r="AZ30" s="148"/>
      <c r="BA30" s="147"/>
      <c r="BB30" s="148"/>
      <c r="BC30" s="147"/>
      <c r="BD30" s="148"/>
      <c r="BE30" s="147"/>
      <c r="BF30" s="148"/>
      <c r="BG30" s="147"/>
      <c r="BH30" s="148"/>
    </row>
    <row r="31" spans="1:67" ht="12.75" customHeight="1">
      <c r="A31" s="200" t="s">
        <v>163</v>
      </c>
      <c r="B31" s="302">
        <f t="shared" si="21"/>
        <v>228.70400000000001</v>
      </c>
      <c r="C31" s="302"/>
      <c r="D31" s="314"/>
      <c r="E31" s="302">
        <v>0</v>
      </c>
      <c r="F31" s="314">
        <f t="shared" si="1"/>
        <v>0</v>
      </c>
      <c r="G31" s="1337"/>
      <c r="H31" s="314">
        <f t="shared" si="2"/>
        <v>0</v>
      </c>
      <c r="I31" s="1337">
        <v>14.1</v>
      </c>
      <c r="J31" s="314">
        <f t="shared" si="3"/>
        <v>6.3858695652173907</v>
      </c>
      <c r="K31" s="302">
        <v>0</v>
      </c>
      <c r="L31" s="314">
        <f t="shared" si="4"/>
        <v>0</v>
      </c>
      <c r="M31" s="1622">
        <v>0</v>
      </c>
      <c r="N31" s="314">
        <f t="shared" si="5"/>
        <v>0</v>
      </c>
      <c r="O31" s="302">
        <v>0</v>
      </c>
      <c r="P31" s="314">
        <f t="shared" si="6"/>
        <v>0</v>
      </c>
      <c r="Q31" s="302"/>
      <c r="R31" s="314">
        <f t="shared" si="7"/>
        <v>0</v>
      </c>
      <c r="S31" s="1337"/>
      <c r="T31" s="314">
        <f t="shared" si="8"/>
        <v>0</v>
      </c>
      <c r="U31" s="302"/>
      <c r="V31" s="314">
        <f t="shared" si="9"/>
        <v>0</v>
      </c>
      <c r="W31" s="302"/>
      <c r="X31" s="314"/>
      <c r="Y31" s="302">
        <v>0</v>
      </c>
      <c r="Z31" s="314">
        <f t="shared" si="10"/>
        <v>0</v>
      </c>
      <c r="AA31" s="302">
        <v>0</v>
      </c>
      <c r="AB31" s="314">
        <f t="shared" si="11"/>
        <v>0</v>
      </c>
      <c r="AC31" s="302">
        <v>0</v>
      </c>
      <c r="AD31" s="314">
        <f t="shared" si="12"/>
        <v>0</v>
      </c>
      <c r="AE31" s="302"/>
      <c r="AF31" s="314"/>
      <c r="AG31" s="302"/>
      <c r="AH31" s="314"/>
      <c r="AI31" s="302">
        <v>0</v>
      </c>
      <c r="AJ31" s="314">
        <f t="shared" si="13"/>
        <v>0</v>
      </c>
      <c r="AK31" s="1622">
        <v>0</v>
      </c>
      <c r="AL31" s="314">
        <f t="shared" si="14"/>
        <v>0</v>
      </c>
      <c r="AM31" s="1622">
        <v>0</v>
      </c>
      <c r="AN31" s="314">
        <f t="shared" si="15"/>
        <v>0</v>
      </c>
      <c r="AO31" s="1622">
        <v>0</v>
      </c>
      <c r="AP31" s="314">
        <f t="shared" si="16"/>
        <v>0</v>
      </c>
      <c r="AQ31" s="302">
        <v>214.60400000000001</v>
      </c>
      <c r="AR31" s="314">
        <f t="shared" si="17"/>
        <v>23.960538421000919</v>
      </c>
      <c r="AS31" s="302">
        <v>0</v>
      </c>
      <c r="AT31" s="314">
        <f t="shared" si="18"/>
        <v>0</v>
      </c>
      <c r="AU31" s="1622">
        <v>0</v>
      </c>
      <c r="AV31" s="314">
        <f t="shared" si="19"/>
        <v>0</v>
      </c>
      <c r="AW31" s="1622">
        <v>0</v>
      </c>
      <c r="AX31" s="314">
        <f t="shared" si="20"/>
        <v>0</v>
      </c>
      <c r="AY31" s="302"/>
      <c r="AZ31" s="148"/>
      <c r="BA31" s="147"/>
      <c r="BB31" s="148"/>
      <c r="BC31" s="147"/>
      <c r="BD31" s="148"/>
      <c r="BE31" s="147"/>
      <c r="BF31" s="148"/>
      <c r="BG31" s="147"/>
      <c r="BH31" s="148"/>
    </row>
    <row r="32" spans="1:67" ht="12.75" customHeight="1">
      <c r="A32" s="200" t="s">
        <v>165</v>
      </c>
      <c r="B32" s="302">
        <f t="shared" si="21"/>
        <v>721.8</v>
      </c>
      <c r="C32" s="302"/>
      <c r="D32" s="314"/>
      <c r="E32" s="302">
        <v>0</v>
      </c>
      <c r="F32" s="314">
        <f t="shared" si="1"/>
        <v>0</v>
      </c>
      <c r="G32" s="1337">
        <v>721.8</v>
      </c>
      <c r="H32" s="314">
        <f t="shared" si="2"/>
        <v>14.596562184024267</v>
      </c>
      <c r="I32" s="1337"/>
      <c r="J32" s="314">
        <f t="shared" si="3"/>
        <v>0</v>
      </c>
      <c r="K32" s="302">
        <v>0</v>
      </c>
      <c r="L32" s="314">
        <f t="shared" si="4"/>
        <v>0</v>
      </c>
      <c r="M32" s="1622">
        <v>0</v>
      </c>
      <c r="N32" s="314">
        <f t="shared" si="5"/>
        <v>0</v>
      </c>
      <c r="O32" s="302">
        <v>0</v>
      </c>
      <c r="P32" s="314">
        <f t="shared" si="6"/>
        <v>0</v>
      </c>
      <c r="Q32" s="302"/>
      <c r="R32" s="314">
        <f t="shared" si="7"/>
        <v>0</v>
      </c>
      <c r="S32" s="1337"/>
      <c r="T32" s="314">
        <f t="shared" si="8"/>
        <v>0</v>
      </c>
      <c r="U32" s="302"/>
      <c r="V32" s="314">
        <f t="shared" si="9"/>
        <v>0</v>
      </c>
      <c r="W32" s="302"/>
      <c r="X32" s="314"/>
      <c r="Y32" s="302">
        <v>0</v>
      </c>
      <c r="Z32" s="314">
        <f t="shared" si="10"/>
        <v>0</v>
      </c>
      <c r="AA32" s="302">
        <v>0</v>
      </c>
      <c r="AB32" s="314">
        <f t="shared" si="11"/>
        <v>0</v>
      </c>
      <c r="AC32" s="302">
        <v>0</v>
      </c>
      <c r="AD32" s="314">
        <f t="shared" si="12"/>
        <v>0</v>
      </c>
      <c r="AE32" s="302"/>
      <c r="AF32" s="314"/>
      <c r="AG32" s="302"/>
      <c r="AH32" s="314"/>
      <c r="AI32" s="302">
        <v>0</v>
      </c>
      <c r="AJ32" s="314">
        <f t="shared" si="13"/>
        <v>0</v>
      </c>
      <c r="AK32" s="1622">
        <v>0</v>
      </c>
      <c r="AL32" s="314">
        <f t="shared" si="14"/>
        <v>0</v>
      </c>
      <c r="AM32" s="1622">
        <v>0</v>
      </c>
      <c r="AN32" s="314">
        <f t="shared" si="15"/>
        <v>0</v>
      </c>
      <c r="AO32" s="1622">
        <v>0</v>
      </c>
      <c r="AP32" s="314">
        <f t="shared" si="16"/>
        <v>0</v>
      </c>
      <c r="AQ32" s="302">
        <v>0</v>
      </c>
      <c r="AR32" s="314">
        <f t="shared" si="17"/>
        <v>0</v>
      </c>
      <c r="AS32" s="302">
        <v>0</v>
      </c>
      <c r="AT32" s="314">
        <f t="shared" si="18"/>
        <v>0</v>
      </c>
      <c r="AU32" s="1622">
        <v>0</v>
      </c>
      <c r="AV32" s="314">
        <f t="shared" si="19"/>
        <v>0</v>
      </c>
      <c r="AW32" s="1622">
        <v>0</v>
      </c>
      <c r="AX32" s="314">
        <f t="shared" si="20"/>
        <v>0</v>
      </c>
      <c r="AY32" s="302"/>
      <c r="AZ32" s="148"/>
      <c r="BA32" s="147"/>
      <c r="BB32" s="148"/>
      <c r="BC32" s="147"/>
      <c r="BD32" s="148"/>
      <c r="BE32" s="147"/>
      <c r="BF32" s="148"/>
      <c r="BG32" s="147"/>
      <c r="BH32" s="148"/>
    </row>
    <row r="33" spans="1:66" ht="12.75" customHeight="1">
      <c r="A33" s="200" t="s">
        <v>167</v>
      </c>
      <c r="B33" s="302">
        <f t="shared" si="21"/>
        <v>6860.3715229999998</v>
      </c>
      <c r="C33" s="302"/>
      <c r="D33" s="314"/>
      <c r="E33" s="302">
        <v>23.126895000000001</v>
      </c>
      <c r="F33" s="314">
        <f t="shared" si="1"/>
        <v>14.557119028136212</v>
      </c>
      <c r="G33" s="1337">
        <f>1816.7+523.3</f>
        <v>2340</v>
      </c>
      <c r="H33" s="314">
        <f t="shared" si="2"/>
        <v>47.320525783619814</v>
      </c>
      <c r="I33" s="1337">
        <v>143.1</v>
      </c>
      <c r="J33" s="314">
        <f t="shared" si="3"/>
        <v>64.809782608695642</v>
      </c>
      <c r="K33" s="302">
        <v>0</v>
      </c>
      <c r="L33" s="314">
        <f t="shared" si="4"/>
        <v>0</v>
      </c>
      <c r="M33" s="1622">
        <v>158.80000000000001</v>
      </c>
      <c r="N33" s="314">
        <f t="shared" si="5"/>
        <v>37.935977066411844</v>
      </c>
      <c r="O33" s="302">
        <v>1980.5</v>
      </c>
      <c r="P33" s="314">
        <f t="shared" si="6"/>
        <v>86.480939696956469</v>
      </c>
      <c r="Q33" s="302">
        <v>168.13300000000001</v>
      </c>
      <c r="R33" s="314">
        <f t="shared" si="7"/>
        <v>60.844343599931975</v>
      </c>
      <c r="S33" s="1337">
        <f>22.2+6.3+38.1+265.4</f>
        <v>332</v>
      </c>
      <c r="T33" s="314">
        <f t="shared" si="8"/>
        <v>93.258426966292134</v>
      </c>
      <c r="U33" s="302"/>
      <c r="V33" s="314">
        <f t="shared" si="9"/>
        <v>0</v>
      </c>
      <c r="W33" s="302"/>
      <c r="X33" s="314"/>
      <c r="Y33" s="302">
        <v>13.7</v>
      </c>
      <c r="Z33" s="314">
        <f t="shared" si="10"/>
        <v>35.584415584415588</v>
      </c>
      <c r="AA33" s="302">
        <v>36.200000000000003</v>
      </c>
      <c r="AB33" s="314">
        <f t="shared" si="11"/>
        <v>36.565656565656568</v>
      </c>
      <c r="AC33" s="302">
        <v>1.1000000000000001</v>
      </c>
      <c r="AD33" s="314">
        <f t="shared" si="12"/>
        <v>100</v>
      </c>
      <c r="AE33" s="302"/>
      <c r="AF33" s="314"/>
      <c r="AG33" s="302"/>
      <c r="AH33" s="314"/>
      <c r="AI33" s="302">
        <v>0</v>
      </c>
      <c r="AJ33" s="314">
        <f t="shared" si="13"/>
        <v>0</v>
      </c>
      <c r="AK33" s="1622">
        <v>291</v>
      </c>
      <c r="AL33" s="314">
        <f t="shared" si="14"/>
        <v>15.151862273216715</v>
      </c>
      <c r="AM33" s="1622">
        <v>0</v>
      </c>
      <c r="AN33" s="314">
        <f t="shared" si="15"/>
        <v>0</v>
      </c>
      <c r="AO33" s="1622">
        <v>273.60000000000002</v>
      </c>
      <c r="AP33" s="314">
        <f t="shared" si="16"/>
        <v>19.700148759164239</v>
      </c>
      <c r="AQ33" s="302">
        <v>431.18200000000002</v>
      </c>
      <c r="AR33" s="314">
        <f t="shared" si="17"/>
        <v>48.141473958752016</v>
      </c>
      <c r="AS33" s="302">
        <v>567.42962799999998</v>
      </c>
      <c r="AT33" s="314">
        <f t="shared" si="18"/>
        <v>100</v>
      </c>
      <c r="AU33" s="1622">
        <v>98.4</v>
      </c>
      <c r="AV33" s="314">
        <f t="shared" si="19"/>
        <v>47.035235280189283</v>
      </c>
      <c r="AW33" s="1622">
        <v>2.1</v>
      </c>
      <c r="AX33" s="314">
        <f t="shared" si="20"/>
        <v>48.951048951048953</v>
      </c>
      <c r="AY33" s="147"/>
      <c r="AZ33" s="148"/>
      <c r="BA33" s="147"/>
      <c r="BB33" s="148"/>
      <c r="BC33" s="147"/>
      <c r="BD33" s="148"/>
      <c r="BE33" s="147"/>
      <c r="BF33" s="148"/>
      <c r="BG33" s="147"/>
      <c r="BH33" s="148"/>
    </row>
    <row r="34" spans="1:66" ht="12.75" customHeight="1">
      <c r="A34" s="200" t="s">
        <v>169</v>
      </c>
      <c r="B34" s="302">
        <f t="shared" si="21"/>
        <v>454.87317725999998</v>
      </c>
      <c r="C34" s="302"/>
      <c r="D34" s="314"/>
      <c r="E34" s="302">
        <v>5.5268430099999994</v>
      </c>
      <c r="F34" s="314">
        <f t="shared" si="1"/>
        <v>3.4788462327689298</v>
      </c>
      <c r="G34" s="1337">
        <v>104.5</v>
      </c>
      <c r="H34" s="314">
        <f t="shared" si="2"/>
        <v>2.1132457027300307</v>
      </c>
      <c r="I34" s="1337"/>
      <c r="J34" s="314">
        <f t="shared" si="3"/>
        <v>0</v>
      </c>
      <c r="K34" s="302">
        <v>1.0023342500000001</v>
      </c>
      <c r="L34" s="314">
        <f t="shared" si="4"/>
        <v>87.924057017543873</v>
      </c>
      <c r="M34" s="1622">
        <v>2</v>
      </c>
      <c r="N34" s="314">
        <f t="shared" si="5"/>
        <v>0.47778308647873852</v>
      </c>
      <c r="O34" s="302">
        <v>0</v>
      </c>
      <c r="P34" s="314">
        <f t="shared" si="6"/>
        <v>0</v>
      </c>
      <c r="Q34" s="302"/>
      <c r="R34" s="314">
        <f t="shared" si="7"/>
        <v>0</v>
      </c>
      <c r="S34" s="302"/>
      <c r="T34" s="314">
        <f t="shared" si="8"/>
        <v>0</v>
      </c>
      <c r="U34" s="302"/>
      <c r="V34" s="314">
        <f t="shared" si="9"/>
        <v>0</v>
      </c>
      <c r="W34" s="302"/>
      <c r="X34" s="314"/>
      <c r="Y34" s="302">
        <v>12.9</v>
      </c>
      <c r="Z34" s="314">
        <f t="shared" si="10"/>
        <v>33.506493506493506</v>
      </c>
      <c r="AA34" s="302">
        <v>0</v>
      </c>
      <c r="AB34" s="314">
        <f t="shared" si="11"/>
        <v>0</v>
      </c>
      <c r="AC34" s="302">
        <v>0</v>
      </c>
      <c r="AD34" s="314">
        <f t="shared" si="12"/>
        <v>0</v>
      </c>
      <c r="AE34" s="302"/>
      <c r="AF34" s="314"/>
      <c r="AG34" s="302"/>
      <c r="AH34" s="314"/>
      <c r="AI34" s="302">
        <v>0</v>
      </c>
      <c r="AJ34" s="314">
        <f t="shared" si="13"/>
        <v>0</v>
      </c>
      <c r="AK34" s="1622">
        <v>187</v>
      </c>
      <c r="AL34" s="314">
        <f t="shared" si="14"/>
        <v>9.7367637288368574</v>
      </c>
      <c r="AM34" s="1622">
        <v>0</v>
      </c>
      <c r="AN34" s="314">
        <f t="shared" si="15"/>
        <v>0</v>
      </c>
      <c r="AO34" s="1622">
        <v>28</v>
      </c>
      <c r="AP34" s="314">
        <f t="shared" si="16"/>
        <v>2.0160970952361064</v>
      </c>
      <c r="AQ34" s="302">
        <v>113.523</v>
      </c>
      <c r="AR34" s="314">
        <f t="shared" si="17"/>
        <v>12.674843913288136</v>
      </c>
      <c r="AS34" s="302">
        <v>0</v>
      </c>
      <c r="AT34" s="314">
        <f t="shared" si="18"/>
        <v>0</v>
      </c>
      <c r="AU34" s="1622">
        <v>0</v>
      </c>
      <c r="AV34" s="314">
        <f t="shared" si="19"/>
        <v>0</v>
      </c>
      <c r="AW34" s="1622">
        <v>0.42099999999999999</v>
      </c>
      <c r="AX34" s="314">
        <f t="shared" si="20"/>
        <v>9.8135198135198145</v>
      </c>
      <c r="BA34" s="147"/>
      <c r="BB34" s="148"/>
      <c r="BC34" s="147"/>
      <c r="BD34" s="148"/>
      <c r="BE34" s="147"/>
      <c r="BF34" s="148"/>
      <c r="BG34" s="147"/>
      <c r="BH34" s="148"/>
    </row>
    <row r="35" spans="1:66" ht="12.75" customHeight="1" thickBot="1">
      <c r="A35" s="200" t="s">
        <v>171</v>
      </c>
      <c r="B35" s="302">
        <f t="shared" si="21"/>
        <v>10541.39828403</v>
      </c>
      <c r="C35" s="302"/>
      <c r="D35" s="314"/>
      <c r="E35" s="302">
        <v>12.05598657</v>
      </c>
      <c r="F35" s="314">
        <f t="shared" si="1"/>
        <v>7.5885859948385468</v>
      </c>
      <c r="G35" s="1337"/>
      <c r="H35" s="314">
        <f t="shared" si="2"/>
        <v>0</v>
      </c>
      <c r="I35" s="1337"/>
      <c r="J35" s="314">
        <f t="shared" si="3"/>
        <v>0</v>
      </c>
      <c r="K35" s="302">
        <v>0.14229745999999999</v>
      </c>
      <c r="L35" s="314">
        <f t="shared" si="4"/>
        <v>12.482233333333333</v>
      </c>
      <c r="M35" s="1622">
        <v>119</v>
      </c>
      <c r="N35" s="314">
        <f t="shared" si="5"/>
        <v>28.428093645484942</v>
      </c>
      <c r="O35" s="302">
        <v>0</v>
      </c>
      <c r="P35" s="314">
        <f t="shared" si="6"/>
        <v>0</v>
      </c>
      <c r="Q35" s="302"/>
      <c r="R35" s="314">
        <f t="shared" si="7"/>
        <v>0</v>
      </c>
      <c r="S35" s="302"/>
      <c r="T35" s="314">
        <f t="shared" si="8"/>
        <v>0</v>
      </c>
      <c r="U35" s="302">
        <v>5752.6</v>
      </c>
      <c r="V35" s="314">
        <f t="shared" si="9"/>
        <v>100</v>
      </c>
      <c r="W35" s="302"/>
      <c r="X35" s="314"/>
      <c r="Y35" s="302">
        <v>0</v>
      </c>
      <c r="Z35" s="314">
        <f t="shared" si="10"/>
        <v>0</v>
      </c>
      <c r="AA35" s="302">
        <v>0</v>
      </c>
      <c r="AB35" s="314">
        <f t="shared" si="11"/>
        <v>0</v>
      </c>
      <c r="AC35" s="302">
        <v>0</v>
      </c>
      <c r="AD35" s="314">
        <f t="shared" si="12"/>
        <v>0</v>
      </c>
      <c r="AE35" s="302"/>
      <c r="AF35" s="314"/>
      <c r="AG35" s="302"/>
      <c r="AH35" s="314"/>
      <c r="AI35" s="302">
        <v>164.7</v>
      </c>
      <c r="AJ35" s="314">
        <f t="shared" si="13"/>
        <v>114.53407510431153</v>
      </c>
      <c r="AK35" s="1622">
        <v>996.2</v>
      </c>
      <c r="AL35" s="314">
        <f t="shared" si="14"/>
        <v>51.870395864530892</v>
      </c>
      <c r="AM35" s="1622">
        <v>2853.1</v>
      </c>
      <c r="AN35" s="314">
        <f t="shared" si="15"/>
        <v>100</v>
      </c>
      <c r="AO35" s="1622">
        <v>643.6</v>
      </c>
      <c r="AP35" s="314">
        <f t="shared" si="16"/>
        <v>46.341431803355647</v>
      </c>
      <c r="AQ35" s="302">
        <v>0</v>
      </c>
      <c r="AR35" s="314">
        <f t="shared" si="17"/>
        <v>0</v>
      </c>
      <c r="AS35" s="302">
        <v>0</v>
      </c>
      <c r="AT35" s="314">
        <f t="shared" si="18"/>
        <v>0</v>
      </c>
      <c r="AU35" s="1622">
        <v>0</v>
      </c>
      <c r="AV35" s="314">
        <f t="shared" si="19"/>
        <v>0</v>
      </c>
      <c r="AW35" s="1622">
        <v>0</v>
      </c>
      <c r="AX35" s="314">
        <f t="shared" si="20"/>
        <v>0</v>
      </c>
      <c r="AY35" s="443"/>
      <c r="BA35" s="147"/>
      <c r="BB35" s="148"/>
      <c r="BC35" s="147"/>
      <c r="BD35" s="148"/>
      <c r="BE35" s="147"/>
      <c r="BF35" s="148"/>
      <c r="BG35" s="147"/>
      <c r="BH35" s="148"/>
    </row>
    <row r="36" spans="1:66" ht="12.75" customHeight="1" thickBot="1">
      <c r="A36" s="198" t="s">
        <v>173</v>
      </c>
      <c r="B36" s="67">
        <f>SUM(B29:B35)</f>
        <v>21171.657503049999</v>
      </c>
      <c r="C36" s="67"/>
      <c r="D36" s="315"/>
      <c r="E36" s="67">
        <v>158.87324334000002</v>
      </c>
      <c r="F36" s="315">
        <f t="shared" si="1"/>
        <v>100.00204150563354</v>
      </c>
      <c r="G36" s="1339">
        <f>SUM(G28:G35)</f>
        <v>4356.3999999999996</v>
      </c>
      <c r="H36" s="315">
        <f t="shared" si="2"/>
        <v>88.097067745197165</v>
      </c>
      <c r="I36" s="1339">
        <v>203.4</v>
      </c>
      <c r="J36" s="315">
        <f t="shared" si="3"/>
        <v>92.119565217391298</v>
      </c>
      <c r="K36" s="67">
        <v>1.1446317099999999</v>
      </c>
      <c r="L36" s="315">
        <f t="shared" si="4"/>
        <v>100.40629035087719</v>
      </c>
      <c r="M36" s="1339">
        <f>SUM(M28:M35)</f>
        <v>327.70000000000005</v>
      </c>
      <c r="N36" s="315">
        <f t="shared" si="5"/>
        <v>78.28475871954133</v>
      </c>
      <c r="O36" s="67">
        <f>SUM(O29:O35)</f>
        <v>2290.1</v>
      </c>
      <c r="P36" s="315">
        <f t="shared" si="6"/>
        <v>100</v>
      </c>
      <c r="Q36" s="67">
        <v>168.13300000000001</v>
      </c>
      <c r="R36" s="315">
        <f t="shared" si="7"/>
        <v>60.844343599931975</v>
      </c>
      <c r="S36" s="67">
        <f>SUM(S29:S35)</f>
        <v>356</v>
      </c>
      <c r="T36" s="315">
        <f t="shared" si="8"/>
        <v>100</v>
      </c>
      <c r="U36" s="67">
        <f>SUM(U29:U35)</f>
        <v>5752.6</v>
      </c>
      <c r="V36" s="315">
        <f t="shared" si="9"/>
        <v>100</v>
      </c>
      <c r="W36" s="67"/>
      <c r="X36" s="315"/>
      <c r="Y36" s="67">
        <v>26.6</v>
      </c>
      <c r="Z36" s="315">
        <f t="shared" si="10"/>
        <v>69.090909090909093</v>
      </c>
      <c r="AA36" s="67">
        <v>99</v>
      </c>
      <c r="AB36" s="315">
        <f t="shared" si="11"/>
        <v>100</v>
      </c>
      <c r="AC36" s="67">
        <v>1.1000000000000001</v>
      </c>
      <c r="AD36" s="315">
        <f t="shared" si="12"/>
        <v>100</v>
      </c>
      <c r="AE36" s="67"/>
      <c r="AF36" s="315"/>
      <c r="AG36" s="67"/>
      <c r="AH36" s="315"/>
      <c r="AI36" s="67">
        <v>164.7</v>
      </c>
      <c r="AJ36" s="315">
        <f t="shared" si="13"/>
        <v>114.53407510431153</v>
      </c>
      <c r="AK36" s="1339">
        <f>SUM(AK28:AK35)</f>
        <v>1850.5</v>
      </c>
      <c r="AL36" s="315">
        <f t="shared" si="14"/>
        <v>96.352306311297355</v>
      </c>
      <c r="AM36" s="1339">
        <f>SUM(AM28:AM35)</f>
        <v>2853.1</v>
      </c>
      <c r="AN36" s="315">
        <f t="shared" si="15"/>
        <v>100</v>
      </c>
      <c r="AO36" s="1339">
        <f>SUM(AO28:AO35)</f>
        <v>1086.8000000000002</v>
      </c>
      <c r="AP36" s="315">
        <f t="shared" si="16"/>
        <v>78.253368682235745</v>
      </c>
      <c r="AQ36" s="67">
        <v>805.45600000000002</v>
      </c>
      <c r="AR36" s="315">
        <f t="shared" si="17"/>
        <v>89.92916923461685</v>
      </c>
      <c r="AS36" s="67">
        <v>567.42962799999998</v>
      </c>
      <c r="AT36" s="315">
        <f t="shared" si="18"/>
        <v>100</v>
      </c>
      <c r="AU36" s="1339">
        <f>SUM(AU28:AU35)</f>
        <v>98.4</v>
      </c>
      <c r="AV36" s="315">
        <f t="shared" si="19"/>
        <v>47.035235280189283</v>
      </c>
      <c r="AW36" s="1633">
        <f>SUM(AW28:AW35)</f>
        <v>4.2210000000000001</v>
      </c>
      <c r="AX36" s="315">
        <f t="shared" si="20"/>
        <v>98.391608391608386</v>
      </c>
      <c r="AY36" s="443"/>
      <c r="BA36" s="147"/>
      <c r="BB36" s="148"/>
      <c r="BC36" s="147"/>
      <c r="BD36" s="148"/>
      <c r="BE36" s="147"/>
      <c r="BF36" s="148"/>
      <c r="BG36" s="147"/>
      <c r="BH36" s="148"/>
    </row>
    <row r="37" spans="1:66" ht="12.75" customHeight="1" thickBot="1">
      <c r="A37" s="198" t="s">
        <v>174</v>
      </c>
      <c r="B37" s="313">
        <f>C37+E37+G37+I37+K37+M37+O37+Q37+S37+U37+W37+Y37+AA37+AC37+AE37+AG37+AI37+AK37+AM37+AO37+AQ37+AS37+AU37+AW37</f>
        <v>0</v>
      </c>
      <c r="C37" s="313"/>
      <c r="D37" s="315"/>
      <c r="E37" s="313">
        <v>0</v>
      </c>
      <c r="F37" s="315">
        <f t="shared" si="1"/>
        <v>0</v>
      </c>
      <c r="G37" s="1339"/>
      <c r="H37" s="315">
        <f t="shared" si="2"/>
        <v>0</v>
      </c>
      <c r="I37" s="1339"/>
      <c r="J37" s="315">
        <f t="shared" si="3"/>
        <v>0</v>
      </c>
      <c r="K37" s="313">
        <v>0</v>
      </c>
      <c r="L37" s="315">
        <f t="shared" si="4"/>
        <v>0</v>
      </c>
      <c r="M37" s="1622">
        <v>0</v>
      </c>
      <c r="N37" s="315">
        <f t="shared" si="5"/>
        <v>0</v>
      </c>
      <c r="O37" s="313"/>
      <c r="P37" s="315">
        <f t="shared" si="6"/>
        <v>0</v>
      </c>
      <c r="Q37" s="313">
        <v>0</v>
      </c>
      <c r="R37" s="315">
        <f t="shared" si="7"/>
        <v>0</v>
      </c>
      <c r="S37" s="313"/>
      <c r="T37" s="315">
        <f t="shared" si="8"/>
        <v>0</v>
      </c>
      <c r="U37" s="313"/>
      <c r="V37" s="315">
        <f t="shared" si="9"/>
        <v>0</v>
      </c>
      <c r="W37" s="313"/>
      <c r="X37" s="315"/>
      <c r="Y37" s="313">
        <v>0</v>
      </c>
      <c r="Z37" s="315">
        <f t="shared" si="10"/>
        <v>0</v>
      </c>
      <c r="AA37" s="313">
        <v>0</v>
      </c>
      <c r="AB37" s="315">
        <f t="shared" si="11"/>
        <v>0</v>
      </c>
      <c r="AC37" s="313">
        <v>0</v>
      </c>
      <c r="AD37" s="315">
        <f t="shared" si="12"/>
        <v>0</v>
      </c>
      <c r="AE37" s="313"/>
      <c r="AF37" s="315"/>
      <c r="AG37" s="313"/>
      <c r="AH37" s="315"/>
      <c r="AI37" s="313">
        <v>0</v>
      </c>
      <c r="AJ37" s="315">
        <f t="shared" si="13"/>
        <v>0</v>
      </c>
      <c r="AK37" s="1622">
        <v>0</v>
      </c>
      <c r="AL37" s="315">
        <f t="shared" si="14"/>
        <v>0</v>
      </c>
      <c r="AM37" s="1622">
        <v>0</v>
      </c>
      <c r="AN37" s="315">
        <f t="shared" si="15"/>
        <v>0</v>
      </c>
      <c r="AO37" s="1622">
        <v>0</v>
      </c>
      <c r="AP37" s="315">
        <f t="shared" si="16"/>
        <v>0</v>
      </c>
      <c r="AQ37" s="313">
        <v>0</v>
      </c>
      <c r="AR37" s="315">
        <f t="shared" si="17"/>
        <v>0</v>
      </c>
      <c r="AS37" s="313">
        <v>0</v>
      </c>
      <c r="AT37" s="315">
        <f t="shared" si="18"/>
        <v>0</v>
      </c>
      <c r="AU37" s="1622">
        <v>0</v>
      </c>
      <c r="AV37" s="315">
        <f t="shared" si="19"/>
        <v>0</v>
      </c>
      <c r="AW37" s="1622">
        <v>0</v>
      </c>
      <c r="AX37" s="315">
        <f t="shared" si="20"/>
        <v>0</v>
      </c>
      <c r="AY37" s="443"/>
      <c r="BA37" s="147"/>
      <c r="BB37" s="148"/>
      <c r="BC37" s="147"/>
      <c r="BD37" s="148"/>
      <c r="BE37" s="147"/>
      <c r="BF37" s="148"/>
      <c r="BG37" s="147"/>
      <c r="BH37" s="148"/>
    </row>
    <row r="38" spans="1:66" ht="12.75" customHeight="1" thickBot="1">
      <c r="A38" s="198" t="s">
        <v>176</v>
      </c>
      <c r="B38" s="67">
        <f>SUM(B36:B37)</f>
        <v>21171.657503049999</v>
      </c>
      <c r="C38" s="67"/>
      <c r="D38" s="315"/>
      <c r="E38" s="67">
        <v>158.87324334000002</v>
      </c>
      <c r="F38" s="315">
        <f t="shared" si="1"/>
        <v>100.00204150563354</v>
      </c>
      <c r="G38" s="1339">
        <f>SUM(G36:G37)</f>
        <v>4356.3999999999996</v>
      </c>
      <c r="H38" s="315">
        <f t="shared" si="2"/>
        <v>88.097067745197165</v>
      </c>
      <c r="I38" s="1339">
        <v>203.4</v>
      </c>
      <c r="J38" s="315">
        <f t="shared" si="3"/>
        <v>92.119565217391298</v>
      </c>
      <c r="K38" s="67">
        <v>1.1446317099999999</v>
      </c>
      <c r="L38" s="315">
        <f t="shared" si="4"/>
        <v>100.40629035087719</v>
      </c>
      <c r="M38" s="1339">
        <f>SUM(M36:M37)</f>
        <v>327.70000000000005</v>
      </c>
      <c r="N38" s="315">
        <f t="shared" si="5"/>
        <v>78.28475871954133</v>
      </c>
      <c r="O38" s="67">
        <f>O37+O36</f>
        <v>2290.1</v>
      </c>
      <c r="P38" s="315">
        <f t="shared" si="6"/>
        <v>100</v>
      </c>
      <c r="Q38" s="67">
        <v>168.13300000000001</v>
      </c>
      <c r="R38" s="315">
        <f t="shared" si="7"/>
        <v>60.844343599931975</v>
      </c>
      <c r="S38" s="67">
        <f>S37+S36</f>
        <v>356</v>
      </c>
      <c r="T38" s="315">
        <f t="shared" si="8"/>
        <v>100</v>
      </c>
      <c r="U38" s="67">
        <f>U37+U36</f>
        <v>5752.6</v>
      </c>
      <c r="V38" s="315">
        <f t="shared" si="9"/>
        <v>100</v>
      </c>
      <c r="W38" s="67"/>
      <c r="X38" s="315"/>
      <c r="Y38" s="67">
        <v>26.6</v>
      </c>
      <c r="Z38" s="315">
        <f t="shared" si="10"/>
        <v>69.090909090909093</v>
      </c>
      <c r="AA38" s="67">
        <v>99</v>
      </c>
      <c r="AB38" s="315">
        <f t="shared" si="11"/>
        <v>100</v>
      </c>
      <c r="AC38" s="67">
        <v>1.1000000000000001</v>
      </c>
      <c r="AD38" s="315">
        <f t="shared" si="12"/>
        <v>100</v>
      </c>
      <c r="AE38" s="67"/>
      <c r="AF38" s="315"/>
      <c r="AG38" s="67"/>
      <c r="AH38" s="315"/>
      <c r="AI38" s="67">
        <v>164.7</v>
      </c>
      <c r="AJ38" s="315">
        <f t="shared" si="13"/>
        <v>114.53407510431153</v>
      </c>
      <c r="AK38" s="1339">
        <f>SUM(AK36:AK37)</f>
        <v>1850.5</v>
      </c>
      <c r="AL38" s="315">
        <f t="shared" si="14"/>
        <v>96.352306311297355</v>
      </c>
      <c r="AM38" s="1339">
        <f>SUM(AM36:AM37)</f>
        <v>2853.1</v>
      </c>
      <c r="AN38" s="315">
        <f t="shared" si="15"/>
        <v>100</v>
      </c>
      <c r="AO38" s="1339">
        <f>SUM(AO36:AO37)</f>
        <v>1086.8000000000002</v>
      </c>
      <c r="AP38" s="315">
        <f t="shared" si="16"/>
        <v>78.253368682235745</v>
      </c>
      <c r="AQ38" s="67">
        <v>805.45600000000002</v>
      </c>
      <c r="AR38" s="315">
        <f t="shared" si="17"/>
        <v>89.92916923461685</v>
      </c>
      <c r="AS38" s="67">
        <v>567.42962799999998</v>
      </c>
      <c r="AT38" s="315">
        <f t="shared" si="18"/>
        <v>100</v>
      </c>
      <c r="AU38" s="1339">
        <f>SUM(AU36:AU37)</f>
        <v>98.4</v>
      </c>
      <c r="AV38" s="315">
        <f t="shared" si="19"/>
        <v>47.035235280189283</v>
      </c>
      <c r="AW38" s="1633">
        <f>SUM(AW36:AW37)</f>
        <v>4.2210000000000001</v>
      </c>
      <c r="AX38" s="315">
        <f t="shared" si="20"/>
        <v>98.391608391608386</v>
      </c>
      <c r="BB38" s="148"/>
      <c r="BD38" s="148"/>
      <c r="BF38" s="148"/>
      <c r="BH38" s="148"/>
    </row>
    <row r="39" spans="1:66" ht="12.75" customHeight="1">
      <c r="A39" s="147" t="s">
        <v>177</v>
      </c>
      <c r="B39" s="147">
        <f>C39+E39+G39+I39+K39+M39+O39+Q39+S39+U39+W39+Y39+AA39+AC39+AE39+AG39+AI39+AK39+AM39+AO39+AQ39+AS39+AU39+AW39</f>
        <v>5959.7</v>
      </c>
      <c r="D39" s="148"/>
      <c r="E39" s="147"/>
      <c r="F39" s="148">
        <f t="shared" si="1"/>
        <v>0</v>
      </c>
      <c r="G39" s="1623"/>
      <c r="H39" s="148">
        <f t="shared" si="2"/>
        <v>0</v>
      </c>
      <c r="I39" s="1623"/>
      <c r="J39" s="148">
        <f t="shared" si="3"/>
        <v>0</v>
      </c>
      <c r="L39" s="148">
        <f t="shared" si="4"/>
        <v>0</v>
      </c>
      <c r="M39" s="1622">
        <v>0</v>
      </c>
      <c r="N39" s="148">
        <f t="shared" si="5"/>
        <v>0</v>
      </c>
      <c r="P39" s="148">
        <f t="shared" si="6"/>
        <v>0</v>
      </c>
      <c r="Q39" s="147">
        <v>27</v>
      </c>
      <c r="R39" s="148">
        <f t="shared" si="7"/>
        <v>9.7708199889264051</v>
      </c>
      <c r="T39" s="148">
        <f t="shared" si="8"/>
        <v>0</v>
      </c>
      <c r="U39" s="147">
        <v>5752.6</v>
      </c>
      <c r="V39" s="148">
        <f t="shared" si="9"/>
        <v>100</v>
      </c>
      <c r="X39" s="148"/>
      <c r="Y39" s="147">
        <v>0</v>
      </c>
      <c r="Z39" s="148">
        <f t="shared" si="10"/>
        <v>0</v>
      </c>
      <c r="AA39" s="147">
        <v>0</v>
      </c>
      <c r="AB39" s="148">
        <f t="shared" si="11"/>
        <v>0</v>
      </c>
      <c r="AC39" s="147">
        <v>0</v>
      </c>
      <c r="AD39" s="148">
        <f t="shared" si="12"/>
        <v>0</v>
      </c>
      <c r="AE39" s="147"/>
      <c r="AF39" s="148"/>
      <c r="AG39" s="147"/>
      <c r="AH39" s="148"/>
      <c r="AI39" s="147">
        <v>0</v>
      </c>
      <c r="AJ39" s="148">
        <f t="shared" si="13"/>
        <v>0</v>
      </c>
      <c r="AK39" s="1622">
        <v>0</v>
      </c>
      <c r="AL39" s="148">
        <f t="shared" si="14"/>
        <v>0</v>
      </c>
      <c r="AM39" s="1622">
        <v>0</v>
      </c>
      <c r="AN39" s="148">
        <f t="shared" si="15"/>
        <v>0</v>
      </c>
      <c r="AO39" s="1622">
        <v>66.2</v>
      </c>
      <c r="AP39" s="148">
        <f t="shared" si="16"/>
        <v>4.7666295608796521</v>
      </c>
      <c r="AQ39" s="147">
        <v>113.5</v>
      </c>
      <c r="AR39" s="148">
        <f t="shared" si="17"/>
        <v>12.672275963092972</v>
      </c>
      <c r="AS39" s="147">
        <v>0</v>
      </c>
      <c r="AT39" s="148">
        <f t="shared" si="18"/>
        <v>0</v>
      </c>
      <c r="AU39" s="1622">
        <v>0</v>
      </c>
      <c r="AV39" s="148">
        <f t="shared" si="19"/>
        <v>0</v>
      </c>
      <c r="AW39" s="1622">
        <v>0.4</v>
      </c>
      <c r="AX39" s="148">
        <f t="shared" si="20"/>
        <v>9.3240093240093245</v>
      </c>
      <c r="BB39" s="148"/>
      <c r="BD39" s="148"/>
      <c r="BF39" s="148"/>
      <c r="BH39" s="148"/>
    </row>
    <row r="40" spans="1:66" ht="12.75" customHeight="1">
      <c r="A40" s="147" t="s">
        <v>178</v>
      </c>
      <c r="B40" s="147">
        <f>C40+E40+G40+I40+K40+M40+O40+Q40+S40+U40+W40+Y40+AA40+AC40+AE40+AG40+AI40+AK40+AM40+AO40+AQ40+AS40+AU40+AW40</f>
        <v>0</v>
      </c>
      <c r="D40" s="148"/>
      <c r="E40" s="147"/>
      <c r="F40" s="148">
        <f t="shared" si="1"/>
        <v>0</v>
      </c>
      <c r="G40" s="1623"/>
      <c r="H40" s="148">
        <f t="shared" si="2"/>
        <v>0</v>
      </c>
      <c r="I40" s="1623"/>
      <c r="J40" s="148">
        <f t="shared" si="3"/>
        <v>0</v>
      </c>
      <c r="L40" s="148">
        <f t="shared" si="4"/>
        <v>0</v>
      </c>
      <c r="M40" s="1622">
        <v>0</v>
      </c>
      <c r="N40" s="148">
        <f t="shared" si="5"/>
        <v>0</v>
      </c>
      <c r="P40" s="148">
        <f t="shared" si="6"/>
        <v>0</v>
      </c>
      <c r="R40" s="148">
        <f t="shared" si="7"/>
        <v>0</v>
      </c>
      <c r="T40" s="148">
        <f t="shared" si="8"/>
        <v>0</v>
      </c>
      <c r="V40" s="148">
        <f t="shared" si="9"/>
        <v>0</v>
      </c>
      <c r="X40" s="148"/>
      <c r="Y40" s="147">
        <v>0</v>
      </c>
      <c r="Z40" s="148">
        <f t="shared" si="10"/>
        <v>0</v>
      </c>
      <c r="AA40" s="147">
        <v>0</v>
      </c>
      <c r="AB40" s="148">
        <f t="shared" si="11"/>
        <v>0</v>
      </c>
      <c r="AC40" s="147">
        <v>0</v>
      </c>
      <c r="AD40" s="148">
        <f t="shared" si="12"/>
        <v>0</v>
      </c>
      <c r="AE40" s="147"/>
      <c r="AF40" s="148"/>
      <c r="AG40" s="147"/>
      <c r="AH40" s="148"/>
      <c r="AI40" s="147">
        <v>0</v>
      </c>
      <c r="AJ40" s="148">
        <f t="shared" si="13"/>
        <v>0</v>
      </c>
      <c r="AK40" s="1622">
        <v>0</v>
      </c>
      <c r="AL40" s="148">
        <f t="shared" si="14"/>
        <v>0</v>
      </c>
      <c r="AM40" s="1622">
        <v>0</v>
      </c>
      <c r="AN40" s="148">
        <f t="shared" si="15"/>
        <v>0</v>
      </c>
      <c r="AO40" s="1622">
        <v>0</v>
      </c>
      <c r="AP40" s="148">
        <f t="shared" si="16"/>
        <v>0</v>
      </c>
      <c r="AQ40" s="147">
        <v>0</v>
      </c>
      <c r="AR40" s="148">
        <f t="shared" si="17"/>
        <v>0</v>
      </c>
      <c r="AS40" s="147">
        <v>0</v>
      </c>
      <c r="AT40" s="148">
        <f t="shared" si="18"/>
        <v>0</v>
      </c>
      <c r="AU40" s="1622">
        <v>0</v>
      </c>
      <c r="AV40" s="148">
        <f t="shared" si="19"/>
        <v>0</v>
      </c>
      <c r="AW40" s="1622">
        <v>0</v>
      </c>
      <c r="AX40" s="148">
        <f t="shared" si="20"/>
        <v>0</v>
      </c>
      <c r="BB40" s="148"/>
      <c r="BD40" s="148"/>
      <c r="BF40" s="148"/>
      <c r="BH40" s="148"/>
    </row>
    <row r="41" spans="1:66" ht="12.75" customHeight="1" thickBot="1">
      <c r="A41" s="147" t="s">
        <v>179</v>
      </c>
      <c r="B41" s="147">
        <f>C41+E41+G41+I41+K41+M41+O41+Q41+S41+U41+W41+Y41+AA41+AC41+AE41+AG41+AI41+AK41+AM41+AO41+AQ41+AS41+AU41+AW41</f>
        <v>0</v>
      </c>
      <c r="D41" s="148"/>
      <c r="E41" s="147"/>
      <c r="F41" s="148">
        <f t="shared" si="1"/>
        <v>0</v>
      </c>
      <c r="G41" s="1623"/>
      <c r="H41" s="148">
        <f t="shared" si="2"/>
        <v>0</v>
      </c>
      <c r="I41" s="1623"/>
      <c r="J41" s="148">
        <f t="shared" si="3"/>
        <v>0</v>
      </c>
      <c r="L41" s="148">
        <f t="shared" si="4"/>
        <v>0</v>
      </c>
      <c r="M41" s="1622">
        <v>0</v>
      </c>
      <c r="N41" s="148">
        <f t="shared" si="5"/>
        <v>0</v>
      </c>
      <c r="P41" s="148">
        <f t="shared" si="6"/>
        <v>0</v>
      </c>
      <c r="R41" s="148">
        <f t="shared" si="7"/>
        <v>0</v>
      </c>
      <c r="T41" s="148">
        <f t="shared" si="8"/>
        <v>0</v>
      </c>
      <c r="V41" s="148">
        <f t="shared" si="9"/>
        <v>0</v>
      </c>
      <c r="X41" s="148"/>
      <c r="Y41" s="147">
        <v>0</v>
      </c>
      <c r="Z41" s="148">
        <f t="shared" si="10"/>
        <v>0</v>
      </c>
      <c r="AA41" s="147">
        <v>0</v>
      </c>
      <c r="AB41" s="148">
        <f t="shared" si="11"/>
        <v>0</v>
      </c>
      <c r="AC41" s="147">
        <v>0</v>
      </c>
      <c r="AD41" s="148">
        <f t="shared" si="12"/>
        <v>0</v>
      </c>
      <c r="AE41" s="147"/>
      <c r="AF41" s="148"/>
      <c r="AG41" s="147"/>
      <c r="AH41" s="148"/>
      <c r="AI41" s="147">
        <v>0</v>
      </c>
      <c r="AJ41" s="148">
        <f t="shared" si="13"/>
        <v>0</v>
      </c>
      <c r="AK41" s="1622">
        <v>0</v>
      </c>
      <c r="AL41" s="148">
        <f t="shared" si="14"/>
        <v>0</v>
      </c>
      <c r="AM41" s="1622">
        <v>0</v>
      </c>
      <c r="AN41" s="148">
        <f t="shared" si="15"/>
        <v>0</v>
      </c>
      <c r="AO41" s="1622">
        <v>0</v>
      </c>
      <c r="AP41" s="148">
        <f t="shared" si="16"/>
        <v>0</v>
      </c>
      <c r="AQ41" s="147">
        <v>0</v>
      </c>
      <c r="AR41" s="148">
        <f t="shared" si="17"/>
        <v>0</v>
      </c>
      <c r="AS41" s="147">
        <v>0</v>
      </c>
      <c r="AT41" s="148">
        <f t="shared" si="18"/>
        <v>0</v>
      </c>
      <c r="AU41" s="1622">
        <v>0</v>
      </c>
      <c r="AV41" s="148">
        <f t="shared" si="19"/>
        <v>0</v>
      </c>
      <c r="AW41" s="1622">
        <v>0</v>
      </c>
      <c r="AX41" s="148">
        <f t="shared" si="20"/>
        <v>0</v>
      </c>
      <c r="BB41" s="148"/>
      <c r="BD41" s="148"/>
      <c r="BF41" s="148"/>
      <c r="BH41" s="148"/>
    </row>
    <row r="42" spans="1:66" ht="12.75" customHeight="1" thickBot="1">
      <c r="A42" s="198" t="s">
        <v>180</v>
      </c>
      <c r="B42" s="67">
        <f>SUM(B39:B41)</f>
        <v>5959.7</v>
      </c>
      <c r="C42" s="67"/>
      <c r="D42" s="67"/>
      <c r="E42" s="67">
        <f>SUM(E39:E41)</f>
        <v>0</v>
      </c>
      <c r="F42" s="209">
        <f t="shared" si="1"/>
        <v>0</v>
      </c>
      <c r="G42" s="1340">
        <f>SUM(G39:G41)</f>
        <v>0</v>
      </c>
      <c r="H42" s="209">
        <f t="shared" si="2"/>
        <v>0</v>
      </c>
      <c r="I42" s="1340">
        <v>0</v>
      </c>
      <c r="J42" s="209">
        <f t="shared" si="3"/>
        <v>0</v>
      </c>
      <c r="K42" s="67">
        <f>SUM(K39:K41)</f>
        <v>0</v>
      </c>
      <c r="L42" s="209">
        <f t="shared" si="4"/>
        <v>0</v>
      </c>
      <c r="M42" s="1340">
        <f>SUM(M39:M41)</f>
        <v>0</v>
      </c>
      <c r="N42" s="209">
        <f t="shared" si="5"/>
        <v>0</v>
      </c>
      <c r="O42" s="67">
        <f>SUM(O39:O41)</f>
        <v>0</v>
      </c>
      <c r="P42" s="209">
        <f t="shared" si="6"/>
        <v>0</v>
      </c>
      <c r="Q42" s="67">
        <v>27</v>
      </c>
      <c r="R42" s="209">
        <f t="shared" si="7"/>
        <v>9.7708199889264051</v>
      </c>
      <c r="S42" s="67">
        <f>SUM(S39:S41)</f>
        <v>0</v>
      </c>
      <c r="T42" s="209">
        <f t="shared" si="8"/>
        <v>0</v>
      </c>
      <c r="U42" s="67">
        <f>SUM(U39:U41)</f>
        <v>5752.6</v>
      </c>
      <c r="V42" s="209">
        <f t="shared" si="9"/>
        <v>100</v>
      </c>
      <c r="W42" s="67"/>
      <c r="X42" s="67"/>
      <c r="Y42" s="67">
        <v>0</v>
      </c>
      <c r="Z42" s="209">
        <f t="shared" si="10"/>
        <v>0</v>
      </c>
      <c r="AA42" s="67">
        <v>0</v>
      </c>
      <c r="AB42" s="209">
        <f t="shared" si="11"/>
        <v>0</v>
      </c>
      <c r="AC42" s="67">
        <v>0</v>
      </c>
      <c r="AD42" s="209">
        <f t="shared" si="12"/>
        <v>0</v>
      </c>
      <c r="AE42" s="67"/>
      <c r="AF42" s="67"/>
      <c r="AG42" s="67"/>
      <c r="AH42" s="67"/>
      <c r="AI42" s="67">
        <v>0</v>
      </c>
      <c r="AJ42" s="209">
        <f t="shared" si="13"/>
        <v>0</v>
      </c>
      <c r="AK42" s="1340">
        <f>SUM(AK39:AK41)</f>
        <v>0</v>
      </c>
      <c r="AL42" s="209">
        <f t="shared" si="14"/>
        <v>0</v>
      </c>
      <c r="AM42" s="1340">
        <f>SUM(AM39:AM41)</f>
        <v>0</v>
      </c>
      <c r="AN42" s="209">
        <f t="shared" si="15"/>
        <v>0</v>
      </c>
      <c r="AO42" s="1339">
        <f>SUM(AO39:AO41)</f>
        <v>66.2</v>
      </c>
      <c r="AP42" s="209">
        <f t="shared" si="16"/>
        <v>4.7666295608796521</v>
      </c>
      <c r="AQ42" s="67">
        <v>113.5</v>
      </c>
      <c r="AR42" s="209">
        <f t="shared" si="17"/>
        <v>12.672275963092972</v>
      </c>
      <c r="AS42" s="67">
        <v>0</v>
      </c>
      <c r="AT42" s="209">
        <f t="shared" si="18"/>
        <v>0</v>
      </c>
      <c r="AU42" s="1340">
        <f>SUM(AU39:AU41)</f>
        <v>0</v>
      </c>
      <c r="AV42" s="209">
        <f t="shared" si="19"/>
        <v>0</v>
      </c>
      <c r="AW42" s="1633">
        <f>SUM(AW39:AW41)</f>
        <v>0.4</v>
      </c>
      <c r="AX42" s="209">
        <f t="shared" si="20"/>
        <v>9.3240093240093245</v>
      </c>
      <c r="BB42" s="148"/>
      <c r="BD42" s="148"/>
      <c r="BF42" s="148"/>
      <c r="BH42" s="148"/>
    </row>
    <row r="43" spans="1:66" ht="12.75" customHeight="1" thickBot="1">
      <c r="A43" s="147"/>
      <c r="B43" s="302"/>
      <c r="C43" s="302"/>
      <c r="D43" s="148"/>
      <c r="E43" s="302"/>
      <c r="F43" s="148"/>
      <c r="G43" s="1337"/>
      <c r="H43" s="148"/>
      <c r="I43" s="1337"/>
      <c r="J43" s="148"/>
      <c r="K43" s="302"/>
      <c r="L43" s="148"/>
      <c r="M43" s="1337"/>
      <c r="N43" s="148"/>
      <c r="O43" s="302"/>
      <c r="P43" s="148"/>
      <c r="Q43" s="302"/>
      <c r="R43" s="148"/>
      <c r="S43" s="302"/>
      <c r="T43" s="148"/>
      <c r="U43" s="302"/>
      <c r="V43" s="148"/>
      <c r="W43" s="302"/>
      <c r="X43" s="148"/>
      <c r="Y43" s="302"/>
      <c r="Z43" s="148"/>
      <c r="AA43" s="302"/>
      <c r="AB43" s="148"/>
      <c r="AC43" s="302"/>
      <c r="AD43" s="148"/>
      <c r="AE43" s="302"/>
      <c r="AF43" s="148"/>
      <c r="AG43" s="302"/>
      <c r="AH43" s="148"/>
      <c r="AI43" s="302"/>
      <c r="AJ43" s="148"/>
      <c r="AK43" s="1337"/>
      <c r="AL43" s="148"/>
      <c r="AM43" s="1337"/>
      <c r="AO43" s="1337"/>
      <c r="AP43" s="148"/>
      <c r="AQ43" s="302"/>
      <c r="AR43" s="148"/>
      <c r="AS43" s="302"/>
      <c r="AU43" s="1337"/>
      <c r="AW43" s="1622"/>
      <c r="BB43" s="148"/>
      <c r="BD43" s="148"/>
      <c r="BF43" s="148"/>
      <c r="BH43" s="148"/>
    </row>
    <row r="44" spans="1:66" ht="12.75" customHeight="1">
      <c r="A44" s="152" t="s">
        <v>182</v>
      </c>
      <c r="B44" s="440">
        <f>C44+E44+G44+I44+K44+M44+O44+Q44+S44+U44+W44+Y44+AA44+AC44+AE44+AG44+AI44+AK44+AM44+AO44+AQ44+AS44+AU44+AW44</f>
        <v>25727</v>
      </c>
      <c r="C44" s="440"/>
      <c r="D44" s="152"/>
      <c r="E44" s="440">
        <v>72</v>
      </c>
      <c r="F44" s="152"/>
      <c r="G44" s="1621">
        <v>8555</v>
      </c>
      <c r="H44" s="152"/>
      <c r="I44" s="1621">
        <v>12</v>
      </c>
      <c r="J44" s="152"/>
      <c r="K44" s="440">
        <v>1</v>
      </c>
      <c r="L44" s="152"/>
      <c r="M44" s="1621">
        <v>45</v>
      </c>
      <c r="N44" s="152"/>
      <c r="O44" s="440">
        <v>69</v>
      </c>
      <c r="P44" s="152"/>
      <c r="Q44" s="440">
        <v>17</v>
      </c>
      <c r="R44" s="152"/>
      <c r="S44" s="440">
        <v>680</v>
      </c>
      <c r="T44" s="152"/>
      <c r="U44" s="440">
        <v>1279</v>
      </c>
      <c r="V44" s="152"/>
      <c r="W44" s="440"/>
      <c r="X44" s="152"/>
      <c r="Y44" s="440">
        <v>6</v>
      </c>
      <c r="Z44" s="152"/>
      <c r="AA44" s="440">
        <v>299</v>
      </c>
      <c r="AB44" s="152"/>
      <c r="AC44" s="440">
        <v>1</v>
      </c>
      <c r="AD44" s="152"/>
      <c r="AE44" s="440"/>
      <c r="AF44" s="152"/>
      <c r="AG44" s="440"/>
      <c r="AH44" s="152"/>
      <c r="AI44" s="440">
        <v>1025</v>
      </c>
      <c r="AJ44" s="152"/>
      <c r="AK44" s="1621">
        <v>695</v>
      </c>
      <c r="AL44" s="152"/>
      <c r="AM44" s="1621">
        <v>1645</v>
      </c>
      <c r="AN44" s="152"/>
      <c r="AO44" s="1621">
        <v>2</v>
      </c>
      <c r="AP44" s="152"/>
      <c r="AQ44" s="440">
        <v>1602</v>
      </c>
      <c r="AR44" s="152"/>
      <c r="AS44" s="440">
        <v>9378</v>
      </c>
      <c r="AT44" s="152"/>
      <c r="AU44" s="1632">
        <v>290</v>
      </c>
      <c r="AV44" s="152"/>
      <c r="AW44" s="1632">
        <v>54</v>
      </c>
      <c r="AX44" s="152"/>
      <c r="BB44" s="148"/>
      <c r="BD44" s="148"/>
      <c r="BF44" s="148"/>
      <c r="BH44" s="148"/>
    </row>
    <row r="45" spans="1:66" ht="12.75" customHeight="1" thickBot="1">
      <c r="A45" s="154" t="s">
        <v>184</v>
      </c>
      <c r="B45" s="316">
        <f>B10/B44*1000000</f>
        <v>878226.92856843013</v>
      </c>
      <c r="C45" s="316"/>
      <c r="D45" s="154"/>
      <c r="E45" s="316">
        <f>E10/E44*1000000</f>
        <v>2206527.7777777775</v>
      </c>
      <c r="F45" s="154"/>
      <c r="G45" s="316">
        <f>G10/G44*1000000</f>
        <v>578024.5470485097</v>
      </c>
      <c r="H45" s="154"/>
      <c r="I45" s="316">
        <f>I10/I44*1000000</f>
        <v>18400000.000000004</v>
      </c>
      <c r="J45" s="154"/>
      <c r="K45" s="316">
        <f>K10/K44*1000000</f>
        <v>1140000</v>
      </c>
      <c r="L45" s="154"/>
      <c r="M45" s="316">
        <f>M10/M44*1000000</f>
        <v>9302222.2222222239</v>
      </c>
      <c r="N45" s="154"/>
      <c r="O45" s="316">
        <f>O10/O44*1000000</f>
        <v>33189855.072463766</v>
      </c>
      <c r="P45" s="154"/>
      <c r="Q45" s="316">
        <f>Q10/Q44*1000000</f>
        <v>16254882.352941174</v>
      </c>
      <c r="R45" s="154"/>
      <c r="S45" s="316">
        <f>S10/S44*1000000</f>
        <v>523529.4117647059</v>
      </c>
      <c r="T45" s="154"/>
      <c r="U45" s="316">
        <f>U10/U44*1000000</f>
        <v>4497732.6035965607</v>
      </c>
      <c r="V45" s="154"/>
      <c r="W45" s="316"/>
      <c r="X45" s="154"/>
      <c r="Y45" s="316">
        <f>Y10/Y44*1000000</f>
        <v>6416666.666666667</v>
      </c>
      <c r="Z45" s="154"/>
      <c r="AA45" s="316">
        <f>AA10/AA44*1000000</f>
        <v>331103.67892976588</v>
      </c>
      <c r="AB45" s="154"/>
      <c r="AC45" s="316">
        <f>AC10/AC44*1000000</f>
        <v>1100000</v>
      </c>
      <c r="AD45" s="154"/>
      <c r="AE45" s="316"/>
      <c r="AF45" s="154"/>
      <c r="AG45" s="316"/>
      <c r="AH45" s="154"/>
      <c r="AI45" s="316">
        <f>AI10/AI44*1000000</f>
        <v>140292.68292682929</v>
      </c>
      <c r="AJ45" s="154"/>
      <c r="AK45" s="316">
        <f>AK10/AK44*1000000</f>
        <v>2763389.9280575542</v>
      </c>
      <c r="AL45" s="154"/>
      <c r="AM45" s="316">
        <f>AM10/AM44*1000000</f>
        <v>1734407.2948328266</v>
      </c>
      <c r="AN45" s="154"/>
      <c r="AO45" s="316">
        <f>AO10/AO44*1000000</f>
        <v>694411000</v>
      </c>
      <c r="AP45" s="154"/>
      <c r="AQ45" s="316">
        <f>AQ10/AQ44*1000000</f>
        <v>559086.14232209744</v>
      </c>
      <c r="AR45" s="154"/>
      <c r="AS45" s="316">
        <f>AS10/AS44*1000000</f>
        <v>60506.464917892939</v>
      </c>
      <c r="AT45" s="154"/>
      <c r="AU45" s="316">
        <f>AU10/AU44*1000000</f>
        <v>721396.08275862061</v>
      </c>
      <c r="AV45" s="154"/>
      <c r="AW45" s="316">
        <f>AW10/AW44*1000000</f>
        <v>79444.444444444438</v>
      </c>
      <c r="AX45" s="154"/>
      <c r="BB45" s="148"/>
      <c r="BD45" s="148"/>
      <c r="BF45" s="148"/>
      <c r="BH45" s="148"/>
    </row>
    <row r="46" spans="1:66" ht="12.75" customHeight="1">
      <c r="A46" s="147"/>
      <c r="E46" s="147"/>
      <c r="F46" s="147"/>
      <c r="AC46" s="147"/>
      <c r="AD46" s="147"/>
      <c r="AE46" s="1792"/>
      <c r="AF46" s="147"/>
      <c r="AG46" s="147"/>
      <c r="AH46" s="147"/>
      <c r="AI46" s="147"/>
      <c r="AJ46" s="147"/>
      <c r="AK46" s="147"/>
      <c r="AL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BB46" s="148"/>
      <c r="BD46" s="148"/>
      <c r="BF46" s="148"/>
      <c r="BH46" s="148"/>
    </row>
    <row r="47" spans="1:66" ht="12.75" customHeight="1">
      <c r="A47" s="321" t="s">
        <v>185</v>
      </c>
      <c r="B47" s="150" t="s">
        <v>62</v>
      </c>
      <c r="C47" s="215"/>
      <c r="D47" s="150"/>
      <c r="E47" s="150" t="str">
        <f>E3</f>
        <v xml:space="preserve">METROPOLITAN </v>
      </c>
      <c r="F47" s="150"/>
      <c r="G47" s="150" t="str">
        <f>G3</f>
        <v xml:space="preserve">OLD MUTUAL </v>
      </c>
      <c r="H47" s="150"/>
      <c r="I47" s="150" t="str">
        <f>I3</f>
        <v>MATADOR</v>
      </c>
      <c r="J47" s="150"/>
      <c r="K47" s="150" t="str">
        <f>K3</f>
        <v>PAM</v>
      </c>
      <c r="L47" s="202"/>
      <c r="M47" s="150" t="str">
        <f>M3</f>
        <v xml:space="preserve">PLEXUS DOMESTIC </v>
      </c>
      <c r="N47" s="202"/>
      <c r="O47" s="150" t="str">
        <f>O3</f>
        <v>PRESCIENT CASH</v>
      </c>
      <c r="P47" s="203"/>
      <c r="Q47" s="150" t="str">
        <f>Q3</f>
        <v>PRESCIENT INCOME</v>
      </c>
      <c r="R47" s="150"/>
      <c r="S47" s="150" t="str">
        <f>S3</f>
        <v>PERSONAL TRUST</v>
      </c>
      <c r="T47" s="202"/>
      <c r="U47" s="150" t="str">
        <f>U3</f>
        <v>PRUDENTIAL</v>
      </c>
      <c r="V47" s="150"/>
      <c r="W47" s="237"/>
      <c r="X47" s="150"/>
      <c r="Y47" s="150" t="str">
        <f>Y3</f>
        <v>PSG ALPHEN</v>
      </c>
      <c r="Z47" s="150"/>
      <c r="AA47" s="150" t="str">
        <f>AA3</f>
        <v>RMB</v>
      </c>
      <c r="AB47" s="150"/>
      <c r="AC47" s="150" t="str">
        <f>AC3</f>
        <v>RMB INSTITUTIONL</v>
      </c>
      <c r="AD47" s="150"/>
      <c r="AE47" s="324"/>
      <c r="AF47" s="150"/>
      <c r="AG47" s="320"/>
      <c r="AH47" s="150"/>
      <c r="AI47" s="150" t="str">
        <f>AI3</f>
        <v>SANLAM</v>
      </c>
      <c r="AJ47" s="150"/>
      <c r="AK47" s="150" t="str">
        <f>AK3</f>
        <v>SANLAM ABSOLUTE</v>
      </c>
      <c r="AL47" s="150"/>
      <c r="AM47" s="150" t="str">
        <f>AM3</f>
        <v xml:space="preserve">SANLAM </v>
      </c>
      <c r="AN47" s="150"/>
      <c r="AO47" s="150" t="str">
        <f>AO3</f>
        <v>SP2 CONSERVATIVE</v>
      </c>
      <c r="AP47" s="150"/>
      <c r="AQ47" s="150" t="str">
        <f>AQ3</f>
        <v>STANLIB</v>
      </c>
      <c r="AR47" s="150"/>
      <c r="AS47" s="150" t="str">
        <f>AS3</f>
        <v>STANLIB</v>
      </c>
      <c r="AT47" s="150"/>
      <c r="AU47" s="150" t="str">
        <f>AU3</f>
        <v>STANLIB</v>
      </c>
      <c r="AV47" s="150"/>
      <c r="AW47" s="150" t="str">
        <f>AW3</f>
        <v>STANLIB</v>
      </c>
      <c r="AX47" s="150"/>
      <c r="AY47" s="134"/>
      <c r="BA47" s="134"/>
      <c r="BB47" s="148"/>
      <c r="BC47" s="134"/>
      <c r="BD47" s="148"/>
      <c r="BE47" s="134"/>
      <c r="BF47" s="148"/>
      <c r="BG47" s="134"/>
      <c r="BH47" s="148"/>
      <c r="BJ47" s="134"/>
      <c r="BL47" s="134"/>
      <c r="BN47" s="239"/>
    </row>
    <row r="48" spans="1:66" ht="12.75" customHeight="1">
      <c r="A48" s="218"/>
      <c r="B48" s="181"/>
      <c r="C48" s="217"/>
      <c r="D48" s="181"/>
      <c r="E48" s="181" t="str">
        <f>E4</f>
        <v>INFLATION LINKED BOND</v>
      </c>
      <c r="F48" s="181"/>
      <c r="G48" s="181" t="str">
        <f>G4</f>
        <v>ENHANCED INCOME</v>
      </c>
      <c r="H48" s="181"/>
      <c r="I48" s="181" t="str">
        <f>I4</f>
        <v>HIGH INCOME</v>
      </c>
      <c r="J48" s="181"/>
      <c r="K48" s="181" t="str">
        <f>K4</f>
        <v>HIGH INCOME</v>
      </c>
      <c r="L48" s="205"/>
      <c r="M48" s="181" t="str">
        <f>M4</f>
        <v>FIXED INT PORT BUILDER</v>
      </c>
      <c r="N48" s="205"/>
      <c r="O48" s="181" t="str">
        <f>O4</f>
        <v>QUANTPLUS</v>
      </c>
      <c r="P48" s="206"/>
      <c r="Q48" s="181" t="str">
        <f>Q4</f>
        <v>PROVIDER</v>
      </c>
      <c r="R48" s="181"/>
      <c r="S48" s="181" t="str">
        <f>S4</f>
        <v>INCOME</v>
      </c>
      <c r="T48" s="205"/>
      <c r="U48" s="181" t="str">
        <f>U4</f>
        <v>DIVIDEND INCOME</v>
      </c>
      <c r="V48" s="181"/>
      <c r="W48" s="238"/>
      <c r="X48" s="181"/>
      <c r="Y48" s="181" t="str">
        <f>Y4</f>
        <v>OPTIMAL INCOME</v>
      </c>
      <c r="Z48" s="181"/>
      <c r="AA48" s="181" t="str">
        <f>AA4</f>
        <v>FLEXIBLE MATURITY</v>
      </c>
      <c r="AB48" s="181"/>
      <c r="AC48" s="181" t="str">
        <f>AC4</f>
        <v>STRATEGIC INCOME</v>
      </c>
      <c r="AD48" s="181"/>
      <c r="AE48" s="218"/>
      <c r="AF48" s="181"/>
      <c r="AG48" s="217"/>
      <c r="AH48" s="181"/>
      <c r="AI48" s="181" t="str">
        <f>AI4</f>
        <v>ENHANCED CASH</v>
      </c>
      <c r="AJ48" s="181"/>
      <c r="AK48" s="181" t="str">
        <f>AK4</f>
        <v>RETURN INCOME</v>
      </c>
      <c r="AL48" s="181"/>
      <c r="AM48" s="181" t="str">
        <f>AM4</f>
        <v>DIVIDEND INCOME</v>
      </c>
      <c r="AN48" s="181"/>
      <c r="AO48" s="181" t="str">
        <f>AO4</f>
        <v>MULTIMANAGED</v>
      </c>
      <c r="AP48" s="181"/>
      <c r="AQ48" s="181" t="str">
        <f>AQ4</f>
        <v>FLEXIBLE INCOME</v>
      </c>
      <c r="AR48" s="181"/>
      <c r="AS48" s="181" t="str">
        <f>AS4</f>
        <v>EXTRA INCOME</v>
      </c>
      <c r="AT48" s="181"/>
      <c r="AU48" s="181" t="str">
        <f>AU4</f>
        <v>DIVIDEND INCOME</v>
      </c>
      <c r="AV48" s="181"/>
      <c r="AW48" s="181" t="str">
        <f>AW4</f>
        <v>CORPORATE BOND</v>
      </c>
      <c r="AX48" s="181"/>
      <c r="BB48" s="148"/>
      <c r="BD48" s="148"/>
      <c r="BF48" s="148"/>
      <c r="BH48" s="148"/>
      <c r="BJ48" s="134"/>
      <c r="BL48" s="134"/>
    </row>
    <row r="49" spans="1:60" ht="12.75" customHeight="1">
      <c r="A49" s="219"/>
      <c r="B49" s="151" t="s">
        <v>108</v>
      </c>
      <c r="C49" s="151"/>
      <c r="D49" s="151"/>
      <c r="E49" s="151" t="s">
        <v>108</v>
      </c>
      <c r="F49" s="151" t="s">
        <v>14</v>
      </c>
      <c r="G49" s="151" t="s">
        <v>108</v>
      </c>
      <c r="H49" s="151" t="s">
        <v>14</v>
      </c>
      <c r="I49" s="151" t="s">
        <v>108</v>
      </c>
      <c r="J49" s="151" t="s">
        <v>14</v>
      </c>
      <c r="K49" s="151" t="s">
        <v>108</v>
      </c>
      <c r="L49" s="151" t="s">
        <v>14</v>
      </c>
      <c r="M49" s="151" t="s">
        <v>108</v>
      </c>
      <c r="N49" s="151" t="s">
        <v>14</v>
      </c>
      <c r="O49" s="151" t="s">
        <v>108</v>
      </c>
      <c r="P49" s="151" t="s">
        <v>14</v>
      </c>
      <c r="Q49" s="151" t="s">
        <v>108</v>
      </c>
      <c r="R49" s="151" t="s">
        <v>14</v>
      </c>
      <c r="S49" s="151" t="s">
        <v>108</v>
      </c>
      <c r="T49" s="151" t="s">
        <v>14</v>
      </c>
      <c r="U49" s="151" t="s">
        <v>108</v>
      </c>
      <c r="V49" s="151" t="s">
        <v>14</v>
      </c>
      <c r="W49" s="151"/>
      <c r="X49" s="151"/>
      <c r="Y49" s="151" t="s">
        <v>108</v>
      </c>
      <c r="Z49" s="151" t="s">
        <v>14</v>
      </c>
      <c r="AA49" s="151" t="s">
        <v>108</v>
      </c>
      <c r="AB49" s="151" t="s">
        <v>14</v>
      </c>
      <c r="AC49" s="151" t="s">
        <v>108</v>
      </c>
      <c r="AD49" s="151" t="s">
        <v>14</v>
      </c>
      <c r="AE49" s="151"/>
      <c r="AF49" s="151"/>
      <c r="AG49" s="151"/>
      <c r="AH49" s="151"/>
      <c r="AI49" s="151" t="s">
        <v>108</v>
      </c>
      <c r="AJ49" s="151" t="s">
        <v>14</v>
      </c>
      <c r="AK49" s="151" t="s">
        <v>108</v>
      </c>
      <c r="AL49" s="151" t="s">
        <v>14</v>
      </c>
      <c r="AM49" s="151" t="s">
        <v>108</v>
      </c>
      <c r="AN49" s="151" t="s">
        <v>14</v>
      </c>
      <c r="AO49" s="151" t="s">
        <v>108</v>
      </c>
      <c r="AP49" s="151" t="s">
        <v>14</v>
      </c>
      <c r="AQ49" s="151" t="s">
        <v>108</v>
      </c>
      <c r="AR49" s="151" t="s">
        <v>14</v>
      </c>
      <c r="AS49" s="151" t="s">
        <v>108</v>
      </c>
      <c r="AT49" s="151" t="s">
        <v>14</v>
      </c>
      <c r="AU49" s="151" t="s">
        <v>108</v>
      </c>
      <c r="AV49" s="151" t="s">
        <v>14</v>
      </c>
      <c r="AW49" s="151" t="s">
        <v>108</v>
      </c>
      <c r="AX49" s="151" t="s">
        <v>14</v>
      </c>
      <c r="BB49" s="148"/>
      <c r="BD49" s="148"/>
      <c r="BF49" s="148"/>
      <c r="BH49" s="148"/>
    </row>
    <row r="50" spans="1:60" ht="12.75" customHeight="1">
      <c r="A50" s="147" t="s">
        <v>186</v>
      </c>
      <c r="B50" s="147">
        <f t="shared" ref="B50:B57" si="22">C50+E50+G50+I50+K50+M50+O50+Q50+S50+U50+W50+Y50+AA50+AC50+AE50+AG50+AI50+AK50+AM50+AO50+AQ50+AS50+AU50+AW50</f>
        <v>179.26478695</v>
      </c>
      <c r="D50" s="148"/>
      <c r="E50" s="147">
        <v>17.579999999999998</v>
      </c>
      <c r="F50" s="148">
        <f t="shared" si="1"/>
        <v>11.065651161326869</v>
      </c>
      <c r="G50" s="1297"/>
      <c r="H50" s="148">
        <f t="shared" si="2"/>
        <v>0</v>
      </c>
      <c r="J50" s="148">
        <f t="shared" si="3"/>
        <v>0</v>
      </c>
      <c r="K50" s="147">
        <v>1.1399999999999999</v>
      </c>
      <c r="L50" s="148">
        <f t="shared" si="4"/>
        <v>100</v>
      </c>
      <c r="M50" s="1622">
        <v>0</v>
      </c>
      <c r="N50" s="148">
        <f t="shared" si="5"/>
        <v>0</v>
      </c>
      <c r="O50" s="147">
        <v>30.7</v>
      </c>
      <c r="P50" s="148">
        <f t="shared" si="6"/>
        <v>1.3405528142875858</v>
      </c>
      <c r="R50" s="148">
        <f t="shared" si="7"/>
        <v>0</v>
      </c>
      <c r="T50" s="148">
        <f t="shared" si="8"/>
        <v>0</v>
      </c>
      <c r="V50" s="148">
        <f t="shared" si="9"/>
        <v>0</v>
      </c>
      <c r="X50" s="148"/>
      <c r="Y50" s="147">
        <v>1.6</v>
      </c>
      <c r="Z50" s="148">
        <f t="shared" si="10"/>
        <v>4.1558441558441555</v>
      </c>
      <c r="AA50" s="147">
        <v>2.5</v>
      </c>
      <c r="AB50" s="148">
        <f t="shared" si="11"/>
        <v>2.5252525252525251</v>
      </c>
      <c r="AC50" s="147">
        <v>1.1000000000000001</v>
      </c>
      <c r="AD50" s="148">
        <f t="shared" si="12"/>
        <v>100</v>
      </c>
      <c r="AE50" s="147"/>
      <c r="AF50" s="148"/>
      <c r="AG50" s="147"/>
      <c r="AH50" s="148"/>
      <c r="AI50" s="1622">
        <v>0</v>
      </c>
      <c r="AJ50" s="148">
        <f t="shared" si="13"/>
        <v>0</v>
      </c>
      <c r="AK50" s="1622">
        <v>0</v>
      </c>
      <c r="AL50" s="148">
        <f t="shared" si="14"/>
        <v>0</v>
      </c>
      <c r="AM50" s="1622">
        <v>0</v>
      </c>
      <c r="AN50" s="148">
        <f t="shared" si="15"/>
        <v>0</v>
      </c>
      <c r="AO50" s="1622">
        <v>0</v>
      </c>
      <c r="AP50" s="148">
        <f t="shared" si="16"/>
        <v>0</v>
      </c>
      <c r="AQ50" s="1622">
        <f>114.4-0.2</f>
        <v>114.2</v>
      </c>
      <c r="AR50" s="148">
        <f t="shared" si="17"/>
        <v>12.750430969032752</v>
      </c>
      <c r="AS50" s="147">
        <v>7.0127447099999998</v>
      </c>
      <c r="AT50" s="148">
        <f t="shared" si="18"/>
        <v>1.2358791934636166</v>
      </c>
      <c r="AU50" s="1622">
        <v>2.9</v>
      </c>
      <c r="AV50" s="148">
        <f t="shared" si="19"/>
        <v>1.386201039761676</v>
      </c>
      <c r="AW50" s="1622">
        <v>0.53204224</v>
      </c>
      <c r="AX50" s="148">
        <f t="shared" si="20"/>
        <v>12.401917016317016</v>
      </c>
      <c r="BB50" s="148"/>
      <c r="BD50" s="148"/>
      <c r="BF50" s="148"/>
      <c r="BH50" s="148"/>
    </row>
    <row r="51" spans="1:60" ht="12.75" customHeight="1">
      <c r="A51" s="147" t="s">
        <v>187</v>
      </c>
      <c r="B51" s="147">
        <f t="shared" si="22"/>
        <v>3653.0214513400001</v>
      </c>
      <c r="D51" s="148"/>
      <c r="E51" s="147"/>
      <c r="F51" s="148">
        <f t="shared" si="1"/>
        <v>0</v>
      </c>
      <c r="G51" s="1297">
        <f>1312.6+523.3</f>
        <v>1835.8999999999999</v>
      </c>
      <c r="H51" s="148">
        <f t="shared" si="2"/>
        <v>37.126390293225477</v>
      </c>
      <c r="I51" s="1297">
        <v>82.9</v>
      </c>
      <c r="J51" s="148">
        <f t="shared" si="3"/>
        <v>37.545289855072468</v>
      </c>
      <c r="L51" s="148">
        <f t="shared" si="4"/>
        <v>0</v>
      </c>
      <c r="M51" s="1622">
        <v>101.6</v>
      </c>
      <c r="N51" s="148">
        <f t="shared" si="5"/>
        <v>24.271380793119917</v>
      </c>
      <c r="O51" s="147">
        <v>120.3</v>
      </c>
      <c r="P51" s="148">
        <f t="shared" si="6"/>
        <v>5.2530457185275754</v>
      </c>
      <c r="Q51" s="147">
        <v>0</v>
      </c>
      <c r="R51" s="148">
        <f t="shared" si="7"/>
        <v>0</v>
      </c>
      <c r="S51" s="147">
        <v>308.10000000000002</v>
      </c>
      <c r="T51" s="148">
        <f t="shared" si="8"/>
        <v>86.544943820224731</v>
      </c>
      <c r="V51" s="148">
        <f t="shared" si="9"/>
        <v>0</v>
      </c>
      <c r="X51" s="148"/>
      <c r="Y51" s="147">
        <v>25</v>
      </c>
      <c r="Z51" s="148">
        <f t="shared" si="10"/>
        <v>64.935064935064929</v>
      </c>
      <c r="AA51" s="147">
        <v>19.100000000000001</v>
      </c>
      <c r="AB51" s="148">
        <f t="shared" si="11"/>
        <v>19.292929292929294</v>
      </c>
      <c r="AC51" s="147">
        <v>0</v>
      </c>
      <c r="AD51" s="148">
        <f t="shared" si="12"/>
        <v>0</v>
      </c>
      <c r="AE51" s="147"/>
      <c r="AF51" s="148"/>
      <c r="AG51" s="147"/>
      <c r="AH51" s="148"/>
      <c r="AI51" s="1622">
        <v>129.80000000000001</v>
      </c>
      <c r="AJ51" s="148">
        <f t="shared" si="13"/>
        <v>90.264255910987472</v>
      </c>
      <c r="AK51" s="1622">
        <v>238.3</v>
      </c>
      <c r="AL51" s="148">
        <f t="shared" si="14"/>
        <v>12.407865222362691</v>
      </c>
      <c r="AM51" s="1622">
        <v>0</v>
      </c>
      <c r="AN51" s="148">
        <f t="shared" si="15"/>
        <v>0</v>
      </c>
      <c r="AO51" s="1622">
        <v>439.6</v>
      </c>
      <c r="AP51" s="148">
        <f t="shared" si="16"/>
        <v>31.652724395206871</v>
      </c>
      <c r="AQ51" s="1622">
        <f>31.5</f>
        <v>31.5</v>
      </c>
      <c r="AR51" s="148">
        <f t="shared" si="17"/>
        <v>3.5169752672901198</v>
      </c>
      <c r="AS51" s="147">
        <v>260.62145133999996</v>
      </c>
      <c r="AT51" s="148">
        <f t="shared" si="18"/>
        <v>45.930180321849527</v>
      </c>
      <c r="AU51" s="1622">
        <v>60.3</v>
      </c>
      <c r="AV51" s="148">
        <f t="shared" si="19"/>
        <v>28.823421619872093</v>
      </c>
      <c r="AW51" s="1622">
        <v>0</v>
      </c>
      <c r="AX51" s="148">
        <f t="shared" si="20"/>
        <v>0</v>
      </c>
      <c r="BB51" s="148"/>
      <c r="BD51" s="148"/>
      <c r="BF51" s="148"/>
      <c r="BH51" s="148"/>
    </row>
    <row r="52" spans="1:60" ht="12.75" customHeight="1">
      <c r="A52" s="147" t="s">
        <v>189</v>
      </c>
      <c r="B52" s="147">
        <f t="shared" si="22"/>
        <v>1393.5571479600001</v>
      </c>
      <c r="D52" s="148"/>
      <c r="E52" s="147"/>
      <c r="F52" s="148">
        <f t="shared" si="1"/>
        <v>0</v>
      </c>
      <c r="G52" s="1297">
        <v>112.7</v>
      </c>
      <c r="H52" s="148">
        <f t="shared" si="2"/>
        <v>2.2790697674418605</v>
      </c>
      <c r="I52" s="1297">
        <v>7</v>
      </c>
      <c r="J52" s="148">
        <f t="shared" si="3"/>
        <v>3.1702898550724634</v>
      </c>
      <c r="L52" s="148">
        <f t="shared" si="4"/>
        <v>0</v>
      </c>
      <c r="M52" s="1622">
        <v>2</v>
      </c>
      <c r="N52" s="148">
        <f t="shared" si="5"/>
        <v>0.47778308647873852</v>
      </c>
      <c r="O52" s="147">
        <v>562.20000000000005</v>
      </c>
      <c r="P52" s="148">
        <f t="shared" si="6"/>
        <v>24.549146325487971</v>
      </c>
      <c r="R52" s="148">
        <f t="shared" si="7"/>
        <v>0</v>
      </c>
      <c r="S52" s="147">
        <v>47.9</v>
      </c>
      <c r="T52" s="148">
        <f t="shared" si="8"/>
        <v>13.45505617977528</v>
      </c>
      <c r="V52" s="148">
        <f t="shared" si="9"/>
        <v>0</v>
      </c>
      <c r="X52" s="148"/>
      <c r="Y52" s="147">
        <v>0</v>
      </c>
      <c r="Z52" s="148">
        <f t="shared" si="10"/>
        <v>0</v>
      </c>
      <c r="AA52" s="147">
        <v>6.5</v>
      </c>
      <c r="AB52" s="148">
        <f t="shared" si="11"/>
        <v>6.5656565656565666</v>
      </c>
      <c r="AC52" s="147">
        <v>0</v>
      </c>
      <c r="AD52" s="148">
        <f t="shared" si="12"/>
        <v>0</v>
      </c>
      <c r="AE52" s="147"/>
      <c r="AF52" s="148"/>
      <c r="AG52" s="147"/>
      <c r="AH52" s="148"/>
      <c r="AI52" s="1622">
        <v>14</v>
      </c>
      <c r="AJ52" s="148">
        <f t="shared" si="13"/>
        <v>9.7357440890125169</v>
      </c>
      <c r="AK52" s="1622">
        <v>388.7</v>
      </c>
      <c r="AL52" s="148">
        <f t="shared" si="14"/>
        <v>20.238930809619713</v>
      </c>
      <c r="AM52" s="1622">
        <v>0</v>
      </c>
      <c r="AN52" s="148">
        <f t="shared" si="15"/>
        <v>0</v>
      </c>
      <c r="AO52" s="1622">
        <v>110.1</v>
      </c>
      <c r="AP52" s="148">
        <f t="shared" si="16"/>
        <v>7.9275817923391179</v>
      </c>
      <c r="AQ52" s="1622">
        <v>11.7</v>
      </c>
      <c r="AR52" s="148">
        <f t="shared" si="17"/>
        <v>1.3063050992791874</v>
      </c>
      <c r="AS52" s="147">
        <v>115.73653426</v>
      </c>
      <c r="AT52" s="148">
        <f t="shared" si="18"/>
        <v>20.396632207580108</v>
      </c>
      <c r="AU52" s="1622">
        <v>15.020613699999998</v>
      </c>
      <c r="AV52" s="148">
        <f t="shared" si="19"/>
        <v>7.1798587340684392</v>
      </c>
      <c r="AW52" s="1622">
        <v>0</v>
      </c>
      <c r="AX52" s="148">
        <f t="shared" si="20"/>
        <v>0</v>
      </c>
      <c r="BB52" s="148"/>
      <c r="BD52" s="148"/>
      <c r="BF52" s="148"/>
      <c r="BH52" s="148"/>
    </row>
    <row r="53" spans="1:60" ht="12.75" customHeight="1">
      <c r="A53" s="147" t="s">
        <v>190</v>
      </c>
      <c r="B53" s="147">
        <f t="shared" si="22"/>
        <v>2420.5715561399998</v>
      </c>
      <c r="D53" s="148"/>
      <c r="E53" s="147"/>
      <c r="F53" s="148">
        <f t="shared" si="1"/>
        <v>0</v>
      </c>
      <c r="G53" s="1297">
        <v>353.1</v>
      </c>
      <c r="H53" s="148">
        <f t="shared" si="2"/>
        <v>7.1405460060667352</v>
      </c>
      <c r="I53" s="1297">
        <v>0.4</v>
      </c>
      <c r="J53" s="148">
        <f t="shared" si="3"/>
        <v>0.18115942028985507</v>
      </c>
      <c r="L53" s="148">
        <f t="shared" si="4"/>
        <v>0</v>
      </c>
      <c r="M53" s="1622">
        <v>6.9</v>
      </c>
      <c r="N53" s="148">
        <f t="shared" si="5"/>
        <v>1.648351648351648</v>
      </c>
      <c r="O53" s="147">
        <v>1393.1</v>
      </c>
      <c r="P53" s="148">
        <f t="shared" si="6"/>
        <v>60.831404742150994</v>
      </c>
      <c r="Q53" s="147">
        <v>14.8</v>
      </c>
      <c r="R53" s="148">
        <f t="shared" si="7"/>
        <v>5.3558568828189186</v>
      </c>
      <c r="T53" s="148">
        <f t="shared" si="8"/>
        <v>0</v>
      </c>
      <c r="V53" s="148">
        <f t="shared" si="9"/>
        <v>0</v>
      </c>
      <c r="X53" s="148"/>
      <c r="Y53" s="147">
        <v>0</v>
      </c>
      <c r="Z53" s="148">
        <f t="shared" si="10"/>
        <v>0</v>
      </c>
      <c r="AA53" s="147">
        <v>8.1</v>
      </c>
      <c r="AB53" s="148">
        <f t="shared" si="11"/>
        <v>8.1818181818181817</v>
      </c>
      <c r="AC53" s="147">
        <v>0</v>
      </c>
      <c r="AD53" s="148">
        <f t="shared" si="12"/>
        <v>0</v>
      </c>
      <c r="AE53" s="147"/>
      <c r="AF53" s="148"/>
      <c r="AG53" s="147"/>
      <c r="AH53" s="148"/>
      <c r="AI53" s="1622">
        <v>20.9</v>
      </c>
      <c r="AJ53" s="148">
        <f t="shared" si="13"/>
        <v>14.534075104311542</v>
      </c>
      <c r="AK53" s="1622">
        <v>159.1</v>
      </c>
      <c r="AL53" s="148">
        <f t="shared" si="14"/>
        <v>8.2840594077964909</v>
      </c>
      <c r="AM53" s="1622">
        <v>0</v>
      </c>
      <c r="AN53" s="148">
        <f t="shared" si="15"/>
        <v>0</v>
      </c>
      <c r="AO53" s="1622">
        <v>201.9</v>
      </c>
      <c r="AP53" s="148">
        <f t="shared" si="16"/>
        <v>14.537500126006067</v>
      </c>
      <c r="AQ53" s="1622">
        <v>68.099999999999994</v>
      </c>
      <c r="AR53" s="148">
        <f t="shared" si="17"/>
        <v>7.603365577855782</v>
      </c>
      <c r="AS53" s="147">
        <v>184.05734414</v>
      </c>
      <c r="AT53" s="148">
        <f t="shared" si="18"/>
        <v>32.437034489852195</v>
      </c>
      <c r="AU53" s="1622">
        <v>10.114212</v>
      </c>
      <c r="AV53" s="148">
        <f t="shared" si="19"/>
        <v>4.8345969623344898</v>
      </c>
      <c r="AW53" s="1622">
        <v>0</v>
      </c>
      <c r="AX53" s="148">
        <f t="shared" si="20"/>
        <v>0</v>
      </c>
    </row>
    <row r="54" spans="1:60" ht="12.75" customHeight="1">
      <c r="A54" s="147" t="s">
        <v>191</v>
      </c>
      <c r="B54" s="147">
        <f t="shared" si="22"/>
        <v>1903.3051910800002</v>
      </c>
      <c r="D54" s="148"/>
      <c r="E54" s="147">
        <v>3.71</v>
      </c>
      <c r="F54" s="148">
        <f t="shared" si="1"/>
        <v>2.3352426512242714</v>
      </c>
      <c r="G54" s="1297">
        <v>726.6</v>
      </c>
      <c r="H54" s="148">
        <f t="shared" si="2"/>
        <v>14.693629929221435</v>
      </c>
      <c r="I54" s="1297">
        <v>39.5</v>
      </c>
      <c r="J54" s="148">
        <f t="shared" si="3"/>
        <v>17.889492753623188</v>
      </c>
      <c r="L54" s="148">
        <f t="shared" si="4"/>
        <v>0</v>
      </c>
      <c r="M54" s="1622">
        <v>82.3</v>
      </c>
      <c r="N54" s="148">
        <f t="shared" si="5"/>
        <v>19.66077400860009</v>
      </c>
      <c r="O54" s="147">
        <v>183.8</v>
      </c>
      <c r="P54" s="148">
        <f t="shared" si="6"/>
        <v>8.0258503995458721</v>
      </c>
      <c r="Q54" s="147">
        <v>13.5</v>
      </c>
      <c r="R54" s="148">
        <f t="shared" si="7"/>
        <v>4.8854099944632026</v>
      </c>
      <c r="T54" s="148">
        <f t="shared" si="8"/>
        <v>0</v>
      </c>
      <c r="V54" s="148">
        <f t="shared" si="9"/>
        <v>0</v>
      </c>
      <c r="X54" s="148"/>
      <c r="Y54" s="147">
        <v>0</v>
      </c>
      <c r="Z54" s="148">
        <f t="shared" si="10"/>
        <v>0</v>
      </c>
      <c r="AA54" s="147">
        <v>36.6</v>
      </c>
      <c r="AB54" s="148">
        <f t="shared" si="11"/>
        <v>36.969696969696969</v>
      </c>
      <c r="AC54" s="147">
        <v>0</v>
      </c>
      <c r="AD54" s="148">
        <f t="shared" si="12"/>
        <v>0</v>
      </c>
      <c r="AE54" s="147"/>
      <c r="AF54" s="148"/>
      <c r="AG54" s="147"/>
      <c r="AH54" s="148"/>
      <c r="AI54" s="1622">
        <v>0</v>
      </c>
      <c r="AJ54" s="148">
        <f t="shared" si="13"/>
        <v>0</v>
      </c>
      <c r="AK54" s="1622">
        <v>388.2</v>
      </c>
      <c r="AL54" s="148">
        <f t="shared" si="14"/>
        <v>20.212896682002501</v>
      </c>
      <c r="AM54" s="1622">
        <v>0</v>
      </c>
      <c r="AN54" s="148">
        <f t="shared" si="15"/>
        <v>0</v>
      </c>
      <c r="AO54" s="1622">
        <v>153.80000000000001</v>
      </c>
      <c r="AP54" s="148">
        <f t="shared" si="16"/>
        <v>11.074133330261185</v>
      </c>
      <c r="AQ54" s="1622">
        <f>264.8-0.2</f>
        <v>264.60000000000002</v>
      </c>
      <c r="AR54" s="148">
        <f t="shared" si="17"/>
        <v>29.54259224523701</v>
      </c>
      <c r="AS54" s="147">
        <v>0</v>
      </c>
      <c r="AT54" s="148">
        <f t="shared" si="18"/>
        <v>0</v>
      </c>
      <c r="AU54" s="1622">
        <v>10.06676575</v>
      </c>
      <c r="AV54" s="148">
        <f t="shared" si="19"/>
        <v>4.811917637823182</v>
      </c>
      <c r="AW54" s="1622">
        <v>0.62842533000000012</v>
      </c>
      <c r="AX54" s="148">
        <f t="shared" si="20"/>
        <v>14.648609090909092</v>
      </c>
    </row>
    <row r="55" spans="1:60" ht="12.75" customHeight="1">
      <c r="A55" s="147" t="s">
        <v>192</v>
      </c>
      <c r="B55" s="147">
        <f t="shared" si="22"/>
        <v>2033.3205536099995</v>
      </c>
      <c r="D55" s="148"/>
      <c r="E55" s="147">
        <v>50.74</v>
      </c>
      <c r="F55" s="148">
        <f t="shared" si="1"/>
        <v>31.938062566878578</v>
      </c>
      <c r="G55" s="1297">
        <v>1003.9</v>
      </c>
      <c r="H55" s="148">
        <f t="shared" si="2"/>
        <v>20.301314459049543</v>
      </c>
      <c r="I55" s="1297">
        <v>32.6</v>
      </c>
      <c r="J55" s="148">
        <f t="shared" si="3"/>
        <v>14.764492753623188</v>
      </c>
      <c r="L55" s="148">
        <f t="shared" si="4"/>
        <v>0</v>
      </c>
      <c r="M55" s="1622">
        <v>82</v>
      </c>
      <c r="N55" s="148">
        <f t="shared" si="5"/>
        <v>19.589106545628283</v>
      </c>
      <c r="O55" s="147">
        <v>0</v>
      </c>
      <c r="P55" s="148">
        <f t="shared" si="6"/>
        <v>0</v>
      </c>
      <c r="Q55" s="147">
        <v>41.5</v>
      </c>
      <c r="R55" s="148">
        <f t="shared" si="7"/>
        <v>15.018112205201698</v>
      </c>
      <c r="T55" s="148">
        <f t="shared" si="8"/>
        <v>0</v>
      </c>
      <c r="V55" s="148">
        <f t="shared" si="9"/>
        <v>0</v>
      </c>
      <c r="X55" s="148"/>
      <c r="Y55" s="147">
        <v>0</v>
      </c>
      <c r="Z55" s="148">
        <f t="shared" si="10"/>
        <v>0</v>
      </c>
      <c r="AA55" s="147">
        <v>16.600000000000001</v>
      </c>
      <c r="AB55" s="148">
        <f t="shared" si="11"/>
        <v>16.767676767676772</v>
      </c>
      <c r="AC55" s="147">
        <v>0</v>
      </c>
      <c r="AD55" s="148">
        <f t="shared" si="12"/>
        <v>0</v>
      </c>
      <c r="AE55" s="147"/>
      <c r="AF55" s="148"/>
      <c r="AG55" s="147"/>
      <c r="AH55" s="148"/>
      <c r="AI55" s="1622">
        <v>0</v>
      </c>
      <c r="AJ55" s="148">
        <f t="shared" si="13"/>
        <v>0</v>
      </c>
      <c r="AK55" s="1622">
        <v>422.1</v>
      </c>
      <c r="AL55" s="148">
        <f t="shared" si="14"/>
        <v>21.9780105344494</v>
      </c>
      <c r="AM55" s="1622">
        <v>0</v>
      </c>
      <c r="AN55" s="148">
        <f t="shared" si="15"/>
        <v>0</v>
      </c>
      <c r="AO55" s="1622">
        <v>106.5</v>
      </c>
      <c r="AP55" s="148">
        <f t="shared" si="16"/>
        <v>7.6683693086659055</v>
      </c>
      <c r="AQ55" s="1622">
        <f>276.3-0.2</f>
        <v>276.10000000000002</v>
      </c>
      <c r="AR55" s="148">
        <f t="shared" si="17"/>
        <v>30.826567342819118</v>
      </c>
      <c r="AS55" s="147">
        <v>0</v>
      </c>
      <c r="AT55" s="148">
        <f t="shared" si="18"/>
        <v>0</v>
      </c>
      <c r="AU55" s="1622">
        <v>0</v>
      </c>
      <c r="AV55" s="148">
        <f t="shared" si="19"/>
        <v>0</v>
      </c>
      <c r="AW55" s="1622">
        <v>1.2805536100000001</v>
      </c>
      <c r="AX55" s="148">
        <f t="shared" si="20"/>
        <v>29.849734498834501</v>
      </c>
    </row>
    <row r="56" spans="1:60" ht="12.75" customHeight="1">
      <c r="A56" s="147" t="s">
        <v>193</v>
      </c>
      <c r="B56" s="147">
        <f t="shared" si="22"/>
        <v>718.51470039000003</v>
      </c>
      <c r="D56" s="148"/>
      <c r="E56" s="147">
        <v>4.84</v>
      </c>
      <c r="F56" s="148">
        <f t="shared" si="1"/>
        <v>3.0465160193869201</v>
      </c>
      <c r="G56" s="1297">
        <v>314.3</v>
      </c>
      <c r="H56" s="148">
        <f t="shared" si="2"/>
        <v>6.3559150657229528</v>
      </c>
      <c r="I56" s="1297">
        <v>25.9</v>
      </c>
      <c r="J56" s="148">
        <f t="shared" si="3"/>
        <v>11.730072463768115</v>
      </c>
      <c r="L56" s="148">
        <f t="shared" si="4"/>
        <v>0</v>
      </c>
      <c r="M56" s="1622">
        <v>49.8</v>
      </c>
      <c r="N56" s="148">
        <f t="shared" si="5"/>
        <v>11.89679885332059</v>
      </c>
      <c r="O56" s="147">
        <v>0</v>
      </c>
      <c r="P56" s="148">
        <f t="shared" si="6"/>
        <v>0</v>
      </c>
      <c r="R56" s="148">
        <f t="shared" si="7"/>
        <v>0</v>
      </c>
      <c r="T56" s="148">
        <f t="shared" si="8"/>
        <v>0</v>
      </c>
      <c r="V56" s="148">
        <f t="shared" si="9"/>
        <v>0</v>
      </c>
      <c r="X56" s="148"/>
      <c r="Y56" s="147">
        <v>0</v>
      </c>
      <c r="Z56" s="148">
        <f t="shared" si="10"/>
        <v>0</v>
      </c>
      <c r="AA56" s="147">
        <v>8.6999999999999993</v>
      </c>
      <c r="AB56" s="148">
        <f t="shared" si="11"/>
        <v>8.7878787878787872</v>
      </c>
      <c r="AC56" s="147">
        <v>0</v>
      </c>
      <c r="AD56" s="148">
        <f t="shared" si="12"/>
        <v>0</v>
      </c>
      <c r="AE56" s="147"/>
      <c r="AF56" s="148"/>
      <c r="AG56" s="147"/>
      <c r="AH56" s="148"/>
      <c r="AI56" s="1622">
        <v>0</v>
      </c>
      <c r="AJ56" s="148">
        <f t="shared" si="13"/>
        <v>0</v>
      </c>
      <c r="AK56" s="1622">
        <v>216.7</v>
      </c>
      <c r="AL56" s="148">
        <f t="shared" si="14"/>
        <v>11.283190909299181</v>
      </c>
      <c r="AM56" s="1622">
        <v>0</v>
      </c>
      <c r="AN56" s="148">
        <f t="shared" si="15"/>
        <v>0</v>
      </c>
      <c r="AO56" s="1622">
        <v>57.2</v>
      </c>
      <c r="AP56" s="148">
        <f t="shared" si="16"/>
        <v>4.1185983516966171</v>
      </c>
      <c r="AQ56" s="1622">
        <v>39.299999999999997</v>
      </c>
      <c r="AR56" s="148">
        <f t="shared" si="17"/>
        <v>4.3878453334762444</v>
      </c>
      <c r="AS56" s="147">
        <v>0</v>
      </c>
      <c r="AT56" s="148">
        <f t="shared" si="18"/>
        <v>0</v>
      </c>
      <c r="AU56" s="1622">
        <v>0</v>
      </c>
      <c r="AV56" s="148">
        <f t="shared" si="19"/>
        <v>0</v>
      </c>
      <c r="AW56" s="1622">
        <v>1.7747003900000002</v>
      </c>
      <c r="AX56" s="148">
        <f t="shared" si="20"/>
        <v>41.368307459207465</v>
      </c>
      <c r="AZ56" s="148"/>
      <c r="BB56" s="148"/>
    </row>
    <row r="57" spans="1:60" ht="12.75" customHeight="1" thickBot="1">
      <c r="A57" s="147" t="s">
        <v>194</v>
      </c>
      <c r="B57" s="147">
        <f t="shared" si="22"/>
        <v>3019.1</v>
      </c>
      <c r="D57" s="148"/>
      <c r="E57" s="147">
        <v>82</v>
      </c>
      <c r="F57" s="148">
        <f t="shared" si="1"/>
        <v>51.614527601183354</v>
      </c>
      <c r="G57" s="1297">
        <v>9.9</v>
      </c>
      <c r="H57" s="148">
        <f t="shared" si="2"/>
        <v>0.20020222446916078</v>
      </c>
      <c r="I57" s="1297">
        <v>15.1</v>
      </c>
      <c r="J57" s="148">
        <f t="shared" si="3"/>
        <v>6.8387681159420293</v>
      </c>
      <c r="L57" s="148">
        <f t="shared" si="4"/>
        <v>0</v>
      </c>
      <c r="M57" s="1622">
        <v>3</v>
      </c>
      <c r="N57" s="148">
        <f t="shared" si="5"/>
        <v>0.7166746297181078</v>
      </c>
      <c r="O57" s="147">
        <v>0</v>
      </c>
      <c r="P57" s="148">
        <f t="shared" si="6"/>
        <v>0</v>
      </c>
      <c r="R57" s="148">
        <f t="shared" si="7"/>
        <v>0</v>
      </c>
      <c r="T57" s="148">
        <f t="shared" si="8"/>
        <v>0</v>
      </c>
      <c r="V57" s="148">
        <f t="shared" si="9"/>
        <v>0</v>
      </c>
      <c r="X57" s="148"/>
      <c r="Y57" s="147">
        <v>0</v>
      </c>
      <c r="Z57" s="148">
        <f t="shared" si="10"/>
        <v>0</v>
      </c>
      <c r="AA57" s="147">
        <v>0.9</v>
      </c>
      <c r="AB57" s="148">
        <f t="shared" si="11"/>
        <v>0.90909090909090906</v>
      </c>
      <c r="AC57" s="147">
        <v>0</v>
      </c>
      <c r="AD57" s="148">
        <f t="shared" si="12"/>
        <v>0</v>
      </c>
      <c r="AE57" s="147"/>
      <c r="AF57" s="148"/>
      <c r="AG57" s="147"/>
      <c r="AH57" s="148"/>
      <c r="AI57" s="1622">
        <v>0</v>
      </c>
      <c r="AJ57" s="148">
        <f t="shared" si="13"/>
        <v>0</v>
      </c>
      <c r="AK57" s="1622">
        <v>37.4</v>
      </c>
      <c r="AL57" s="148">
        <f t="shared" si="14"/>
        <v>1.9473527457673716</v>
      </c>
      <c r="AM57" s="1622">
        <v>2853.1</v>
      </c>
      <c r="AN57" s="148">
        <f t="shared" si="15"/>
        <v>100</v>
      </c>
      <c r="AO57" s="1622">
        <v>17.7</v>
      </c>
      <c r="AP57" s="148">
        <f t="shared" si="16"/>
        <v>1.2744613780599672</v>
      </c>
      <c r="AQ57" s="1622">
        <v>0</v>
      </c>
      <c r="AR57" s="148">
        <f t="shared" si="17"/>
        <v>0</v>
      </c>
      <c r="AS57" s="147">
        <v>0</v>
      </c>
      <c r="AT57" s="148">
        <f t="shared" si="18"/>
        <v>0</v>
      </c>
      <c r="AU57" s="1622">
        <v>0</v>
      </c>
      <c r="AV57" s="148">
        <f t="shared" si="19"/>
        <v>0</v>
      </c>
      <c r="AW57" s="1622">
        <v>0</v>
      </c>
      <c r="AX57" s="148">
        <f t="shared" si="20"/>
        <v>0</v>
      </c>
      <c r="AZ57" s="148"/>
      <c r="BB57" s="148"/>
    </row>
    <row r="58" spans="1:60" ht="12.75" customHeight="1" thickBot="1">
      <c r="A58" s="198" t="s">
        <v>19</v>
      </c>
      <c r="B58" s="67">
        <f>SUM(B50:B57)</f>
        <v>15320.65538747</v>
      </c>
      <c r="C58" s="67"/>
      <c r="D58" s="209"/>
      <c r="E58" s="67">
        <f>SUM(E50:E57)</f>
        <v>158.87</v>
      </c>
      <c r="F58" s="209">
        <f t="shared" si="1"/>
        <v>100</v>
      </c>
      <c r="G58" s="67">
        <f>SUM(G50:G57)</f>
        <v>4356.3999999999996</v>
      </c>
      <c r="H58" s="209">
        <f t="shared" si="2"/>
        <v>88.097067745197165</v>
      </c>
      <c r="I58" s="67">
        <f>SUM(I50:I57)</f>
        <v>203.4</v>
      </c>
      <c r="J58" s="209">
        <f t="shared" si="3"/>
        <v>92.119565217391298</v>
      </c>
      <c r="K58" s="67">
        <f>SUM(K50:K57)</f>
        <v>1.1399999999999999</v>
      </c>
      <c r="L58" s="209">
        <f t="shared" si="4"/>
        <v>100</v>
      </c>
      <c r="M58" s="67">
        <f>SUM(M50:M57)</f>
        <v>327.60000000000002</v>
      </c>
      <c r="N58" s="209">
        <f t="shared" si="5"/>
        <v>78.260869565217376</v>
      </c>
      <c r="O58" s="67">
        <v>2290.1</v>
      </c>
      <c r="P58" s="209">
        <f t="shared" si="6"/>
        <v>100</v>
      </c>
      <c r="Q58" s="67">
        <f>SUM(Q50:Q57)</f>
        <v>69.8</v>
      </c>
      <c r="R58" s="209">
        <f t="shared" si="7"/>
        <v>25.259379082483818</v>
      </c>
      <c r="S58" s="67">
        <f>SUM(S50:S57)</f>
        <v>356</v>
      </c>
      <c r="T58" s="209">
        <f t="shared" si="8"/>
        <v>100</v>
      </c>
      <c r="U58" s="67">
        <f>SUM(U50:U57)</f>
        <v>0</v>
      </c>
      <c r="V58" s="209">
        <f t="shared" si="9"/>
        <v>0</v>
      </c>
      <c r="W58" s="67"/>
      <c r="X58" s="209"/>
      <c r="Y58" s="67">
        <f>SUM(Y50:Y57)</f>
        <v>26.6</v>
      </c>
      <c r="Z58" s="209">
        <f t="shared" si="10"/>
        <v>69.090909090909093</v>
      </c>
      <c r="AA58" s="67">
        <f>SUM(AA50:AA57)</f>
        <v>99.000000000000014</v>
      </c>
      <c r="AB58" s="209">
        <f t="shared" si="11"/>
        <v>100.00000000000003</v>
      </c>
      <c r="AC58" s="67">
        <f>SUM(AC50:AC57)</f>
        <v>1.1000000000000001</v>
      </c>
      <c r="AD58" s="209">
        <f t="shared" si="12"/>
        <v>100</v>
      </c>
      <c r="AE58" s="1798"/>
      <c r="AF58" s="209"/>
      <c r="AG58" s="67"/>
      <c r="AH58" s="209"/>
      <c r="AI58" s="67">
        <f>SUM(AI50:AI57)</f>
        <v>164.70000000000002</v>
      </c>
      <c r="AJ58" s="209">
        <f t="shared" si="13"/>
        <v>114.53407510431155</v>
      </c>
      <c r="AK58" s="67">
        <f>SUM(AK50:AK57)</f>
        <v>1850.5000000000002</v>
      </c>
      <c r="AL58" s="209">
        <f t="shared" si="14"/>
        <v>96.352306311297369</v>
      </c>
      <c r="AM58" s="67">
        <f>SUM(AM50:AM57)</f>
        <v>2853.1</v>
      </c>
      <c r="AN58" s="209">
        <f t="shared" si="15"/>
        <v>100</v>
      </c>
      <c r="AO58" s="67">
        <f>SUM(AO50:AO57)</f>
        <v>1086.8000000000002</v>
      </c>
      <c r="AP58" s="209">
        <f t="shared" si="16"/>
        <v>78.253368682235745</v>
      </c>
      <c r="AQ58" s="67">
        <f>SUM(AQ50:AQ57)</f>
        <v>805.5</v>
      </c>
      <c r="AR58" s="209">
        <f t="shared" si="17"/>
        <v>89.934081834990209</v>
      </c>
      <c r="AS58" s="67">
        <f>SUM(AS50:AS57)</f>
        <v>567.42807444999994</v>
      </c>
      <c r="AT58" s="209">
        <f t="shared" si="18"/>
        <v>99.999726212745443</v>
      </c>
      <c r="AU58" s="67">
        <f>SUM(AU50:AU57)</f>
        <v>98.401591449999998</v>
      </c>
      <c r="AV58" s="209">
        <f t="shared" si="19"/>
        <v>47.035995993859878</v>
      </c>
      <c r="AW58" s="67">
        <f>SUM(AW50:AW57)</f>
        <v>4.2157215700000004</v>
      </c>
      <c r="AX58" s="209">
        <f t="shared" si="20"/>
        <v>98.26856806526807</v>
      </c>
      <c r="AZ58" s="148"/>
      <c r="BB58" s="148"/>
    </row>
    <row r="59" spans="1:60" ht="12.75" customHeight="1">
      <c r="A59" s="185"/>
      <c r="B59" s="157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Z59" s="148"/>
    </row>
    <row r="60" spans="1:60" ht="12.75" customHeight="1">
      <c r="A60" s="13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4"/>
      <c r="AL60" s="314"/>
      <c r="AM60" s="314"/>
      <c r="AN60" s="314"/>
      <c r="AO60" s="314"/>
      <c r="AP60" s="314"/>
      <c r="AQ60" s="314"/>
      <c r="AR60" s="314"/>
      <c r="AS60" s="314"/>
      <c r="AT60" s="314"/>
      <c r="AU60" s="314"/>
      <c r="AV60" s="314"/>
      <c r="AW60" s="314"/>
      <c r="AX60" s="314"/>
      <c r="AZ60" s="148"/>
    </row>
    <row r="61" spans="1:60" ht="13.5" customHeight="1">
      <c r="A61" s="147" t="s">
        <v>439</v>
      </c>
      <c r="C61" s="148"/>
      <c r="D61" s="148"/>
      <c r="E61" s="148"/>
      <c r="F61" s="148"/>
      <c r="G61" s="148">
        <v>1818.2</v>
      </c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X61" s="148"/>
      <c r="Y61" s="148"/>
      <c r="Z61" s="148"/>
      <c r="AA61" s="148">
        <v>63.7</v>
      </c>
      <c r="AB61" s="148"/>
      <c r="AC61" s="148"/>
      <c r="AD61" s="148"/>
      <c r="AI61" s="148"/>
      <c r="AJ61" s="148"/>
      <c r="AK61" s="148"/>
      <c r="AL61" s="148"/>
      <c r="AM61" s="148"/>
      <c r="AO61" s="148"/>
      <c r="AP61" s="148"/>
      <c r="AQ61" s="148"/>
      <c r="AR61" s="148"/>
      <c r="AS61" s="148"/>
      <c r="AU61" s="148"/>
      <c r="AW61" s="148"/>
      <c r="AZ61" s="148"/>
    </row>
    <row r="62" spans="1:60" ht="12.75" customHeight="1">
      <c r="A62" s="53"/>
      <c r="E62" s="147"/>
      <c r="F62" s="147"/>
      <c r="AC62" s="147"/>
      <c r="AD62" s="147"/>
      <c r="AI62" s="147"/>
      <c r="AJ62" s="147"/>
      <c r="AK62" s="147"/>
      <c r="AL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</row>
    <row r="63" spans="1:60" ht="12.75" customHeight="1">
      <c r="A63" s="53"/>
      <c r="E63" s="147"/>
      <c r="F63" s="147"/>
      <c r="AC63" s="147"/>
      <c r="AD63" s="147"/>
      <c r="AI63" s="147"/>
      <c r="AJ63" s="147"/>
      <c r="AK63" s="147"/>
      <c r="AL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</row>
    <row r="64" spans="1:60" ht="12.75" customHeight="1">
      <c r="A64" s="53"/>
      <c r="E64" s="147"/>
      <c r="F64" s="147"/>
      <c r="AC64" s="147"/>
      <c r="AD64" s="147"/>
      <c r="AI64" s="147"/>
      <c r="AJ64" s="147"/>
      <c r="AK64" s="147"/>
      <c r="AL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</row>
    <row r="65" spans="1:42" ht="12.75" customHeight="1">
      <c r="A65" s="53"/>
      <c r="F65" s="147"/>
      <c r="AO65" s="148"/>
      <c r="AP65" s="148"/>
    </row>
    <row r="66" spans="1:42" ht="12.75" customHeight="1">
      <c r="A66" s="134"/>
      <c r="F66" s="302"/>
      <c r="AO66" s="314"/>
      <c r="AP66" s="314"/>
    </row>
    <row r="67" spans="1:42" ht="12.75" customHeight="1">
      <c r="A67" s="134"/>
      <c r="F67" s="317"/>
      <c r="AO67" s="314"/>
      <c r="AP67" s="314"/>
    </row>
    <row r="68" spans="1:42" ht="12.75" customHeight="1">
      <c r="A68" s="134"/>
      <c r="F68" s="147"/>
      <c r="AO68" s="314"/>
      <c r="AP68" s="314"/>
    </row>
    <row r="69" spans="1:42" ht="12.75" customHeight="1">
      <c r="A69" s="134"/>
      <c r="F69" s="147"/>
      <c r="AO69" s="314"/>
      <c r="AP69" s="314"/>
    </row>
    <row r="70" spans="1:42" ht="12.75" customHeight="1">
      <c r="A70" s="134"/>
      <c r="F70" s="147"/>
      <c r="AO70" s="314"/>
      <c r="AP70" s="314"/>
    </row>
    <row r="71" spans="1:42" ht="12.75" customHeight="1">
      <c r="A71" s="134"/>
      <c r="F71" s="147"/>
      <c r="AO71" s="314"/>
      <c r="AP71" s="314"/>
    </row>
    <row r="72" spans="1:42" ht="12.75" customHeight="1">
      <c r="A72" s="134"/>
      <c r="F72" s="147"/>
      <c r="AO72" s="314"/>
      <c r="AP72" s="314"/>
    </row>
    <row r="73" spans="1:42" ht="12.75" customHeight="1">
      <c r="A73" s="53"/>
      <c r="F73" s="147"/>
      <c r="AO73" s="314"/>
      <c r="AP73" s="314"/>
    </row>
    <row r="74" spans="1:42" ht="12.75" customHeight="1">
      <c r="A74" s="53"/>
      <c r="F74" s="147"/>
      <c r="AO74" s="314"/>
      <c r="AP74" s="314"/>
    </row>
    <row r="75" spans="1:42" ht="12.75" customHeight="1">
      <c r="A75" s="53"/>
      <c r="F75" s="302"/>
      <c r="AO75" s="314"/>
      <c r="AP75" s="314"/>
    </row>
    <row r="76" spans="1:42" ht="12.75" customHeight="1">
      <c r="F76" s="147"/>
      <c r="AO76" s="147"/>
      <c r="AP76" s="147"/>
    </row>
    <row r="77" spans="1:42" ht="12.75" customHeight="1">
      <c r="F77" s="302"/>
      <c r="AO77" s="210"/>
      <c r="AP77" s="210"/>
    </row>
    <row r="78" spans="1:42" ht="12.75" customHeight="1">
      <c r="F78" s="317"/>
      <c r="AO78" s="210"/>
      <c r="AP78" s="210"/>
    </row>
    <row r="79" spans="1:42" ht="12.75" customHeight="1">
      <c r="F79" s="147"/>
    </row>
    <row r="80" spans="1:42" ht="12.75" customHeight="1">
      <c r="A80" s="53"/>
      <c r="F80" s="319"/>
    </row>
    <row r="82" spans="1:42" ht="12.75" customHeight="1">
      <c r="F82" s="134"/>
      <c r="AO82" s="239"/>
      <c r="AP82" s="239"/>
    </row>
    <row r="83" spans="1:42" ht="12.75" customHeight="1">
      <c r="A83" s="53"/>
      <c r="AO83" s="148"/>
      <c r="AP83" s="148"/>
    </row>
    <row r="84" spans="1:42" ht="12.75" customHeight="1">
      <c r="F84" s="239"/>
      <c r="AO84" s="148"/>
      <c r="AP84" s="148"/>
    </row>
    <row r="85" spans="1:42" ht="12.75" customHeight="1">
      <c r="F85" s="147"/>
      <c r="AO85" s="148"/>
      <c r="AP85" s="148"/>
    </row>
    <row r="86" spans="1:42" ht="12.75" customHeight="1">
      <c r="F86" s="147"/>
      <c r="AO86" s="148"/>
      <c r="AP86" s="148"/>
    </row>
    <row r="87" spans="1:42" ht="12.75" customHeight="1">
      <c r="F87" s="147"/>
      <c r="AO87" s="148"/>
      <c r="AP87" s="148"/>
    </row>
    <row r="88" spans="1:42" ht="12.75" customHeight="1">
      <c r="F88" s="147"/>
      <c r="AO88" s="148"/>
      <c r="AP88" s="148"/>
    </row>
    <row r="89" spans="1:42" ht="12.75" customHeight="1">
      <c r="F89" s="147"/>
      <c r="AO89" s="148"/>
      <c r="AP89" s="148"/>
    </row>
    <row r="90" spans="1:42" ht="12.75" customHeight="1">
      <c r="F90" s="147"/>
      <c r="AO90" s="148"/>
      <c r="AP90" s="148"/>
    </row>
    <row r="91" spans="1:42" ht="12.75" customHeight="1">
      <c r="A91" s="53"/>
      <c r="F91" s="147"/>
      <c r="AO91" s="148"/>
      <c r="AP91" s="148"/>
    </row>
    <row r="92" spans="1:42" ht="12.75" customHeight="1">
      <c r="F92" s="147"/>
      <c r="AO92" s="148"/>
      <c r="AP92" s="148"/>
    </row>
    <row r="93" spans="1:42" ht="12.75" customHeight="1">
      <c r="F93" s="147"/>
      <c r="AO93" s="148"/>
      <c r="AP93" s="148"/>
    </row>
    <row r="94" spans="1:42" ht="12.75" customHeight="1">
      <c r="A94" s="317"/>
      <c r="F94" s="147"/>
      <c r="AO94" s="148"/>
      <c r="AP94" s="148"/>
    </row>
    <row r="95" spans="1:42" ht="12.75" customHeight="1">
      <c r="F95" s="147"/>
      <c r="AO95" s="148"/>
      <c r="AP95" s="148"/>
    </row>
    <row r="96" spans="1:42" ht="12.75" customHeight="1">
      <c r="F96" s="147"/>
    </row>
    <row r="97" spans="6:6" ht="12.75" customHeight="1">
      <c r="F97" s="147"/>
    </row>
  </sheetData>
  <phoneticPr fontId="0" type="noConversion"/>
  <pageMargins left="0.75" right="0.75" top="1" bottom="1" header="0.5" footer="0.5"/>
  <pageSetup paperSize="9" scale="29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62">
    <pageSetUpPr fitToPage="1"/>
  </sheetPr>
  <dimension ref="A1:T120"/>
  <sheetViews>
    <sheetView workbookViewId="0" xr3:uid="{43D09734-C6C5-5C8A-80F1-315A8C539373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2.7109375" style="147" customWidth="1"/>
    <col min="3" max="3" width="4.5703125" style="147" customWidth="1"/>
    <col min="4" max="4" width="12.7109375" style="147" customWidth="1"/>
    <col min="5" max="5" width="4.5703125" style="147" customWidth="1"/>
    <col min="6" max="6" width="12.7109375" style="147" customWidth="1"/>
    <col min="7" max="7" width="4.5703125" style="147" customWidth="1"/>
    <col min="8" max="8" width="12.7109375" style="147" customWidth="1"/>
    <col min="9" max="9" width="4.5703125" style="147" customWidth="1"/>
    <col min="10" max="16384" width="9.140625" style="147"/>
  </cols>
  <sheetData>
    <row r="1" spans="1:20" ht="12.75" customHeight="1">
      <c r="F1" s="147" t="str">
        <f>Summary!AF1</f>
        <v>QUARTER ENDED 30 JUNE 2006</v>
      </c>
    </row>
    <row r="2" spans="1:20" ht="12.75" customHeight="1">
      <c r="H2" s="208" t="s">
        <v>393</v>
      </c>
    </row>
    <row r="3" spans="1:20" s="177" customFormat="1" ht="12.75" customHeight="1">
      <c r="A3" s="658" t="s">
        <v>1692</v>
      </c>
      <c r="B3" s="149" t="s">
        <v>81</v>
      </c>
      <c r="C3" s="149"/>
      <c r="D3" s="149" t="s">
        <v>489</v>
      </c>
      <c r="E3" s="149"/>
      <c r="F3" s="149" t="s">
        <v>486</v>
      </c>
      <c r="G3" s="149"/>
      <c r="H3" s="666" t="s">
        <v>1161</v>
      </c>
      <c r="I3" s="149"/>
      <c r="N3" s="1273"/>
      <c r="T3" s="1273"/>
    </row>
    <row r="4" spans="1:20" s="177" customFormat="1" ht="12.75" customHeight="1">
      <c r="A4" s="1295" t="s">
        <v>275</v>
      </c>
      <c r="B4" s="661"/>
      <c r="C4" s="661"/>
      <c r="D4" s="661" t="s">
        <v>553</v>
      </c>
      <c r="E4" s="661"/>
      <c r="F4" s="661" t="s">
        <v>1693</v>
      </c>
      <c r="G4" s="661"/>
      <c r="H4" s="668" t="s">
        <v>1168</v>
      </c>
      <c r="I4" s="661"/>
      <c r="N4" s="1273"/>
      <c r="T4" s="1273"/>
    </row>
    <row r="5" spans="1:20" ht="12.75" customHeight="1">
      <c r="A5" s="151"/>
      <c r="B5" s="151" t="s">
        <v>108</v>
      </c>
      <c r="C5" s="151" t="s">
        <v>14</v>
      </c>
      <c r="D5" s="151" t="s">
        <v>108</v>
      </c>
      <c r="E5" s="151" t="s">
        <v>14</v>
      </c>
      <c r="F5" s="151" t="s">
        <v>108</v>
      </c>
      <c r="G5" s="151" t="s">
        <v>14</v>
      </c>
      <c r="H5" s="151" t="s">
        <v>108</v>
      </c>
      <c r="I5" s="151" t="s">
        <v>14</v>
      </c>
    </row>
    <row r="6" spans="1:20" ht="12.75" customHeight="1">
      <c r="A6" s="63" t="s">
        <v>106</v>
      </c>
    </row>
    <row r="7" spans="1:20" ht="12.75" customHeight="1">
      <c r="A7" s="63" t="s">
        <v>201</v>
      </c>
      <c r="B7" s="147">
        <f t="shared" ref="B7:B13" si="0">D7+F7+H7</f>
        <v>285.543429</v>
      </c>
      <c r="C7" s="148">
        <f t="shared" ref="C7:C12" si="1">B7/B$13*100</f>
        <v>77.669213306243861</v>
      </c>
      <c r="D7" s="147">
        <v>49.505000000000003</v>
      </c>
      <c r="E7" s="148">
        <f t="shared" ref="E7:G12" si="2">D7/D$13*100</f>
        <v>85.64138050341667</v>
      </c>
      <c r="F7" s="1630">
        <v>236.03842900000001</v>
      </c>
      <c r="G7" s="148">
        <f t="shared" si="2"/>
        <v>93.234121755844029</v>
      </c>
      <c r="H7" s="302">
        <v>0</v>
      </c>
      <c r="I7" s="148">
        <f t="shared" ref="I7:I12" si="3">H7/H$13*100</f>
        <v>0</v>
      </c>
    </row>
    <row r="8" spans="1:20" ht="12.75" customHeight="1">
      <c r="A8" s="175" t="s">
        <v>202</v>
      </c>
      <c r="B8" s="147">
        <f t="shared" si="0"/>
        <v>17.45</v>
      </c>
      <c r="C8" s="148">
        <f t="shared" si="1"/>
        <v>4.7464855939442945</v>
      </c>
      <c r="D8" s="147">
        <v>1.8</v>
      </c>
      <c r="E8" s="148">
        <f t="shared" si="2"/>
        <v>3.1139174811867485</v>
      </c>
      <c r="F8" s="1630">
        <v>10.95</v>
      </c>
      <c r="G8" s="148">
        <f t="shared" si="2"/>
        <v>4.32520093254176</v>
      </c>
      <c r="H8" s="302">
        <f>'FOF7'!J48</f>
        <v>4.7</v>
      </c>
      <c r="I8" s="148">
        <f t="shared" si="3"/>
        <v>8.2939224959412723</v>
      </c>
    </row>
    <row r="9" spans="1:20" ht="12.75" customHeight="1">
      <c r="A9" s="200" t="s">
        <v>203</v>
      </c>
      <c r="B9" s="147">
        <f t="shared" si="0"/>
        <v>0.1</v>
      </c>
      <c r="C9" s="148">
        <f t="shared" si="1"/>
        <v>2.7200490509709421E-2</v>
      </c>
      <c r="D9" s="147">
        <v>0</v>
      </c>
      <c r="E9" s="148">
        <f t="shared" si="2"/>
        <v>0</v>
      </c>
      <c r="F9" s="1630">
        <v>0.1</v>
      </c>
      <c r="G9" s="148">
        <f t="shared" si="2"/>
        <v>3.9499551895358552E-2</v>
      </c>
      <c r="H9" s="302">
        <f>'FOF7'!J49</f>
        <v>0</v>
      </c>
      <c r="I9" s="148">
        <f t="shared" si="3"/>
        <v>0</v>
      </c>
    </row>
    <row r="10" spans="1:20" ht="12.75" customHeight="1">
      <c r="A10" s="208" t="s">
        <v>204</v>
      </c>
      <c r="B10" s="147">
        <f t="shared" si="0"/>
        <v>0</v>
      </c>
      <c r="C10" s="148">
        <f t="shared" si="1"/>
        <v>0</v>
      </c>
      <c r="D10" s="147">
        <v>0</v>
      </c>
      <c r="E10" s="148">
        <f t="shared" si="2"/>
        <v>0</v>
      </c>
      <c r="F10" s="1630">
        <v>0</v>
      </c>
      <c r="G10" s="148">
        <f t="shared" si="2"/>
        <v>0</v>
      </c>
      <c r="H10" s="302">
        <f>'FOF7'!J50</f>
        <v>0</v>
      </c>
      <c r="I10" s="148">
        <f t="shared" si="3"/>
        <v>0</v>
      </c>
    </row>
    <row r="11" spans="1:20" ht="12.75" customHeight="1">
      <c r="A11" s="176" t="s">
        <v>330</v>
      </c>
      <c r="B11" s="147">
        <f t="shared" si="0"/>
        <v>12.647</v>
      </c>
      <c r="C11" s="148">
        <f t="shared" si="1"/>
        <v>3.4400460347629509</v>
      </c>
      <c r="D11" s="147">
        <v>6.5</v>
      </c>
      <c r="E11" s="148">
        <f t="shared" si="2"/>
        <v>11.244702015396593</v>
      </c>
      <c r="F11" s="1630">
        <v>6.0789999999999997</v>
      </c>
      <c r="G11" s="148">
        <f t="shared" si="2"/>
        <v>2.4011777597188462</v>
      </c>
      <c r="H11" s="302">
        <f>'FOF7'!J52</f>
        <v>6.8000000000000005E-2</v>
      </c>
      <c r="I11" s="148">
        <f t="shared" si="3"/>
        <v>0.11999717653702266</v>
      </c>
    </row>
    <row r="12" spans="1:20" ht="12.75" customHeight="1" thickBot="1">
      <c r="A12" s="177" t="s">
        <v>318</v>
      </c>
      <c r="B12" s="147">
        <f t="shared" si="0"/>
        <v>51.9</v>
      </c>
      <c r="C12" s="148">
        <f t="shared" si="1"/>
        <v>14.117054574539189</v>
      </c>
      <c r="D12" s="147">
        <v>0</v>
      </c>
      <c r="E12" s="148">
        <f t="shared" si="2"/>
        <v>0</v>
      </c>
      <c r="F12" s="1630">
        <v>0</v>
      </c>
      <c r="G12" s="148">
        <f t="shared" si="2"/>
        <v>0</v>
      </c>
      <c r="H12" s="302">
        <f>'FOF7'!J51</f>
        <v>51.9</v>
      </c>
      <c r="I12" s="148">
        <f t="shared" si="3"/>
        <v>91.586080327521699</v>
      </c>
    </row>
    <row r="13" spans="1:20" ht="12.75" customHeight="1" thickBot="1">
      <c r="A13" s="198" t="s">
        <v>3</v>
      </c>
      <c r="B13" s="67">
        <f t="shared" si="0"/>
        <v>367.64042899999998</v>
      </c>
      <c r="C13" s="209">
        <f t="shared" ref="C13:I13" si="4">SUM(C7:C12)</f>
        <v>100.00000000000003</v>
      </c>
      <c r="D13" s="67">
        <v>57.805</v>
      </c>
      <c r="E13" s="209">
        <f t="shared" si="4"/>
        <v>100.00000000000001</v>
      </c>
      <c r="F13" s="67">
        <f t="shared" si="4"/>
        <v>253.167429</v>
      </c>
      <c r="G13" s="209">
        <f>SUM(G7:G12)</f>
        <v>100</v>
      </c>
      <c r="H13" s="67">
        <f t="shared" si="4"/>
        <v>56.667999999999999</v>
      </c>
      <c r="I13" s="209">
        <f t="shared" si="4"/>
        <v>100</v>
      </c>
    </row>
    <row r="14" spans="1:20" ht="12.75" customHeight="1">
      <c r="A14" s="63" t="s">
        <v>206</v>
      </c>
      <c r="C14" s="148"/>
      <c r="E14" s="148"/>
      <c r="G14" s="148"/>
      <c r="I14" s="148"/>
    </row>
    <row r="15" spans="1:20" ht="12.75" customHeight="1">
      <c r="A15" s="147" t="s">
        <v>207</v>
      </c>
      <c r="B15" s="147">
        <f t="shared" ref="B15:B20" si="5">D15+F15+H15</f>
        <v>0</v>
      </c>
      <c r="C15" s="148">
        <f t="shared" ref="C15:E77" si="6">B15/B$13*100</f>
        <v>0</v>
      </c>
      <c r="D15" s="147">
        <v>0</v>
      </c>
      <c r="E15" s="148">
        <f t="shared" si="6"/>
        <v>0</v>
      </c>
      <c r="G15" s="148">
        <f t="shared" ref="G15:G46" si="7">F15/F$13*100</f>
        <v>0</v>
      </c>
      <c r="I15" s="148"/>
    </row>
    <row r="16" spans="1:20" ht="12.75" customHeight="1">
      <c r="A16" s="147" t="s">
        <v>208</v>
      </c>
      <c r="B16" s="147">
        <f t="shared" si="5"/>
        <v>0</v>
      </c>
      <c r="C16" s="148">
        <f t="shared" si="6"/>
        <v>0</v>
      </c>
      <c r="D16" s="147">
        <v>0</v>
      </c>
      <c r="E16" s="148">
        <f t="shared" si="6"/>
        <v>0</v>
      </c>
      <c r="G16" s="148">
        <f t="shared" si="7"/>
        <v>0</v>
      </c>
      <c r="I16" s="148"/>
    </row>
    <row r="17" spans="1:20" ht="12.75" customHeight="1">
      <c r="A17" s="147" t="s">
        <v>209</v>
      </c>
      <c r="B17" s="147">
        <f t="shared" si="5"/>
        <v>0</v>
      </c>
      <c r="C17" s="148">
        <f t="shared" si="6"/>
        <v>0</v>
      </c>
      <c r="D17" s="147">
        <v>0</v>
      </c>
      <c r="E17" s="148">
        <f t="shared" si="6"/>
        <v>0</v>
      </c>
      <c r="G17" s="148">
        <f t="shared" si="7"/>
        <v>0</v>
      </c>
      <c r="I17" s="148"/>
    </row>
    <row r="18" spans="1:20" ht="12.75" customHeight="1">
      <c r="A18" s="147" t="s">
        <v>210</v>
      </c>
      <c r="B18" s="147">
        <f t="shared" si="5"/>
        <v>0</v>
      </c>
      <c r="C18" s="148">
        <f t="shared" si="6"/>
        <v>0</v>
      </c>
      <c r="D18" s="147">
        <v>0</v>
      </c>
      <c r="E18" s="148">
        <f t="shared" si="6"/>
        <v>0</v>
      </c>
      <c r="G18" s="148">
        <f t="shared" si="7"/>
        <v>0</v>
      </c>
      <c r="I18" s="148"/>
    </row>
    <row r="19" spans="1:20" ht="12.75" customHeight="1">
      <c r="A19" s="147" t="s">
        <v>211</v>
      </c>
      <c r="B19" s="147">
        <f t="shared" si="5"/>
        <v>0</v>
      </c>
      <c r="C19" s="148">
        <f t="shared" si="6"/>
        <v>0</v>
      </c>
      <c r="D19" s="147">
        <v>0</v>
      </c>
      <c r="E19" s="148">
        <f t="shared" si="6"/>
        <v>0</v>
      </c>
      <c r="G19" s="148">
        <f t="shared" si="7"/>
        <v>0</v>
      </c>
      <c r="I19" s="148"/>
    </row>
    <row r="20" spans="1:20" ht="12.75" customHeight="1" thickBot="1">
      <c r="A20" s="147" t="s">
        <v>212</v>
      </c>
      <c r="B20" s="147">
        <f t="shared" si="5"/>
        <v>0</v>
      </c>
      <c r="C20" s="148">
        <f t="shared" si="6"/>
        <v>0</v>
      </c>
      <c r="D20" s="147">
        <v>0</v>
      </c>
      <c r="E20" s="148">
        <f t="shared" si="6"/>
        <v>0</v>
      </c>
      <c r="G20" s="148">
        <f t="shared" si="7"/>
        <v>0</v>
      </c>
      <c r="I20" s="148"/>
      <c r="T20" s="1287"/>
    </row>
    <row r="21" spans="1:20" ht="12.75" customHeight="1" thickBot="1">
      <c r="A21" s="67" t="s">
        <v>213</v>
      </c>
      <c r="B21" s="67">
        <f>SUM(B15:B20)</f>
        <v>0</v>
      </c>
      <c r="C21" s="209">
        <f t="shared" si="6"/>
        <v>0</v>
      </c>
      <c r="D21" s="67">
        <v>0</v>
      </c>
      <c r="E21" s="209">
        <f t="shared" si="6"/>
        <v>0</v>
      </c>
      <c r="F21" s="67">
        <f>SUM(F15:F20)</f>
        <v>0</v>
      </c>
      <c r="G21" s="209">
        <f t="shared" si="7"/>
        <v>0</v>
      </c>
      <c r="H21" s="67"/>
      <c r="I21" s="209"/>
      <c r="T21" s="1287"/>
    </row>
    <row r="22" spans="1:20" ht="12.75" customHeight="1">
      <c r="A22" s="147" t="s">
        <v>131</v>
      </c>
      <c r="B22" s="147">
        <f>D22+F22+H22</f>
        <v>1.2</v>
      </c>
      <c r="C22" s="148">
        <f t="shared" si="6"/>
        <v>0.32640588611651306</v>
      </c>
      <c r="D22" s="147">
        <v>1.2</v>
      </c>
      <c r="E22" s="148">
        <f t="shared" si="6"/>
        <v>2.0759449874578322</v>
      </c>
      <c r="G22" s="148">
        <f t="shared" si="7"/>
        <v>0</v>
      </c>
      <c r="I22" s="148"/>
    </row>
    <row r="23" spans="1:20" ht="12.75" customHeight="1">
      <c r="A23" s="147" t="s">
        <v>133</v>
      </c>
      <c r="B23" s="147">
        <f>D23+F23+H23</f>
        <v>0</v>
      </c>
      <c r="C23" s="148">
        <f t="shared" si="6"/>
        <v>0</v>
      </c>
      <c r="D23" s="147">
        <v>0</v>
      </c>
      <c r="E23" s="148">
        <f t="shared" si="6"/>
        <v>0</v>
      </c>
      <c r="G23" s="148">
        <f t="shared" si="7"/>
        <v>0</v>
      </c>
      <c r="I23" s="148"/>
    </row>
    <row r="24" spans="1:20" ht="12.75" customHeight="1">
      <c r="A24" s="147" t="s">
        <v>135</v>
      </c>
      <c r="B24" s="147">
        <f>D24+F24+H24</f>
        <v>7.5</v>
      </c>
      <c r="C24" s="148">
        <f t="shared" si="6"/>
        <v>2.0400367882282064</v>
      </c>
      <c r="D24" s="147">
        <v>7.5</v>
      </c>
      <c r="E24" s="148">
        <f t="shared" si="6"/>
        <v>12.974656171611452</v>
      </c>
      <c r="G24" s="148">
        <f t="shared" si="7"/>
        <v>0</v>
      </c>
      <c r="I24" s="148"/>
    </row>
    <row r="25" spans="1:20" ht="12.75" customHeight="1" thickBot="1">
      <c r="A25" s="147" t="s">
        <v>137</v>
      </c>
      <c r="B25" s="147">
        <f>D25+F25+H25</f>
        <v>0</v>
      </c>
      <c r="C25" s="148">
        <f t="shared" si="6"/>
        <v>0</v>
      </c>
      <c r="D25" s="147">
        <v>0</v>
      </c>
      <c r="E25" s="148">
        <f t="shared" si="6"/>
        <v>0</v>
      </c>
      <c r="G25" s="148">
        <f t="shared" si="7"/>
        <v>0</v>
      </c>
      <c r="I25" s="148"/>
    </row>
    <row r="26" spans="1:20" ht="12.75" customHeight="1" thickBot="1">
      <c r="A26" s="67" t="s">
        <v>214</v>
      </c>
      <c r="B26" s="67">
        <f>SUM(B22:B25)</f>
        <v>8.6999999999999993</v>
      </c>
      <c r="C26" s="209">
        <f t="shared" si="6"/>
        <v>2.3664426743447193</v>
      </c>
      <c r="D26" s="67">
        <v>8.6999999999999993</v>
      </c>
      <c r="E26" s="209">
        <f t="shared" si="6"/>
        <v>15.050601159069283</v>
      </c>
      <c r="F26" s="67">
        <v>106.5</v>
      </c>
      <c r="G26" s="209">
        <f t="shared" si="7"/>
        <v>42.067022768556853</v>
      </c>
      <c r="H26" s="67"/>
      <c r="I26" s="209"/>
    </row>
    <row r="27" spans="1:20" ht="12.75" customHeight="1">
      <c r="A27" s="147" t="s">
        <v>215</v>
      </c>
      <c r="B27" s="147">
        <f t="shared" ref="B27:B33" si="8">D27+F27+H27</f>
        <v>0</v>
      </c>
      <c r="C27" s="148">
        <f t="shared" si="6"/>
        <v>0</v>
      </c>
      <c r="D27" s="147">
        <v>0</v>
      </c>
      <c r="E27" s="148">
        <f t="shared" si="6"/>
        <v>0</v>
      </c>
      <c r="G27" s="148">
        <f t="shared" si="7"/>
        <v>0</v>
      </c>
      <c r="I27" s="148"/>
    </row>
    <row r="28" spans="1:20" ht="12.75" customHeight="1">
      <c r="A28" s="147" t="s">
        <v>216</v>
      </c>
      <c r="B28" s="147">
        <f t="shared" si="8"/>
        <v>0</v>
      </c>
      <c r="C28" s="148">
        <f t="shared" si="6"/>
        <v>0</v>
      </c>
      <c r="D28" s="147">
        <v>0</v>
      </c>
      <c r="E28" s="148">
        <f t="shared" si="6"/>
        <v>0</v>
      </c>
      <c r="G28" s="148">
        <f t="shared" si="7"/>
        <v>0</v>
      </c>
      <c r="I28" s="148"/>
    </row>
    <row r="29" spans="1:20" ht="12.75" customHeight="1">
      <c r="A29" s="147" t="s">
        <v>217</v>
      </c>
      <c r="B29" s="147">
        <f t="shared" si="8"/>
        <v>0</v>
      </c>
      <c r="C29" s="148">
        <f t="shared" si="6"/>
        <v>0</v>
      </c>
      <c r="D29" s="147">
        <v>0</v>
      </c>
      <c r="E29" s="148">
        <f t="shared" si="6"/>
        <v>0</v>
      </c>
      <c r="G29" s="148">
        <f t="shared" si="7"/>
        <v>0</v>
      </c>
      <c r="I29" s="148"/>
    </row>
    <row r="30" spans="1:20" ht="12.75" customHeight="1">
      <c r="A30" s="147" t="s">
        <v>218</v>
      </c>
      <c r="B30" s="147">
        <f t="shared" si="8"/>
        <v>0</v>
      </c>
      <c r="C30" s="148">
        <f t="shared" si="6"/>
        <v>0</v>
      </c>
      <c r="D30" s="147">
        <v>0</v>
      </c>
      <c r="E30" s="148">
        <f t="shared" si="6"/>
        <v>0</v>
      </c>
      <c r="G30" s="148">
        <f t="shared" si="7"/>
        <v>0</v>
      </c>
      <c r="I30" s="148"/>
    </row>
    <row r="31" spans="1:20" ht="12.75" customHeight="1">
      <c r="A31" s="147" t="s">
        <v>219</v>
      </c>
      <c r="B31" s="147">
        <f t="shared" si="8"/>
        <v>0</v>
      </c>
      <c r="C31" s="148">
        <f t="shared" si="6"/>
        <v>0</v>
      </c>
      <c r="D31" s="147">
        <v>0</v>
      </c>
      <c r="E31" s="148">
        <f t="shared" si="6"/>
        <v>0</v>
      </c>
      <c r="G31" s="148">
        <f t="shared" si="7"/>
        <v>0</v>
      </c>
      <c r="I31" s="148"/>
    </row>
    <row r="32" spans="1:20" ht="12.75" customHeight="1">
      <c r="A32" s="147" t="s">
        <v>220</v>
      </c>
      <c r="B32" s="147">
        <f t="shared" si="8"/>
        <v>0</v>
      </c>
      <c r="C32" s="148">
        <f t="shared" si="6"/>
        <v>0</v>
      </c>
      <c r="D32" s="147">
        <v>0</v>
      </c>
      <c r="E32" s="148">
        <f t="shared" si="6"/>
        <v>0</v>
      </c>
      <c r="G32" s="148">
        <f t="shared" si="7"/>
        <v>0</v>
      </c>
      <c r="I32" s="148"/>
    </row>
    <row r="33" spans="1:9" ht="12.75" customHeight="1" thickBot="1">
      <c r="A33" s="147" t="s">
        <v>221</v>
      </c>
      <c r="B33" s="147">
        <f t="shared" si="8"/>
        <v>0</v>
      </c>
      <c r="C33" s="148">
        <f t="shared" si="6"/>
        <v>0</v>
      </c>
      <c r="D33" s="147">
        <v>0</v>
      </c>
      <c r="E33" s="148">
        <f t="shared" si="6"/>
        <v>0</v>
      </c>
      <c r="G33" s="148">
        <f t="shared" si="7"/>
        <v>0</v>
      </c>
      <c r="I33" s="148"/>
    </row>
    <row r="34" spans="1:9" ht="12.75" customHeight="1" thickBot="1">
      <c r="A34" s="67" t="s">
        <v>222</v>
      </c>
      <c r="B34" s="67">
        <f>SUM(B27:B33)</f>
        <v>0</v>
      </c>
      <c r="C34" s="209">
        <f t="shared" si="6"/>
        <v>0</v>
      </c>
      <c r="D34" s="67">
        <v>0</v>
      </c>
      <c r="E34" s="209">
        <f t="shared" si="6"/>
        <v>0</v>
      </c>
      <c r="F34" s="67">
        <v>22.5</v>
      </c>
      <c r="G34" s="209">
        <f t="shared" si="7"/>
        <v>8.8873991764556717</v>
      </c>
      <c r="H34" s="67"/>
      <c r="I34" s="209"/>
    </row>
    <row r="35" spans="1:9" ht="12.75" customHeight="1">
      <c r="A35" s="147" t="s">
        <v>223</v>
      </c>
      <c r="B35" s="147">
        <f t="shared" ref="B35:B42" si="9">D35+F35+H35</f>
        <v>0</v>
      </c>
      <c r="C35" s="148">
        <f t="shared" si="6"/>
        <v>0</v>
      </c>
      <c r="D35" s="147">
        <v>0</v>
      </c>
      <c r="E35" s="148">
        <f t="shared" si="6"/>
        <v>0</v>
      </c>
      <c r="G35" s="148">
        <f t="shared" si="7"/>
        <v>0</v>
      </c>
      <c r="I35" s="148"/>
    </row>
    <row r="36" spans="1:9" ht="12.75" customHeight="1">
      <c r="A36" s="147" t="s">
        <v>224</v>
      </c>
      <c r="B36" s="147">
        <f t="shared" si="9"/>
        <v>0</v>
      </c>
      <c r="C36" s="148">
        <f t="shared" si="6"/>
        <v>0</v>
      </c>
      <c r="D36" s="147">
        <v>0</v>
      </c>
      <c r="E36" s="148">
        <f t="shared" si="6"/>
        <v>0</v>
      </c>
      <c r="G36" s="148">
        <f t="shared" si="7"/>
        <v>0</v>
      </c>
      <c r="I36" s="148"/>
    </row>
    <row r="37" spans="1:9" ht="12.75" customHeight="1">
      <c r="A37" s="147" t="s">
        <v>225</v>
      </c>
      <c r="B37" s="147">
        <f t="shared" si="9"/>
        <v>0</v>
      </c>
      <c r="C37" s="148">
        <f t="shared" si="6"/>
        <v>0</v>
      </c>
      <c r="D37" s="147">
        <v>0</v>
      </c>
      <c r="E37" s="148">
        <f t="shared" si="6"/>
        <v>0</v>
      </c>
      <c r="G37" s="148">
        <f t="shared" si="7"/>
        <v>0</v>
      </c>
      <c r="I37" s="148"/>
    </row>
    <row r="38" spans="1:9" ht="12.75" customHeight="1" thickBot="1">
      <c r="A38" s="147" t="s">
        <v>226</v>
      </c>
      <c r="B38" s="147">
        <f t="shared" si="9"/>
        <v>0</v>
      </c>
      <c r="C38" s="148">
        <f t="shared" si="6"/>
        <v>0</v>
      </c>
      <c r="D38" s="147">
        <v>0</v>
      </c>
      <c r="E38" s="148">
        <f t="shared" si="6"/>
        <v>0</v>
      </c>
      <c r="G38" s="148">
        <f t="shared" si="7"/>
        <v>0</v>
      </c>
      <c r="I38" s="148"/>
    </row>
    <row r="39" spans="1:9" ht="12.75" customHeight="1" thickBot="1">
      <c r="A39" s="67" t="s">
        <v>227</v>
      </c>
      <c r="B39" s="67">
        <f>SUM(B35:B38)</f>
        <v>0</v>
      </c>
      <c r="C39" s="209">
        <f t="shared" si="6"/>
        <v>0</v>
      </c>
      <c r="D39" s="67">
        <v>0</v>
      </c>
      <c r="E39" s="209">
        <f t="shared" si="6"/>
        <v>0</v>
      </c>
      <c r="F39" s="67">
        <f>SUM(F35:F38)</f>
        <v>0</v>
      </c>
      <c r="G39" s="209">
        <f t="shared" si="7"/>
        <v>0</v>
      </c>
      <c r="H39" s="67"/>
      <c r="I39" s="209"/>
    </row>
    <row r="40" spans="1:9" ht="12.75" customHeight="1">
      <c r="A40" s="147" t="s">
        <v>228</v>
      </c>
      <c r="B40" s="147">
        <f t="shared" si="9"/>
        <v>5.0000000000000001E-3</v>
      </c>
      <c r="C40" s="148">
        <f t="shared" si="6"/>
        <v>1.3600245254854712E-3</v>
      </c>
      <c r="D40" s="147">
        <v>5.0000000000000001E-3</v>
      </c>
      <c r="E40" s="148">
        <f t="shared" si="6"/>
        <v>8.6497707810743018E-3</v>
      </c>
      <c r="G40" s="148">
        <f t="shared" si="7"/>
        <v>0</v>
      </c>
      <c r="I40" s="148"/>
    </row>
    <row r="41" spans="1:9" ht="12.75" customHeight="1">
      <c r="A41" s="147" t="s">
        <v>229</v>
      </c>
      <c r="B41" s="147">
        <f t="shared" si="9"/>
        <v>0</v>
      </c>
      <c r="C41" s="148">
        <f t="shared" si="6"/>
        <v>0</v>
      </c>
      <c r="D41" s="147">
        <v>0</v>
      </c>
      <c r="E41" s="148">
        <f t="shared" si="6"/>
        <v>0</v>
      </c>
      <c r="G41" s="148">
        <f t="shared" si="7"/>
        <v>0</v>
      </c>
      <c r="I41" s="148"/>
    </row>
    <row r="42" spans="1:9" ht="12.75" customHeight="1">
      <c r="A42" s="147" t="s">
        <v>43</v>
      </c>
      <c r="B42" s="147">
        <f t="shared" si="9"/>
        <v>0</v>
      </c>
      <c r="C42" s="148">
        <f t="shared" si="6"/>
        <v>0</v>
      </c>
      <c r="D42" s="147">
        <v>0</v>
      </c>
      <c r="E42" s="148">
        <f t="shared" si="6"/>
        <v>0</v>
      </c>
      <c r="G42" s="148">
        <f t="shared" si="7"/>
        <v>0</v>
      </c>
      <c r="I42" s="148"/>
    </row>
    <row r="43" spans="1:9" ht="12.75" customHeight="1">
      <c r="A43" s="147" t="s">
        <v>230</v>
      </c>
      <c r="B43" s="147">
        <f>D43+F43+H43</f>
        <v>0</v>
      </c>
      <c r="C43" s="148">
        <f t="shared" si="6"/>
        <v>0</v>
      </c>
      <c r="D43" s="147">
        <v>0</v>
      </c>
      <c r="E43" s="148">
        <f t="shared" si="6"/>
        <v>0</v>
      </c>
      <c r="G43" s="148">
        <f t="shared" si="7"/>
        <v>0</v>
      </c>
      <c r="I43" s="148"/>
    </row>
    <row r="44" spans="1:9" ht="12.75" customHeight="1">
      <c r="A44" s="147" t="s">
        <v>231</v>
      </c>
      <c r="B44" s="147">
        <f>D44+F44+H44</f>
        <v>0</v>
      </c>
      <c r="C44" s="148">
        <f t="shared" si="6"/>
        <v>0</v>
      </c>
      <c r="D44" s="147">
        <v>0</v>
      </c>
      <c r="E44" s="148">
        <f t="shared" si="6"/>
        <v>0</v>
      </c>
      <c r="G44" s="148">
        <f t="shared" si="7"/>
        <v>0</v>
      </c>
      <c r="I44" s="148"/>
    </row>
    <row r="45" spans="1:9" ht="12.75" customHeight="1">
      <c r="A45" s="147" t="s">
        <v>232</v>
      </c>
      <c r="B45" s="147">
        <f>D45+F45+H45</f>
        <v>0</v>
      </c>
      <c r="C45" s="148">
        <f t="shared" si="6"/>
        <v>0</v>
      </c>
      <c r="D45" s="147">
        <v>0</v>
      </c>
      <c r="E45" s="148">
        <f t="shared" si="6"/>
        <v>0</v>
      </c>
      <c r="G45" s="148">
        <f t="shared" si="7"/>
        <v>0</v>
      </c>
      <c r="I45" s="148"/>
    </row>
    <row r="46" spans="1:9" ht="12.75" customHeight="1" thickBot="1">
      <c r="A46" s="147" t="s">
        <v>233</v>
      </c>
      <c r="B46" s="147">
        <f>D46+F46+H46</f>
        <v>0</v>
      </c>
      <c r="C46" s="148">
        <f t="shared" si="6"/>
        <v>0</v>
      </c>
      <c r="D46" s="147">
        <v>0</v>
      </c>
      <c r="E46" s="148">
        <f t="shared" si="6"/>
        <v>0</v>
      </c>
      <c r="G46" s="148">
        <f t="shared" si="7"/>
        <v>0</v>
      </c>
      <c r="I46" s="148"/>
    </row>
    <row r="47" spans="1:9" ht="12.75" customHeight="1" thickBot="1">
      <c r="A47" s="67" t="s">
        <v>234</v>
      </c>
      <c r="B47" s="67">
        <f>SUM(B40:B46)</f>
        <v>5.0000000000000001E-3</v>
      </c>
      <c r="C47" s="209">
        <f t="shared" si="6"/>
        <v>1.3600245254854712E-3</v>
      </c>
      <c r="D47" s="67">
        <v>5.0000000000000001E-3</v>
      </c>
      <c r="E47" s="209">
        <f t="shared" si="6"/>
        <v>8.6497707810743018E-3</v>
      </c>
      <c r="F47" s="67">
        <v>26.6</v>
      </c>
      <c r="G47" s="209">
        <f t="shared" ref="G47:G78" si="10">F47/F$13*100</f>
        <v>10.506880804165373</v>
      </c>
      <c r="H47" s="67"/>
      <c r="I47" s="209"/>
    </row>
    <row r="48" spans="1:9" ht="12.75" customHeight="1">
      <c r="A48" s="147" t="s">
        <v>235</v>
      </c>
      <c r="B48" s="147">
        <f>D48+F48+H48</f>
        <v>0</v>
      </c>
      <c r="C48" s="148">
        <f t="shared" si="6"/>
        <v>0</v>
      </c>
      <c r="D48" s="147">
        <v>0</v>
      </c>
      <c r="E48" s="148">
        <f t="shared" si="6"/>
        <v>0</v>
      </c>
      <c r="G48" s="148">
        <f t="shared" si="10"/>
        <v>0</v>
      </c>
      <c r="I48" s="148"/>
    </row>
    <row r="49" spans="1:9" ht="12.75" customHeight="1" thickBot="1">
      <c r="A49" s="147" t="s">
        <v>236</v>
      </c>
      <c r="B49" s="147">
        <f>D49+F49+H49</f>
        <v>0</v>
      </c>
      <c r="C49" s="148">
        <f t="shared" si="6"/>
        <v>0</v>
      </c>
      <c r="D49" s="147">
        <v>0</v>
      </c>
      <c r="E49" s="148">
        <f t="shared" si="6"/>
        <v>0</v>
      </c>
      <c r="G49" s="148">
        <f t="shared" si="10"/>
        <v>0</v>
      </c>
      <c r="I49" s="148"/>
    </row>
    <row r="50" spans="1:9" ht="12.75" customHeight="1" thickBot="1">
      <c r="A50" s="67" t="s">
        <v>237</v>
      </c>
      <c r="B50" s="67">
        <f>SUM(B48:B49)</f>
        <v>0</v>
      </c>
      <c r="C50" s="209">
        <f t="shared" si="6"/>
        <v>0</v>
      </c>
      <c r="D50" s="67">
        <v>0</v>
      </c>
      <c r="E50" s="209">
        <f t="shared" si="6"/>
        <v>0</v>
      </c>
      <c r="F50" s="67">
        <f>SUM(F48:F49)</f>
        <v>0</v>
      </c>
      <c r="G50" s="209">
        <f t="shared" si="10"/>
        <v>0</v>
      </c>
      <c r="H50" s="67"/>
      <c r="I50" s="209"/>
    </row>
    <row r="51" spans="1:9" ht="12.75" customHeight="1">
      <c r="A51" s="147" t="s">
        <v>238</v>
      </c>
      <c r="B51" s="147">
        <f t="shared" ref="B51:B57" si="11">D51+F51+H51</f>
        <v>0</v>
      </c>
      <c r="C51" s="148">
        <f t="shared" si="6"/>
        <v>0</v>
      </c>
      <c r="D51" s="147">
        <v>0</v>
      </c>
      <c r="E51" s="148">
        <f t="shared" si="6"/>
        <v>0</v>
      </c>
      <c r="G51" s="148">
        <f t="shared" si="10"/>
        <v>0</v>
      </c>
      <c r="I51" s="148"/>
    </row>
    <row r="52" spans="1:9" ht="12.75" customHeight="1">
      <c r="A52" s="147" t="s">
        <v>239</v>
      </c>
      <c r="B52" s="147">
        <f t="shared" si="11"/>
        <v>0</v>
      </c>
      <c r="C52" s="148">
        <f t="shared" si="6"/>
        <v>0</v>
      </c>
      <c r="D52" s="147">
        <v>0</v>
      </c>
      <c r="E52" s="148">
        <f t="shared" si="6"/>
        <v>0</v>
      </c>
      <c r="G52" s="148">
        <f t="shared" si="10"/>
        <v>0</v>
      </c>
      <c r="I52" s="148"/>
    </row>
    <row r="53" spans="1:9" ht="12.75" customHeight="1">
      <c r="A53" s="147" t="s">
        <v>240</v>
      </c>
      <c r="B53" s="147">
        <f t="shared" si="11"/>
        <v>0</v>
      </c>
      <c r="C53" s="148">
        <f t="shared" si="6"/>
        <v>0</v>
      </c>
      <c r="D53" s="147">
        <v>0</v>
      </c>
      <c r="E53" s="148">
        <f t="shared" si="6"/>
        <v>0</v>
      </c>
      <c r="G53" s="148">
        <f t="shared" si="10"/>
        <v>0</v>
      </c>
      <c r="I53" s="148"/>
    </row>
    <row r="54" spans="1:9" ht="12.75" customHeight="1">
      <c r="A54" s="147" t="s">
        <v>241</v>
      </c>
      <c r="B54" s="147">
        <f t="shared" si="11"/>
        <v>0</v>
      </c>
      <c r="C54" s="148">
        <f t="shared" si="6"/>
        <v>0</v>
      </c>
      <c r="D54" s="147">
        <v>0</v>
      </c>
      <c r="E54" s="148">
        <f t="shared" si="6"/>
        <v>0</v>
      </c>
      <c r="G54" s="148">
        <f t="shared" si="10"/>
        <v>0</v>
      </c>
      <c r="I54" s="148"/>
    </row>
    <row r="55" spans="1:9" ht="12.75" customHeight="1">
      <c r="A55" s="147" t="s">
        <v>242</v>
      </c>
      <c r="B55" s="147">
        <f t="shared" si="11"/>
        <v>0</v>
      </c>
      <c r="C55" s="148">
        <f t="shared" si="6"/>
        <v>0</v>
      </c>
      <c r="D55" s="147">
        <v>0</v>
      </c>
      <c r="E55" s="148">
        <f t="shared" si="6"/>
        <v>0</v>
      </c>
      <c r="G55" s="148">
        <f t="shared" si="10"/>
        <v>0</v>
      </c>
      <c r="I55" s="148"/>
    </row>
    <row r="56" spans="1:9" ht="12.75" customHeight="1">
      <c r="A56" s="147" t="s">
        <v>243</v>
      </c>
      <c r="B56" s="147">
        <f t="shared" si="11"/>
        <v>0</v>
      </c>
      <c r="C56" s="148">
        <f t="shared" si="6"/>
        <v>0</v>
      </c>
      <c r="D56" s="147">
        <v>0</v>
      </c>
      <c r="E56" s="148">
        <f t="shared" si="6"/>
        <v>0</v>
      </c>
      <c r="G56" s="148">
        <f t="shared" si="10"/>
        <v>0</v>
      </c>
      <c r="I56" s="148"/>
    </row>
    <row r="57" spans="1:9" ht="12.75" customHeight="1" thickBot="1">
      <c r="A57" s="147" t="s">
        <v>244</v>
      </c>
      <c r="B57" s="147">
        <f t="shared" si="11"/>
        <v>0</v>
      </c>
      <c r="C57" s="148">
        <f t="shared" si="6"/>
        <v>0</v>
      </c>
      <c r="D57" s="147">
        <v>0</v>
      </c>
      <c r="E57" s="148">
        <f t="shared" si="6"/>
        <v>0</v>
      </c>
      <c r="G57" s="148">
        <f t="shared" si="10"/>
        <v>0</v>
      </c>
      <c r="I57" s="148"/>
    </row>
    <row r="58" spans="1:9" ht="12.75" customHeight="1" thickBot="1">
      <c r="A58" s="67" t="s">
        <v>245</v>
      </c>
      <c r="B58" s="67">
        <f>SUM(B51:B57)</f>
        <v>0</v>
      </c>
      <c r="C58" s="209">
        <f t="shared" si="6"/>
        <v>0</v>
      </c>
      <c r="D58" s="67">
        <v>0</v>
      </c>
      <c r="E58" s="209">
        <f t="shared" si="6"/>
        <v>0</v>
      </c>
      <c r="F58" s="67">
        <v>14.1</v>
      </c>
      <c r="G58" s="209">
        <f t="shared" si="10"/>
        <v>5.5694368172455553</v>
      </c>
      <c r="H58" s="67"/>
      <c r="I58" s="209"/>
    </row>
    <row r="59" spans="1:9" s="210" customFormat="1" ht="12.75" customHeight="1">
      <c r="A59" s="147" t="s">
        <v>246</v>
      </c>
      <c r="B59" s="147">
        <f>D59+F59+H59</f>
        <v>0</v>
      </c>
      <c r="C59" s="148">
        <f t="shared" si="6"/>
        <v>0</v>
      </c>
      <c r="D59" s="147">
        <v>0</v>
      </c>
      <c r="E59" s="148">
        <f t="shared" si="6"/>
        <v>0</v>
      </c>
      <c r="F59" s="147"/>
      <c r="G59" s="148">
        <f t="shared" si="10"/>
        <v>0</v>
      </c>
      <c r="H59" s="147"/>
      <c r="I59" s="148"/>
    </row>
    <row r="60" spans="1:9" s="210" customFormat="1" ht="12.75" customHeight="1" thickBot="1">
      <c r="A60" s="147" t="s">
        <v>247</v>
      </c>
      <c r="B60" s="147">
        <f>D60+F60+H60</f>
        <v>0</v>
      </c>
      <c r="C60" s="148">
        <f t="shared" si="6"/>
        <v>0</v>
      </c>
      <c r="D60" s="147">
        <v>0</v>
      </c>
      <c r="E60" s="148">
        <f t="shared" si="6"/>
        <v>0</v>
      </c>
      <c r="F60" s="147"/>
      <c r="G60" s="148">
        <f t="shared" si="10"/>
        <v>0</v>
      </c>
      <c r="H60" s="147"/>
      <c r="I60" s="148"/>
    </row>
    <row r="61" spans="1:9" ht="12.75" customHeight="1" thickBot="1">
      <c r="A61" s="67" t="s">
        <v>248</v>
      </c>
      <c r="B61" s="67">
        <f>SUM(B59:B60)</f>
        <v>0</v>
      </c>
      <c r="C61" s="209">
        <f t="shared" si="6"/>
        <v>0</v>
      </c>
      <c r="D61" s="67">
        <v>0</v>
      </c>
      <c r="E61" s="209">
        <f t="shared" si="6"/>
        <v>0</v>
      </c>
      <c r="F61" s="67">
        <v>8.3000000000000007</v>
      </c>
      <c r="G61" s="209">
        <f t="shared" si="10"/>
        <v>3.2784628073147597</v>
      </c>
      <c r="H61" s="67"/>
      <c r="I61" s="209"/>
    </row>
    <row r="62" spans="1:9" ht="12.75" customHeight="1">
      <c r="A62" s="147" t="s">
        <v>249</v>
      </c>
      <c r="B62" s="147">
        <f>D62+F62+H62</f>
        <v>0</v>
      </c>
      <c r="C62" s="148">
        <f t="shared" si="6"/>
        <v>0</v>
      </c>
      <c r="D62" s="147">
        <v>0</v>
      </c>
      <c r="E62" s="148">
        <f t="shared" si="6"/>
        <v>0</v>
      </c>
      <c r="G62" s="148">
        <f t="shared" si="10"/>
        <v>0</v>
      </c>
      <c r="I62" s="148"/>
    </row>
    <row r="63" spans="1:9" ht="12.75" customHeight="1" thickBot="1">
      <c r="A63" s="147" t="s">
        <v>250</v>
      </c>
      <c r="B63" s="147">
        <f>D63+F63+H63</f>
        <v>0</v>
      </c>
      <c r="C63" s="148">
        <f t="shared" si="6"/>
        <v>0</v>
      </c>
      <c r="D63" s="147">
        <v>0</v>
      </c>
      <c r="E63" s="148">
        <f t="shared" si="6"/>
        <v>0</v>
      </c>
      <c r="G63" s="148">
        <f t="shared" si="10"/>
        <v>0</v>
      </c>
      <c r="I63" s="148"/>
    </row>
    <row r="64" spans="1:9" ht="12.75" customHeight="1" thickBot="1">
      <c r="A64" s="67" t="s">
        <v>251</v>
      </c>
      <c r="B64" s="67">
        <f>SUM(B62:B63)</f>
        <v>0</v>
      </c>
      <c r="C64" s="209">
        <f t="shared" si="6"/>
        <v>0</v>
      </c>
      <c r="D64" s="67">
        <v>0</v>
      </c>
      <c r="E64" s="209">
        <f t="shared" si="6"/>
        <v>0</v>
      </c>
      <c r="F64" s="67">
        <v>1.3</v>
      </c>
      <c r="G64" s="209">
        <f t="shared" si="10"/>
        <v>0.51349417463966107</v>
      </c>
      <c r="H64" s="67"/>
      <c r="I64" s="209"/>
    </row>
    <row r="65" spans="1:9" ht="12.75" customHeight="1">
      <c r="A65" s="147" t="s">
        <v>252</v>
      </c>
      <c r="B65" s="147">
        <f>SUM(B63:B64)</f>
        <v>0</v>
      </c>
      <c r="C65" s="148">
        <f t="shared" si="6"/>
        <v>0</v>
      </c>
      <c r="D65" s="147">
        <v>0</v>
      </c>
      <c r="E65" s="148">
        <f t="shared" si="6"/>
        <v>0</v>
      </c>
      <c r="G65" s="148">
        <f t="shared" si="10"/>
        <v>0</v>
      </c>
      <c r="I65" s="148"/>
    </row>
    <row r="66" spans="1:9" ht="12.75" customHeight="1" thickBot="1">
      <c r="A66" s="147" t="s">
        <v>253</v>
      </c>
      <c r="B66" s="147">
        <f>D66+F66+H66</f>
        <v>0</v>
      </c>
      <c r="C66" s="148">
        <f t="shared" si="6"/>
        <v>0</v>
      </c>
      <c r="D66" s="147">
        <v>0</v>
      </c>
      <c r="E66" s="148">
        <f t="shared" si="6"/>
        <v>0</v>
      </c>
      <c r="G66" s="148">
        <f t="shared" si="10"/>
        <v>0</v>
      </c>
      <c r="I66" s="148"/>
    </row>
    <row r="67" spans="1:9" ht="12.75" customHeight="1" thickBot="1">
      <c r="A67" s="67" t="s">
        <v>254</v>
      </c>
      <c r="B67" s="157">
        <f>SUM(B65:B66)</f>
        <v>0</v>
      </c>
      <c r="C67" s="209">
        <f t="shared" si="6"/>
        <v>0</v>
      </c>
      <c r="D67" s="157">
        <v>0</v>
      </c>
      <c r="E67" s="209">
        <f t="shared" si="6"/>
        <v>0</v>
      </c>
      <c r="F67" s="157">
        <v>2.7</v>
      </c>
      <c r="G67" s="209">
        <f t="shared" si="10"/>
        <v>1.0664879011746808</v>
      </c>
      <c r="H67" s="157"/>
      <c r="I67" s="209"/>
    </row>
    <row r="68" spans="1:9" ht="12.75" customHeight="1">
      <c r="A68" s="147" t="s">
        <v>255</v>
      </c>
      <c r="B68" s="157">
        <f>D68+F68+H68</f>
        <v>0</v>
      </c>
      <c r="C68" s="212">
        <f t="shared" si="6"/>
        <v>0</v>
      </c>
      <c r="D68" s="157">
        <v>0</v>
      </c>
      <c r="E68" s="212">
        <f t="shared" si="6"/>
        <v>0</v>
      </c>
      <c r="F68" s="157"/>
      <c r="G68" s="212">
        <f t="shared" si="10"/>
        <v>0</v>
      </c>
      <c r="H68" s="157"/>
      <c r="I68" s="212"/>
    </row>
    <row r="69" spans="1:9" ht="12.75" customHeight="1" thickBot="1">
      <c r="A69" s="147" t="s">
        <v>256</v>
      </c>
      <c r="B69" s="160">
        <f>D69+F69+H69</f>
        <v>0</v>
      </c>
      <c r="C69" s="213">
        <f t="shared" si="6"/>
        <v>0</v>
      </c>
      <c r="D69" s="147">
        <v>0</v>
      </c>
      <c r="E69" s="213">
        <f t="shared" si="6"/>
        <v>0</v>
      </c>
      <c r="G69" s="213">
        <f t="shared" si="10"/>
        <v>0</v>
      </c>
      <c r="H69" s="160"/>
      <c r="I69" s="213"/>
    </row>
    <row r="70" spans="1:9" ht="12.75" customHeight="1" thickBot="1">
      <c r="A70" s="67" t="s">
        <v>257</v>
      </c>
      <c r="B70" s="157">
        <f>SUM(B68:B69)</f>
        <v>0</v>
      </c>
      <c r="C70" s="209">
        <f t="shared" si="6"/>
        <v>0</v>
      </c>
      <c r="D70" s="157">
        <v>0</v>
      </c>
      <c r="E70" s="209">
        <f t="shared" si="6"/>
        <v>0</v>
      </c>
      <c r="F70" s="157">
        <f>SUM(F68:F69)</f>
        <v>0</v>
      </c>
      <c r="G70" s="209">
        <f t="shared" si="10"/>
        <v>0</v>
      </c>
      <c r="H70" s="157"/>
      <c r="I70" s="209"/>
    </row>
    <row r="71" spans="1:9" ht="12.75" customHeight="1" thickBot="1">
      <c r="A71" s="67" t="s">
        <v>258</v>
      </c>
      <c r="B71" s="67">
        <f>D71+F71+H71</f>
        <v>0.5</v>
      </c>
      <c r="C71" s="209">
        <f t="shared" si="6"/>
        <v>0.13600245254854712</v>
      </c>
      <c r="D71" s="67">
        <v>0</v>
      </c>
      <c r="E71" s="209">
        <f t="shared" si="6"/>
        <v>0</v>
      </c>
      <c r="F71" s="67">
        <v>0.5</v>
      </c>
      <c r="G71" s="209">
        <f t="shared" si="10"/>
        <v>0.19749775947679274</v>
      </c>
      <c r="H71" s="67"/>
      <c r="I71" s="209"/>
    </row>
    <row r="72" spans="1:9" ht="12.75" customHeight="1" thickBot="1">
      <c r="A72" s="67" t="s">
        <v>259</v>
      </c>
      <c r="B72" s="67">
        <f>D72+F72+H72</f>
        <v>0</v>
      </c>
      <c r="C72" s="209">
        <f t="shared" si="6"/>
        <v>0</v>
      </c>
      <c r="D72" s="67">
        <v>0</v>
      </c>
      <c r="E72" s="209">
        <f t="shared" si="6"/>
        <v>0</v>
      </c>
      <c r="F72" s="67">
        <v>0</v>
      </c>
      <c r="G72" s="209">
        <f t="shared" si="10"/>
        <v>0</v>
      </c>
      <c r="H72" s="67"/>
      <c r="I72" s="209"/>
    </row>
    <row r="73" spans="1:9" ht="12.75" customHeight="1" thickBot="1">
      <c r="A73" s="198" t="s">
        <v>147</v>
      </c>
      <c r="B73" s="147">
        <f>B72+B71+B70+B67+B64+B61+B58+B50+B47+B39+B34+B26+B21</f>
        <v>9.2050000000000001</v>
      </c>
      <c r="C73" s="209">
        <f t="shared" si="6"/>
        <v>2.5038051514187525</v>
      </c>
      <c r="D73" s="147">
        <v>8.7050000000000001</v>
      </c>
      <c r="E73" s="209">
        <f t="shared" si="6"/>
        <v>15.059250929850359</v>
      </c>
      <c r="F73" s="147">
        <f>F72+F71+F70+F67+F64+F61+F58+F50+F47+F39+F34+F26+F21</f>
        <v>182.5</v>
      </c>
      <c r="G73" s="209">
        <f t="shared" si="10"/>
        <v>72.086682209029348</v>
      </c>
      <c r="I73" s="209"/>
    </row>
    <row r="74" spans="1:9" ht="12.75" customHeight="1" thickBot="1">
      <c r="A74" s="198" t="s">
        <v>149</v>
      </c>
      <c r="B74" s="67">
        <f>D74+F74+H74</f>
        <v>94.3</v>
      </c>
      <c r="C74" s="209">
        <f t="shared" si="6"/>
        <v>25.650062550655981</v>
      </c>
      <c r="D74" s="67">
        <v>40.799999999999997</v>
      </c>
      <c r="E74" s="209">
        <f t="shared" si="6"/>
        <v>70.582129573566306</v>
      </c>
      <c r="F74" s="67">
        <v>53.5</v>
      </c>
      <c r="G74" s="209">
        <f t="shared" si="10"/>
        <v>21.132260264016821</v>
      </c>
      <c r="H74" s="67"/>
      <c r="I74" s="209"/>
    </row>
    <row r="75" spans="1:9" ht="12.75" customHeight="1" thickBot="1">
      <c r="A75" s="198" t="s">
        <v>152</v>
      </c>
      <c r="B75" s="67">
        <f>B74+B73</f>
        <v>103.505</v>
      </c>
      <c r="C75" s="209">
        <f t="shared" si="6"/>
        <v>28.153867702074738</v>
      </c>
      <c r="D75" s="67">
        <v>49.505000000000003</v>
      </c>
      <c r="E75" s="209">
        <f t="shared" si="6"/>
        <v>85.64138050341667</v>
      </c>
      <c r="F75" s="67">
        <f>F74+F73</f>
        <v>236</v>
      </c>
      <c r="G75" s="209">
        <f t="shared" si="10"/>
        <v>93.218942473046155</v>
      </c>
      <c r="H75" s="67"/>
      <c r="I75" s="209"/>
    </row>
    <row r="76" spans="1:9" ht="12.75" customHeight="1">
      <c r="A76" s="147" t="s">
        <v>177</v>
      </c>
      <c r="B76" s="157">
        <f>D76+F76+H76</f>
        <v>0</v>
      </c>
      <c r="C76" s="148">
        <f t="shared" si="6"/>
        <v>0</v>
      </c>
      <c r="D76" s="147">
        <v>0</v>
      </c>
      <c r="E76" s="148">
        <f t="shared" si="6"/>
        <v>0</v>
      </c>
      <c r="G76" s="148">
        <f t="shared" si="10"/>
        <v>0</v>
      </c>
      <c r="I76" s="148"/>
    </row>
    <row r="77" spans="1:9" ht="12.75" customHeight="1">
      <c r="A77" s="147" t="s">
        <v>178</v>
      </c>
      <c r="B77" s="147">
        <f>D77+F77+H77</f>
        <v>0</v>
      </c>
      <c r="C77" s="148">
        <f t="shared" si="6"/>
        <v>0</v>
      </c>
      <c r="D77" s="147">
        <v>0</v>
      </c>
      <c r="E77" s="148">
        <f t="shared" si="6"/>
        <v>0</v>
      </c>
      <c r="G77" s="148">
        <f t="shared" si="10"/>
        <v>0</v>
      </c>
      <c r="I77" s="148"/>
    </row>
    <row r="78" spans="1:9" ht="12.75" customHeight="1" thickBot="1">
      <c r="A78" s="147" t="s">
        <v>179</v>
      </c>
      <c r="B78" s="160">
        <f>D78+F78+H78</f>
        <v>0</v>
      </c>
      <c r="C78" s="148">
        <f t="shared" ref="C78:E79" si="12">B78/B$13*100</f>
        <v>0</v>
      </c>
      <c r="D78" s="147">
        <v>0</v>
      </c>
      <c r="E78" s="148">
        <f t="shared" si="12"/>
        <v>0</v>
      </c>
      <c r="G78" s="148">
        <f t="shared" si="10"/>
        <v>0</v>
      </c>
      <c r="I78" s="148"/>
    </row>
    <row r="79" spans="1:9" ht="12.75" customHeight="1" thickBot="1">
      <c r="A79" s="198" t="s">
        <v>180</v>
      </c>
      <c r="B79" s="67">
        <f>SUM(B76:B78)</f>
        <v>0</v>
      </c>
      <c r="C79" s="209">
        <f t="shared" si="12"/>
        <v>0</v>
      </c>
      <c r="D79" s="67">
        <v>0</v>
      </c>
      <c r="E79" s="209">
        <f t="shared" si="12"/>
        <v>0</v>
      </c>
      <c r="F79" s="67">
        <f>SUM(F76:F78)</f>
        <v>0</v>
      </c>
      <c r="G79" s="209">
        <f>F79/F$13*100</f>
        <v>0</v>
      </c>
      <c r="H79" s="67"/>
      <c r="I79" s="209"/>
    </row>
    <row r="80" spans="1:9" ht="12.75" customHeight="1" thickBot="1">
      <c r="C80" s="148"/>
      <c r="E80" s="148"/>
      <c r="G80" s="148"/>
      <c r="I80" s="148"/>
    </row>
    <row r="81" spans="1:9" ht="12.75" customHeight="1">
      <c r="A81" s="152" t="s">
        <v>182</v>
      </c>
      <c r="B81" s="212">
        <f>D81+F81+H81</f>
        <v>7675</v>
      </c>
      <c r="C81" s="152"/>
      <c r="D81" s="212">
        <v>4879</v>
      </c>
      <c r="E81" s="152"/>
      <c r="F81" s="212">
        <v>2796</v>
      </c>
      <c r="G81" s="152"/>
      <c r="H81" s="212"/>
      <c r="I81" s="152"/>
    </row>
    <row r="82" spans="1:9" ht="12.75" customHeight="1" thickBot="1">
      <c r="A82" s="154" t="s">
        <v>184</v>
      </c>
      <c r="B82" s="160">
        <f>B13/B81*1000000</f>
        <v>47901.033094462538</v>
      </c>
      <c r="C82" s="154"/>
      <c r="D82" s="160">
        <f>D13/D81*1000000</f>
        <v>11847.714695634351</v>
      </c>
      <c r="E82" s="154"/>
      <c r="F82" s="160">
        <f>F13/F81*1000000</f>
        <v>90546.290772532186</v>
      </c>
      <c r="G82" s="154"/>
      <c r="H82" s="160"/>
      <c r="I82" s="154"/>
    </row>
    <row r="83" spans="1:9" ht="12.75" customHeight="1">
      <c r="C83" s="148"/>
      <c r="D83" s="1790"/>
      <c r="E83" s="148"/>
      <c r="F83" s="1790"/>
      <c r="G83" s="148"/>
      <c r="I83" s="148"/>
    </row>
    <row r="84" spans="1:9" ht="12.75" customHeight="1">
      <c r="C84" s="148"/>
      <c r="E84" s="148"/>
      <c r="G84" s="148"/>
      <c r="I84" s="148"/>
    </row>
    <row r="85" spans="1:9" ht="12.75" customHeight="1">
      <c r="A85" s="147" t="s">
        <v>1694</v>
      </c>
      <c r="B85" s="147">
        <f>SUM(C85:DA85)+SUM(WWtech!B85:DA85)+SUM(WWflex!B64:DE64)+SUM(FORGEN!B81:DA81)+SUM(FORGEN!C40:DA40)+SUM(FORVARIED!B40:DA40)+SUM('FOR FLEX'!B68:DA68)+SUM('FOR FLEX (2)'!B68:DA68)+SUM('FOR FI VARIED'!B47:DA47)+SUM(FORBOND!B47:DA47)</f>
        <v>79.299999999999983</v>
      </c>
      <c r="C85" s="148"/>
      <c r="E85" s="148"/>
      <c r="G85" s="148"/>
      <c r="I85" s="148"/>
    </row>
    <row r="86" spans="1:9" ht="12.75" customHeight="1">
      <c r="C86" s="148"/>
      <c r="E86" s="148"/>
      <c r="G86" s="148"/>
      <c r="I86" s="148"/>
    </row>
    <row r="87" spans="1:9" ht="12.75" customHeight="1">
      <c r="C87" s="148"/>
      <c r="E87" s="148"/>
      <c r="G87" s="148"/>
      <c r="I87" s="148"/>
    </row>
    <row r="88" spans="1:9" ht="12.75" customHeight="1">
      <c r="C88" s="148"/>
      <c r="E88" s="148"/>
      <c r="G88" s="148"/>
      <c r="I88" s="148"/>
    </row>
    <row r="89" spans="1:9" ht="12.75" customHeight="1">
      <c r="C89" s="148"/>
      <c r="E89" s="148"/>
      <c r="G89" s="148"/>
      <c r="I89" s="148"/>
    </row>
    <row r="90" spans="1:9" ht="12.75" customHeight="1">
      <c r="C90" s="148"/>
      <c r="E90" s="148"/>
      <c r="G90" s="148"/>
      <c r="I90" s="148"/>
    </row>
    <row r="91" spans="1:9" ht="12.75" customHeight="1">
      <c r="C91" s="148"/>
      <c r="E91" s="148"/>
      <c r="G91" s="148"/>
      <c r="I91" s="148"/>
    </row>
    <row r="92" spans="1:9" ht="12.75" customHeight="1">
      <c r="C92" s="148"/>
      <c r="E92" s="148"/>
      <c r="G92" s="148"/>
      <c r="I92" s="148"/>
    </row>
    <row r="93" spans="1:9" ht="12.75" customHeight="1">
      <c r="C93" s="148"/>
      <c r="E93" s="148"/>
      <c r="G93" s="148"/>
      <c r="I93" s="148"/>
    </row>
    <row r="94" spans="1:9" ht="12.75" customHeight="1">
      <c r="C94" s="148"/>
      <c r="E94" s="148"/>
      <c r="G94" s="148"/>
      <c r="I94" s="148"/>
    </row>
    <row r="95" spans="1:9" ht="12.75" customHeight="1">
      <c r="C95" s="148"/>
      <c r="E95" s="148"/>
      <c r="G95" s="148"/>
      <c r="I95" s="148"/>
    </row>
    <row r="96" spans="1:9" ht="12.75" customHeight="1">
      <c r="C96" s="148"/>
      <c r="E96" s="148"/>
      <c r="G96" s="148"/>
      <c r="I96" s="148"/>
    </row>
    <row r="97" spans="3:9" ht="12.75" customHeight="1">
      <c r="C97" s="148"/>
      <c r="E97" s="148"/>
      <c r="G97" s="148"/>
      <c r="I97" s="148"/>
    </row>
    <row r="98" spans="3:9" ht="12.75" customHeight="1">
      <c r="C98" s="148"/>
      <c r="E98" s="148"/>
      <c r="G98" s="148"/>
      <c r="I98" s="148"/>
    </row>
    <row r="99" spans="3:9" ht="12.75" customHeight="1">
      <c r="C99" s="148"/>
      <c r="E99" s="148"/>
      <c r="G99" s="148"/>
      <c r="I99" s="148"/>
    </row>
    <row r="100" spans="3:9" ht="12.75" customHeight="1">
      <c r="C100" s="148"/>
      <c r="E100" s="148"/>
      <c r="G100" s="148"/>
      <c r="I100" s="148"/>
    </row>
    <row r="101" spans="3:9" ht="12.75" customHeight="1">
      <c r="C101" s="148"/>
      <c r="E101" s="148"/>
      <c r="G101" s="148"/>
      <c r="I101" s="148"/>
    </row>
    <row r="102" spans="3:9" ht="12.75" customHeight="1">
      <c r="C102" s="148"/>
      <c r="E102" s="148"/>
      <c r="G102" s="148"/>
      <c r="I102" s="148"/>
    </row>
    <row r="103" spans="3:9" ht="12.75" customHeight="1">
      <c r="C103" s="148"/>
      <c r="E103" s="148"/>
      <c r="G103" s="148"/>
      <c r="I103" s="148"/>
    </row>
    <row r="104" spans="3:9" ht="12.75" customHeight="1">
      <c r="C104" s="148"/>
      <c r="E104" s="148"/>
      <c r="G104" s="148"/>
      <c r="I104" s="148"/>
    </row>
    <row r="105" spans="3:9" ht="12.75" customHeight="1">
      <c r="C105" s="148"/>
      <c r="E105" s="148"/>
      <c r="G105" s="148"/>
      <c r="I105" s="148"/>
    </row>
    <row r="106" spans="3:9" ht="12.75" customHeight="1">
      <c r="C106" s="148"/>
      <c r="E106" s="148"/>
      <c r="G106" s="148"/>
      <c r="I106" s="148"/>
    </row>
    <row r="107" spans="3:9" ht="12.75" customHeight="1">
      <c r="C107" s="148"/>
      <c r="E107" s="148"/>
      <c r="G107" s="148"/>
      <c r="I107" s="148"/>
    </row>
    <row r="108" spans="3:9" ht="12.75" customHeight="1">
      <c r="C108" s="148"/>
      <c r="E108" s="148"/>
      <c r="G108" s="148"/>
      <c r="I108" s="148"/>
    </row>
    <row r="109" spans="3:9" ht="12.75" customHeight="1">
      <c r="C109" s="148"/>
      <c r="E109" s="148"/>
      <c r="G109" s="148"/>
      <c r="I109" s="148"/>
    </row>
    <row r="110" spans="3:9" ht="12.75" customHeight="1">
      <c r="C110" s="148"/>
      <c r="E110" s="148"/>
      <c r="G110" s="148"/>
      <c r="I110" s="148"/>
    </row>
    <row r="111" spans="3:9" ht="12.75" customHeight="1">
      <c r="C111" s="148"/>
      <c r="E111" s="148"/>
      <c r="G111" s="148"/>
      <c r="I111" s="148"/>
    </row>
    <row r="112" spans="3:9" ht="12.75" customHeight="1">
      <c r="C112" s="148"/>
      <c r="E112" s="148"/>
      <c r="G112" s="148"/>
      <c r="I112" s="148"/>
    </row>
    <row r="113" spans="2:9" ht="12.75" customHeight="1">
      <c r="C113" s="148"/>
      <c r="E113" s="148"/>
      <c r="G113" s="148"/>
      <c r="I113" s="148"/>
    </row>
    <row r="114" spans="2:9" ht="12.75" customHeight="1">
      <c r="C114" s="148"/>
      <c r="E114" s="148"/>
      <c r="G114" s="148"/>
      <c r="I114" s="148"/>
    </row>
    <row r="115" spans="2:9" ht="12.75" customHeight="1">
      <c r="C115" s="148"/>
      <c r="E115" s="148"/>
      <c r="G115" s="148"/>
      <c r="I115" s="148"/>
    </row>
    <row r="116" spans="2:9" ht="12.75" customHeight="1">
      <c r="C116" s="148"/>
      <c r="E116" s="148"/>
      <c r="G116" s="148"/>
      <c r="I116" s="148"/>
    </row>
    <row r="117" spans="2:9" ht="12.75" customHeight="1">
      <c r="C117" s="148"/>
      <c r="E117" s="148"/>
      <c r="G117" s="148"/>
      <c r="I117" s="148"/>
    </row>
    <row r="118" spans="2:9" ht="12.75" customHeight="1">
      <c r="C118" s="148"/>
      <c r="E118" s="148"/>
      <c r="G118" s="148"/>
      <c r="I118" s="148"/>
    </row>
    <row r="119" spans="2:9" ht="12.75" customHeight="1">
      <c r="C119" s="148"/>
      <c r="D119" s="210"/>
      <c r="E119" s="148"/>
      <c r="F119" s="210"/>
      <c r="G119" s="148"/>
      <c r="H119" s="210"/>
      <c r="I119" s="148"/>
    </row>
    <row r="120" spans="2:9" ht="12.75" customHeight="1">
      <c r="B120" s="210"/>
      <c r="C120" s="148"/>
      <c r="D120" s="210"/>
      <c r="E120" s="148"/>
      <c r="F120" s="210"/>
      <c r="G120" s="148"/>
      <c r="H120" s="210"/>
      <c r="I120" s="148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63">
    <pageSetUpPr fitToPage="1"/>
  </sheetPr>
  <dimension ref="A1:T88"/>
  <sheetViews>
    <sheetView workbookViewId="0" xr3:uid="{67913566-EEE5-5A8D-A28F-42B3B39348C7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1.5703125" style="147" customWidth="1"/>
    <col min="2" max="2" width="12.7109375" style="147" customWidth="1"/>
    <col min="3" max="3" width="4.85546875" style="148" customWidth="1"/>
    <col min="4" max="4" width="12.7109375" style="147" customWidth="1"/>
    <col min="5" max="5" width="4.7109375" style="147" customWidth="1"/>
    <col min="6" max="6" width="12.7109375" style="147" customWidth="1"/>
    <col min="7" max="7" width="4.85546875" style="148" customWidth="1"/>
    <col min="8" max="8" width="9.7109375" style="148" customWidth="1"/>
    <col min="9" max="9" width="4.85546875" style="148" customWidth="1"/>
    <col min="10" max="10" width="12.7109375" style="147" customWidth="1"/>
    <col min="11" max="11" width="4.7109375" style="147" customWidth="1"/>
    <col min="12" max="12" width="12.7109375" style="147" customWidth="1"/>
    <col min="13" max="13" width="4.7109375" style="147" customWidth="1"/>
    <col min="14" max="16384" width="9.140625" style="147"/>
  </cols>
  <sheetData>
    <row r="1" spans="1:20" ht="12.75" customHeight="1">
      <c r="F1" s="147" t="str">
        <f>Summary!AF1</f>
        <v>QUARTER ENDED 30 JUNE 2006</v>
      </c>
      <c r="H1" s="147"/>
      <c r="I1" s="147"/>
    </row>
    <row r="2" spans="1:20" ht="12.75" customHeight="1">
      <c r="F2" s="208" t="s">
        <v>393</v>
      </c>
    </row>
    <row r="3" spans="1:20" s="177" customFormat="1" ht="12.75" customHeight="1">
      <c r="A3" s="658" t="s">
        <v>1692</v>
      </c>
      <c r="B3" s="149" t="s">
        <v>81</v>
      </c>
      <c r="C3" s="671"/>
      <c r="D3" s="149" t="s">
        <v>457</v>
      </c>
      <c r="E3" s="149"/>
      <c r="F3" s="149" t="s">
        <v>446</v>
      </c>
      <c r="G3" s="671"/>
      <c r="H3" s="149" t="s">
        <v>1695</v>
      </c>
      <c r="I3" s="149"/>
      <c r="N3" s="1273"/>
      <c r="T3" s="1273"/>
    </row>
    <row r="4" spans="1:20" s="177" customFormat="1" ht="12.75" customHeight="1">
      <c r="A4" s="1295" t="s">
        <v>316</v>
      </c>
      <c r="B4" s="661"/>
      <c r="C4" s="674"/>
      <c r="D4" s="661" t="s">
        <v>1696</v>
      </c>
      <c r="E4" s="661"/>
      <c r="F4" s="661" t="s">
        <v>1697</v>
      </c>
      <c r="G4" s="674"/>
      <c r="H4" s="661" t="s">
        <v>1698</v>
      </c>
      <c r="I4" s="661"/>
      <c r="N4" s="1273"/>
      <c r="T4" s="1273"/>
    </row>
    <row r="5" spans="1:20" ht="12.75" customHeight="1">
      <c r="A5" s="151"/>
      <c r="B5" s="151" t="s">
        <v>108</v>
      </c>
      <c r="C5" s="207" t="s">
        <v>14</v>
      </c>
      <c r="D5" s="151" t="s">
        <v>108</v>
      </c>
      <c r="E5" s="151" t="s">
        <v>14</v>
      </c>
      <c r="F5" s="151" t="s">
        <v>108</v>
      </c>
      <c r="G5" s="207" t="s">
        <v>14</v>
      </c>
      <c r="H5" s="151" t="s">
        <v>108</v>
      </c>
      <c r="I5" s="151" t="s">
        <v>14</v>
      </c>
    </row>
    <row r="6" spans="1:20" ht="12.75" customHeight="1">
      <c r="A6" s="63" t="s">
        <v>106</v>
      </c>
      <c r="H6" s="147"/>
      <c r="I6" s="147"/>
    </row>
    <row r="7" spans="1:20" ht="12.75" customHeight="1">
      <c r="A7" s="63" t="s">
        <v>201</v>
      </c>
      <c r="B7" s="147">
        <f t="shared" ref="B7:B13" si="0">+F7+D7+H7</f>
        <v>128.80199999999999</v>
      </c>
      <c r="C7" s="148">
        <f t="shared" ref="C7:C12" si="1">B7/$B$13*100</f>
        <v>79.04775932540413</v>
      </c>
      <c r="D7" s="1297">
        <v>91.501999999999995</v>
      </c>
      <c r="E7" s="148">
        <f t="shared" ref="E7:E12" si="2">D7/D$13*100</f>
        <v>98.133888161987088</v>
      </c>
      <c r="F7" s="302">
        <v>0</v>
      </c>
      <c r="G7" s="148">
        <f t="shared" ref="G7:G13" si="3">(F7/F$13)*100</f>
        <v>0</v>
      </c>
      <c r="H7" s="1630">
        <v>37.299999999999997</v>
      </c>
      <c r="I7" s="148">
        <f t="shared" ref="I7:I12" si="4">H7/H$13*100</f>
        <v>82.522123893805315</v>
      </c>
    </row>
    <row r="8" spans="1:20" ht="12.75" customHeight="1">
      <c r="A8" s="175" t="s">
        <v>202</v>
      </c>
      <c r="B8" s="147">
        <f t="shared" si="0"/>
        <v>3.8099999999999996</v>
      </c>
      <c r="C8" s="148">
        <f t="shared" si="1"/>
        <v>2.3382553301174651</v>
      </c>
      <c r="D8" s="1297">
        <f>2.63-1.83-0.89</f>
        <v>-9.0000000000000191E-2</v>
      </c>
      <c r="E8" s="148">
        <f t="shared" si="2"/>
        <v>-9.652302610411638E-2</v>
      </c>
      <c r="F8" s="302">
        <f>'FOF7'!Y48</f>
        <v>0.5</v>
      </c>
      <c r="G8" s="148">
        <f t="shared" si="3"/>
        <v>2.0408163265306123</v>
      </c>
      <c r="H8" s="1630">
        <v>3.4</v>
      </c>
      <c r="I8" s="148">
        <f t="shared" si="4"/>
        <v>7.5221238938053103</v>
      </c>
    </row>
    <row r="9" spans="1:20" ht="12.75" customHeight="1">
      <c r="A9" s="200" t="s">
        <v>203</v>
      </c>
      <c r="B9" s="147">
        <f t="shared" si="0"/>
        <v>0</v>
      </c>
      <c r="C9" s="148">
        <f t="shared" si="1"/>
        <v>0</v>
      </c>
      <c r="D9" s="1297">
        <v>0</v>
      </c>
      <c r="E9" s="148">
        <f t="shared" si="2"/>
        <v>0</v>
      </c>
      <c r="F9" s="302">
        <f>'FOF7'!Y49</f>
        <v>0</v>
      </c>
      <c r="G9" s="148">
        <f t="shared" si="3"/>
        <v>0</v>
      </c>
      <c r="H9" s="1630">
        <v>0</v>
      </c>
      <c r="I9" s="148">
        <f t="shared" si="4"/>
        <v>0</v>
      </c>
    </row>
    <row r="10" spans="1:20" ht="12.75" customHeight="1">
      <c r="A10" s="208" t="s">
        <v>204</v>
      </c>
      <c r="B10" s="147">
        <f t="shared" si="0"/>
        <v>0</v>
      </c>
      <c r="C10" s="148">
        <f t="shared" si="1"/>
        <v>0</v>
      </c>
      <c r="D10" s="1297">
        <v>0</v>
      </c>
      <c r="E10" s="148">
        <f t="shared" si="2"/>
        <v>0</v>
      </c>
      <c r="F10" s="302">
        <f>'FOF7'!Y50</f>
        <v>0</v>
      </c>
      <c r="G10" s="148">
        <f t="shared" si="3"/>
        <v>0</v>
      </c>
      <c r="H10" s="1630">
        <v>0</v>
      </c>
      <c r="I10" s="148">
        <f t="shared" si="4"/>
        <v>0</v>
      </c>
    </row>
    <row r="11" spans="1:20" ht="12.75" customHeight="1">
      <c r="A11" s="176" t="s">
        <v>330</v>
      </c>
      <c r="B11" s="147">
        <f t="shared" si="0"/>
        <v>6.33</v>
      </c>
      <c r="C11" s="148">
        <f t="shared" si="1"/>
        <v>3.8848179106676</v>
      </c>
      <c r="D11" s="1297">
        <v>1.83</v>
      </c>
      <c r="E11" s="148">
        <f t="shared" si="2"/>
        <v>1.9626348641170293</v>
      </c>
      <c r="F11" s="302">
        <f>'FOF7'!Y52</f>
        <v>0.8</v>
      </c>
      <c r="G11" s="148">
        <f t="shared" si="3"/>
        <v>3.2653061224489797</v>
      </c>
      <c r="H11" s="1630">
        <v>3.7</v>
      </c>
      <c r="I11" s="148">
        <f t="shared" si="4"/>
        <v>8.1858407079646032</v>
      </c>
    </row>
    <row r="12" spans="1:20" ht="12.75" customHeight="1" thickBot="1">
      <c r="A12" s="177" t="s">
        <v>318</v>
      </c>
      <c r="B12" s="147">
        <f t="shared" si="0"/>
        <v>24</v>
      </c>
      <c r="C12" s="148">
        <f t="shared" si="1"/>
        <v>14.729167433810805</v>
      </c>
      <c r="D12" s="1297">
        <v>0</v>
      </c>
      <c r="E12" s="148">
        <f t="shared" si="2"/>
        <v>0</v>
      </c>
      <c r="F12" s="302">
        <f>'FOF7'!Y51</f>
        <v>23.2</v>
      </c>
      <c r="G12" s="148">
        <f t="shared" si="3"/>
        <v>94.693877551020407</v>
      </c>
      <c r="H12" s="1630">
        <v>0.8</v>
      </c>
      <c r="I12" s="148">
        <f t="shared" si="4"/>
        <v>1.7699115044247791</v>
      </c>
    </row>
    <row r="13" spans="1:20" ht="12.75" customHeight="1" thickBot="1">
      <c r="A13" s="198" t="s">
        <v>3</v>
      </c>
      <c r="B13" s="67">
        <f t="shared" si="0"/>
        <v>162.94199999999998</v>
      </c>
      <c r="C13" s="209">
        <f>SUM(C7:C12)</f>
        <v>100</v>
      </c>
      <c r="D13" s="1618">
        <f>SUM(D7:D12)</f>
        <v>93.24199999999999</v>
      </c>
      <c r="E13" s="209">
        <f>SUM(E7:E12)</f>
        <v>100</v>
      </c>
      <c r="F13" s="67">
        <f>SUM(F7:F12)</f>
        <v>24.5</v>
      </c>
      <c r="G13" s="209">
        <f t="shared" si="3"/>
        <v>100</v>
      </c>
      <c r="H13" s="1636">
        <f>SUM(H7:H12)</f>
        <v>45.199999999999996</v>
      </c>
      <c r="I13" s="209">
        <f>SUM(I7:I12)</f>
        <v>100.00000000000001</v>
      </c>
    </row>
    <row r="14" spans="1:20" ht="12.75" customHeight="1">
      <c r="A14" s="63" t="s">
        <v>206</v>
      </c>
      <c r="D14" s="1297"/>
      <c r="E14" s="148"/>
      <c r="H14" s="1630"/>
    </row>
    <row r="15" spans="1:20" ht="12.75" customHeight="1">
      <c r="A15" s="147" t="s">
        <v>207</v>
      </c>
      <c r="B15" s="147">
        <f t="shared" ref="B15:B20" si="5">+F15+D15+H15</f>
        <v>0</v>
      </c>
      <c r="C15" s="148">
        <f t="shared" ref="C15:C77" si="6">B15/B$13*100</f>
        <v>0</v>
      </c>
      <c r="D15" s="1297"/>
      <c r="E15" s="148">
        <f t="shared" ref="E15:E78" si="7">D15/D$13*100</f>
        <v>0</v>
      </c>
      <c r="H15" s="1630">
        <v>0</v>
      </c>
      <c r="I15" s="148">
        <f t="shared" ref="I15:I78" si="8">H15/H$13*100</f>
        <v>0</v>
      </c>
    </row>
    <row r="16" spans="1:20" ht="12.75" customHeight="1">
      <c r="A16" s="147" t="s">
        <v>208</v>
      </c>
      <c r="B16" s="147">
        <f t="shared" si="5"/>
        <v>0</v>
      </c>
      <c r="C16" s="148">
        <f t="shared" si="6"/>
        <v>0</v>
      </c>
      <c r="D16" s="1297"/>
      <c r="E16" s="148">
        <f t="shared" si="7"/>
        <v>0</v>
      </c>
      <c r="H16" s="1630">
        <v>0</v>
      </c>
      <c r="I16" s="148">
        <f t="shared" si="8"/>
        <v>0</v>
      </c>
    </row>
    <row r="17" spans="1:20" ht="12.75" customHeight="1">
      <c r="A17" s="147" t="s">
        <v>209</v>
      </c>
      <c r="B17" s="147">
        <f t="shared" si="5"/>
        <v>0</v>
      </c>
      <c r="C17" s="148">
        <f t="shared" si="6"/>
        <v>0</v>
      </c>
      <c r="D17" s="1297"/>
      <c r="E17" s="148">
        <f t="shared" si="7"/>
        <v>0</v>
      </c>
      <c r="H17" s="1630">
        <v>0</v>
      </c>
      <c r="I17" s="148">
        <f t="shared" si="8"/>
        <v>0</v>
      </c>
    </row>
    <row r="18" spans="1:20" ht="12.75" customHeight="1">
      <c r="A18" s="147" t="s">
        <v>210</v>
      </c>
      <c r="B18" s="147">
        <f t="shared" si="5"/>
        <v>0</v>
      </c>
      <c r="C18" s="148">
        <f t="shared" si="6"/>
        <v>0</v>
      </c>
      <c r="D18" s="1297"/>
      <c r="E18" s="148">
        <f t="shared" si="7"/>
        <v>0</v>
      </c>
      <c r="H18" s="1630">
        <v>0</v>
      </c>
      <c r="I18" s="148">
        <f t="shared" si="8"/>
        <v>0</v>
      </c>
    </row>
    <row r="19" spans="1:20" ht="12.75" customHeight="1">
      <c r="A19" s="147" t="s">
        <v>211</v>
      </c>
      <c r="B19" s="147">
        <f t="shared" si="5"/>
        <v>0</v>
      </c>
      <c r="C19" s="148">
        <f t="shared" si="6"/>
        <v>0</v>
      </c>
      <c r="D19" s="1297"/>
      <c r="E19" s="148">
        <f t="shared" si="7"/>
        <v>0</v>
      </c>
      <c r="H19" s="1630">
        <v>0</v>
      </c>
      <c r="I19" s="148">
        <f t="shared" si="8"/>
        <v>0</v>
      </c>
    </row>
    <row r="20" spans="1:20" ht="12.75" customHeight="1" thickBot="1">
      <c r="A20" s="147" t="s">
        <v>212</v>
      </c>
      <c r="B20" s="147">
        <f t="shared" si="5"/>
        <v>0</v>
      </c>
      <c r="C20" s="148">
        <f t="shared" si="6"/>
        <v>0</v>
      </c>
      <c r="D20" s="1297"/>
      <c r="E20" s="148">
        <f t="shared" si="7"/>
        <v>0</v>
      </c>
      <c r="H20" s="1630">
        <v>0</v>
      </c>
      <c r="I20" s="148">
        <f t="shared" si="8"/>
        <v>0</v>
      </c>
      <c r="T20" s="1287"/>
    </row>
    <row r="21" spans="1:20" ht="12.75" customHeight="1" thickBot="1">
      <c r="A21" s="67" t="s">
        <v>213</v>
      </c>
      <c r="B21" s="67">
        <f>SUM(B15:B20)</f>
        <v>0</v>
      </c>
      <c r="C21" s="209">
        <f t="shared" si="6"/>
        <v>0</v>
      </c>
      <c r="D21" s="1618">
        <f>SUM(D15:D20)</f>
        <v>0</v>
      </c>
      <c r="E21" s="209">
        <f t="shared" si="7"/>
        <v>0</v>
      </c>
      <c r="F21" s="67"/>
      <c r="G21" s="209"/>
      <c r="H21" s="1636">
        <f>SUM(H15:H20)</f>
        <v>0</v>
      </c>
      <c r="I21" s="209">
        <f t="shared" si="8"/>
        <v>0</v>
      </c>
      <c r="T21" s="1287"/>
    </row>
    <row r="22" spans="1:20" ht="12.75" customHeight="1">
      <c r="A22" s="147" t="s">
        <v>131</v>
      </c>
      <c r="B22" s="147">
        <f>+F22+D22+H22</f>
        <v>0</v>
      </c>
      <c r="C22" s="148">
        <f t="shared" si="6"/>
        <v>0</v>
      </c>
      <c r="D22" s="1297"/>
      <c r="E22" s="148">
        <f t="shared" si="7"/>
        <v>0</v>
      </c>
      <c r="H22" s="1630">
        <v>0</v>
      </c>
      <c r="I22" s="148">
        <f t="shared" si="8"/>
        <v>0</v>
      </c>
    </row>
    <row r="23" spans="1:20" ht="12.75" customHeight="1">
      <c r="A23" s="147" t="s">
        <v>133</v>
      </c>
      <c r="B23" s="147">
        <f>+F23+D23+H23</f>
        <v>0</v>
      </c>
      <c r="C23" s="148">
        <f t="shared" si="6"/>
        <v>0</v>
      </c>
      <c r="D23" s="1297"/>
      <c r="E23" s="148">
        <f t="shared" si="7"/>
        <v>0</v>
      </c>
      <c r="H23" s="1630">
        <v>0</v>
      </c>
      <c r="I23" s="148">
        <f t="shared" si="8"/>
        <v>0</v>
      </c>
    </row>
    <row r="24" spans="1:20" ht="12.75" customHeight="1">
      <c r="A24" s="147" t="s">
        <v>135</v>
      </c>
      <c r="B24" s="147">
        <f>+F24+D24+H24</f>
        <v>0</v>
      </c>
      <c r="C24" s="148">
        <f t="shared" si="6"/>
        <v>0</v>
      </c>
      <c r="D24" s="1297"/>
      <c r="E24" s="148">
        <f t="shared" si="7"/>
        <v>0</v>
      </c>
      <c r="H24" s="1630">
        <v>0</v>
      </c>
      <c r="I24" s="148">
        <f t="shared" si="8"/>
        <v>0</v>
      </c>
    </row>
    <row r="25" spans="1:20" s="63" customFormat="1" ht="12.75" customHeight="1" thickBot="1">
      <c r="A25" s="147" t="s">
        <v>137</v>
      </c>
      <c r="B25" s="147">
        <f>+F25+D25+H25</f>
        <v>0</v>
      </c>
      <c r="C25" s="148">
        <f t="shared" si="6"/>
        <v>0</v>
      </c>
      <c r="D25" s="1297"/>
      <c r="E25" s="148">
        <f t="shared" si="7"/>
        <v>0</v>
      </c>
      <c r="F25" s="147"/>
      <c r="G25" s="148"/>
      <c r="H25" s="1630">
        <v>0</v>
      </c>
      <c r="I25" s="148">
        <f t="shared" si="8"/>
        <v>0</v>
      </c>
    </row>
    <row r="26" spans="1:20" ht="12.75" customHeight="1" thickBot="1">
      <c r="A26" s="67" t="s">
        <v>214</v>
      </c>
      <c r="B26" s="67">
        <f>SUM(B22:B25)</f>
        <v>0</v>
      </c>
      <c r="C26" s="209">
        <f t="shared" si="6"/>
        <v>0</v>
      </c>
      <c r="D26" s="1618">
        <f>SUM(D22:D25)</f>
        <v>0</v>
      </c>
      <c r="E26" s="209">
        <f t="shared" si="7"/>
        <v>0</v>
      </c>
      <c r="F26" s="67"/>
      <c r="G26" s="209"/>
      <c r="H26" s="1636">
        <f>SUM(H22:H25)</f>
        <v>0</v>
      </c>
      <c r="I26" s="209">
        <f t="shared" si="8"/>
        <v>0</v>
      </c>
    </row>
    <row r="27" spans="1:20" s="210" customFormat="1" ht="12.75" customHeight="1">
      <c r="A27" s="147" t="s">
        <v>215</v>
      </c>
      <c r="B27" s="147">
        <f t="shared" ref="B27:B33" si="9">+F27+D27+H27</f>
        <v>0</v>
      </c>
      <c r="C27" s="148">
        <f t="shared" si="6"/>
        <v>0</v>
      </c>
      <c r="D27" s="1297"/>
      <c r="E27" s="148">
        <f t="shared" si="7"/>
        <v>0</v>
      </c>
      <c r="F27" s="147"/>
      <c r="G27" s="148"/>
      <c r="H27" s="1630">
        <v>0</v>
      </c>
      <c r="I27" s="148">
        <f t="shared" si="8"/>
        <v>0</v>
      </c>
    </row>
    <row r="28" spans="1:20" s="210" customFormat="1" ht="12.75" customHeight="1">
      <c r="A28" s="147" t="s">
        <v>216</v>
      </c>
      <c r="B28" s="147">
        <f t="shared" si="9"/>
        <v>0</v>
      </c>
      <c r="C28" s="148">
        <f t="shared" si="6"/>
        <v>0</v>
      </c>
      <c r="D28" s="1297"/>
      <c r="E28" s="148">
        <f t="shared" si="7"/>
        <v>0</v>
      </c>
      <c r="F28" s="147"/>
      <c r="G28" s="148"/>
      <c r="H28" s="1630">
        <v>0</v>
      </c>
      <c r="I28" s="148">
        <f t="shared" si="8"/>
        <v>0</v>
      </c>
    </row>
    <row r="29" spans="1:20" ht="12.75" customHeight="1">
      <c r="A29" s="147" t="s">
        <v>217</v>
      </c>
      <c r="B29" s="147">
        <f t="shared" si="9"/>
        <v>0</v>
      </c>
      <c r="C29" s="148">
        <f t="shared" si="6"/>
        <v>0</v>
      </c>
      <c r="D29" s="1297"/>
      <c r="E29" s="148">
        <f t="shared" si="7"/>
        <v>0</v>
      </c>
      <c r="H29" s="1630">
        <v>0</v>
      </c>
      <c r="I29" s="148">
        <f t="shared" si="8"/>
        <v>0</v>
      </c>
    </row>
    <row r="30" spans="1:20" ht="12.75" customHeight="1">
      <c r="A30" s="147" t="s">
        <v>218</v>
      </c>
      <c r="B30" s="147">
        <f t="shared" si="9"/>
        <v>0</v>
      </c>
      <c r="C30" s="148">
        <f t="shared" si="6"/>
        <v>0</v>
      </c>
      <c r="D30" s="1297"/>
      <c r="E30" s="148">
        <f t="shared" si="7"/>
        <v>0</v>
      </c>
      <c r="H30" s="1630">
        <v>0</v>
      </c>
      <c r="I30" s="148">
        <f t="shared" si="8"/>
        <v>0</v>
      </c>
    </row>
    <row r="31" spans="1:20" ht="12.75" customHeight="1">
      <c r="A31" s="147" t="s">
        <v>219</v>
      </c>
      <c r="B31" s="147">
        <f t="shared" si="9"/>
        <v>0</v>
      </c>
      <c r="C31" s="148">
        <f t="shared" si="6"/>
        <v>0</v>
      </c>
      <c r="D31" s="1297"/>
      <c r="E31" s="148">
        <f t="shared" si="7"/>
        <v>0</v>
      </c>
      <c r="H31" s="1630">
        <v>0</v>
      </c>
      <c r="I31" s="148">
        <f t="shared" si="8"/>
        <v>0</v>
      </c>
    </row>
    <row r="32" spans="1:20" ht="12.75" customHeight="1">
      <c r="A32" s="147" t="s">
        <v>220</v>
      </c>
      <c r="B32" s="147">
        <f t="shared" si="9"/>
        <v>0</v>
      </c>
      <c r="C32" s="148">
        <f t="shared" si="6"/>
        <v>0</v>
      </c>
      <c r="D32" s="1297"/>
      <c r="E32" s="148">
        <f t="shared" si="7"/>
        <v>0</v>
      </c>
      <c r="H32" s="1630">
        <v>0</v>
      </c>
      <c r="I32" s="148">
        <f t="shared" si="8"/>
        <v>0</v>
      </c>
    </row>
    <row r="33" spans="1:9" ht="12.75" customHeight="1" thickBot="1">
      <c r="A33" s="147" t="s">
        <v>221</v>
      </c>
      <c r="B33" s="147">
        <f t="shared" si="9"/>
        <v>0</v>
      </c>
      <c r="C33" s="148">
        <f t="shared" si="6"/>
        <v>0</v>
      </c>
      <c r="D33" s="1297"/>
      <c r="E33" s="148">
        <f t="shared" si="7"/>
        <v>0</v>
      </c>
      <c r="H33" s="1630">
        <v>0</v>
      </c>
      <c r="I33" s="148">
        <f t="shared" si="8"/>
        <v>0</v>
      </c>
    </row>
    <row r="34" spans="1:9" ht="12.75" customHeight="1" thickBot="1">
      <c r="A34" s="67" t="s">
        <v>222</v>
      </c>
      <c r="B34" s="67">
        <f>SUM(B27:B33)</f>
        <v>0</v>
      </c>
      <c r="C34" s="209">
        <f t="shared" si="6"/>
        <v>0</v>
      </c>
      <c r="D34" s="1618">
        <f>SUM(D27:D33)</f>
        <v>0</v>
      </c>
      <c r="E34" s="209">
        <f t="shared" si="7"/>
        <v>0</v>
      </c>
      <c r="F34" s="67"/>
      <c r="G34" s="209"/>
      <c r="H34" s="1636">
        <f>SUM(H27:H33)</f>
        <v>0</v>
      </c>
      <c r="I34" s="209">
        <f t="shared" si="8"/>
        <v>0</v>
      </c>
    </row>
    <row r="35" spans="1:9" ht="12.75" customHeight="1">
      <c r="A35" s="147" t="s">
        <v>223</v>
      </c>
      <c r="B35" s="147">
        <f>+F35+D35+H35</f>
        <v>5.5</v>
      </c>
      <c r="C35" s="148">
        <f t="shared" si="6"/>
        <v>3.3754342035816434</v>
      </c>
      <c r="D35" s="1297"/>
      <c r="E35" s="148">
        <f t="shared" si="7"/>
        <v>0</v>
      </c>
      <c r="H35" s="1630">
        <v>5.5</v>
      </c>
      <c r="I35" s="148">
        <f t="shared" si="8"/>
        <v>12.168141592920355</v>
      </c>
    </row>
    <row r="36" spans="1:9" ht="12.75" customHeight="1">
      <c r="A36" s="147" t="s">
        <v>224</v>
      </c>
      <c r="B36" s="147">
        <f>+F36+D36+H36</f>
        <v>0</v>
      </c>
      <c r="C36" s="148">
        <f t="shared" si="6"/>
        <v>0</v>
      </c>
      <c r="D36" s="1297"/>
      <c r="E36" s="148">
        <f t="shared" si="7"/>
        <v>0</v>
      </c>
      <c r="H36" s="1630">
        <v>0</v>
      </c>
      <c r="I36" s="148">
        <f t="shared" si="8"/>
        <v>0</v>
      </c>
    </row>
    <row r="37" spans="1:9" ht="12.75" customHeight="1">
      <c r="A37" s="147" t="s">
        <v>225</v>
      </c>
      <c r="B37" s="147">
        <f>+F37+D37+H37</f>
        <v>0</v>
      </c>
      <c r="C37" s="148">
        <f t="shared" si="6"/>
        <v>0</v>
      </c>
      <c r="D37" s="1297"/>
      <c r="E37" s="148">
        <f t="shared" si="7"/>
        <v>0</v>
      </c>
      <c r="H37" s="1630">
        <v>0</v>
      </c>
      <c r="I37" s="148">
        <f t="shared" si="8"/>
        <v>0</v>
      </c>
    </row>
    <row r="38" spans="1:9" ht="12.75" customHeight="1" thickBot="1">
      <c r="A38" s="147" t="s">
        <v>226</v>
      </c>
      <c r="B38" s="147">
        <f>+F38+D38+H38</f>
        <v>0</v>
      </c>
      <c r="C38" s="148">
        <f t="shared" si="6"/>
        <v>0</v>
      </c>
      <c r="D38" s="1297"/>
      <c r="E38" s="148">
        <f t="shared" si="7"/>
        <v>0</v>
      </c>
      <c r="H38" s="1630">
        <v>0</v>
      </c>
      <c r="I38" s="148">
        <f t="shared" si="8"/>
        <v>0</v>
      </c>
    </row>
    <row r="39" spans="1:9" ht="12.75" customHeight="1" thickBot="1">
      <c r="A39" s="67" t="s">
        <v>227</v>
      </c>
      <c r="B39" s="67">
        <f>SUM(B35:B38)</f>
        <v>5.5</v>
      </c>
      <c r="C39" s="209">
        <f t="shared" si="6"/>
        <v>3.3754342035816434</v>
      </c>
      <c r="D39" s="1618">
        <f>SUM(D35:D38)</f>
        <v>0</v>
      </c>
      <c r="E39" s="209">
        <f t="shared" si="7"/>
        <v>0</v>
      </c>
      <c r="F39" s="67"/>
      <c r="G39" s="209"/>
      <c r="H39" s="1636">
        <f>SUM(H35:H38)</f>
        <v>5.5</v>
      </c>
      <c r="I39" s="209">
        <f t="shared" si="8"/>
        <v>12.168141592920355</v>
      </c>
    </row>
    <row r="40" spans="1:9" ht="12.75" customHeight="1">
      <c r="A40" s="147" t="s">
        <v>228</v>
      </c>
      <c r="B40" s="147">
        <f t="shared" ref="B40:B46" si="10">+F40+D40+H40</f>
        <v>0</v>
      </c>
      <c r="C40" s="148">
        <f t="shared" si="6"/>
        <v>0</v>
      </c>
      <c r="D40" s="1297"/>
      <c r="E40" s="148">
        <f t="shared" si="7"/>
        <v>0</v>
      </c>
      <c r="H40" s="1630">
        <v>0</v>
      </c>
      <c r="I40" s="148">
        <f t="shared" si="8"/>
        <v>0</v>
      </c>
    </row>
    <row r="41" spans="1:9" ht="12.75" customHeight="1">
      <c r="A41" s="147" t="s">
        <v>229</v>
      </c>
      <c r="B41" s="147">
        <f t="shared" si="10"/>
        <v>0</v>
      </c>
      <c r="C41" s="148">
        <f t="shared" si="6"/>
        <v>0</v>
      </c>
      <c r="D41" s="1297"/>
      <c r="E41" s="148">
        <f t="shared" si="7"/>
        <v>0</v>
      </c>
      <c r="H41" s="1630">
        <v>0</v>
      </c>
      <c r="I41" s="148">
        <f t="shared" si="8"/>
        <v>0</v>
      </c>
    </row>
    <row r="42" spans="1:9" ht="12.75" customHeight="1">
      <c r="A42" s="147" t="s">
        <v>43</v>
      </c>
      <c r="B42" s="147">
        <f t="shared" si="10"/>
        <v>0</v>
      </c>
      <c r="C42" s="148">
        <f t="shared" si="6"/>
        <v>0</v>
      </c>
      <c r="D42" s="1297"/>
      <c r="E42" s="148">
        <f t="shared" si="7"/>
        <v>0</v>
      </c>
      <c r="H42" s="1630">
        <v>0</v>
      </c>
      <c r="I42" s="148">
        <f t="shared" si="8"/>
        <v>0</v>
      </c>
    </row>
    <row r="43" spans="1:9" ht="12.75" customHeight="1">
      <c r="A43" s="147" t="s">
        <v>230</v>
      </c>
      <c r="B43" s="147">
        <f t="shared" si="10"/>
        <v>0</v>
      </c>
      <c r="C43" s="148">
        <f t="shared" si="6"/>
        <v>0</v>
      </c>
      <c r="D43" s="1297"/>
      <c r="E43" s="148">
        <f t="shared" si="7"/>
        <v>0</v>
      </c>
      <c r="H43" s="1630">
        <v>0</v>
      </c>
      <c r="I43" s="148">
        <f t="shared" si="8"/>
        <v>0</v>
      </c>
    </row>
    <row r="44" spans="1:9" ht="12.75" customHeight="1">
      <c r="A44" s="147" t="s">
        <v>231</v>
      </c>
      <c r="B44" s="147">
        <f t="shared" si="10"/>
        <v>0</v>
      </c>
      <c r="C44" s="148">
        <f t="shared" si="6"/>
        <v>0</v>
      </c>
      <c r="D44" s="1297"/>
      <c r="E44" s="148">
        <f t="shared" si="7"/>
        <v>0</v>
      </c>
      <c r="H44" s="1630">
        <v>0</v>
      </c>
      <c r="I44" s="148">
        <f t="shared" si="8"/>
        <v>0</v>
      </c>
    </row>
    <row r="45" spans="1:9" ht="12.75" customHeight="1">
      <c r="A45" s="147" t="s">
        <v>232</v>
      </c>
      <c r="B45" s="147">
        <f t="shared" si="10"/>
        <v>0</v>
      </c>
      <c r="C45" s="148">
        <f t="shared" si="6"/>
        <v>0</v>
      </c>
      <c r="D45" s="1297"/>
      <c r="E45" s="148">
        <f t="shared" si="7"/>
        <v>0</v>
      </c>
      <c r="H45" s="1630">
        <v>0</v>
      </c>
      <c r="I45" s="148">
        <f t="shared" si="8"/>
        <v>0</v>
      </c>
    </row>
    <row r="46" spans="1:9" ht="12.75" customHeight="1" thickBot="1">
      <c r="A46" s="147" t="s">
        <v>233</v>
      </c>
      <c r="B46" s="147">
        <f t="shared" si="10"/>
        <v>0</v>
      </c>
      <c r="C46" s="148">
        <f t="shared" si="6"/>
        <v>0</v>
      </c>
      <c r="D46" s="1297"/>
      <c r="E46" s="148">
        <f t="shared" si="7"/>
        <v>0</v>
      </c>
      <c r="H46" s="1630">
        <v>0</v>
      </c>
      <c r="I46" s="148">
        <f t="shared" si="8"/>
        <v>0</v>
      </c>
    </row>
    <row r="47" spans="1:9" ht="12.75" customHeight="1" thickBot="1">
      <c r="A47" s="67" t="s">
        <v>234</v>
      </c>
      <c r="B47" s="67">
        <f>SUM(B40:B46)</f>
        <v>0</v>
      </c>
      <c r="C47" s="209">
        <f t="shared" si="6"/>
        <v>0</v>
      </c>
      <c r="D47" s="1618">
        <f>SUM(D40:D46)</f>
        <v>0</v>
      </c>
      <c r="E47" s="209">
        <f t="shared" si="7"/>
        <v>0</v>
      </c>
      <c r="F47" s="67"/>
      <c r="G47" s="209"/>
      <c r="H47" s="1636">
        <f>SUM(H40:H46)</f>
        <v>0</v>
      </c>
      <c r="I47" s="209">
        <f t="shared" si="8"/>
        <v>0</v>
      </c>
    </row>
    <row r="48" spans="1:9" ht="12.75" customHeight="1">
      <c r="A48" s="147" t="s">
        <v>235</v>
      </c>
      <c r="B48" s="147">
        <f>+F48+D48+H48</f>
        <v>0</v>
      </c>
      <c r="C48" s="148">
        <f t="shared" si="6"/>
        <v>0</v>
      </c>
      <c r="D48" s="1297"/>
      <c r="E48" s="148">
        <f t="shared" si="7"/>
        <v>0</v>
      </c>
      <c r="H48" s="1630">
        <v>0</v>
      </c>
      <c r="I48" s="148">
        <f t="shared" si="8"/>
        <v>0</v>
      </c>
    </row>
    <row r="49" spans="1:13" ht="12.75" customHeight="1" thickBot="1">
      <c r="A49" s="147" t="s">
        <v>236</v>
      </c>
      <c r="B49" s="147">
        <f>+F49+D49+H49</f>
        <v>0</v>
      </c>
      <c r="C49" s="148">
        <f t="shared" si="6"/>
        <v>0</v>
      </c>
      <c r="D49" s="1297"/>
      <c r="E49" s="148">
        <f t="shared" si="7"/>
        <v>0</v>
      </c>
      <c r="H49" s="1630">
        <v>0</v>
      </c>
      <c r="I49" s="148">
        <f t="shared" si="8"/>
        <v>0</v>
      </c>
    </row>
    <row r="50" spans="1:13" ht="12.75" customHeight="1" thickBot="1">
      <c r="A50" s="67" t="s">
        <v>237</v>
      </c>
      <c r="B50" s="67">
        <f>SUM(B48:B49)</f>
        <v>0</v>
      </c>
      <c r="C50" s="209">
        <f t="shared" si="6"/>
        <v>0</v>
      </c>
      <c r="D50" s="1618">
        <f>SUM(D48:D49)</f>
        <v>0</v>
      </c>
      <c r="E50" s="209">
        <f t="shared" si="7"/>
        <v>0</v>
      </c>
      <c r="F50" s="67"/>
      <c r="G50" s="209"/>
      <c r="H50" s="1636">
        <f>SUM(H48:H49)</f>
        <v>0</v>
      </c>
      <c r="I50" s="209">
        <f t="shared" si="8"/>
        <v>0</v>
      </c>
    </row>
    <row r="51" spans="1:13" ht="12.75" customHeight="1">
      <c r="A51" s="147" t="s">
        <v>238</v>
      </c>
      <c r="B51" s="147">
        <f t="shared" ref="B51:B57" si="11">+F51+D51+H51</f>
        <v>0</v>
      </c>
      <c r="C51" s="148">
        <f t="shared" si="6"/>
        <v>0</v>
      </c>
      <c r="D51" s="1297"/>
      <c r="E51" s="148">
        <f t="shared" si="7"/>
        <v>0</v>
      </c>
      <c r="H51" s="1630">
        <v>0</v>
      </c>
      <c r="I51" s="148">
        <f t="shared" si="8"/>
        <v>0</v>
      </c>
    </row>
    <row r="52" spans="1:13" ht="12.75" customHeight="1">
      <c r="A52" s="147" t="s">
        <v>239</v>
      </c>
      <c r="B52" s="147">
        <f t="shared" si="11"/>
        <v>0</v>
      </c>
      <c r="C52" s="148">
        <f t="shared" si="6"/>
        <v>0</v>
      </c>
      <c r="D52" s="1297"/>
      <c r="E52" s="148">
        <f t="shared" si="7"/>
        <v>0</v>
      </c>
      <c r="H52" s="1630">
        <v>0</v>
      </c>
      <c r="I52" s="148">
        <f t="shared" si="8"/>
        <v>0</v>
      </c>
    </row>
    <row r="53" spans="1:13" ht="12.75" customHeight="1">
      <c r="A53" s="147" t="s">
        <v>240</v>
      </c>
      <c r="B53" s="147">
        <f t="shared" si="11"/>
        <v>2.2999999999999998</v>
      </c>
      <c r="C53" s="148">
        <f t="shared" si="6"/>
        <v>1.4115452124068688</v>
      </c>
      <c r="D53" s="1297"/>
      <c r="E53" s="148">
        <f t="shared" si="7"/>
        <v>0</v>
      </c>
      <c r="H53" s="1630">
        <v>2.2999999999999998</v>
      </c>
      <c r="I53" s="148">
        <f t="shared" si="8"/>
        <v>5.0884955752212395</v>
      </c>
    </row>
    <row r="54" spans="1:13" ht="12.75" customHeight="1">
      <c r="A54" s="147" t="s">
        <v>241</v>
      </c>
      <c r="B54" s="147">
        <f t="shared" si="11"/>
        <v>0</v>
      </c>
      <c r="C54" s="148">
        <f t="shared" si="6"/>
        <v>0</v>
      </c>
      <c r="D54" s="1297"/>
      <c r="E54" s="148">
        <f t="shared" si="7"/>
        <v>0</v>
      </c>
      <c r="H54" s="1630">
        <v>0</v>
      </c>
      <c r="I54" s="148">
        <f t="shared" si="8"/>
        <v>0</v>
      </c>
    </row>
    <row r="55" spans="1:13" ht="12.75" customHeight="1">
      <c r="A55" s="147" t="s">
        <v>242</v>
      </c>
      <c r="B55" s="147">
        <f t="shared" si="11"/>
        <v>0</v>
      </c>
      <c r="C55" s="148">
        <f t="shared" si="6"/>
        <v>0</v>
      </c>
      <c r="D55" s="1297"/>
      <c r="E55" s="148">
        <f t="shared" si="7"/>
        <v>0</v>
      </c>
      <c r="H55" s="1630">
        <v>0</v>
      </c>
      <c r="I55" s="148">
        <f t="shared" si="8"/>
        <v>0</v>
      </c>
    </row>
    <row r="56" spans="1:13" ht="12.75" customHeight="1">
      <c r="A56" s="147" t="s">
        <v>243</v>
      </c>
      <c r="B56" s="147">
        <f t="shared" si="11"/>
        <v>0</v>
      </c>
      <c r="C56" s="148">
        <f t="shared" si="6"/>
        <v>0</v>
      </c>
      <c r="D56" s="1297"/>
      <c r="E56" s="148">
        <f t="shared" si="7"/>
        <v>0</v>
      </c>
      <c r="H56" s="1630">
        <v>0</v>
      </c>
      <c r="I56" s="148">
        <f t="shared" si="8"/>
        <v>0</v>
      </c>
    </row>
    <row r="57" spans="1:13" ht="12.75" customHeight="1" thickBot="1">
      <c r="A57" s="147" t="s">
        <v>244</v>
      </c>
      <c r="B57" s="147">
        <f t="shared" si="11"/>
        <v>0</v>
      </c>
      <c r="C57" s="148">
        <f t="shared" si="6"/>
        <v>0</v>
      </c>
      <c r="D57" s="1297"/>
      <c r="E57" s="148">
        <f t="shared" si="7"/>
        <v>0</v>
      </c>
      <c r="H57" s="1630">
        <v>0</v>
      </c>
      <c r="I57" s="148">
        <f t="shared" si="8"/>
        <v>0</v>
      </c>
    </row>
    <row r="58" spans="1:13" ht="12.75" customHeight="1" thickBot="1">
      <c r="A58" s="67" t="s">
        <v>245</v>
      </c>
      <c r="B58" s="67">
        <f>SUM(B51:B57)</f>
        <v>2.2999999999999998</v>
      </c>
      <c r="C58" s="209">
        <f t="shared" si="6"/>
        <v>1.4115452124068688</v>
      </c>
      <c r="D58" s="1618">
        <f>SUM(D51:D57)</f>
        <v>0</v>
      </c>
      <c r="E58" s="209">
        <f t="shared" si="7"/>
        <v>0</v>
      </c>
      <c r="F58" s="67"/>
      <c r="G58" s="209"/>
      <c r="H58" s="1636">
        <f>SUM(H51:H57)</f>
        <v>2.2999999999999998</v>
      </c>
      <c r="I58" s="209">
        <f t="shared" si="8"/>
        <v>5.0884955752212395</v>
      </c>
    </row>
    <row r="59" spans="1:13" ht="12.75" customHeight="1">
      <c r="A59" s="147" t="s">
        <v>246</v>
      </c>
      <c r="B59" s="147">
        <f>+F59+D59+H59</f>
        <v>0</v>
      </c>
      <c r="C59" s="148">
        <f t="shared" si="6"/>
        <v>0</v>
      </c>
      <c r="D59" s="1297"/>
      <c r="E59" s="148">
        <f t="shared" si="7"/>
        <v>0</v>
      </c>
      <c r="H59" s="1630">
        <v>0</v>
      </c>
      <c r="I59" s="148">
        <f t="shared" si="8"/>
        <v>0</v>
      </c>
    </row>
    <row r="60" spans="1:13" ht="12.75" customHeight="1" thickBot="1">
      <c r="A60" s="147" t="s">
        <v>247</v>
      </c>
      <c r="B60" s="147">
        <f>+F60+D60+H60</f>
        <v>0</v>
      </c>
      <c r="C60" s="148">
        <f t="shared" si="6"/>
        <v>0</v>
      </c>
      <c r="D60" s="1297"/>
      <c r="E60" s="148">
        <f t="shared" si="7"/>
        <v>0</v>
      </c>
      <c r="H60" s="1630">
        <v>0</v>
      </c>
      <c r="I60" s="148">
        <f t="shared" si="8"/>
        <v>0</v>
      </c>
    </row>
    <row r="61" spans="1:13" ht="12.75" customHeight="1" thickBot="1">
      <c r="A61" s="67" t="s">
        <v>248</v>
      </c>
      <c r="B61" s="67">
        <f>+F61+D61+H61</f>
        <v>0</v>
      </c>
      <c r="C61" s="209">
        <f t="shared" si="6"/>
        <v>0</v>
      </c>
      <c r="D61" s="1618">
        <f>SUM(D59:D60)</f>
        <v>0</v>
      </c>
      <c r="E61" s="209">
        <f t="shared" si="7"/>
        <v>0</v>
      </c>
      <c r="F61" s="67"/>
      <c r="G61" s="209"/>
      <c r="H61" s="1636">
        <f>SUM(H59:H60)</f>
        <v>0</v>
      </c>
      <c r="I61" s="209">
        <f t="shared" si="8"/>
        <v>0</v>
      </c>
    </row>
    <row r="62" spans="1:13" ht="12.75" customHeight="1">
      <c r="A62" s="147" t="s">
        <v>249</v>
      </c>
      <c r="B62" s="147">
        <f>+F62+D62+H62</f>
        <v>0</v>
      </c>
      <c r="C62" s="148">
        <f t="shared" si="6"/>
        <v>0</v>
      </c>
      <c r="D62" s="1297"/>
      <c r="E62" s="148">
        <f t="shared" si="7"/>
        <v>0</v>
      </c>
      <c r="H62" s="1630">
        <v>0</v>
      </c>
      <c r="I62" s="148">
        <f t="shared" si="8"/>
        <v>0</v>
      </c>
    </row>
    <row r="63" spans="1:13" ht="12.75" customHeight="1" thickBot="1">
      <c r="A63" s="147" t="s">
        <v>250</v>
      </c>
      <c r="B63" s="147">
        <f>+F63+D63+H63</f>
        <v>3.1829999999999998</v>
      </c>
      <c r="C63" s="148">
        <f t="shared" si="6"/>
        <v>1.9534558309091579</v>
      </c>
      <c r="D63" s="1297">
        <v>0.88300000000000001</v>
      </c>
      <c r="E63" s="148">
        <f t="shared" si="7"/>
        <v>0.94699813388816212</v>
      </c>
      <c r="H63" s="1630">
        <v>2.2999999999999998</v>
      </c>
      <c r="I63" s="148">
        <f t="shared" si="8"/>
        <v>5.0884955752212395</v>
      </c>
    </row>
    <row r="64" spans="1:13" ht="12.75" customHeight="1" thickBot="1">
      <c r="A64" s="67" t="s">
        <v>251</v>
      </c>
      <c r="B64" s="67">
        <f>SUM(B62:B63)</f>
        <v>3.1829999999999998</v>
      </c>
      <c r="C64" s="209">
        <f t="shared" si="6"/>
        <v>1.9534558309091579</v>
      </c>
      <c r="D64" s="1618">
        <f>SUM(D62:D63)</f>
        <v>0.88300000000000001</v>
      </c>
      <c r="E64" s="209">
        <f t="shared" si="7"/>
        <v>0.94699813388816212</v>
      </c>
      <c r="F64" s="67"/>
      <c r="G64" s="209"/>
      <c r="H64" s="1636">
        <f>SUM(H62:H63)</f>
        <v>2.2999999999999998</v>
      </c>
      <c r="I64" s="209">
        <f t="shared" si="8"/>
        <v>5.0884955752212395</v>
      </c>
      <c r="M64" s="148"/>
    </row>
    <row r="65" spans="1:13" ht="12.75" customHeight="1">
      <c r="A65" s="147" t="s">
        <v>252</v>
      </c>
      <c r="B65" s="147">
        <f>+F65+D65+H65</f>
        <v>16.22</v>
      </c>
      <c r="C65" s="148">
        <f t="shared" si="6"/>
        <v>9.9544623240171362</v>
      </c>
      <c r="D65" s="1297">
        <v>11.02</v>
      </c>
      <c r="E65" s="148">
        <f t="shared" si="7"/>
        <v>11.818708307415115</v>
      </c>
      <c r="H65" s="1630">
        <v>5.2</v>
      </c>
      <c r="I65" s="148">
        <f t="shared" si="8"/>
        <v>11.504424778761063</v>
      </c>
      <c r="K65" s="148"/>
      <c r="M65" s="148"/>
    </row>
    <row r="66" spans="1:13" ht="12.75" customHeight="1" thickBot="1">
      <c r="A66" s="147" t="s">
        <v>253</v>
      </c>
      <c r="B66" s="147">
        <f>+F66+D66+H66</f>
        <v>0.97499999999999998</v>
      </c>
      <c r="C66" s="148">
        <f t="shared" si="6"/>
        <v>0.59837242699856397</v>
      </c>
      <c r="D66" s="1297">
        <v>0.97499999999999998</v>
      </c>
      <c r="E66" s="148">
        <f t="shared" si="7"/>
        <v>1.0456661161279253</v>
      </c>
      <c r="H66" s="1630">
        <v>0</v>
      </c>
      <c r="I66" s="148">
        <f t="shared" si="8"/>
        <v>0</v>
      </c>
      <c r="K66" s="148"/>
      <c r="M66" s="148"/>
    </row>
    <row r="67" spans="1:13" ht="12.75" customHeight="1" thickBot="1">
      <c r="A67" s="67" t="s">
        <v>254</v>
      </c>
      <c r="B67" s="157">
        <f>SUM(B65:B66)</f>
        <v>17.195</v>
      </c>
      <c r="C67" s="209">
        <f t="shared" si="6"/>
        <v>10.5528347510157</v>
      </c>
      <c r="D67" s="1618">
        <f>SUM(D65:D66)</f>
        <v>11.994999999999999</v>
      </c>
      <c r="E67" s="209">
        <f t="shared" si="7"/>
        <v>12.86437442354304</v>
      </c>
      <c r="F67" s="157"/>
      <c r="G67" s="209"/>
      <c r="H67" s="1636">
        <f>SUM(H65:H66)</f>
        <v>5.2</v>
      </c>
      <c r="I67" s="209">
        <f t="shared" si="8"/>
        <v>11.504424778761063</v>
      </c>
      <c r="K67" s="148"/>
      <c r="M67" s="148"/>
    </row>
    <row r="68" spans="1:13" ht="12.75" customHeight="1">
      <c r="A68" s="147" t="s">
        <v>255</v>
      </c>
      <c r="B68" s="157">
        <f>+F68+D68+H68</f>
        <v>0</v>
      </c>
      <c r="C68" s="212">
        <f t="shared" si="6"/>
        <v>0</v>
      </c>
      <c r="D68" s="1297"/>
      <c r="E68" s="212">
        <f t="shared" si="7"/>
        <v>0</v>
      </c>
      <c r="F68" s="157"/>
      <c r="G68" s="212"/>
      <c r="H68" s="1630">
        <v>0</v>
      </c>
      <c r="I68" s="212">
        <f t="shared" si="8"/>
        <v>0</v>
      </c>
      <c r="K68" s="148"/>
      <c r="M68" s="148"/>
    </row>
    <row r="69" spans="1:13" ht="12.75" customHeight="1" thickBot="1">
      <c r="A69" s="147" t="s">
        <v>256</v>
      </c>
      <c r="B69" s="160">
        <f>+F69+D69+H69</f>
        <v>0</v>
      </c>
      <c r="C69" s="213">
        <f t="shared" si="6"/>
        <v>0</v>
      </c>
      <c r="D69" s="1297"/>
      <c r="E69" s="213">
        <f t="shared" si="7"/>
        <v>0</v>
      </c>
      <c r="F69" s="160"/>
      <c r="G69" s="213"/>
      <c r="H69" s="1630">
        <v>0</v>
      </c>
      <c r="I69" s="213">
        <f t="shared" si="8"/>
        <v>0</v>
      </c>
      <c r="K69" s="148"/>
      <c r="M69" s="148"/>
    </row>
    <row r="70" spans="1:13" ht="12.75" customHeight="1" thickBot="1">
      <c r="A70" s="67" t="s">
        <v>257</v>
      </c>
      <c r="B70" s="157">
        <f>SUM(B68:B69)</f>
        <v>0</v>
      </c>
      <c r="C70" s="209">
        <f t="shared" si="6"/>
        <v>0</v>
      </c>
      <c r="D70" s="1618">
        <f>SUM(D68:D69)</f>
        <v>0</v>
      </c>
      <c r="E70" s="209">
        <f t="shared" si="7"/>
        <v>0</v>
      </c>
      <c r="F70" s="157"/>
      <c r="G70" s="209"/>
      <c r="H70" s="1636">
        <f>SUM(H68:H69)</f>
        <v>0</v>
      </c>
      <c r="I70" s="209">
        <f t="shared" si="8"/>
        <v>0</v>
      </c>
      <c r="K70" s="148"/>
      <c r="M70" s="148"/>
    </row>
    <row r="71" spans="1:13" ht="12.75" customHeight="1" thickBot="1">
      <c r="A71" s="67" t="s">
        <v>258</v>
      </c>
      <c r="B71" s="67">
        <f>+F71+D71+H71</f>
        <v>0</v>
      </c>
      <c r="C71" s="209">
        <f t="shared" si="6"/>
        <v>0</v>
      </c>
      <c r="D71" s="1619"/>
      <c r="E71" s="209">
        <f t="shared" si="7"/>
        <v>0</v>
      </c>
      <c r="F71" s="67"/>
      <c r="G71" s="209"/>
      <c r="H71" s="1637">
        <v>0</v>
      </c>
      <c r="I71" s="209">
        <f t="shared" si="8"/>
        <v>0</v>
      </c>
      <c r="K71" s="148"/>
      <c r="M71" s="148"/>
    </row>
    <row r="72" spans="1:13" ht="12.75" customHeight="1" thickBot="1">
      <c r="A72" s="67" t="s">
        <v>259</v>
      </c>
      <c r="B72" s="67">
        <f>+F72+D72+H72</f>
        <v>0</v>
      </c>
      <c r="C72" s="209">
        <f t="shared" si="6"/>
        <v>0</v>
      </c>
      <c r="D72" s="1618"/>
      <c r="E72" s="209">
        <f t="shared" si="7"/>
        <v>0</v>
      </c>
      <c r="F72" s="67"/>
      <c r="G72" s="209"/>
      <c r="H72" s="1636">
        <v>0</v>
      </c>
      <c r="I72" s="209">
        <f t="shared" si="8"/>
        <v>0</v>
      </c>
      <c r="K72" s="148"/>
      <c r="M72" s="148"/>
    </row>
    <row r="73" spans="1:13" ht="12.75" customHeight="1" thickBot="1">
      <c r="A73" s="198" t="s">
        <v>147</v>
      </c>
      <c r="B73" s="147">
        <f>B72+B71+B70+B67+B64+B61+B58+B50+B47+B39+B34+B26+B21</f>
        <v>28.178000000000001</v>
      </c>
      <c r="C73" s="209">
        <f t="shared" si="6"/>
        <v>17.29326999791337</v>
      </c>
      <c r="D73" s="1628">
        <f>D21+D26+D34+D39+D47+D50+D58+D61+D64+D67+D70+D71+D72</f>
        <v>12.878</v>
      </c>
      <c r="E73" s="209">
        <f t="shared" si="7"/>
        <v>13.8113725574312</v>
      </c>
      <c r="G73" s="209"/>
      <c r="H73" s="1638">
        <f>H21+H26+H34+H39+H47+H50+H58+H61+H64+H67+H70+H71+H72</f>
        <v>15.3</v>
      </c>
      <c r="I73" s="209">
        <f t="shared" si="8"/>
        <v>33.849557522123895</v>
      </c>
      <c r="K73" s="148"/>
      <c r="M73" s="148"/>
    </row>
    <row r="74" spans="1:13" ht="12.75" customHeight="1" thickBot="1">
      <c r="A74" s="198" t="s">
        <v>149</v>
      </c>
      <c r="B74" s="67">
        <f>+F74+D74+H74</f>
        <v>100.61799999999999</v>
      </c>
      <c r="C74" s="209">
        <f t="shared" si="6"/>
        <v>61.750807035632313</v>
      </c>
      <c r="D74" s="1618">
        <f>78.618</f>
        <v>78.617999999999995</v>
      </c>
      <c r="E74" s="209">
        <f t="shared" si="7"/>
        <v>84.316080736148947</v>
      </c>
      <c r="F74" s="67"/>
      <c r="G74" s="209"/>
      <c r="H74" s="1636">
        <v>22</v>
      </c>
      <c r="I74" s="209">
        <f t="shared" si="8"/>
        <v>48.67256637168142</v>
      </c>
      <c r="K74" s="148"/>
      <c r="M74" s="148"/>
    </row>
    <row r="75" spans="1:13" ht="12.75" customHeight="1" thickBot="1">
      <c r="A75" s="198" t="s">
        <v>152</v>
      </c>
      <c r="B75" s="67">
        <f>B74+B73</f>
        <v>128.79599999999999</v>
      </c>
      <c r="C75" s="209">
        <f t="shared" si="6"/>
        <v>79.044077033545676</v>
      </c>
      <c r="D75" s="1618">
        <f>D74+D73</f>
        <v>91.495999999999995</v>
      </c>
      <c r="E75" s="209">
        <f t="shared" si="7"/>
        <v>98.127453293580146</v>
      </c>
      <c r="F75" s="67"/>
      <c r="G75" s="209"/>
      <c r="H75" s="1636">
        <f>H74+H73</f>
        <v>37.299999999999997</v>
      </c>
      <c r="I75" s="209">
        <f t="shared" si="8"/>
        <v>82.522123893805315</v>
      </c>
      <c r="K75" s="148"/>
      <c r="M75" s="148"/>
    </row>
    <row r="76" spans="1:13" ht="12.75" customHeight="1">
      <c r="A76" s="147" t="s">
        <v>177</v>
      </c>
      <c r="B76" s="147">
        <f>+F76+D76+H76</f>
        <v>0</v>
      </c>
      <c r="C76" s="148">
        <f t="shared" si="6"/>
        <v>0</v>
      </c>
      <c r="D76" s="1297"/>
      <c r="E76" s="148">
        <f t="shared" si="7"/>
        <v>0</v>
      </c>
      <c r="H76" s="1630">
        <v>0</v>
      </c>
      <c r="I76" s="148">
        <f t="shared" si="8"/>
        <v>0</v>
      </c>
      <c r="K76" s="148"/>
      <c r="M76" s="148"/>
    </row>
    <row r="77" spans="1:13" ht="12.75" customHeight="1">
      <c r="A77" s="147" t="s">
        <v>178</v>
      </c>
      <c r="B77" s="147">
        <f>+F77+D77+H77</f>
        <v>0</v>
      </c>
      <c r="C77" s="148">
        <f t="shared" si="6"/>
        <v>0</v>
      </c>
      <c r="D77" s="1297"/>
      <c r="E77" s="148">
        <f t="shared" si="7"/>
        <v>0</v>
      </c>
      <c r="H77" s="1630">
        <v>0</v>
      </c>
      <c r="I77" s="148">
        <f t="shared" si="8"/>
        <v>0</v>
      </c>
      <c r="K77" s="148"/>
      <c r="M77" s="148"/>
    </row>
    <row r="78" spans="1:13" ht="12.75" customHeight="1" thickBot="1">
      <c r="A78" s="147" t="s">
        <v>179</v>
      </c>
      <c r="B78" s="147">
        <f>+F78+D78+H78</f>
        <v>0.8</v>
      </c>
      <c r="C78" s="148">
        <f>B78/B$13*100</f>
        <v>0.49097224779369358</v>
      </c>
      <c r="D78" s="1297"/>
      <c r="E78" s="148">
        <f t="shared" si="7"/>
        <v>0</v>
      </c>
      <c r="H78" s="1630">
        <v>0.8</v>
      </c>
      <c r="I78" s="148">
        <f t="shared" si="8"/>
        <v>1.7699115044247791</v>
      </c>
      <c r="K78" s="148"/>
      <c r="M78" s="148"/>
    </row>
    <row r="79" spans="1:13" ht="12.75" customHeight="1" thickBot="1">
      <c r="A79" s="198" t="s">
        <v>180</v>
      </c>
      <c r="B79" s="67">
        <f>SUM(B76:B78)</f>
        <v>0.8</v>
      </c>
      <c r="C79" s="209">
        <f>B79/B$13*100</f>
        <v>0.49097224779369358</v>
      </c>
      <c r="D79" s="1618">
        <f>SUM(D76:D78)</f>
        <v>0</v>
      </c>
      <c r="E79" s="209">
        <f>D79/D$13*100</f>
        <v>0</v>
      </c>
      <c r="F79" s="67"/>
      <c r="G79" s="209"/>
      <c r="H79" s="1636">
        <f>SUM(H76:H78)</f>
        <v>0.8</v>
      </c>
      <c r="I79" s="209">
        <f>H79/H$13*100</f>
        <v>1.7699115044247791</v>
      </c>
      <c r="K79" s="148"/>
      <c r="M79" s="148"/>
    </row>
    <row r="80" spans="1:13" ht="12.75" customHeight="1" thickBot="1">
      <c r="D80" s="1297"/>
      <c r="E80" s="148"/>
      <c r="H80" s="1630"/>
      <c r="K80" s="148"/>
      <c r="M80" s="148"/>
    </row>
    <row r="81" spans="1:13" ht="12.75" customHeight="1">
      <c r="A81" s="152" t="s">
        <v>182</v>
      </c>
      <c r="B81" s="212">
        <f>+F81+D81+H81</f>
        <v>10218</v>
      </c>
      <c r="C81" s="152"/>
      <c r="D81" s="1629">
        <v>9241</v>
      </c>
      <c r="E81" s="152"/>
      <c r="F81" s="212"/>
      <c r="G81" s="212"/>
      <c r="H81" s="1639">
        <v>977</v>
      </c>
      <c r="I81" s="152"/>
      <c r="K81" s="148"/>
      <c r="M81" s="148"/>
    </row>
    <row r="82" spans="1:13" ht="12.75" customHeight="1" thickBot="1">
      <c r="A82" s="154" t="s">
        <v>184</v>
      </c>
      <c r="B82" s="160">
        <f>B13/B81*1000000</f>
        <v>15946.56488549618</v>
      </c>
      <c r="C82" s="154"/>
      <c r="D82" s="160">
        <f>D13/D81*1000000</f>
        <v>10090.033546153014</v>
      </c>
      <c r="E82" s="154"/>
      <c r="F82" s="160"/>
      <c r="G82" s="213"/>
      <c r="H82" s="160">
        <f>H13/H81*1000000</f>
        <v>46264.07369498464</v>
      </c>
      <c r="I82" s="154"/>
      <c r="K82" s="148"/>
      <c r="M82" s="148"/>
    </row>
    <row r="83" spans="1:13" ht="12.75" customHeight="1">
      <c r="D83" s="1790"/>
      <c r="E83" s="148"/>
      <c r="H83" s="1790"/>
      <c r="K83" s="148"/>
      <c r="M83" s="148"/>
    </row>
    <row r="84" spans="1:13" ht="12.75" customHeight="1">
      <c r="E84" s="148"/>
      <c r="H84" s="147"/>
      <c r="K84" s="148"/>
      <c r="M84" s="148"/>
    </row>
    <row r="85" spans="1:13" ht="12.75" customHeight="1">
      <c r="A85" s="147" t="s">
        <v>439</v>
      </c>
      <c r="E85" s="148"/>
      <c r="H85" s="147"/>
      <c r="K85" s="148"/>
      <c r="M85" s="148"/>
    </row>
    <row r="86" spans="1:13" ht="12.75" customHeight="1">
      <c r="E86" s="148"/>
      <c r="H86" s="147"/>
      <c r="K86" s="148"/>
      <c r="M86" s="148"/>
    </row>
    <row r="87" spans="1:13" ht="12.75" customHeight="1">
      <c r="E87" s="148"/>
      <c r="F87" s="210"/>
      <c r="H87" s="147"/>
      <c r="J87" s="210"/>
      <c r="K87" s="148"/>
      <c r="L87" s="210"/>
      <c r="M87" s="148"/>
    </row>
    <row r="88" spans="1:13" ht="12.75" customHeight="1">
      <c r="B88" s="210"/>
      <c r="D88" s="210"/>
      <c r="E88" s="148"/>
      <c r="F88" s="210"/>
      <c r="J88" s="210"/>
      <c r="K88" s="148"/>
      <c r="L88" s="210"/>
      <c r="M88" s="148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64">
    <pageSetUpPr fitToPage="1"/>
  </sheetPr>
  <dimension ref="A1:AG101"/>
  <sheetViews>
    <sheetView workbookViewId="0" xr3:uid="{64C17E43-AD0B-5A5D-A572-A43E634F368E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19.42578125" style="133" customWidth="1"/>
    <col min="2" max="2" width="12.85546875" style="147" customWidth="1"/>
    <col min="3" max="3" width="4.7109375" style="147" customWidth="1"/>
    <col min="4" max="4" width="10.85546875" style="147" customWidth="1"/>
    <col min="5" max="5" width="4.7109375" style="147" customWidth="1"/>
    <col min="6" max="6" width="12.7109375" style="147" customWidth="1"/>
    <col min="7" max="7" width="4.85546875" style="148" customWidth="1"/>
    <col min="8" max="8" width="12.7109375" style="147" customWidth="1"/>
    <col min="9" max="9" width="4.85546875" style="148" customWidth="1"/>
    <col min="10" max="10" width="12.7109375" style="147" bestFit="1" customWidth="1"/>
    <col min="11" max="11" width="4.7109375" style="147" customWidth="1"/>
    <col min="12" max="12" width="12.7109375" style="147" customWidth="1"/>
    <col min="13" max="13" width="4.7109375" style="147" customWidth="1"/>
    <col min="14" max="14" width="11.42578125" style="147" customWidth="1"/>
    <col min="15" max="15" width="6.28515625" style="147" customWidth="1"/>
    <col min="16" max="16" width="12.7109375" style="147" customWidth="1"/>
    <col min="17" max="17" width="3.85546875" style="133" customWidth="1"/>
    <col min="18" max="18" width="11.42578125" style="147" customWidth="1"/>
    <col min="19" max="19" width="6.28515625" style="147" customWidth="1"/>
    <col min="20" max="20" width="15.42578125" style="147" customWidth="1"/>
    <col min="21" max="21" width="4.7109375" style="147" customWidth="1"/>
    <col min="22" max="22" width="12.7109375" style="147" bestFit="1" customWidth="1"/>
    <col min="23" max="23" width="4.7109375" style="147" customWidth="1"/>
    <col min="24" max="24" width="12.7109375" style="147" customWidth="1"/>
    <col min="25" max="25" width="6" style="147" customWidth="1"/>
    <col min="26" max="26" width="12.7109375" style="147" customWidth="1"/>
    <col min="27" max="27" width="4.7109375" style="147" customWidth="1"/>
    <col min="28" max="28" width="13.28515625" style="147" customWidth="1"/>
    <col min="29" max="29" width="4.7109375" style="147" customWidth="1"/>
    <col min="30" max="30" width="12.7109375" style="147" customWidth="1"/>
    <col min="31" max="31" width="4.7109375" style="147" customWidth="1"/>
    <col min="32" max="32" width="12.7109375" style="147" customWidth="1"/>
    <col min="33" max="33" width="4.7109375" style="147" customWidth="1"/>
    <col min="34" max="16384" width="9.140625" style="147"/>
  </cols>
  <sheetData>
    <row r="1" spans="1:33" ht="12.75" customHeight="1">
      <c r="AD1" s="147" t="str">
        <f>Summary!AF1</f>
        <v>QUARTER ENDED 30 JUNE 2006</v>
      </c>
    </row>
    <row r="2" spans="1:33" ht="12.75" customHeight="1">
      <c r="D2" s="208" t="s">
        <v>393</v>
      </c>
      <c r="J2" s="208" t="s">
        <v>393</v>
      </c>
      <c r="L2" s="208" t="s">
        <v>393</v>
      </c>
      <c r="P2" s="208" t="s">
        <v>393</v>
      </c>
      <c r="T2" s="208" t="s">
        <v>393</v>
      </c>
      <c r="V2" s="208" t="s">
        <v>393</v>
      </c>
      <c r="Z2" s="208" t="s">
        <v>393</v>
      </c>
      <c r="AB2" s="208" t="s">
        <v>393</v>
      </c>
      <c r="AD2" s="208" t="s">
        <v>393</v>
      </c>
      <c r="AF2" s="208" t="s">
        <v>393</v>
      </c>
    </row>
    <row r="3" spans="1:33" s="177" customFormat="1" ht="12.75" customHeight="1">
      <c r="A3" s="658" t="s">
        <v>1699</v>
      </c>
      <c r="B3" s="149" t="s">
        <v>81</v>
      </c>
      <c r="C3" s="149"/>
      <c r="D3" s="666" t="s">
        <v>1366</v>
      </c>
      <c r="E3" s="671"/>
      <c r="F3" s="149" t="s">
        <v>415</v>
      </c>
      <c r="G3" s="671"/>
      <c r="H3" s="666" t="s">
        <v>909</v>
      </c>
      <c r="I3" s="671"/>
      <c r="J3" s="666" t="s">
        <v>909</v>
      </c>
      <c r="K3" s="149"/>
      <c r="L3" s="666" t="s">
        <v>426</v>
      </c>
      <c r="M3" s="149"/>
      <c r="N3" s="149" t="s">
        <v>514</v>
      </c>
      <c r="O3" s="671"/>
      <c r="P3" s="1266" t="s">
        <v>1700</v>
      </c>
      <c r="Q3" s="508"/>
      <c r="R3" s="149" t="s">
        <v>1701</v>
      </c>
      <c r="S3" s="671"/>
      <c r="T3" s="149" t="s">
        <v>457</v>
      </c>
      <c r="U3" s="149"/>
      <c r="V3" s="666" t="s">
        <v>1396</v>
      </c>
      <c r="W3" s="149"/>
      <c r="X3" s="149" t="s">
        <v>446</v>
      </c>
      <c r="Y3" s="149"/>
      <c r="Z3" s="1266" t="s">
        <v>1702</v>
      </c>
      <c r="AA3" s="1266"/>
      <c r="AB3" s="1266" t="s">
        <v>1702</v>
      </c>
      <c r="AC3" s="1266"/>
      <c r="AD3" s="1266" t="s">
        <v>1702</v>
      </c>
      <c r="AE3" s="1266"/>
      <c r="AF3" s="1266" t="s">
        <v>1702</v>
      </c>
      <c r="AG3" s="666"/>
    </row>
    <row r="4" spans="1:33" s="177" customFormat="1" ht="12.75" customHeight="1">
      <c r="A4" s="1295" t="s">
        <v>1703</v>
      </c>
      <c r="B4" s="661"/>
      <c r="C4" s="661"/>
      <c r="D4" s="668" t="s">
        <v>1704</v>
      </c>
      <c r="E4" s="674"/>
      <c r="F4" s="661" t="s">
        <v>1705</v>
      </c>
      <c r="G4" s="674"/>
      <c r="H4" s="668" t="s">
        <v>1706</v>
      </c>
      <c r="I4" s="674"/>
      <c r="J4" s="668" t="s">
        <v>1707</v>
      </c>
      <c r="K4" s="661"/>
      <c r="L4" s="668" t="s">
        <v>719</v>
      </c>
      <c r="M4" s="661"/>
      <c r="N4" s="661" t="s">
        <v>1708</v>
      </c>
      <c r="O4" s="674"/>
      <c r="P4" s="1267" t="s">
        <v>719</v>
      </c>
      <c r="Q4" s="662"/>
      <c r="R4" s="661" t="s">
        <v>1708</v>
      </c>
      <c r="S4" s="674"/>
      <c r="T4" s="661" t="s">
        <v>1709</v>
      </c>
      <c r="U4" s="661" t="s">
        <v>393</v>
      </c>
      <c r="V4" s="668" t="s">
        <v>1400</v>
      </c>
      <c r="W4" s="661"/>
      <c r="X4" s="177" t="s">
        <v>1710</v>
      </c>
      <c r="Y4" s="661"/>
      <c r="Z4" s="1267" t="s">
        <v>1711</v>
      </c>
      <c r="AA4" s="1267"/>
      <c r="AB4" s="1267" t="s">
        <v>1712</v>
      </c>
      <c r="AC4" s="1267"/>
      <c r="AD4" s="1267" t="s">
        <v>1713</v>
      </c>
      <c r="AE4" s="1267"/>
      <c r="AF4" s="1267" t="s">
        <v>1714</v>
      </c>
      <c r="AG4" s="668"/>
    </row>
    <row r="5" spans="1:33" ht="12.75" customHeight="1">
      <c r="A5" s="151"/>
      <c r="B5" s="151" t="s">
        <v>108</v>
      </c>
      <c r="C5" s="151" t="s">
        <v>14</v>
      </c>
      <c r="D5" s="151" t="s">
        <v>108</v>
      </c>
      <c r="E5" s="207" t="s">
        <v>14</v>
      </c>
      <c r="F5" s="151" t="s">
        <v>108</v>
      </c>
      <c r="G5" s="207" t="s">
        <v>14</v>
      </c>
      <c r="H5" s="151" t="s">
        <v>108</v>
      </c>
      <c r="I5" s="207" t="s">
        <v>14</v>
      </c>
      <c r="J5" s="151" t="s">
        <v>108</v>
      </c>
      <c r="K5" s="207" t="s">
        <v>14</v>
      </c>
      <c r="L5" s="151" t="s">
        <v>108</v>
      </c>
      <c r="M5" s="207" t="s">
        <v>14</v>
      </c>
      <c r="N5" s="151" t="s">
        <v>108</v>
      </c>
      <c r="O5" s="207" t="s">
        <v>14</v>
      </c>
      <c r="P5" s="151" t="s">
        <v>108</v>
      </c>
      <c r="Q5" s="207" t="s">
        <v>14</v>
      </c>
      <c r="R5" s="151" t="s">
        <v>108</v>
      </c>
      <c r="S5" s="207" t="s">
        <v>14</v>
      </c>
      <c r="T5" s="151" t="s">
        <v>108</v>
      </c>
      <c r="U5" s="207" t="s">
        <v>14</v>
      </c>
      <c r="V5" s="151" t="s">
        <v>108</v>
      </c>
      <c r="W5" s="151" t="s">
        <v>14</v>
      </c>
      <c r="X5" s="151" t="s">
        <v>108</v>
      </c>
      <c r="Y5" s="207" t="s">
        <v>14</v>
      </c>
      <c r="Z5" s="151" t="s">
        <v>108</v>
      </c>
      <c r="AA5" s="207" t="s">
        <v>14</v>
      </c>
      <c r="AB5" s="151" t="s">
        <v>108</v>
      </c>
      <c r="AC5" s="207" t="s">
        <v>14</v>
      </c>
      <c r="AD5" s="151" t="s">
        <v>108</v>
      </c>
      <c r="AE5" s="207" t="s">
        <v>14</v>
      </c>
      <c r="AF5" s="151" t="s">
        <v>108</v>
      </c>
      <c r="AG5" s="207" t="s">
        <v>14</v>
      </c>
    </row>
    <row r="6" spans="1:33" ht="12.75" customHeight="1">
      <c r="A6" s="53" t="s">
        <v>106</v>
      </c>
      <c r="E6" s="148"/>
      <c r="K6" s="148"/>
      <c r="M6" s="148"/>
      <c r="O6" s="148"/>
      <c r="Q6" s="148"/>
      <c r="S6" s="148"/>
      <c r="U6" s="148"/>
      <c r="W6" s="241"/>
      <c r="Y6" s="148"/>
      <c r="AA6" s="148"/>
      <c r="AC6" s="148"/>
      <c r="AE6" s="148"/>
      <c r="AG6" s="148"/>
    </row>
    <row r="7" spans="1:33" ht="12.75" customHeight="1">
      <c r="A7" s="133" t="s">
        <v>111</v>
      </c>
      <c r="B7" s="1807">
        <f>D7+F7+H7+J7+L7+N7+P7+R7+T7+V7+X7+AB7+Z7+AD7+AF7</f>
        <v>1952.93295455</v>
      </c>
      <c r="C7" s="148">
        <f>B7/B$10*100</f>
        <v>57.688779446405647</v>
      </c>
      <c r="D7" s="302">
        <f>SUM('FOF10'!AH49:AH52)</f>
        <v>15.9</v>
      </c>
      <c r="E7" s="148">
        <f>D7/D$10*100</f>
        <v>73.271889400921665</v>
      </c>
      <c r="F7" s="1807">
        <v>689.96319626000002</v>
      </c>
      <c r="G7" s="148">
        <f>F7/F$10*100</f>
        <v>81.941343600035381</v>
      </c>
      <c r="H7" s="1807">
        <v>283.60000000000002</v>
      </c>
      <c r="I7" s="148">
        <f>H7/H$10*100</f>
        <v>75.586353944562916</v>
      </c>
      <c r="J7" s="302">
        <f>SUM('FOF4'!V49:V52)</f>
        <v>28.3</v>
      </c>
      <c r="K7" s="148">
        <f>J7/J$10*100</f>
        <v>73.697916666666671</v>
      </c>
      <c r="L7" s="302">
        <f>SUM('FOF3'!AB9:AB12)</f>
        <v>61.076758290000001</v>
      </c>
      <c r="M7" s="148">
        <f>L7/L$10*100</f>
        <v>87.233854266106718</v>
      </c>
      <c r="N7" s="1807"/>
      <c r="O7" s="148">
        <f>N7/N$10*100</f>
        <v>0</v>
      </c>
      <c r="P7" s="302">
        <f>SUM('FOF4'!G9:G12)</f>
        <v>33.4</v>
      </c>
      <c r="Q7" s="148">
        <f>P7/P$10*100</f>
        <v>91.506849315068493</v>
      </c>
      <c r="R7" s="1807">
        <v>197.59299999999999</v>
      </c>
      <c r="S7" s="148">
        <f>R7/R$10*100</f>
        <v>63.21863352050039</v>
      </c>
      <c r="T7" s="302">
        <f>SUM('FOF5'!V49:V52)</f>
        <v>119.6</v>
      </c>
      <c r="U7" s="148">
        <f>T7/T$10*100</f>
        <v>91.297709923664115</v>
      </c>
      <c r="V7" s="302">
        <f>SUM('FOF11'!AB9:AB12)</f>
        <v>0</v>
      </c>
      <c r="W7" s="148" t="e">
        <f>V7/V$10*100</f>
        <v>#DIV/0!</v>
      </c>
      <c r="X7" s="1807">
        <v>61.6</v>
      </c>
      <c r="Y7" s="148">
        <f>X7/X$10*100</f>
        <v>79.792746113989637</v>
      </c>
      <c r="Z7" s="302">
        <f>SUM('FOF1'!AE9:AE12)</f>
        <v>0</v>
      </c>
      <c r="AA7" s="148">
        <f>Z7/Z$10*100</f>
        <v>0</v>
      </c>
      <c r="AB7" s="302">
        <f>SUM('FOF1'!AH9:AH12)</f>
        <v>107.7</v>
      </c>
      <c r="AC7" s="148">
        <f>AB7/AB$10*100</f>
        <v>23.052226027397261</v>
      </c>
      <c r="AD7" s="302">
        <f>SUM('FOF1'!AK9:AK12)</f>
        <v>307.8</v>
      </c>
      <c r="AE7" s="148">
        <f>AD7/AD$10*100</f>
        <v>71.167630057803464</v>
      </c>
      <c r="AF7" s="302">
        <f>SUM('FOF1'!D49:D52)</f>
        <v>46.4</v>
      </c>
      <c r="AG7" s="148">
        <f>AF7/AF$10*100</f>
        <v>92.985971943887776</v>
      </c>
    </row>
    <row r="8" spans="1:33" ht="12.75" customHeight="1">
      <c r="A8" s="133" t="s">
        <v>112</v>
      </c>
      <c r="B8" s="1807">
        <f>D8+F8+H8+J8+L8+N8+P8+R8+T8+V8+X8+AB8+Z8+AD8+AF8</f>
        <v>1432.3578650699999</v>
      </c>
      <c r="C8" s="148">
        <f>B8/B$10*100</f>
        <v>42.311220553594339</v>
      </c>
      <c r="D8" s="302">
        <f>'FOF10'!AH48</f>
        <v>5.8</v>
      </c>
      <c r="E8" s="148">
        <f>D8/D$10*100</f>
        <v>26.728110599078342</v>
      </c>
      <c r="F8" s="1807">
        <v>152.05765176</v>
      </c>
      <c r="G8" s="148">
        <f>F8/F$10*100</f>
        <v>18.058656399964608</v>
      </c>
      <c r="H8" s="1807">
        <v>91.6</v>
      </c>
      <c r="I8" s="148">
        <f>H8/H$10*100</f>
        <v>24.413646055437098</v>
      </c>
      <c r="J8" s="302">
        <f>'FOF4'!V48</f>
        <v>10.1</v>
      </c>
      <c r="K8" s="148">
        <f>J8/J$10*100</f>
        <v>26.302083333333332</v>
      </c>
      <c r="L8" s="302">
        <f>'FOF3'!AB8</f>
        <v>8.9382133100000001</v>
      </c>
      <c r="M8" s="148">
        <f>L8/L$10*100</f>
        <v>12.766145733893294</v>
      </c>
      <c r="N8" s="1807">
        <v>1.2</v>
      </c>
      <c r="O8" s="148">
        <f>N8/N$10*100</f>
        <v>100</v>
      </c>
      <c r="P8" s="302">
        <f>'FOF4'!G8</f>
        <v>3.1</v>
      </c>
      <c r="Q8" s="148">
        <f>P8/P$10*100</f>
        <v>8.493150684931507</v>
      </c>
      <c r="R8" s="1807">
        <v>114.962</v>
      </c>
      <c r="S8" s="148">
        <f>R8/R$10*100</f>
        <v>36.78136647949961</v>
      </c>
      <c r="T8" s="302">
        <f>'FOF5'!V48</f>
        <v>11.4</v>
      </c>
      <c r="U8" s="148">
        <f>T8/T$10*100</f>
        <v>8.7022900763358777</v>
      </c>
      <c r="V8" s="302">
        <f>'FOF11'!AB8</f>
        <v>0</v>
      </c>
      <c r="W8" s="148" t="e">
        <f>V8/V$10*100</f>
        <v>#DIV/0!</v>
      </c>
      <c r="X8" s="1807">
        <v>15.6</v>
      </c>
      <c r="Y8" s="148">
        <f>X8/X$10*100</f>
        <v>20.207253886010363</v>
      </c>
      <c r="Z8" s="302">
        <f>'FOF1'!AE8</f>
        <v>529.9</v>
      </c>
      <c r="AA8" s="148">
        <f>Z8/Z$10*100</f>
        <v>100</v>
      </c>
      <c r="AB8" s="302">
        <f>'FOF1'!AH8</f>
        <v>359.5</v>
      </c>
      <c r="AC8" s="148">
        <f>AB8/AB$10*100</f>
        <v>76.947773972602747</v>
      </c>
      <c r="AD8" s="302">
        <f>'FOF1'!AK8</f>
        <v>124.7</v>
      </c>
      <c r="AE8" s="148">
        <f>AD8/AD$10*100</f>
        <v>28.832369942196536</v>
      </c>
      <c r="AF8" s="302">
        <f>'FOF1'!D48</f>
        <v>3.5</v>
      </c>
      <c r="AG8" s="148">
        <f>AF8/AF$10*100</f>
        <v>7.0140280561122248</v>
      </c>
    </row>
    <row r="9" spans="1:33" ht="12.75" customHeight="1" thickBot="1">
      <c r="A9" s="134" t="s">
        <v>115</v>
      </c>
      <c r="B9" s="1807">
        <f>D9+F9+H9+J9+L9+N9+P9+R9+T9+V9+X9+AB9+Z9+AD9+AF9</f>
        <v>0</v>
      </c>
      <c r="C9" s="148">
        <f>B9/B$10*100</f>
        <v>0</v>
      </c>
      <c r="D9" s="302">
        <v>0</v>
      </c>
      <c r="E9" s="148">
        <f>D9/D$10*100</f>
        <v>0</v>
      </c>
      <c r="F9" s="1807">
        <v>0</v>
      </c>
      <c r="G9" s="148">
        <f>F9/F$10*100</f>
        <v>0</v>
      </c>
      <c r="H9" s="1807"/>
      <c r="I9" s="148">
        <f>H9/H$10*100</f>
        <v>0</v>
      </c>
      <c r="J9" s="302">
        <v>0</v>
      </c>
      <c r="K9" s="148">
        <f>J9/J$10*100</f>
        <v>0</v>
      </c>
      <c r="L9" s="302">
        <v>0</v>
      </c>
      <c r="M9" s="148">
        <f>L9/L$10*100</f>
        <v>0</v>
      </c>
      <c r="N9" s="1807"/>
      <c r="O9" s="148">
        <f>N9/N$10*100</f>
        <v>0</v>
      </c>
      <c r="P9" s="302">
        <v>0</v>
      </c>
      <c r="Q9" s="148">
        <f>P9/P$10*100</f>
        <v>0</v>
      </c>
      <c r="R9" s="1807"/>
      <c r="S9" s="148">
        <f>R9/R$10*100</f>
        <v>0</v>
      </c>
      <c r="T9" s="302">
        <v>0</v>
      </c>
      <c r="U9" s="148">
        <f>T9/T$10*100</f>
        <v>0</v>
      </c>
      <c r="V9" s="302">
        <v>0</v>
      </c>
      <c r="W9" s="148" t="e">
        <f>V9/V$10*100</f>
        <v>#DIV/0!</v>
      </c>
      <c r="X9" s="1807"/>
      <c r="Y9" s="148">
        <f>X9/X$10*100</f>
        <v>0</v>
      </c>
      <c r="Z9" s="302">
        <v>0</v>
      </c>
      <c r="AA9" s="148">
        <f>Z9/Z$10*100</f>
        <v>0</v>
      </c>
      <c r="AB9" s="302">
        <v>0</v>
      </c>
      <c r="AC9" s="148">
        <f>AB9/AB$10*100</f>
        <v>0</v>
      </c>
      <c r="AD9" s="302">
        <v>0</v>
      </c>
      <c r="AE9" s="148">
        <f>AD9/AD$10*100</f>
        <v>0</v>
      </c>
      <c r="AF9" s="302">
        <v>0</v>
      </c>
      <c r="AG9" s="148">
        <f>AF9/AF$10*100</f>
        <v>0</v>
      </c>
    </row>
    <row r="10" spans="1:33" ht="12.75" customHeight="1" thickBot="1">
      <c r="A10" s="312" t="s">
        <v>3</v>
      </c>
      <c r="B10" s="67">
        <f>D10+F10+H10+J10+L10+N10+P10+R10+T10+V10+X10+AB10+Z10+AD10+AF10</f>
        <v>3385.2908196200005</v>
      </c>
      <c r="C10" s="209">
        <f>SUM(C7:C9)</f>
        <v>99.999999999999986</v>
      </c>
      <c r="D10" s="67">
        <f>SUM(D7:D9)</f>
        <v>21.7</v>
      </c>
      <c r="E10" s="209">
        <f>D10/D$10*100</f>
        <v>100</v>
      </c>
      <c r="F10" s="67">
        <v>842.02084802000002</v>
      </c>
      <c r="G10" s="209">
        <f>F10/F$10*100</f>
        <v>100</v>
      </c>
      <c r="H10" s="67">
        <v>375.2</v>
      </c>
      <c r="I10" s="209">
        <f>H10/H$10*100</f>
        <v>100</v>
      </c>
      <c r="J10" s="67">
        <f>SUM(J7:J9)</f>
        <v>38.4</v>
      </c>
      <c r="K10" s="209">
        <f>J10/J$10*100</f>
        <v>100</v>
      </c>
      <c r="L10" s="67">
        <f>SUM(L7:L9)</f>
        <v>70.014971599999996</v>
      </c>
      <c r="M10" s="209">
        <f>L10/L$10*100</f>
        <v>100</v>
      </c>
      <c r="N10" s="67">
        <f>SUM(N7:N9)</f>
        <v>1.2</v>
      </c>
      <c r="O10" s="209">
        <f>N10/N$10*100</f>
        <v>100</v>
      </c>
      <c r="P10" s="67">
        <f>SUM(P7:P9)</f>
        <v>36.5</v>
      </c>
      <c r="Q10" s="209">
        <f>P10/P$10*100</f>
        <v>100</v>
      </c>
      <c r="R10" s="67">
        <v>312.55500000000001</v>
      </c>
      <c r="S10" s="209">
        <f>R10/R$10*100</f>
        <v>100</v>
      </c>
      <c r="T10" s="67">
        <f>SUM(T7:T9)</f>
        <v>131</v>
      </c>
      <c r="U10" s="209">
        <f>T10/T$10*100</f>
        <v>100</v>
      </c>
      <c r="V10" s="67">
        <f>SUM(V7:V9)</f>
        <v>0</v>
      </c>
      <c r="W10" s="209" t="e">
        <f>V10/V$10*100</f>
        <v>#DIV/0!</v>
      </c>
      <c r="X10" s="67">
        <v>77.2</v>
      </c>
      <c r="Y10" s="209">
        <f>X10/X$10*100</f>
        <v>100</v>
      </c>
      <c r="Z10" s="67">
        <f>SUM(Z7:Z9)</f>
        <v>529.9</v>
      </c>
      <c r="AA10" s="209">
        <f>Z10/Z$10*100</f>
        <v>100</v>
      </c>
      <c r="AB10" s="67">
        <f>SUM(AB7:AB9)</f>
        <v>467.2</v>
      </c>
      <c r="AC10" s="209">
        <f>AB10/AB$10*100</f>
        <v>100</v>
      </c>
      <c r="AD10" s="67">
        <f>SUM(AD7:AD9)</f>
        <v>432.5</v>
      </c>
      <c r="AE10" s="209">
        <f>AD10/AD$10*100</f>
        <v>100</v>
      </c>
      <c r="AF10" s="67">
        <f>SUM(AF7:AF9)</f>
        <v>49.9</v>
      </c>
      <c r="AG10" s="209">
        <f>AF10/AF$10*100</f>
        <v>100</v>
      </c>
    </row>
    <row r="11" spans="1:33" ht="12.75" customHeight="1">
      <c r="A11" s="186" t="s">
        <v>118</v>
      </c>
      <c r="B11" s="302"/>
      <c r="C11" s="148"/>
      <c r="D11" s="302"/>
      <c r="E11" s="148"/>
      <c r="F11" s="302"/>
      <c r="H11" s="302"/>
      <c r="J11" s="302"/>
      <c r="K11" s="148"/>
      <c r="L11" s="302"/>
      <c r="M11" s="148"/>
      <c r="N11" s="302"/>
      <c r="O11" s="148"/>
      <c r="P11" s="302"/>
      <c r="Q11" s="148"/>
      <c r="R11" s="302"/>
      <c r="S11" s="148"/>
      <c r="T11" s="302"/>
      <c r="U11" s="148"/>
      <c r="V11" s="302"/>
      <c r="W11" s="148"/>
      <c r="X11" s="302"/>
      <c r="Y11" s="148"/>
      <c r="Z11" s="302"/>
      <c r="AA11" s="148"/>
      <c r="AB11" s="302"/>
      <c r="AC11" s="148"/>
      <c r="AD11" s="302"/>
      <c r="AE11" s="148"/>
      <c r="AF11" s="302"/>
      <c r="AG11" s="148"/>
    </row>
    <row r="12" spans="1:33" ht="12.75" customHeight="1">
      <c r="A12" s="200" t="s">
        <v>120</v>
      </c>
      <c r="B12" s="1805">
        <f t="shared" ref="B12:B24" si="0">D12+F12+H12+J12+L12+N12+P12+R12+T12+V12+X12+AB12+Z12+AD12+AF12</f>
        <v>-1.1000000000000001</v>
      </c>
      <c r="C12" s="314">
        <f t="shared" ref="C12:C27" si="1">B12/B$10*100</f>
        <v>-3.2493515582908625E-2</v>
      </c>
      <c r="D12" s="302"/>
      <c r="E12" s="314"/>
      <c r="F12" s="1805">
        <v>0</v>
      </c>
      <c r="G12" s="314">
        <f t="shared" ref="G12:G27" si="2">F12/F$10*100</f>
        <v>0</v>
      </c>
      <c r="H12" s="1805">
        <v>-1.1000000000000001</v>
      </c>
      <c r="I12" s="314">
        <f t="shared" ref="I12:I27" si="3">H12/H$10*100</f>
        <v>-0.2931769722814499</v>
      </c>
      <c r="J12" s="1805"/>
      <c r="K12" s="314"/>
      <c r="L12" s="1805"/>
      <c r="M12" s="314"/>
      <c r="N12" s="1805"/>
      <c r="O12" s="314">
        <f t="shared" ref="O12:O27" si="4">N12/N$10*100</f>
        <v>0</v>
      </c>
      <c r="P12" s="1805"/>
      <c r="Q12" s="314"/>
      <c r="R12" s="1805"/>
      <c r="S12" s="314">
        <f t="shared" ref="S12:S27" si="5">R12/R$10*100</f>
        <v>0</v>
      </c>
      <c r="T12" s="1805"/>
      <c r="U12" s="314"/>
      <c r="V12" s="1805"/>
      <c r="W12" s="314"/>
      <c r="X12" s="1805"/>
      <c r="Y12" s="314">
        <f t="shared" ref="Y12:Y27" si="6">X12/X$10*100</f>
        <v>0</v>
      </c>
      <c r="Z12" s="1805"/>
      <c r="AA12" s="314"/>
      <c r="AB12" s="1805"/>
      <c r="AC12" s="314"/>
      <c r="AD12" s="1805"/>
      <c r="AE12" s="314"/>
      <c r="AF12" s="1805"/>
      <c r="AG12" s="314"/>
    </row>
    <row r="13" spans="1:33" ht="12.75" customHeight="1">
      <c r="A13" s="200" t="s">
        <v>122</v>
      </c>
      <c r="B13" s="1805">
        <f t="shared" si="0"/>
        <v>81.653000000000006</v>
      </c>
      <c r="C13" s="314">
        <f t="shared" si="1"/>
        <v>2.4119936617193076</v>
      </c>
      <c r="D13" s="302"/>
      <c r="E13" s="314"/>
      <c r="F13" s="1805">
        <v>0</v>
      </c>
      <c r="G13" s="314">
        <f t="shared" si="2"/>
        <v>0</v>
      </c>
      <c r="H13" s="1805">
        <v>75.599999999999994</v>
      </c>
      <c r="I13" s="314">
        <f t="shared" si="3"/>
        <v>20.149253731343283</v>
      </c>
      <c r="J13" s="1805"/>
      <c r="K13" s="314"/>
      <c r="L13" s="1805"/>
      <c r="M13" s="314"/>
      <c r="N13" s="1805"/>
      <c r="O13" s="314">
        <f t="shared" si="4"/>
        <v>0</v>
      </c>
      <c r="P13" s="1805"/>
      <c r="Q13" s="314"/>
      <c r="R13" s="1805">
        <v>1.153</v>
      </c>
      <c r="S13" s="314">
        <f t="shared" si="5"/>
        <v>0.36889507446689385</v>
      </c>
      <c r="T13" s="1805"/>
      <c r="U13" s="314"/>
      <c r="V13" s="1805"/>
      <c r="W13" s="314"/>
      <c r="X13" s="1805">
        <v>4.9000000000000004</v>
      </c>
      <c r="Y13" s="314">
        <f t="shared" si="6"/>
        <v>6.3471502590673579</v>
      </c>
      <c r="Z13" s="1805"/>
      <c r="AA13" s="314"/>
      <c r="AB13" s="1805"/>
      <c r="AC13" s="314"/>
      <c r="AD13" s="1805"/>
      <c r="AE13" s="314"/>
      <c r="AF13" s="1805"/>
      <c r="AG13" s="314"/>
    </row>
    <row r="14" spans="1:33" ht="12.75" customHeight="1">
      <c r="A14" s="200" t="s">
        <v>123</v>
      </c>
      <c r="B14" s="1805">
        <f t="shared" si="0"/>
        <v>45.716999999999999</v>
      </c>
      <c r="C14" s="314">
        <f t="shared" si="1"/>
        <v>1.3504600471853032</v>
      </c>
      <c r="D14" s="302"/>
      <c r="E14" s="314"/>
      <c r="F14" s="1805">
        <v>15.196999999999999</v>
      </c>
      <c r="G14" s="314">
        <f t="shared" si="2"/>
        <v>1.8048246709966302</v>
      </c>
      <c r="H14" s="1805">
        <v>22.8</v>
      </c>
      <c r="I14" s="314">
        <f t="shared" si="3"/>
        <v>6.0767590618336893</v>
      </c>
      <c r="J14" s="1805"/>
      <c r="K14" s="314"/>
      <c r="L14" s="1805"/>
      <c r="M14" s="314"/>
      <c r="N14" s="1805"/>
      <c r="O14" s="314">
        <f t="shared" si="4"/>
        <v>0</v>
      </c>
      <c r="P14" s="1805"/>
      <c r="Q14" s="314"/>
      <c r="R14" s="1805">
        <v>0.72</v>
      </c>
      <c r="S14" s="314">
        <f t="shared" si="5"/>
        <v>0.2303594567356145</v>
      </c>
      <c r="T14" s="1805"/>
      <c r="U14" s="314"/>
      <c r="V14" s="1805"/>
      <c r="W14" s="314"/>
      <c r="X14" s="1805">
        <v>7</v>
      </c>
      <c r="Y14" s="314">
        <f t="shared" si="6"/>
        <v>9.0673575129533681</v>
      </c>
      <c r="Z14" s="1805"/>
      <c r="AA14" s="314"/>
      <c r="AB14" s="1805"/>
      <c r="AC14" s="314"/>
      <c r="AD14" s="1805"/>
      <c r="AE14" s="314"/>
      <c r="AF14" s="1805"/>
      <c r="AG14" s="314"/>
    </row>
    <row r="15" spans="1:33" ht="12.75" customHeight="1">
      <c r="A15" s="200" t="s">
        <v>124</v>
      </c>
      <c r="B15" s="1805">
        <f t="shared" si="0"/>
        <v>37.477000000000004</v>
      </c>
      <c r="C15" s="314">
        <f t="shared" si="1"/>
        <v>1.107054075909697</v>
      </c>
      <c r="D15" s="302"/>
      <c r="E15" s="314"/>
      <c r="F15" s="1805">
        <v>0</v>
      </c>
      <c r="G15" s="314">
        <f t="shared" si="2"/>
        <v>0</v>
      </c>
      <c r="H15" s="1805">
        <v>8.3000000000000007</v>
      </c>
      <c r="I15" s="314">
        <f t="shared" si="3"/>
        <v>2.2121535181236678</v>
      </c>
      <c r="J15" s="1805"/>
      <c r="K15" s="314"/>
      <c r="L15" s="1805"/>
      <c r="M15" s="314"/>
      <c r="N15" s="1805"/>
      <c r="O15" s="314">
        <f t="shared" si="4"/>
        <v>0</v>
      </c>
      <c r="P15" s="1805"/>
      <c r="Q15" s="314"/>
      <c r="R15" s="1805">
        <v>21.777000000000001</v>
      </c>
      <c r="S15" s="314">
        <f t="shared" si="5"/>
        <v>6.9674137351826078</v>
      </c>
      <c r="T15" s="1805"/>
      <c r="U15" s="314"/>
      <c r="V15" s="1805"/>
      <c r="W15" s="314"/>
      <c r="X15" s="1805">
        <v>7.4</v>
      </c>
      <c r="Y15" s="314">
        <f t="shared" si="6"/>
        <v>9.5854922279792749</v>
      </c>
      <c r="Z15" s="1805"/>
      <c r="AA15" s="314"/>
      <c r="AB15" s="1805"/>
      <c r="AC15" s="314"/>
      <c r="AD15" s="1805"/>
      <c r="AE15" s="314"/>
      <c r="AF15" s="1805"/>
      <c r="AG15" s="314"/>
    </row>
    <row r="16" spans="1:33" ht="12.75" customHeight="1">
      <c r="A16" s="200" t="s">
        <v>128</v>
      </c>
      <c r="B16" s="1805">
        <f t="shared" si="0"/>
        <v>187.686148</v>
      </c>
      <c r="C16" s="314">
        <f t="shared" si="1"/>
        <v>5.5441661588491771</v>
      </c>
      <c r="D16" s="302"/>
      <c r="E16" s="314"/>
      <c r="F16" s="1805">
        <v>92.248147999999986</v>
      </c>
      <c r="G16" s="314">
        <f t="shared" si="2"/>
        <v>10.955565793521643</v>
      </c>
      <c r="H16" s="1805">
        <v>48</v>
      </c>
      <c r="I16" s="314">
        <f t="shared" si="3"/>
        <v>12.793176972281451</v>
      </c>
      <c r="J16" s="1805"/>
      <c r="K16" s="314"/>
      <c r="L16" s="1805"/>
      <c r="M16" s="314"/>
      <c r="N16" s="1805"/>
      <c r="O16" s="314">
        <f t="shared" si="4"/>
        <v>0</v>
      </c>
      <c r="P16" s="1805"/>
      <c r="Q16" s="314"/>
      <c r="R16" s="1805">
        <v>35.137999999999998</v>
      </c>
      <c r="S16" s="314">
        <f t="shared" si="5"/>
        <v>11.242181376077809</v>
      </c>
      <c r="T16" s="1805"/>
      <c r="U16" s="314"/>
      <c r="V16" s="1805"/>
      <c r="W16" s="314"/>
      <c r="X16" s="1805">
        <v>12.3</v>
      </c>
      <c r="Y16" s="314">
        <f t="shared" si="6"/>
        <v>15.932642487046634</v>
      </c>
      <c r="Z16" s="1805"/>
      <c r="AA16" s="314"/>
      <c r="AB16" s="1805"/>
      <c r="AC16" s="314"/>
      <c r="AD16" s="1805"/>
      <c r="AE16" s="314"/>
      <c r="AF16" s="1805"/>
      <c r="AG16" s="314"/>
    </row>
    <row r="17" spans="1:33" ht="12.75" customHeight="1">
      <c r="A17" s="200" t="s">
        <v>130</v>
      </c>
      <c r="B17" s="1805">
        <f t="shared" si="0"/>
        <v>27.487000200000001</v>
      </c>
      <c r="C17" s="314">
        <f t="shared" si="1"/>
        <v>0.81195388120555678</v>
      </c>
      <c r="D17" s="302"/>
      <c r="E17" s="314"/>
      <c r="F17" s="1805">
        <v>2.0000000056086265E-7</v>
      </c>
      <c r="G17" s="314">
        <f t="shared" si="2"/>
        <v>2.3752381075974517E-8</v>
      </c>
      <c r="H17" s="1805">
        <v>26</v>
      </c>
      <c r="I17" s="314">
        <f t="shared" si="3"/>
        <v>6.9296375266524519</v>
      </c>
      <c r="J17" s="1805"/>
      <c r="K17" s="314"/>
      <c r="L17" s="1805"/>
      <c r="M17" s="314"/>
      <c r="N17" s="1805"/>
      <c r="O17" s="314">
        <f t="shared" si="4"/>
        <v>0</v>
      </c>
      <c r="P17" s="1805"/>
      <c r="Q17" s="314"/>
      <c r="R17" s="1805">
        <v>0.58699999999999997</v>
      </c>
      <c r="S17" s="314">
        <f t="shared" si="5"/>
        <v>0.18780694597750794</v>
      </c>
      <c r="T17" s="1805"/>
      <c r="U17" s="314"/>
      <c r="V17" s="1805"/>
      <c r="W17" s="314"/>
      <c r="X17" s="1805">
        <v>0.9</v>
      </c>
      <c r="Y17" s="314">
        <f t="shared" si="6"/>
        <v>1.1658031088082901</v>
      </c>
      <c r="Z17" s="1805"/>
      <c r="AA17" s="314"/>
      <c r="AB17" s="1805"/>
      <c r="AC17" s="314"/>
      <c r="AD17" s="1805"/>
      <c r="AE17" s="314"/>
      <c r="AF17" s="1805"/>
      <c r="AG17" s="314"/>
    </row>
    <row r="18" spans="1:33" ht="12.75" customHeight="1">
      <c r="A18" s="200" t="s">
        <v>132</v>
      </c>
      <c r="B18" s="1805">
        <f t="shared" si="0"/>
        <v>64.978999999999999</v>
      </c>
      <c r="C18" s="314">
        <f t="shared" si="1"/>
        <v>1.9194510446016542</v>
      </c>
      <c r="D18" s="302"/>
      <c r="E18" s="314"/>
      <c r="F18" s="1805"/>
      <c r="G18" s="314">
        <f t="shared" si="2"/>
        <v>0</v>
      </c>
      <c r="H18" s="1805">
        <v>47</v>
      </c>
      <c r="I18" s="314">
        <f t="shared" si="3"/>
        <v>12.526652452025585</v>
      </c>
      <c r="J18" s="1805"/>
      <c r="K18" s="314"/>
      <c r="L18" s="1805"/>
      <c r="M18" s="314"/>
      <c r="N18" s="1805"/>
      <c r="O18" s="314">
        <f t="shared" si="4"/>
        <v>0</v>
      </c>
      <c r="P18" s="1805"/>
      <c r="Q18" s="314"/>
      <c r="R18" s="1805">
        <v>14.478999999999999</v>
      </c>
      <c r="S18" s="314">
        <f t="shared" si="5"/>
        <v>4.6324646862152257</v>
      </c>
      <c r="T18" s="1805"/>
      <c r="U18" s="314"/>
      <c r="V18" s="1805"/>
      <c r="W18" s="314"/>
      <c r="X18" s="1805">
        <v>3.5</v>
      </c>
      <c r="Y18" s="314">
        <f t="shared" si="6"/>
        <v>4.5336787564766841</v>
      </c>
      <c r="Z18" s="1805"/>
      <c r="AA18" s="314"/>
      <c r="AB18" s="1805"/>
      <c r="AC18" s="314"/>
      <c r="AD18" s="1805"/>
      <c r="AE18" s="314"/>
      <c r="AF18" s="1805"/>
      <c r="AG18" s="314"/>
    </row>
    <row r="19" spans="1:33" ht="12.75" customHeight="1">
      <c r="A19" s="200" t="s">
        <v>134</v>
      </c>
      <c r="B19" s="1809">
        <f t="shared" si="0"/>
        <v>13.8</v>
      </c>
      <c r="C19" s="314">
        <f t="shared" si="1"/>
        <v>0.40764592276739919</v>
      </c>
      <c r="D19" s="302"/>
      <c r="E19" s="314"/>
      <c r="F19" s="1809">
        <v>0</v>
      </c>
      <c r="G19" s="314">
        <f t="shared" si="2"/>
        <v>0</v>
      </c>
      <c r="H19" s="1809">
        <v>13.8</v>
      </c>
      <c r="I19" s="314">
        <f t="shared" si="3"/>
        <v>3.6780383795309173</v>
      </c>
      <c r="J19" s="1809"/>
      <c r="K19" s="314"/>
      <c r="L19" s="1809"/>
      <c r="M19" s="314"/>
      <c r="N19" s="1809"/>
      <c r="O19" s="314">
        <f t="shared" si="4"/>
        <v>0</v>
      </c>
      <c r="P19" s="1809"/>
      <c r="Q19" s="314"/>
      <c r="R19" s="1809"/>
      <c r="S19" s="314">
        <f t="shared" si="5"/>
        <v>0</v>
      </c>
      <c r="T19" s="1809"/>
      <c r="U19" s="314"/>
      <c r="V19" s="1809"/>
      <c r="W19" s="314"/>
      <c r="X19" s="1809"/>
      <c r="Y19" s="314">
        <f t="shared" si="6"/>
        <v>0</v>
      </c>
      <c r="Z19" s="1809"/>
      <c r="AA19" s="314"/>
      <c r="AB19" s="1809"/>
      <c r="AC19" s="314"/>
      <c r="AD19" s="1809"/>
      <c r="AE19" s="314"/>
      <c r="AF19" s="1809"/>
      <c r="AG19" s="314"/>
    </row>
    <row r="20" spans="1:33" ht="12.75" customHeight="1">
      <c r="A20" s="200" t="s">
        <v>136</v>
      </c>
      <c r="B20" s="1805">
        <f t="shared" si="0"/>
        <v>46.029532000000003</v>
      </c>
      <c r="C20" s="314">
        <f t="shared" si="1"/>
        <v>1.3596921048327195</v>
      </c>
      <c r="D20" s="302"/>
      <c r="E20" s="314"/>
      <c r="F20" s="1805">
        <v>43.167532000000001</v>
      </c>
      <c r="G20" s="314">
        <f t="shared" si="2"/>
        <v>5.1266583364898661</v>
      </c>
      <c r="H20" s="1805"/>
      <c r="I20" s="314">
        <f t="shared" si="3"/>
        <v>0</v>
      </c>
      <c r="J20" s="1805"/>
      <c r="K20" s="314"/>
      <c r="L20" s="1805"/>
      <c r="M20" s="314"/>
      <c r="N20" s="1805"/>
      <c r="O20" s="314">
        <f t="shared" si="4"/>
        <v>0</v>
      </c>
      <c r="P20" s="1805"/>
      <c r="Q20" s="314"/>
      <c r="R20" s="1805">
        <v>1.8620000000000001</v>
      </c>
      <c r="S20" s="314">
        <f t="shared" si="5"/>
        <v>0.59573515061349203</v>
      </c>
      <c r="T20" s="1805"/>
      <c r="U20" s="314"/>
      <c r="V20" s="1805"/>
      <c r="W20" s="314"/>
      <c r="X20" s="1805">
        <v>1</v>
      </c>
      <c r="Y20" s="314">
        <f t="shared" si="6"/>
        <v>1.2953367875647668</v>
      </c>
      <c r="Z20" s="1805"/>
      <c r="AA20" s="314"/>
      <c r="AB20" s="1805"/>
      <c r="AC20" s="314"/>
      <c r="AD20" s="1805"/>
      <c r="AE20" s="314"/>
      <c r="AF20" s="1805"/>
      <c r="AG20" s="314"/>
    </row>
    <row r="21" spans="1:33" ht="12.75" customHeight="1">
      <c r="A21" s="200" t="s">
        <v>138</v>
      </c>
      <c r="B21" s="1809">
        <f t="shared" si="0"/>
        <v>2.682000299999999</v>
      </c>
      <c r="C21" s="314">
        <f t="shared" si="1"/>
        <v>7.9225107764923253E-2</v>
      </c>
      <c r="D21" s="302"/>
      <c r="E21" s="314"/>
      <c r="F21" s="1809">
        <v>2.9999999906493713E-7</v>
      </c>
      <c r="G21" s="314">
        <f t="shared" si="2"/>
        <v>3.5628571402998258E-8</v>
      </c>
      <c r="H21" s="1809"/>
      <c r="I21" s="314">
        <f t="shared" si="3"/>
        <v>0</v>
      </c>
      <c r="J21" s="1809"/>
      <c r="K21" s="314"/>
      <c r="L21" s="1809"/>
      <c r="M21" s="314"/>
      <c r="N21" s="1809"/>
      <c r="O21" s="314">
        <f t="shared" si="4"/>
        <v>0</v>
      </c>
      <c r="P21" s="1809"/>
      <c r="Q21" s="314"/>
      <c r="R21" s="1809">
        <v>2.6819999999999999</v>
      </c>
      <c r="S21" s="314">
        <f t="shared" si="5"/>
        <v>0.85808897634016423</v>
      </c>
      <c r="T21" s="1809"/>
      <c r="U21" s="314"/>
      <c r="V21" s="1809"/>
      <c r="W21" s="314"/>
      <c r="X21" s="1809"/>
      <c r="Y21" s="314">
        <f t="shared" si="6"/>
        <v>0</v>
      </c>
      <c r="Z21" s="1809"/>
      <c r="AA21" s="314"/>
      <c r="AB21" s="1809"/>
      <c r="AC21" s="314"/>
      <c r="AD21" s="1809"/>
      <c r="AE21" s="314"/>
      <c r="AF21" s="1809"/>
      <c r="AG21" s="314"/>
    </row>
    <row r="22" spans="1:33" ht="12.75" customHeight="1">
      <c r="A22" s="200" t="s">
        <v>140</v>
      </c>
      <c r="B22" s="1809">
        <f t="shared" si="0"/>
        <v>0</v>
      </c>
      <c r="C22" s="314">
        <f t="shared" si="1"/>
        <v>0</v>
      </c>
      <c r="D22" s="302"/>
      <c r="E22" s="314"/>
      <c r="F22" s="1809">
        <v>0</v>
      </c>
      <c r="G22" s="314">
        <f t="shared" si="2"/>
        <v>0</v>
      </c>
      <c r="H22" s="1809"/>
      <c r="I22" s="314">
        <f t="shared" si="3"/>
        <v>0</v>
      </c>
      <c r="J22" s="1809"/>
      <c r="K22" s="314"/>
      <c r="L22" s="1809"/>
      <c r="M22" s="314"/>
      <c r="N22" s="1809"/>
      <c r="O22" s="314">
        <f t="shared" si="4"/>
        <v>0</v>
      </c>
      <c r="P22" s="1809"/>
      <c r="Q22" s="314"/>
      <c r="R22" s="1809"/>
      <c r="S22" s="314">
        <f t="shared" si="5"/>
        <v>0</v>
      </c>
      <c r="T22" s="1809"/>
      <c r="U22" s="314"/>
      <c r="V22" s="1809"/>
      <c r="W22" s="314"/>
      <c r="X22" s="1809"/>
      <c r="Y22" s="314">
        <f t="shared" si="6"/>
        <v>0</v>
      </c>
      <c r="Z22" s="1809"/>
      <c r="AA22" s="314"/>
      <c r="AB22" s="1809"/>
      <c r="AC22" s="314"/>
      <c r="AD22" s="1809"/>
      <c r="AE22" s="314"/>
      <c r="AF22" s="1809"/>
      <c r="AG22" s="314"/>
    </row>
    <row r="23" spans="1:33" ht="12.75" customHeight="1">
      <c r="A23" s="200" t="s">
        <v>142</v>
      </c>
      <c r="B23" s="1809">
        <f t="shared" si="0"/>
        <v>4.5739999999999998</v>
      </c>
      <c r="C23" s="314">
        <f t="shared" si="1"/>
        <v>0.13511394570565821</v>
      </c>
      <c r="D23" s="302"/>
      <c r="E23" s="314"/>
      <c r="F23" s="1809">
        <v>0</v>
      </c>
      <c r="G23" s="314">
        <f t="shared" si="2"/>
        <v>0</v>
      </c>
      <c r="H23" s="1809"/>
      <c r="I23" s="314">
        <f t="shared" si="3"/>
        <v>0</v>
      </c>
      <c r="J23" s="1809"/>
      <c r="K23" s="314"/>
      <c r="L23" s="1809"/>
      <c r="M23" s="314"/>
      <c r="N23" s="1809"/>
      <c r="O23" s="314">
        <f t="shared" si="4"/>
        <v>0</v>
      </c>
      <c r="P23" s="1809"/>
      <c r="Q23" s="314"/>
      <c r="R23" s="1809">
        <v>4.5739999999999998</v>
      </c>
      <c r="S23" s="314">
        <f t="shared" si="5"/>
        <v>1.4634224376509732</v>
      </c>
      <c r="T23" s="1809"/>
      <c r="U23" s="314"/>
      <c r="V23" s="1809"/>
      <c r="W23" s="314"/>
      <c r="X23" s="1809"/>
      <c r="Y23" s="314">
        <f t="shared" si="6"/>
        <v>0</v>
      </c>
      <c r="Z23" s="1809"/>
      <c r="AA23" s="314"/>
      <c r="AB23" s="1809"/>
      <c r="AC23" s="314"/>
      <c r="AD23" s="1809"/>
      <c r="AE23" s="314"/>
      <c r="AF23" s="1809"/>
      <c r="AG23" s="314"/>
    </row>
    <row r="24" spans="1:33" ht="12.75" customHeight="1" thickBot="1">
      <c r="A24" s="200" t="s">
        <v>144</v>
      </c>
      <c r="B24" s="1809">
        <f t="shared" si="0"/>
        <v>-36.165199999999999</v>
      </c>
      <c r="C24" s="314">
        <f t="shared" si="1"/>
        <v>-1.0683040815990972</v>
      </c>
      <c r="D24" s="302"/>
      <c r="E24" s="314"/>
      <c r="F24" s="1809">
        <v>-36.165199999999999</v>
      </c>
      <c r="G24" s="314">
        <f t="shared" si="2"/>
        <v>-4.2950480483995079</v>
      </c>
      <c r="H24" s="1809"/>
      <c r="I24" s="314">
        <f t="shared" si="3"/>
        <v>0</v>
      </c>
      <c r="J24" s="1809"/>
      <c r="K24" s="314"/>
      <c r="L24" s="1809"/>
      <c r="M24" s="314"/>
      <c r="N24" s="1809"/>
      <c r="O24" s="314">
        <f t="shared" si="4"/>
        <v>0</v>
      </c>
      <c r="P24" s="1809"/>
      <c r="Q24" s="314"/>
      <c r="R24" s="1809"/>
      <c r="S24" s="314">
        <f t="shared" si="5"/>
        <v>0</v>
      </c>
      <c r="T24" s="1809"/>
      <c r="U24" s="314"/>
      <c r="V24" s="1809"/>
      <c r="W24" s="314"/>
      <c r="X24" s="1809"/>
      <c r="Y24" s="314">
        <f t="shared" si="6"/>
        <v>0</v>
      </c>
      <c r="Z24" s="1809"/>
      <c r="AA24" s="314"/>
      <c r="AB24" s="1809"/>
      <c r="AC24" s="314"/>
      <c r="AD24" s="1809"/>
      <c r="AE24" s="314"/>
      <c r="AF24" s="1809"/>
      <c r="AG24" s="314"/>
    </row>
    <row r="25" spans="1:33" ht="12.75" customHeight="1" thickBot="1">
      <c r="A25" s="198" t="s">
        <v>147</v>
      </c>
      <c r="B25" s="1806">
        <f>SUM(B12:B24)</f>
        <v>474.81948050000005</v>
      </c>
      <c r="C25" s="315">
        <f t="shared" si="1"/>
        <v>14.025958353359391</v>
      </c>
      <c r="D25" s="313"/>
      <c r="E25" s="315"/>
      <c r="F25" s="1806">
        <v>292.83725426000001</v>
      </c>
      <c r="G25" s="315">
        <f t="shared" si="2"/>
        <v>34.777910184599662</v>
      </c>
      <c r="H25" s="1806">
        <v>240.4</v>
      </c>
      <c r="I25" s="315">
        <f t="shared" si="3"/>
        <v>64.072494669509595</v>
      </c>
      <c r="J25" s="1806"/>
      <c r="K25" s="315"/>
      <c r="L25" s="1806"/>
      <c r="M25" s="315"/>
      <c r="N25" s="1806">
        <f>SUM(N12:N24)</f>
        <v>0</v>
      </c>
      <c r="O25" s="315">
        <f t="shared" si="4"/>
        <v>0</v>
      </c>
      <c r="P25" s="1806"/>
      <c r="Q25" s="315"/>
      <c r="R25" s="1806">
        <v>82.971999999999994</v>
      </c>
      <c r="S25" s="315">
        <f t="shared" si="5"/>
        <v>26.546367839260288</v>
      </c>
      <c r="T25" s="1806"/>
      <c r="U25" s="315"/>
      <c r="V25" s="1806"/>
      <c r="W25" s="315"/>
      <c r="X25" s="1806">
        <v>37</v>
      </c>
      <c r="Y25" s="315">
        <f t="shared" si="6"/>
        <v>47.927461139896373</v>
      </c>
      <c r="Z25" s="1806"/>
      <c r="AA25" s="315"/>
      <c r="AB25" s="1806"/>
      <c r="AC25" s="315"/>
      <c r="AD25" s="1806"/>
      <c r="AE25" s="315"/>
      <c r="AF25" s="1806"/>
      <c r="AG25" s="315"/>
    </row>
    <row r="26" spans="1:33" ht="12.75" customHeight="1" thickBot="1">
      <c r="A26" s="198" t="s">
        <v>149</v>
      </c>
      <c r="B26" s="1806">
        <f>D26+F26+H26+J26+L26+N26+P26+R26+T26+V26+X26+AB26+Z26+AD26+AF26</f>
        <v>530.909942</v>
      </c>
      <c r="C26" s="315">
        <f t="shared" si="1"/>
        <v>15.682845884998287</v>
      </c>
      <c r="D26" s="313"/>
      <c r="E26" s="315"/>
      <c r="F26" s="1806">
        <v>397.12594200000001</v>
      </c>
      <c r="G26" s="315">
        <f t="shared" si="2"/>
        <v>47.163433415435733</v>
      </c>
      <c r="H26" s="1806">
        <v>43.2</v>
      </c>
      <c r="I26" s="315">
        <f t="shared" si="3"/>
        <v>11.513859275053306</v>
      </c>
      <c r="J26" s="1806"/>
      <c r="K26" s="315"/>
      <c r="L26" s="1806"/>
      <c r="M26" s="315"/>
      <c r="N26" s="1806"/>
      <c r="O26" s="315">
        <f t="shared" si="4"/>
        <v>0</v>
      </c>
      <c r="P26" s="1806"/>
      <c r="Q26" s="315"/>
      <c r="R26" s="1806">
        <v>65.983999999999995</v>
      </c>
      <c r="S26" s="315">
        <f t="shared" si="5"/>
        <v>21.111164435059425</v>
      </c>
      <c r="T26" s="1806"/>
      <c r="U26" s="315"/>
      <c r="V26" s="1806"/>
      <c r="W26" s="315"/>
      <c r="X26" s="1806">
        <v>24.6</v>
      </c>
      <c r="Y26" s="315">
        <f t="shared" si="6"/>
        <v>31.865284974093267</v>
      </c>
      <c r="Z26" s="1806"/>
      <c r="AA26" s="315"/>
      <c r="AB26" s="1806"/>
      <c r="AC26" s="315"/>
      <c r="AD26" s="1806"/>
      <c r="AE26" s="315"/>
      <c r="AF26" s="1806"/>
      <c r="AG26" s="315"/>
    </row>
    <row r="27" spans="1:33" ht="12.75" customHeight="1" thickBot="1">
      <c r="A27" s="198" t="s">
        <v>152</v>
      </c>
      <c r="B27" s="1806">
        <f>SUM(B25:B26)</f>
        <v>1005.7294225000001</v>
      </c>
      <c r="C27" s="315">
        <f t="shared" si="1"/>
        <v>29.708804238357679</v>
      </c>
      <c r="D27" s="313"/>
      <c r="E27" s="315"/>
      <c r="F27" s="1806">
        <v>689.96319626000002</v>
      </c>
      <c r="G27" s="315">
        <f t="shared" si="2"/>
        <v>81.941343600035381</v>
      </c>
      <c r="H27" s="1806">
        <v>283.60000000000002</v>
      </c>
      <c r="I27" s="315">
        <f t="shared" si="3"/>
        <v>75.586353944562916</v>
      </c>
      <c r="J27" s="1806"/>
      <c r="K27" s="315"/>
      <c r="L27" s="1806"/>
      <c r="M27" s="315"/>
      <c r="N27" s="1806">
        <f>SUM(N25:N26)</f>
        <v>0</v>
      </c>
      <c r="O27" s="315">
        <f t="shared" si="4"/>
        <v>0</v>
      </c>
      <c r="P27" s="1806"/>
      <c r="Q27" s="315"/>
      <c r="R27" s="1806">
        <v>148.95599999999999</v>
      </c>
      <c r="S27" s="315">
        <f t="shared" si="5"/>
        <v>47.657532274319713</v>
      </c>
      <c r="T27" s="1806"/>
      <c r="U27" s="315"/>
      <c r="V27" s="1806"/>
      <c r="W27" s="315"/>
      <c r="X27" s="1806">
        <f>SUM(X25:X26)</f>
        <v>61.6</v>
      </c>
      <c r="Y27" s="315">
        <f t="shared" si="6"/>
        <v>79.792746113989637</v>
      </c>
      <c r="Z27" s="1806"/>
      <c r="AA27" s="315"/>
      <c r="AB27" s="1806"/>
      <c r="AC27" s="315"/>
      <c r="AD27" s="1806"/>
      <c r="AE27" s="315"/>
      <c r="AF27" s="1806"/>
      <c r="AG27" s="315"/>
    </row>
    <row r="28" spans="1:33" ht="12.75" customHeight="1">
      <c r="A28" s="63" t="s">
        <v>155</v>
      </c>
      <c r="B28" s="1807"/>
      <c r="C28" s="314"/>
      <c r="D28" s="302"/>
      <c r="E28" s="314"/>
      <c r="F28" s="1807"/>
      <c r="G28" s="314"/>
      <c r="H28" s="1807"/>
      <c r="I28" s="314"/>
      <c r="J28" s="1807"/>
      <c r="K28" s="314"/>
      <c r="L28" s="1807"/>
      <c r="M28" s="314"/>
      <c r="N28" s="1807"/>
      <c r="O28" s="314"/>
      <c r="P28" s="1807"/>
      <c r="Q28" s="314"/>
      <c r="R28" s="1807"/>
      <c r="S28" s="314"/>
      <c r="T28" s="1807"/>
      <c r="U28" s="314"/>
      <c r="V28" s="1807"/>
      <c r="W28" s="314"/>
      <c r="X28" s="1807"/>
      <c r="Y28" s="314"/>
      <c r="Z28" s="1807"/>
      <c r="AA28" s="314"/>
      <c r="AB28" s="1807"/>
      <c r="AC28" s="314"/>
      <c r="AD28" s="1807"/>
      <c r="AE28" s="314"/>
      <c r="AF28" s="1807"/>
      <c r="AG28" s="314"/>
    </row>
    <row r="29" spans="1:33" ht="12.75" customHeight="1">
      <c r="A29" s="200" t="s">
        <v>158</v>
      </c>
      <c r="B29" s="1805">
        <f t="shared" ref="B29:B35" si="7">D29+F29+H29+J29+L29+N29+P29+R29+T29+V29+X29+AB29+Z29+AD29+AF29</f>
        <v>2.8000000185102181E-7</v>
      </c>
      <c r="C29" s="314">
        <f t="shared" ref="C29:C45" si="8">B29/B$10*100</f>
        <v>8.271076748509656E-9</v>
      </c>
      <c r="D29" s="302"/>
      <c r="E29" s="314"/>
      <c r="F29" s="1805">
        <v>2.8000000185102181E-7</v>
      </c>
      <c r="G29" s="314">
        <f t="shared" ref="G29:G45" si="9">F29/F$10*100</f>
        <v>3.3253333632942435E-8</v>
      </c>
      <c r="H29" s="1805"/>
      <c r="I29" s="314">
        <f t="shared" ref="I29:I45" si="10">H29/H$10*100</f>
        <v>0</v>
      </c>
      <c r="J29" s="1805"/>
      <c r="K29" s="314"/>
      <c r="L29" s="1805"/>
      <c r="M29" s="314"/>
      <c r="N29" s="1805"/>
      <c r="O29" s="314">
        <f t="shared" ref="O29:O45" si="11">N29/N$10*100</f>
        <v>0</v>
      </c>
      <c r="P29" s="1805"/>
      <c r="Q29" s="314"/>
      <c r="R29" s="1805"/>
      <c r="S29" s="314">
        <f t="shared" ref="S29:S45" si="12">R29/R$10*100</f>
        <v>0</v>
      </c>
      <c r="T29" s="1805"/>
      <c r="U29" s="314"/>
      <c r="V29" s="1805"/>
      <c r="W29" s="314"/>
      <c r="X29" s="1805"/>
      <c r="Y29" s="314">
        <f t="shared" ref="Y29:Y45" si="13">X29/X$10*100</f>
        <v>0</v>
      </c>
      <c r="Z29" s="1805"/>
      <c r="AA29" s="314"/>
      <c r="AB29" s="1805"/>
      <c r="AC29" s="314"/>
      <c r="AD29" s="1805"/>
      <c r="AE29" s="314"/>
      <c r="AF29" s="1805"/>
      <c r="AG29" s="314"/>
    </row>
    <row r="30" spans="1:33" ht="12.75" customHeight="1">
      <c r="A30" s="200" t="s">
        <v>161</v>
      </c>
      <c r="B30" s="1805">
        <f t="shared" si="7"/>
        <v>0</v>
      </c>
      <c r="C30" s="314">
        <f t="shared" si="8"/>
        <v>0</v>
      </c>
      <c r="D30" s="302"/>
      <c r="E30" s="314"/>
      <c r="F30" s="1805">
        <v>0</v>
      </c>
      <c r="G30" s="314">
        <f t="shared" si="9"/>
        <v>0</v>
      </c>
      <c r="H30" s="1805"/>
      <c r="I30" s="314">
        <f t="shared" si="10"/>
        <v>0</v>
      </c>
      <c r="J30" s="1805"/>
      <c r="K30" s="314"/>
      <c r="L30" s="1805"/>
      <c r="M30" s="314"/>
      <c r="N30" s="1805"/>
      <c r="O30" s="314">
        <f t="shared" si="11"/>
        <v>0</v>
      </c>
      <c r="P30" s="1805"/>
      <c r="Q30" s="314"/>
      <c r="R30" s="1805"/>
      <c r="S30" s="314">
        <f t="shared" si="12"/>
        <v>0</v>
      </c>
      <c r="T30" s="1805"/>
      <c r="U30" s="314"/>
      <c r="V30" s="1805"/>
      <c r="W30" s="314"/>
      <c r="X30" s="1805"/>
      <c r="Y30" s="314">
        <f t="shared" si="13"/>
        <v>0</v>
      </c>
      <c r="Z30" s="1805"/>
      <c r="AA30" s="314"/>
      <c r="AB30" s="1805"/>
      <c r="AC30" s="314"/>
      <c r="AD30" s="1805"/>
      <c r="AE30" s="314"/>
      <c r="AF30" s="1805"/>
      <c r="AG30" s="314"/>
    </row>
    <row r="31" spans="1:33" ht="12.75" customHeight="1">
      <c r="A31" s="200" t="s">
        <v>163</v>
      </c>
      <c r="B31" s="1805">
        <f t="shared" si="7"/>
        <v>0</v>
      </c>
      <c r="C31" s="314">
        <f t="shared" si="8"/>
        <v>0</v>
      </c>
      <c r="D31" s="302"/>
      <c r="E31" s="314"/>
      <c r="F31" s="1805">
        <v>0</v>
      </c>
      <c r="G31" s="314">
        <f t="shared" si="9"/>
        <v>0</v>
      </c>
      <c r="H31" s="1805"/>
      <c r="I31" s="314">
        <f t="shared" si="10"/>
        <v>0</v>
      </c>
      <c r="J31" s="1805"/>
      <c r="K31" s="314"/>
      <c r="L31" s="1805"/>
      <c r="M31" s="314"/>
      <c r="N31" s="1805"/>
      <c r="O31" s="314">
        <f t="shared" si="11"/>
        <v>0</v>
      </c>
      <c r="P31" s="1805"/>
      <c r="Q31" s="314"/>
      <c r="R31" s="1805"/>
      <c r="S31" s="314">
        <f t="shared" si="12"/>
        <v>0</v>
      </c>
      <c r="T31" s="1805"/>
      <c r="U31" s="314"/>
      <c r="V31" s="1805"/>
      <c r="W31" s="314"/>
      <c r="X31" s="1805"/>
      <c r="Y31" s="314">
        <f t="shared" si="13"/>
        <v>0</v>
      </c>
      <c r="Z31" s="1805"/>
      <c r="AA31" s="314"/>
      <c r="AB31" s="1805"/>
      <c r="AC31" s="314"/>
      <c r="AD31" s="1805"/>
      <c r="AE31" s="314"/>
      <c r="AF31" s="1805"/>
      <c r="AG31" s="314"/>
    </row>
    <row r="32" spans="1:33" ht="12.75" customHeight="1">
      <c r="A32" s="200" t="s">
        <v>165</v>
      </c>
      <c r="B32" s="1805">
        <f t="shared" si="7"/>
        <v>0</v>
      </c>
      <c r="C32" s="314">
        <f t="shared" si="8"/>
        <v>0</v>
      </c>
      <c r="D32" s="302"/>
      <c r="E32" s="314"/>
      <c r="F32" s="1805">
        <v>0</v>
      </c>
      <c r="G32" s="314">
        <f t="shared" si="9"/>
        <v>0</v>
      </c>
      <c r="H32" s="1805"/>
      <c r="I32" s="314">
        <f t="shared" si="10"/>
        <v>0</v>
      </c>
      <c r="J32" s="1805"/>
      <c r="K32" s="314"/>
      <c r="L32" s="1805"/>
      <c r="M32" s="314"/>
      <c r="N32" s="1805"/>
      <c r="O32" s="314">
        <f t="shared" si="11"/>
        <v>0</v>
      </c>
      <c r="P32" s="1805"/>
      <c r="Q32" s="314"/>
      <c r="R32" s="1805"/>
      <c r="S32" s="314">
        <f t="shared" si="12"/>
        <v>0</v>
      </c>
      <c r="T32" s="1805"/>
      <c r="U32" s="314"/>
      <c r="V32" s="1805"/>
      <c r="W32" s="314"/>
      <c r="X32" s="1805"/>
      <c r="Y32" s="314">
        <f t="shared" si="13"/>
        <v>0</v>
      </c>
      <c r="Z32" s="1805"/>
      <c r="AA32" s="314"/>
      <c r="AB32" s="1805"/>
      <c r="AC32" s="314"/>
      <c r="AD32" s="1805"/>
      <c r="AE32" s="314"/>
      <c r="AF32" s="1805"/>
      <c r="AG32" s="314"/>
    </row>
    <row r="33" spans="1:33" ht="12.75" customHeight="1">
      <c r="A33" s="200" t="s">
        <v>167</v>
      </c>
      <c r="B33" s="1805">
        <f t="shared" si="7"/>
        <v>38.873160480000003</v>
      </c>
      <c r="C33" s="314">
        <f t="shared" si="8"/>
        <v>1.1482960416488981</v>
      </c>
      <c r="D33" s="302"/>
      <c r="E33" s="314"/>
      <c r="F33" s="1805">
        <v>35.973160479999997</v>
      </c>
      <c r="G33" s="314">
        <f t="shared" si="9"/>
        <v>4.272241069160029</v>
      </c>
      <c r="H33" s="1805"/>
      <c r="I33" s="314">
        <f t="shared" si="10"/>
        <v>0</v>
      </c>
      <c r="J33" s="1805"/>
      <c r="K33" s="314"/>
      <c r="L33" s="1805"/>
      <c r="M33" s="314"/>
      <c r="N33" s="1805">
        <v>1.2</v>
      </c>
      <c r="O33" s="314">
        <f t="shared" si="11"/>
        <v>100</v>
      </c>
      <c r="P33" s="1805"/>
      <c r="Q33" s="314"/>
      <c r="R33" s="1805"/>
      <c r="S33" s="314">
        <f t="shared" si="12"/>
        <v>0</v>
      </c>
      <c r="T33" s="1805"/>
      <c r="U33" s="314"/>
      <c r="V33" s="1805"/>
      <c r="W33" s="314"/>
      <c r="X33" s="1805">
        <v>1.7</v>
      </c>
      <c r="Y33" s="314">
        <f t="shared" si="13"/>
        <v>2.2020725388601035</v>
      </c>
      <c r="Z33" s="1805"/>
      <c r="AA33" s="314"/>
      <c r="AB33" s="1805"/>
      <c r="AC33" s="314"/>
      <c r="AD33" s="1805"/>
      <c r="AE33" s="314"/>
      <c r="AF33" s="1805"/>
      <c r="AG33" s="314"/>
    </row>
    <row r="34" spans="1:33" ht="12.75" customHeight="1">
      <c r="A34" s="200" t="s">
        <v>169</v>
      </c>
      <c r="B34" s="1805">
        <f t="shared" si="7"/>
        <v>12.319000000000001</v>
      </c>
      <c r="C34" s="314">
        <f t="shared" si="8"/>
        <v>0.36389783496895578</v>
      </c>
      <c r="D34" s="302"/>
      <c r="E34" s="314"/>
      <c r="F34" s="1805">
        <v>0</v>
      </c>
      <c r="G34" s="314">
        <f t="shared" si="9"/>
        <v>0</v>
      </c>
      <c r="H34" s="1805"/>
      <c r="I34" s="314">
        <f t="shared" si="10"/>
        <v>0</v>
      </c>
      <c r="J34" s="1805"/>
      <c r="K34" s="314"/>
      <c r="L34" s="1805"/>
      <c r="M34" s="314"/>
      <c r="N34" s="1805"/>
      <c r="O34" s="314">
        <f t="shared" si="11"/>
        <v>0</v>
      </c>
      <c r="P34" s="1805"/>
      <c r="Q34" s="314"/>
      <c r="R34" s="1805">
        <v>12.319000000000001</v>
      </c>
      <c r="S34" s="314">
        <f t="shared" si="12"/>
        <v>3.9413863160083826</v>
      </c>
      <c r="T34" s="1805"/>
      <c r="U34" s="314"/>
      <c r="V34" s="1805"/>
      <c r="W34" s="314"/>
      <c r="X34" s="1805"/>
      <c r="Y34" s="314">
        <f t="shared" si="13"/>
        <v>0</v>
      </c>
      <c r="Z34" s="1805"/>
      <c r="AA34" s="314"/>
      <c r="AB34" s="1805"/>
      <c r="AC34" s="314"/>
      <c r="AD34" s="1805"/>
      <c r="AE34" s="314"/>
      <c r="AF34" s="1805"/>
      <c r="AG34" s="314"/>
    </row>
    <row r="35" spans="1:33" ht="12.75" customHeight="1" thickBot="1">
      <c r="A35" s="200" t="s">
        <v>171</v>
      </c>
      <c r="B35" s="1805">
        <f t="shared" si="7"/>
        <v>0</v>
      </c>
      <c r="C35" s="314">
        <f t="shared" si="8"/>
        <v>0</v>
      </c>
      <c r="D35" s="302"/>
      <c r="E35" s="314"/>
      <c r="F35" s="1805">
        <v>0</v>
      </c>
      <c r="G35" s="314">
        <f t="shared" si="9"/>
        <v>0</v>
      </c>
      <c r="H35" s="1805"/>
      <c r="I35" s="314">
        <f t="shared" si="10"/>
        <v>0</v>
      </c>
      <c r="J35" s="1805"/>
      <c r="K35" s="314"/>
      <c r="L35" s="1805"/>
      <c r="M35" s="314"/>
      <c r="N35" s="1805"/>
      <c r="O35" s="314">
        <f t="shared" si="11"/>
        <v>0</v>
      </c>
      <c r="P35" s="1805"/>
      <c r="Q35" s="314"/>
      <c r="R35" s="1805"/>
      <c r="S35" s="314">
        <f t="shared" si="12"/>
        <v>0</v>
      </c>
      <c r="T35" s="1805"/>
      <c r="U35" s="314"/>
      <c r="V35" s="1805"/>
      <c r="W35" s="314"/>
      <c r="X35" s="1805"/>
      <c r="Y35" s="314">
        <f t="shared" si="13"/>
        <v>0</v>
      </c>
      <c r="Z35" s="1805"/>
      <c r="AA35" s="314"/>
      <c r="AB35" s="1805"/>
      <c r="AC35" s="314"/>
      <c r="AD35" s="1805"/>
      <c r="AE35" s="314"/>
      <c r="AF35" s="1805"/>
      <c r="AG35" s="314"/>
    </row>
    <row r="36" spans="1:33" s="210" customFormat="1" ht="12.75" customHeight="1" thickBot="1">
      <c r="A36" s="198" t="s">
        <v>173</v>
      </c>
      <c r="B36" s="1806">
        <f>SUM(B29:B35)</f>
        <v>51.192160760000007</v>
      </c>
      <c r="C36" s="315">
        <f t="shared" si="8"/>
        <v>1.5121938848889305</v>
      </c>
      <c r="D36" s="313"/>
      <c r="E36" s="315"/>
      <c r="F36" s="1806">
        <v>35.973160760000006</v>
      </c>
      <c r="G36" s="315">
        <f t="shared" si="9"/>
        <v>4.2722411024133642</v>
      </c>
      <c r="H36" s="1806">
        <v>73.2</v>
      </c>
      <c r="I36" s="315">
        <f t="shared" si="10"/>
        <v>19.50959488272921</v>
      </c>
      <c r="J36" s="1806"/>
      <c r="K36" s="315"/>
      <c r="L36" s="1806"/>
      <c r="M36" s="315"/>
      <c r="N36" s="1806">
        <f>SUM(N29:N35)</f>
        <v>1.2</v>
      </c>
      <c r="O36" s="315">
        <f t="shared" si="11"/>
        <v>100</v>
      </c>
      <c r="P36" s="1806"/>
      <c r="Q36" s="315"/>
      <c r="R36" s="1806">
        <v>12.319000000000001</v>
      </c>
      <c r="S36" s="315">
        <f t="shared" si="12"/>
        <v>3.9413863160083826</v>
      </c>
      <c r="T36" s="1806"/>
      <c r="U36" s="315"/>
      <c r="V36" s="1806"/>
      <c r="W36" s="315"/>
      <c r="X36" s="1806">
        <f>SUM(X29:X35)</f>
        <v>1.7</v>
      </c>
      <c r="Y36" s="315">
        <f t="shared" si="13"/>
        <v>2.2020725388601035</v>
      </c>
      <c r="Z36" s="1806"/>
      <c r="AA36" s="315"/>
      <c r="AB36" s="1806"/>
      <c r="AC36" s="315"/>
      <c r="AD36" s="1806"/>
      <c r="AE36" s="315"/>
      <c r="AF36" s="1806"/>
      <c r="AG36" s="315"/>
    </row>
    <row r="37" spans="1:33" ht="12.75" customHeight="1">
      <c r="A37" s="200" t="s">
        <v>319</v>
      </c>
      <c r="B37" s="1805">
        <f>D37+F37+H37+J37+L37+N37+P37+R37+T37+V37+X37+AB37+Z37+AD37+AF37</f>
        <v>81.974181999999999</v>
      </c>
      <c r="C37" s="314">
        <f t="shared" si="8"/>
        <v>2.4214812365574434</v>
      </c>
      <c r="D37" s="302"/>
      <c r="E37" s="314"/>
      <c r="F37" s="1805">
        <v>53.473182000000001</v>
      </c>
      <c r="G37" s="314">
        <f t="shared" si="9"/>
        <v>6.3505769632356994</v>
      </c>
      <c r="H37" s="1805"/>
      <c r="I37" s="314">
        <f t="shared" si="10"/>
        <v>0</v>
      </c>
      <c r="J37" s="1805"/>
      <c r="K37" s="314"/>
      <c r="L37" s="1805"/>
      <c r="M37" s="314"/>
      <c r="N37" s="1805"/>
      <c r="O37" s="314">
        <f t="shared" si="11"/>
        <v>0</v>
      </c>
      <c r="P37" s="1805"/>
      <c r="Q37" s="314"/>
      <c r="R37" s="1805">
        <v>28.501000000000001</v>
      </c>
      <c r="S37" s="314">
        <f t="shared" si="12"/>
        <v>9.1187151061413196</v>
      </c>
      <c r="T37" s="1805"/>
      <c r="U37" s="314"/>
      <c r="V37" s="1805"/>
      <c r="W37" s="314"/>
      <c r="X37" s="1805"/>
      <c r="Y37" s="314">
        <f t="shared" si="13"/>
        <v>0</v>
      </c>
      <c r="Z37" s="1805"/>
      <c r="AA37" s="314"/>
      <c r="AB37" s="1805"/>
      <c r="AC37" s="314"/>
      <c r="AD37" s="1805"/>
      <c r="AE37" s="314"/>
      <c r="AF37" s="1805"/>
      <c r="AG37" s="314"/>
    </row>
    <row r="38" spans="1:33" ht="12.75" customHeight="1">
      <c r="A38" s="200" t="s">
        <v>320</v>
      </c>
      <c r="B38" s="1805">
        <f>D38+F38+H38+J38+L38+N38+P38+R38+T38+V38+X38+AB38+Z38+AD38+AF38</f>
        <v>101.752309</v>
      </c>
      <c r="C38" s="314">
        <f t="shared" si="8"/>
        <v>3.0057183982622124</v>
      </c>
      <c r="D38" s="302"/>
      <c r="E38" s="314"/>
      <c r="F38" s="1805">
        <v>62.611308999999999</v>
      </c>
      <c r="G38" s="314">
        <f t="shared" si="9"/>
        <v>7.4358383343155445</v>
      </c>
      <c r="H38" s="1805"/>
      <c r="I38" s="314">
        <f t="shared" si="10"/>
        <v>0</v>
      </c>
      <c r="J38" s="1805"/>
      <c r="K38" s="314"/>
      <c r="L38" s="1805"/>
      <c r="M38" s="314"/>
      <c r="N38" s="1805"/>
      <c r="O38" s="314">
        <f t="shared" si="11"/>
        <v>0</v>
      </c>
      <c r="P38" s="1805"/>
      <c r="Q38" s="314"/>
      <c r="R38" s="1805">
        <v>39.140999999999998</v>
      </c>
      <c r="S38" s="314">
        <f t="shared" si="12"/>
        <v>12.522915966789844</v>
      </c>
      <c r="T38" s="1805"/>
      <c r="U38" s="314"/>
      <c r="V38" s="1805"/>
      <c r="W38" s="314"/>
      <c r="X38" s="1805"/>
      <c r="Y38" s="314">
        <f t="shared" si="13"/>
        <v>0</v>
      </c>
      <c r="Z38" s="1805"/>
      <c r="AA38" s="314"/>
      <c r="AB38" s="1805"/>
      <c r="AC38" s="314"/>
      <c r="AD38" s="1805"/>
      <c r="AE38" s="314"/>
      <c r="AF38" s="1805"/>
      <c r="AG38" s="314"/>
    </row>
    <row r="39" spans="1:33" ht="12.75" customHeight="1" thickBot="1">
      <c r="A39" s="200" t="s">
        <v>321</v>
      </c>
      <c r="B39" s="1805">
        <f>D39+F39+H39+J39+L39+N39+P39+R39+T39+V39+X39+AB39+Z39+AD39+AF39</f>
        <v>73.2</v>
      </c>
      <c r="C39" s="314">
        <f t="shared" si="8"/>
        <v>2.1622957642444653</v>
      </c>
      <c r="D39" s="302"/>
      <c r="E39" s="314"/>
      <c r="F39" s="1805">
        <v>0</v>
      </c>
      <c r="G39" s="314">
        <f t="shared" si="9"/>
        <v>0</v>
      </c>
      <c r="H39" s="1805">
        <v>73.2</v>
      </c>
      <c r="I39" s="314">
        <f t="shared" si="10"/>
        <v>19.50959488272921</v>
      </c>
      <c r="J39" s="1805"/>
      <c r="K39" s="314"/>
      <c r="L39" s="1805"/>
      <c r="M39" s="314"/>
      <c r="N39" s="1805"/>
      <c r="O39" s="314">
        <f t="shared" si="11"/>
        <v>0</v>
      </c>
      <c r="P39" s="1805"/>
      <c r="Q39" s="314"/>
      <c r="R39" s="1805"/>
      <c r="S39" s="314">
        <f t="shared" si="12"/>
        <v>0</v>
      </c>
      <c r="T39" s="1805"/>
      <c r="U39" s="314"/>
      <c r="V39" s="1805"/>
      <c r="W39" s="314"/>
      <c r="X39" s="1805"/>
      <c r="Y39" s="314">
        <f t="shared" si="13"/>
        <v>0</v>
      </c>
      <c r="Z39" s="1805"/>
      <c r="AA39" s="314"/>
      <c r="AB39" s="1805"/>
      <c r="AC39" s="314"/>
      <c r="AD39" s="1805"/>
      <c r="AE39" s="314"/>
      <c r="AF39" s="1805"/>
      <c r="AG39" s="314"/>
    </row>
    <row r="40" spans="1:33" s="210" customFormat="1" ht="12.75" customHeight="1" thickBot="1">
      <c r="A40" s="198" t="s">
        <v>174</v>
      </c>
      <c r="B40" s="1806">
        <f>B37+B38+B39</f>
        <v>256.926491</v>
      </c>
      <c r="C40" s="315">
        <f t="shared" si="8"/>
        <v>7.5894953990641207</v>
      </c>
      <c r="D40" s="313"/>
      <c r="E40" s="315"/>
      <c r="F40" s="1806">
        <v>116.084491</v>
      </c>
      <c r="G40" s="315">
        <f t="shared" si="9"/>
        <v>13.786415297551244</v>
      </c>
      <c r="H40" s="1806">
        <v>18.399999999999999</v>
      </c>
      <c r="I40" s="315">
        <f t="shared" si="10"/>
        <v>4.9040511727078888</v>
      </c>
      <c r="J40" s="1806"/>
      <c r="K40" s="315"/>
      <c r="L40" s="1806"/>
      <c r="M40" s="315"/>
      <c r="N40" s="1806">
        <f>SUM(N37:N39)</f>
        <v>0</v>
      </c>
      <c r="O40" s="315">
        <f t="shared" si="11"/>
        <v>0</v>
      </c>
      <c r="P40" s="1806"/>
      <c r="Q40" s="315"/>
      <c r="R40" s="1806">
        <v>67.641999999999996</v>
      </c>
      <c r="S40" s="315">
        <f t="shared" si="12"/>
        <v>21.641631072931162</v>
      </c>
      <c r="T40" s="1806"/>
      <c r="U40" s="315"/>
      <c r="V40" s="1806"/>
      <c r="W40" s="315"/>
      <c r="X40" s="1806">
        <f>SUM(X37:X39)</f>
        <v>0</v>
      </c>
      <c r="Y40" s="315">
        <f t="shared" si="13"/>
        <v>0</v>
      </c>
      <c r="Z40" s="1806"/>
      <c r="AA40" s="315"/>
      <c r="AB40" s="1806"/>
      <c r="AC40" s="315"/>
      <c r="AD40" s="1806"/>
      <c r="AE40" s="315"/>
      <c r="AF40" s="1806"/>
      <c r="AG40" s="315"/>
    </row>
    <row r="41" spans="1:33" ht="12.75" customHeight="1" thickBot="1">
      <c r="A41" s="198" t="s">
        <v>176</v>
      </c>
      <c r="B41" s="67">
        <f>SUM(B36+B40)</f>
        <v>308.11865176000003</v>
      </c>
      <c r="C41" s="315">
        <f t="shared" si="8"/>
        <v>9.1016892839530517</v>
      </c>
      <c r="D41" s="67"/>
      <c r="E41" s="315"/>
      <c r="F41" s="67">
        <v>152.05765176</v>
      </c>
      <c r="G41" s="315">
        <f t="shared" si="9"/>
        <v>18.058656399964608</v>
      </c>
      <c r="H41" s="67">
        <v>91.6</v>
      </c>
      <c r="I41" s="315">
        <f t="shared" si="10"/>
        <v>24.413646055437098</v>
      </c>
      <c r="J41" s="67"/>
      <c r="K41" s="315"/>
      <c r="L41" s="67"/>
      <c r="M41" s="315"/>
      <c r="N41" s="67">
        <f>N36+N40</f>
        <v>1.2</v>
      </c>
      <c r="O41" s="315">
        <f t="shared" si="11"/>
        <v>100</v>
      </c>
      <c r="P41" s="67"/>
      <c r="Q41" s="315"/>
      <c r="R41" s="67">
        <v>79.960999999999999</v>
      </c>
      <c r="S41" s="315">
        <f t="shared" si="12"/>
        <v>25.583017388939545</v>
      </c>
      <c r="T41" s="67"/>
      <c r="U41" s="315"/>
      <c r="V41" s="67"/>
      <c r="W41" s="315"/>
      <c r="X41" s="67">
        <f>X36+X40</f>
        <v>1.7</v>
      </c>
      <c r="Y41" s="315">
        <f t="shared" si="13"/>
        <v>2.2020725388601035</v>
      </c>
      <c r="Z41" s="67"/>
      <c r="AA41" s="315"/>
      <c r="AB41" s="67"/>
      <c r="AC41" s="315"/>
      <c r="AD41" s="67"/>
      <c r="AE41" s="315"/>
      <c r="AF41" s="67"/>
      <c r="AG41" s="315"/>
    </row>
    <row r="42" spans="1:33" ht="12.75" customHeight="1">
      <c r="A42" s="1297" t="s">
        <v>177</v>
      </c>
      <c r="B42" s="302">
        <f>D42+F42+H42+J42+L42+N42+P42+R42+T42+V42+X42+AB42+Z42+AD42+AF42</f>
        <v>35</v>
      </c>
      <c r="C42" s="1338">
        <f t="shared" si="8"/>
        <v>1.0338845867289108</v>
      </c>
      <c r="D42" s="302"/>
      <c r="E42" s="1338"/>
      <c r="F42" s="302"/>
      <c r="G42" s="1338">
        <f t="shared" si="9"/>
        <v>0</v>
      </c>
      <c r="H42" s="302"/>
      <c r="I42" s="1338">
        <f t="shared" si="10"/>
        <v>0</v>
      </c>
      <c r="J42" s="302"/>
      <c r="K42" s="1338"/>
      <c r="L42" s="302"/>
      <c r="M42" s="1338"/>
      <c r="N42" s="302"/>
      <c r="O42" s="1338">
        <f t="shared" si="11"/>
        <v>0</v>
      </c>
      <c r="P42" s="302"/>
      <c r="Q42" s="1338"/>
      <c r="R42" s="302">
        <v>35</v>
      </c>
      <c r="S42" s="1338">
        <f t="shared" si="12"/>
        <v>11.19802914687015</v>
      </c>
      <c r="T42" s="302"/>
      <c r="U42" s="1338"/>
      <c r="V42" s="302"/>
      <c r="W42" s="1338"/>
      <c r="X42" s="302">
        <v>0</v>
      </c>
      <c r="Y42" s="1338">
        <f t="shared" si="13"/>
        <v>0</v>
      </c>
      <c r="Z42" s="302"/>
      <c r="AA42" s="1338"/>
      <c r="AB42" s="302"/>
      <c r="AC42" s="1338"/>
      <c r="AD42" s="302"/>
      <c r="AE42" s="1338"/>
      <c r="AF42" s="302"/>
      <c r="AG42" s="1338"/>
    </row>
    <row r="43" spans="1:33" ht="12.75" customHeight="1">
      <c r="A43" s="1297" t="s">
        <v>302</v>
      </c>
      <c r="B43" s="302">
        <f>D43+F43+H43+J43+L43+N43+P43+R43+T43+V43+X43+AB43+Z43+AD43+AF43</f>
        <v>13.9</v>
      </c>
      <c r="C43" s="1338">
        <f t="shared" si="8"/>
        <v>0.41059987872948173</v>
      </c>
      <c r="D43" s="302"/>
      <c r="E43" s="1338"/>
      <c r="F43" s="302"/>
      <c r="G43" s="1338">
        <f t="shared" si="9"/>
        <v>0</v>
      </c>
      <c r="H43" s="302"/>
      <c r="I43" s="1338">
        <f t="shared" si="10"/>
        <v>0</v>
      </c>
      <c r="J43" s="302"/>
      <c r="K43" s="1338"/>
      <c r="L43" s="302"/>
      <c r="M43" s="1338"/>
      <c r="N43" s="302"/>
      <c r="O43" s="1338">
        <f t="shared" si="11"/>
        <v>0</v>
      </c>
      <c r="P43" s="302"/>
      <c r="Q43" s="1338"/>
      <c r="R43" s="302"/>
      <c r="S43" s="1338">
        <f t="shared" si="12"/>
        <v>0</v>
      </c>
      <c r="T43" s="302"/>
      <c r="U43" s="1338"/>
      <c r="V43" s="302"/>
      <c r="W43" s="1338"/>
      <c r="X43" s="302">
        <v>13.9</v>
      </c>
      <c r="Y43" s="1338">
        <f t="shared" si="13"/>
        <v>18.005181347150259</v>
      </c>
      <c r="Z43" s="302"/>
      <c r="AA43" s="1338"/>
      <c r="AB43" s="302"/>
      <c r="AC43" s="1338"/>
      <c r="AD43" s="302"/>
      <c r="AE43" s="1338"/>
      <c r="AF43" s="302"/>
      <c r="AG43" s="1338"/>
    </row>
    <row r="44" spans="1:33" ht="12.75" customHeight="1" thickBot="1">
      <c r="A44" s="1297" t="s">
        <v>303</v>
      </c>
      <c r="B44" s="302">
        <f>D44+F44+H44+J44+L44+N44+P44+R44+T44+V44+X44+AB44+Z44+AD44+AF44</f>
        <v>48.637999999999998</v>
      </c>
      <c r="C44" s="1338">
        <f t="shared" si="8"/>
        <v>1.4367451008377361</v>
      </c>
      <c r="D44" s="302"/>
      <c r="E44" s="1338"/>
      <c r="F44" s="302"/>
      <c r="G44" s="1338">
        <f t="shared" si="9"/>
        <v>0</v>
      </c>
      <c r="H44" s="302"/>
      <c r="I44" s="1338">
        <f t="shared" si="10"/>
        <v>0</v>
      </c>
      <c r="J44" s="302"/>
      <c r="K44" s="1338"/>
      <c r="L44" s="302"/>
      <c r="M44" s="1338"/>
      <c r="N44" s="302"/>
      <c r="O44" s="1338">
        <f t="shared" si="11"/>
        <v>0</v>
      </c>
      <c r="P44" s="302"/>
      <c r="Q44" s="1338"/>
      <c r="R44" s="302">
        <v>48.637999999999998</v>
      </c>
      <c r="S44" s="1338">
        <f t="shared" si="12"/>
        <v>15.561421189870581</v>
      </c>
      <c r="T44" s="302"/>
      <c r="U44" s="1338"/>
      <c r="V44" s="302"/>
      <c r="W44" s="1338"/>
      <c r="X44" s="302"/>
      <c r="Y44" s="1338">
        <f t="shared" si="13"/>
        <v>0</v>
      </c>
      <c r="Z44" s="302"/>
      <c r="AA44" s="1338"/>
      <c r="AB44" s="302"/>
      <c r="AC44" s="1338"/>
      <c r="AD44" s="302"/>
      <c r="AE44" s="1338"/>
      <c r="AF44" s="302"/>
      <c r="AG44" s="1338"/>
    </row>
    <row r="45" spans="1:33" ht="12.75" customHeight="1" thickBot="1">
      <c r="A45" s="198" t="s">
        <v>180</v>
      </c>
      <c r="B45" s="1339">
        <f>SUM(B42:B44)</f>
        <v>97.537999999999997</v>
      </c>
      <c r="C45" s="1340">
        <f t="shared" si="8"/>
        <v>2.8812295662961285</v>
      </c>
      <c r="D45" s="1339"/>
      <c r="E45" s="1340"/>
      <c r="F45" s="1339">
        <f>SUM(F42:F44)</f>
        <v>0</v>
      </c>
      <c r="G45" s="1340">
        <f t="shared" si="9"/>
        <v>0</v>
      </c>
      <c r="H45" s="1339"/>
      <c r="I45" s="1340">
        <f t="shared" si="10"/>
        <v>0</v>
      </c>
      <c r="J45" s="1339"/>
      <c r="K45" s="1340"/>
      <c r="L45" s="1339"/>
      <c r="M45" s="1340"/>
      <c r="N45" s="1339">
        <f>SUM(N42:N44)</f>
        <v>0</v>
      </c>
      <c r="O45" s="1340">
        <f t="shared" si="11"/>
        <v>0</v>
      </c>
      <c r="P45" s="1339"/>
      <c r="Q45" s="1340"/>
      <c r="R45" s="1339">
        <v>83.638000000000005</v>
      </c>
      <c r="S45" s="1340">
        <f t="shared" si="12"/>
        <v>26.759450336740738</v>
      </c>
      <c r="T45" s="1339"/>
      <c r="U45" s="1340"/>
      <c r="V45" s="1339"/>
      <c r="W45" s="1340"/>
      <c r="X45" s="1339">
        <f>SUM(X42:X44)</f>
        <v>13.9</v>
      </c>
      <c r="Y45" s="1340">
        <f t="shared" si="13"/>
        <v>18.005181347150259</v>
      </c>
      <c r="Z45" s="1339"/>
      <c r="AA45" s="1340"/>
      <c r="AB45" s="1339"/>
      <c r="AC45" s="1340"/>
      <c r="AD45" s="1339"/>
      <c r="AE45" s="1340"/>
      <c r="AF45" s="1339"/>
      <c r="AG45" s="1340"/>
    </row>
    <row r="46" spans="1:33" ht="12.75" customHeight="1" thickBot="1">
      <c r="A46" s="63"/>
      <c r="C46" s="314"/>
      <c r="E46" s="314"/>
      <c r="G46" s="314"/>
      <c r="I46" s="314"/>
      <c r="K46" s="314"/>
      <c r="M46" s="314"/>
      <c r="O46" s="314"/>
      <c r="Q46" s="314"/>
      <c r="S46" s="314"/>
      <c r="U46" s="314"/>
      <c r="W46" s="314"/>
      <c r="Y46" s="314"/>
      <c r="AA46" s="314"/>
      <c r="AC46" s="314"/>
      <c r="AE46" s="314"/>
      <c r="AG46" s="314"/>
    </row>
    <row r="47" spans="1:33" ht="12.75" customHeight="1">
      <c r="A47" s="152" t="s">
        <v>182</v>
      </c>
      <c r="B47" s="440">
        <f>D47+F47+H47+J47+L47+N47+P47+R47+T47+V47+X47+AB47+Z47+AD47+AF47</f>
        <v>2739</v>
      </c>
      <c r="C47" s="152"/>
      <c r="D47" s="440"/>
      <c r="E47" s="152"/>
      <c r="F47" s="440">
        <v>544</v>
      </c>
      <c r="G47" s="152"/>
      <c r="H47" s="440">
        <v>200</v>
      </c>
      <c r="I47" s="152"/>
      <c r="J47" s="440"/>
      <c r="K47" s="152"/>
      <c r="L47" s="440"/>
      <c r="M47" s="152"/>
      <c r="N47" s="440">
        <v>249</v>
      </c>
      <c r="O47" s="152"/>
      <c r="P47" s="440"/>
      <c r="Q47" s="152"/>
      <c r="R47" s="440">
        <v>200</v>
      </c>
      <c r="S47" s="152"/>
      <c r="T47" s="440"/>
      <c r="U47" s="152"/>
      <c r="V47" s="440"/>
      <c r="W47" s="152"/>
      <c r="X47" s="440">
        <v>1546</v>
      </c>
      <c r="Y47" s="152"/>
      <c r="Z47" s="440"/>
      <c r="AA47" s="152"/>
      <c r="AB47" s="440"/>
      <c r="AC47" s="152"/>
      <c r="AD47" s="440"/>
      <c r="AE47" s="152"/>
      <c r="AF47" s="440"/>
      <c r="AG47" s="152"/>
    </row>
    <row r="48" spans="1:33" ht="12.75" customHeight="1" thickBot="1">
      <c r="A48" s="154" t="s">
        <v>184</v>
      </c>
      <c r="B48" s="316">
        <f>B10/B47*1000000</f>
        <v>1235958.6782110261</v>
      </c>
      <c r="C48" s="154"/>
      <c r="D48" s="316"/>
      <c r="E48" s="154"/>
      <c r="F48" s="316">
        <f>F10/F47*1000000</f>
        <v>1547832.4412132355</v>
      </c>
      <c r="G48" s="154"/>
      <c r="H48" s="316">
        <f>H10/H47*1000000</f>
        <v>1876000</v>
      </c>
      <c r="I48" s="154"/>
      <c r="J48" s="316"/>
      <c r="K48" s="154"/>
      <c r="L48" s="316"/>
      <c r="M48" s="154"/>
      <c r="N48" s="316">
        <f>N10/N47*1000000</f>
        <v>4819.2771084337346</v>
      </c>
      <c r="O48" s="154"/>
      <c r="P48" s="316"/>
      <c r="Q48" s="154"/>
      <c r="R48" s="316">
        <f>R10/R47*1000000</f>
        <v>1562775</v>
      </c>
      <c r="S48" s="154"/>
      <c r="T48" s="316"/>
      <c r="U48" s="154"/>
      <c r="V48" s="316"/>
      <c r="W48" s="154"/>
      <c r="X48" s="316">
        <f>X10/X47*1000000</f>
        <v>49935.316946959902</v>
      </c>
      <c r="Y48" s="154"/>
      <c r="Z48" s="316"/>
      <c r="AA48" s="154"/>
      <c r="AB48" s="316"/>
      <c r="AC48" s="154"/>
      <c r="AD48" s="316"/>
      <c r="AE48" s="154"/>
      <c r="AF48" s="316"/>
      <c r="AG48" s="154"/>
    </row>
    <row r="49" spans="1:33" ht="12.75" customHeight="1">
      <c r="A49" s="147"/>
      <c r="G49" s="147"/>
      <c r="I49" s="147"/>
      <c r="Q49" s="147"/>
    </row>
    <row r="50" spans="1:33" s="200" customFormat="1" ht="12.75" customHeight="1">
      <c r="A50" s="71" t="s">
        <v>185</v>
      </c>
      <c r="B50" s="150" t="s">
        <v>81</v>
      </c>
      <c r="C50" s="150"/>
      <c r="D50" s="202"/>
      <c r="E50" s="150"/>
      <c r="F50" s="150" t="str">
        <f>F3</f>
        <v>CORONATION</v>
      </c>
      <c r="G50" s="150"/>
      <c r="H50" s="150" t="str">
        <f>H3</f>
        <v>FLAGSHIP</v>
      </c>
      <c r="I50" s="150"/>
      <c r="J50" s="150"/>
      <c r="K50" s="150"/>
      <c r="L50" s="150"/>
      <c r="M50" s="150"/>
      <c r="N50" s="150" t="str">
        <f>N3</f>
        <v xml:space="preserve">MCUBED </v>
      </c>
      <c r="O50" s="150"/>
      <c r="P50" s="150"/>
      <c r="Q50" s="150"/>
      <c r="R50" s="150" t="str">
        <f>R3</f>
        <v>NEDBANK BRAVATA</v>
      </c>
      <c r="S50" s="150"/>
      <c r="T50" s="150"/>
      <c r="U50" s="150"/>
      <c r="V50" s="150"/>
      <c r="W50" s="150"/>
      <c r="X50" s="150" t="str">
        <f>X3</f>
        <v>MOMENTUM</v>
      </c>
      <c r="Y50" s="150"/>
      <c r="Z50" s="150"/>
      <c r="AA50" s="150"/>
      <c r="AB50" s="150"/>
      <c r="AC50" s="150"/>
      <c r="AD50" s="150"/>
      <c r="AE50" s="150"/>
      <c r="AF50" s="150"/>
      <c r="AG50" s="150"/>
    </row>
    <row r="51" spans="1:33" s="200" customFormat="1" ht="12.75" customHeight="1">
      <c r="A51" s="181"/>
      <c r="B51" s="181"/>
      <c r="C51" s="181"/>
      <c r="D51" s="205"/>
      <c r="E51" s="181"/>
      <c r="F51" s="181" t="str">
        <f>F4</f>
        <v>OPTIMUM</v>
      </c>
      <c r="G51" s="181"/>
      <c r="H51" s="181" t="str">
        <f>H4</f>
        <v xml:space="preserve">WW FLEXIBLE </v>
      </c>
      <c r="I51" s="181"/>
      <c r="J51" s="181"/>
      <c r="K51" s="181"/>
      <c r="L51" s="181"/>
      <c r="M51" s="181"/>
      <c r="N51" s="181" t="str">
        <f>N4</f>
        <v>WW FLEXIBLE</v>
      </c>
      <c r="O51" s="181"/>
      <c r="P51" s="181"/>
      <c r="Q51" s="181"/>
      <c r="R51" s="181" t="str">
        <f>R4</f>
        <v>WW FLEXIBLE</v>
      </c>
      <c r="S51" s="181"/>
      <c r="T51" s="181"/>
      <c r="U51" s="181"/>
      <c r="V51" s="181"/>
      <c r="W51" s="181"/>
      <c r="X51" s="181" t="str">
        <f>X4</f>
        <v>WORLDWIDE FLEXIBLE</v>
      </c>
      <c r="Y51" s="181"/>
      <c r="Z51" s="181"/>
      <c r="AA51" s="181"/>
      <c r="AB51" s="181"/>
      <c r="AC51" s="181"/>
      <c r="AD51" s="181"/>
      <c r="AE51" s="181"/>
      <c r="AF51" s="181"/>
      <c r="AG51" s="181"/>
    </row>
    <row r="52" spans="1:33" ht="12.75" customHeight="1">
      <c r="A52" s="151"/>
      <c r="B52" s="151" t="s">
        <v>108</v>
      </c>
      <c r="C52" s="207" t="s">
        <v>14</v>
      </c>
      <c r="D52" s="151"/>
      <c r="E52" s="207"/>
      <c r="F52" s="151" t="s">
        <v>108</v>
      </c>
      <c r="G52" s="207" t="s">
        <v>14</v>
      </c>
      <c r="H52" s="151" t="s">
        <v>108</v>
      </c>
      <c r="I52" s="207" t="s">
        <v>14</v>
      </c>
      <c r="J52" s="151"/>
      <c r="K52" s="207"/>
      <c r="L52" s="151"/>
      <c r="M52" s="207"/>
      <c r="N52" s="151" t="s">
        <v>108</v>
      </c>
      <c r="O52" s="207" t="s">
        <v>14</v>
      </c>
      <c r="P52" s="151"/>
      <c r="Q52" s="207"/>
      <c r="R52" s="151" t="s">
        <v>108</v>
      </c>
      <c r="S52" s="207" t="s">
        <v>14</v>
      </c>
      <c r="T52" s="151"/>
      <c r="U52" s="207"/>
      <c r="V52" s="151"/>
      <c r="W52" s="207"/>
      <c r="X52" s="151" t="s">
        <v>108</v>
      </c>
      <c r="Y52" s="207" t="s">
        <v>14</v>
      </c>
      <c r="Z52" s="151"/>
      <c r="AA52" s="207"/>
      <c r="AB52" s="151"/>
      <c r="AC52" s="207"/>
      <c r="AD52" s="151"/>
      <c r="AE52" s="207"/>
      <c r="AF52" s="151"/>
      <c r="AG52" s="207"/>
    </row>
    <row r="53" spans="1:33" ht="12.75" customHeight="1">
      <c r="A53" s="147" t="s">
        <v>186</v>
      </c>
      <c r="B53" s="1809">
        <f t="shared" ref="B53:B60" si="14">D53+F53+H53+J53+L53+N53+P53+R53+T53+V53+X53+AB53+Z53+AD53+AF53</f>
        <v>185.045469</v>
      </c>
      <c r="C53" s="148">
        <f t="shared" ref="C53:C61" si="15">B53/B$10*100</f>
        <v>5.4661616640892134</v>
      </c>
      <c r="E53" s="148"/>
      <c r="F53" s="1809">
        <v>98.584468999999999</v>
      </c>
      <c r="G53" s="148">
        <f t="shared" ref="G53:G61" si="16">F53/F$10*100</f>
        <v>11.708079346469862</v>
      </c>
      <c r="H53" s="1809"/>
      <c r="I53" s="148">
        <f t="shared" ref="I53:I61" si="17">H53/H$10*100</f>
        <v>0</v>
      </c>
      <c r="J53" s="1809"/>
      <c r="K53" s="148"/>
      <c r="L53" s="1809"/>
      <c r="M53" s="148"/>
      <c r="N53" s="1809"/>
      <c r="O53" s="148">
        <f t="shared" ref="O53:O61" si="18">N53/N$10*100</f>
        <v>0</v>
      </c>
      <c r="P53" s="1809"/>
      <c r="Q53" s="148"/>
      <c r="R53" s="1809">
        <v>86.460999999999999</v>
      </c>
      <c r="S53" s="148">
        <f t="shared" ref="S53:S61" si="19">R53/R$10*100</f>
        <v>27.662651373358287</v>
      </c>
      <c r="T53" s="1809"/>
      <c r="U53" s="148"/>
      <c r="V53" s="1809"/>
      <c r="W53" s="148"/>
      <c r="X53" s="1809"/>
      <c r="Y53" s="148">
        <f t="shared" ref="Y53:Y61" si="20">X53/X$10*100</f>
        <v>0</v>
      </c>
      <c r="Z53" s="1809"/>
      <c r="AA53" s="148"/>
      <c r="AB53" s="1809"/>
      <c r="AC53" s="148"/>
      <c r="AD53" s="1809"/>
      <c r="AE53" s="148"/>
      <c r="AF53" s="1809"/>
      <c r="AG53" s="148"/>
    </row>
    <row r="54" spans="1:33" ht="12.75" customHeight="1">
      <c r="A54" s="147" t="s">
        <v>187</v>
      </c>
      <c r="B54" s="1809">
        <f t="shared" si="14"/>
        <v>108.39999999999999</v>
      </c>
      <c r="C54" s="148">
        <f t="shared" si="15"/>
        <v>3.2020882628975409</v>
      </c>
      <c r="E54" s="148"/>
      <c r="F54" s="1809">
        <v>0</v>
      </c>
      <c r="G54" s="148">
        <f t="shared" si="16"/>
        <v>0</v>
      </c>
      <c r="H54" s="1809">
        <v>91.6</v>
      </c>
      <c r="I54" s="148">
        <f t="shared" si="17"/>
        <v>24.413646055437098</v>
      </c>
      <c r="J54" s="1809"/>
      <c r="K54" s="148"/>
      <c r="L54" s="1809"/>
      <c r="M54" s="148"/>
      <c r="N54" s="1809">
        <v>1.2</v>
      </c>
      <c r="O54" s="148">
        <f t="shared" si="18"/>
        <v>100</v>
      </c>
      <c r="P54" s="1809"/>
      <c r="Q54" s="148"/>
      <c r="R54" s="1809"/>
      <c r="S54" s="148">
        <f t="shared" si="19"/>
        <v>0</v>
      </c>
      <c r="T54" s="1809"/>
      <c r="U54" s="148"/>
      <c r="V54" s="1809"/>
      <c r="W54" s="148"/>
      <c r="X54" s="1809">
        <v>15.6</v>
      </c>
      <c r="Y54" s="148">
        <f t="shared" si="20"/>
        <v>20.207253886010363</v>
      </c>
      <c r="Z54" s="1809"/>
      <c r="AA54" s="148"/>
      <c r="AB54" s="1809"/>
      <c r="AC54" s="148"/>
      <c r="AD54" s="1809"/>
      <c r="AE54" s="148"/>
      <c r="AF54" s="1809"/>
      <c r="AG54" s="148"/>
    </row>
    <row r="55" spans="1:33" ht="12.75" customHeight="1">
      <c r="A55" s="147" t="s">
        <v>189</v>
      </c>
      <c r="B55" s="1809">
        <f t="shared" si="14"/>
        <v>28.425999999999998</v>
      </c>
      <c r="C55" s="148">
        <f t="shared" si="15"/>
        <v>0.83969152178160045</v>
      </c>
      <c r="E55" s="148"/>
      <c r="F55" s="1809">
        <v>0</v>
      </c>
      <c r="G55" s="148">
        <f t="shared" si="16"/>
        <v>0</v>
      </c>
      <c r="H55" s="1809"/>
      <c r="I55" s="148">
        <f t="shared" si="17"/>
        <v>0</v>
      </c>
      <c r="J55" s="1809"/>
      <c r="K55" s="148"/>
      <c r="L55" s="1809"/>
      <c r="M55" s="148"/>
      <c r="N55" s="1809"/>
      <c r="O55" s="148">
        <f t="shared" si="18"/>
        <v>0</v>
      </c>
      <c r="P55" s="1809"/>
      <c r="Q55" s="148"/>
      <c r="R55" s="1809">
        <v>28.425999999999998</v>
      </c>
      <c r="S55" s="148">
        <f t="shared" si="19"/>
        <v>9.0947193293980249</v>
      </c>
      <c r="T55" s="1809"/>
      <c r="U55" s="148"/>
      <c r="V55" s="1809"/>
      <c r="W55" s="148"/>
      <c r="X55" s="1809"/>
      <c r="Y55" s="148">
        <f t="shared" si="20"/>
        <v>0</v>
      </c>
      <c r="Z55" s="1809"/>
      <c r="AA55" s="148"/>
      <c r="AB55" s="1809"/>
      <c r="AC55" s="148"/>
      <c r="AD55" s="1809"/>
      <c r="AE55" s="148"/>
      <c r="AF55" s="1809"/>
      <c r="AG55" s="148"/>
    </row>
    <row r="56" spans="1:33" ht="12.75" customHeight="1">
      <c r="A56" s="147" t="s">
        <v>190</v>
      </c>
      <c r="B56" s="1809">
        <f t="shared" si="14"/>
        <v>0</v>
      </c>
      <c r="C56" s="148">
        <f t="shared" si="15"/>
        <v>0</v>
      </c>
      <c r="E56" s="148"/>
      <c r="F56" s="1809">
        <v>0</v>
      </c>
      <c r="G56" s="148">
        <f t="shared" si="16"/>
        <v>0</v>
      </c>
      <c r="H56" s="1809"/>
      <c r="I56" s="148">
        <f t="shared" si="17"/>
        <v>0</v>
      </c>
      <c r="J56" s="1809"/>
      <c r="K56" s="148"/>
      <c r="L56" s="1809"/>
      <c r="M56" s="148"/>
      <c r="N56" s="1809"/>
      <c r="O56" s="148">
        <f t="shared" si="18"/>
        <v>0</v>
      </c>
      <c r="P56" s="1809"/>
      <c r="Q56" s="148"/>
      <c r="R56" s="1809"/>
      <c r="S56" s="148">
        <f t="shared" si="19"/>
        <v>0</v>
      </c>
      <c r="T56" s="1809"/>
      <c r="U56" s="148"/>
      <c r="V56" s="1809"/>
      <c r="W56" s="148"/>
      <c r="X56" s="1809"/>
      <c r="Y56" s="148">
        <f t="shared" si="20"/>
        <v>0</v>
      </c>
      <c r="Z56" s="1809"/>
      <c r="AA56" s="148"/>
      <c r="AB56" s="1809"/>
      <c r="AC56" s="148"/>
      <c r="AD56" s="1809"/>
      <c r="AE56" s="148"/>
      <c r="AF56" s="1809"/>
      <c r="AG56" s="148"/>
    </row>
    <row r="57" spans="1:33" ht="12.75" customHeight="1">
      <c r="A57" s="147" t="s">
        <v>191</v>
      </c>
      <c r="B57" s="1809">
        <f t="shared" si="14"/>
        <v>7.4999999999999997E-2</v>
      </c>
      <c r="C57" s="148">
        <f t="shared" si="15"/>
        <v>2.2154669715619517E-3</v>
      </c>
      <c r="E57" s="148"/>
      <c r="F57" s="1809">
        <v>0</v>
      </c>
      <c r="G57" s="148">
        <f t="shared" si="16"/>
        <v>0</v>
      </c>
      <c r="H57" s="1809"/>
      <c r="I57" s="148">
        <f t="shared" si="17"/>
        <v>0</v>
      </c>
      <c r="J57" s="1809"/>
      <c r="K57" s="148"/>
      <c r="L57" s="1809"/>
      <c r="M57" s="148"/>
      <c r="N57" s="1809"/>
      <c r="O57" s="148">
        <f t="shared" si="18"/>
        <v>0</v>
      </c>
      <c r="P57" s="1809"/>
      <c r="Q57" s="148"/>
      <c r="R57" s="1809">
        <v>7.4999999999999997E-2</v>
      </c>
      <c r="S57" s="148">
        <f t="shared" si="19"/>
        <v>2.399577674329318E-2</v>
      </c>
      <c r="T57" s="1809"/>
      <c r="U57" s="148"/>
      <c r="V57" s="1809"/>
      <c r="W57" s="148"/>
      <c r="X57" s="1809"/>
      <c r="Y57" s="148">
        <f t="shared" si="20"/>
        <v>0</v>
      </c>
      <c r="Z57" s="1809"/>
      <c r="AA57" s="148"/>
      <c r="AB57" s="1809"/>
      <c r="AC57" s="148"/>
      <c r="AD57" s="1809"/>
      <c r="AE57" s="148"/>
      <c r="AF57" s="1809"/>
      <c r="AG57" s="148"/>
    </row>
    <row r="58" spans="1:33" ht="12.75" customHeight="1">
      <c r="A58" s="147" t="s">
        <v>192</v>
      </c>
      <c r="B58" s="1809">
        <f t="shared" si="14"/>
        <v>53.473182000000001</v>
      </c>
      <c r="C58" s="148">
        <f t="shared" si="15"/>
        <v>1.5795742478042809</v>
      </c>
      <c r="E58" s="148"/>
      <c r="F58" s="1809">
        <v>53.473182000000001</v>
      </c>
      <c r="G58" s="148">
        <f t="shared" si="16"/>
        <v>6.3505769632356994</v>
      </c>
      <c r="H58" s="1809"/>
      <c r="I58" s="148">
        <f t="shared" si="17"/>
        <v>0</v>
      </c>
      <c r="J58" s="1809"/>
      <c r="K58" s="148"/>
      <c r="L58" s="1809"/>
      <c r="M58" s="148"/>
      <c r="N58" s="1809"/>
      <c r="O58" s="148">
        <f t="shared" si="18"/>
        <v>0</v>
      </c>
      <c r="P58" s="1809"/>
      <c r="Q58" s="148"/>
      <c r="R58" s="1809"/>
      <c r="S58" s="148">
        <f t="shared" si="19"/>
        <v>0</v>
      </c>
      <c r="T58" s="1809"/>
      <c r="U58" s="148"/>
      <c r="V58" s="1809"/>
      <c r="W58" s="148"/>
      <c r="X58" s="1809"/>
      <c r="Y58" s="148">
        <f t="shared" si="20"/>
        <v>0</v>
      </c>
      <c r="Z58" s="1809"/>
      <c r="AA58" s="148"/>
      <c r="AB58" s="1809"/>
      <c r="AC58" s="148"/>
      <c r="AD58" s="1809"/>
      <c r="AE58" s="148"/>
      <c r="AF58" s="1809"/>
      <c r="AG58" s="148"/>
    </row>
    <row r="59" spans="1:33" ht="12.75" customHeight="1">
      <c r="A59" s="147" t="s">
        <v>193</v>
      </c>
      <c r="B59" s="1809">
        <f t="shared" si="14"/>
        <v>0</v>
      </c>
      <c r="C59" s="148">
        <f t="shared" si="15"/>
        <v>0</v>
      </c>
      <c r="E59" s="148"/>
      <c r="F59" s="1809">
        <v>0</v>
      </c>
      <c r="G59" s="148">
        <f t="shared" si="16"/>
        <v>0</v>
      </c>
      <c r="H59" s="1809"/>
      <c r="I59" s="148">
        <f t="shared" si="17"/>
        <v>0</v>
      </c>
      <c r="J59" s="1809"/>
      <c r="K59" s="148"/>
      <c r="L59" s="1809"/>
      <c r="M59" s="148"/>
      <c r="N59" s="1809"/>
      <c r="O59" s="148">
        <f t="shared" si="18"/>
        <v>0</v>
      </c>
      <c r="P59" s="1809"/>
      <c r="Q59" s="148"/>
      <c r="R59" s="1809"/>
      <c r="S59" s="148">
        <f t="shared" si="19"/>
        <v>0</v>
      </c>
      <c r="T59" s="1809"/>
      <c r="U59" s="148"/>
      <c r="V59" s="1809"/>
      <c r="W59" s="148"/>
      <c r="X59" s="1809"/>
      <c r="Y59" s="148">
        <f t="shared" si="20"/>
        <v>0</v>
      </c>
      <c r="Z59" s="1809"/>
      <c r="AA59" s="148"/>
      <c r="AB59" s="1809"/>
      <c r="AC59" s="148"/>
      <c r="AD59" s="1809"/>
      <c r="AE59" s="148"/>
      <c r="AF59" s="1809"/>
      <c r="AG59" s="148"/>
    </row>
    <row r="60" spans="1:33" ht="12.75" customHeight="1" thickBot="1">
      <c r="A60" s="147" t="s">
        <v>194</v>
      </c>
      <c r="B60" s="1809">
        <f t="shared" si="14"/>
        <v>0</v>
      </c>
      <c r="C60" s="148">
        <f t="shared" si="15"/>
        <v>0</v>
      </c>
      <c r="E60" s="148"/>
      <c r="F60" s="1809">
        <v>0</v>
      </c>
      <c r="G60" s="148">
        <f t="shared" si="16"/>
        <v>0</v>
      </c>
      <c r="H60" s="1809"/>
      <c r="I60" s="148">
        <f t="shared" si="17"/>
        <v>0</v>
      </c>
      <c r="J60" s="1809"/>
      <c r="K60" s="148"/>
      <c r="L60" s="1809"/>
      <c r="M60" s="148"/>
      <c r="N60" s="1809"/>
      <c r="O60" s="148">
        <f t="shared" si="18"/>
        <v>0</v>
      </c>
      <c r="P60" s="1809"/>
      <c r="Q60" s="148"/>
      <c r="R60" s="1809"/>
      <c r="S60" s="148">
        <f t="shared" si="19"/>
        <v>0</v>
      </c>
      <c r="T60" s="1809"/>
      <c r="U60" s="148"/>
      <c r="V60" s="1809"/>
      <c r="W60" s="148"/>
      <c r="X60" s="1809"/>
      <c r="Y60" s="148">
        <f t="shared" si="20"/>
        <v>0</v>
      </c>
      <c r="Z60" s="1809"/>
      <c r="AA60" s="148"/>
      <c r="AB60" s="1809"/>
      <c r="AC60" s="148"/>
      <c r="AD60" s="1809"/>
      <c r="AE60" s="148"/>
      <c r="AF60" s="1809"/>
      <c r="AG60" s="148"/>
    </row>
    <row r="61" spans="1:33" ht="12.75" customHeight="1" thickBot="1">
      <c r="A61" s="198" t="s">
        <v>19</v>
      </c>
      <c r="B61" s="67">
        <f>SUM(B53:B60)</f>
        <v>375.41965099999999</v>
      </c>
      <c r="C61" s="209">
        <f t="shared" si="15"/>
        <v>11.089731163544197</v>
      </c>
      <c r="D61" s="67"/>
      <c r="E61" s="209"/>
      <c r="F61" s="67">
        <f>SUM(F53:F60)</f>
        <v>152.05765099999999</v>
      </c>
      <c r="G61" s="209">
        <f t="shared" si="16"/>
        <v>18.058656309705558</v>
      </c>
      <c r="H61" s="67">
        <f>SUM(H53:H60)</f>
        <v>91.6</v>
      </c>
      <c r="I61" s="209">
        <f t="shared" si="17"/>
        <v>24.413646055437098</v>
      </c>
      <c r="J61" s="67"/>
      <c r="K61" s="209"/>
      <c r="L61" s="67"/>
      <c r="M61" s="209"/>
      <c r="N61" s="67">
        <f>SUM(N53:N60)</f>
        <v>1.2</v>
      </c>
      <c r="O61" s="209">
        <f t="shared" si="18"/>
        <v>100</v>
      </c>
      <c r="P61" s="67"/>
      <c r="Q61" s="209"/>
      <c r="R61" s="67">
        <f>SUM(R53:R60)</f>
        <v>114.962</v>
      </c>
      <c r="S61" s="209">
        <f t="shared" si="19"/>
        <v>36.78136647949961</v>
      </c>
      <c r="T61" s="67"/>
      <c r="U61" s="209"/>
      <c r="V61" s="67"/>
      <c r="W61" s="209"/>
      <c r="X61" s="67">
        <f>SUM(X53:X60)</f>
        <v>15.6</v>
      </c>
      <c r="Y61" s="209">
        <f t="shared" si="20"/>
        <v>20.207253886010363</v>
      </c>
      <c r="Z61" s="67"/>
      <c r="AA61" s="209"/>
      <c r="AB61" s="67"/>
      <c r="AC61" s="209"/>
      <c r="AD61" s="67"/>
      <c r="AE61" s="209"/>
      <c r="AF61" s="67"/>
      <c r="AG61" s="209"/>
    </row>
    <row r="62" spans="1:33" ht="12.75" customHeight="1">
      <c r="A62" s="185"/>
      <c r="B62" s="157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</row>
    <row r="63" spans="1:33" ht="12.75" customHeight="1">
      <c r="A63" s="13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</row>
    <row r="64" spans="1:33" ht="12.75" customHeight="1">
      <c r="A64" s="147" t="s">
        <v>439</v>
      </c>
      <c r="C64" s="314"/>
      <c r="D64" s="314"/>
      <c r="E64" s="314"/>
      <c r="F64" s="302"/>
      <c r="G64" s="314"/>
      <c r="H64" s="302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4"/>
      <c r="U64" s="314"/>
      <c r="V64" s="314"/>
      <c r="W64" s="314"/>
      <c r="X64" s="314"/>
      <c r="Y64" s="314"/>
      <c r="Z64" s="302"/>
      <c r="AA64" s="314"/>
      <c r="AB64" s="314"/>
      <c r="AC64" s="314"/>
      <c r="AD64" s="314"/>
      <c r="AE64" s="314"/>
      <c r="AF64" s="314"/>
      <c r="AG64" s="314"/>
    </row>
    <row r="65" spans="1:33" ht="12.75" customHeight="1">
      <c r="A65" s="53"/>
      <c r="C65" s="314"/>
      <c r="D65" s="314"/>
      <c r="E65" s="314"/>
      <c r="F65" s="177"/>
      <c r="G65" s="314"/>
      <c r="H65" s="177"/>
      <c r="I65" s="314"/>
      <c r="J65" s="314"/>
      <c r="K65" s="314"/>
      <c r="L65" s="177"/>
      <c r="M65" s="314"/>
      <c r="N65" s="314"/>
      <c r="O65" s="314"/>
      <c r="P65" s="177"/>
      <c r="Q65" s="314"/>
      <c r="R65" s="314"/>
      <c r="S65" s="314"/>
      <c r="T65" s="177"/>
      <c r="U65" s="314"/>
      <c r="V65" s="314"/>
      <c r="W65" s="314"/>
      <c r="X65" s="177"/>
      <c r="Y65" s="314"/>
      <c r="Z65" s="177"/>
      <c r="AA65" s="314"/>
      <c r="AB65" s="314"/>
      <c r="AC65" s="314"/>
      <c r="AD65" s="177"/>
      <c r="AE65" s="314"/>
      <c r="AF65" s="177"/>
      <c r="AG65" s="314"/>
    </row>
    <row r="66" spans="1:33" ht="12.75" customHeight="1">
      <c r="A66" s="53"/>
      <c r="C66" s="314"/>
      <c r="D66" s="314"/>
      <c r="E66" s="314"/>
      <c r="F66" s="177"/>
      <c r="G66" s="314"/>
      <c r="H66" s="177"/>
      <c r="I66" s="314"/>
      <c r="J66" s="314"/>
      <c r="K66" s="314"/>
      <c r="L66" s="177"/>
      <c r="M66" s="314"/>
      <c r="N66" s="314"/>
      <c r="O66" s="314"/>
      <c r="P66" s="177"/>
      <c r="Q66" s="314"/>
      <c r="R66" s="314"/>
      <c r="S66" s="314"/>
      <c r="T66" s="177"/>
      <c r="U66" s="314"/>
      <c r="V66" s="314"/>
      <c r="W66" s="314"/>
      <c r="X66" s="177"/>
      <c r="Y66" s="314"/>
      <c r="Z66" s="177"/>
      <c r="AA66" s="314"/>
      <c r="AB66" s="314"/>
      <c r="AC66" s="314"/>
      <c r="AD66" s="177"/>
      <c r="AE66" s="314"/>
      <c r="AF66" s="177"/>
      <c r="AG66" s="314"/>
    </row>
    <row r="67" spans="1:33" ht="12.75" customHeight="1">
      <c r="A67" s="53"/>
      <c r="C67" s="314"/>
      <c r="D67" s="314"/>
      <c r="E67" s="314"/>
      <c r="F67" s="177"/>
      <c r="G67" s="314"/>
      <c r="H67" s="177"/>
      <c r="I67" s="314"/>
      <c r="J67" s="314"/>
      <c r="K67" s="314"/>
      <c r="L67" s="177"/>
      <c r="M67" s="314"/>
      <c r="N67" s="314"/>
      <c r="O67" s="314"/>
      <c r="P67" s="302"/>
      <c r="R67" s="314"/>
      <c r="S67" s="314"/>
      <c r="T67" s="177"/>
      <c r="U67" s="314"/>
      <c r="V67" s="314"/>
      <c r="W67" s="314"/>
      <c r="X67" s="177"/>
      <c r="Y67" s="314"/>
      <c r="Z67" s="177"/>
      <c r="AA67" s="314"/>
      <c r="AB67" s="314"/>
      <c r="AC67" s="314"/>
      <c r="AD67" s="177"/>
      <c r="AE67" s="314"/>
      <c r="AF67" s="177"/>
      <c r="AG67" s="314"/>
    </row>
    <row r="68" spans="1:33" ht="12.75" customHeight="1">
      <c r="A68" s="53"/>
      <c r="C68" s="314"/>
      <c r="D68" s="314"/>
      <c r="E68" s="314"/>
      <c r="F68" s="177"/>
      <c r="G68" s="314"/>
      <c r="H68" s="177"/>
      <c r="I68" s="314"/>
      <c r="J68" s="314"/>
      <c r="K68" s="314"/>
      <c r="L68" s="177"/>
      <c r="M68" s="314"/>
      <c r="N68" s="314"/>
      <c r="O68" s="314"/>
      <c r="P68" s="302"/>
      <c r="R68" s="314"/>
      <c r="S68" s="314"/>
      <c r="T68" s="177"/>
      <c r="U68" s="314"/>
      <c r="V68" s="314"/>
      <c r="W68" s="314"/>
      <c r="X68" s="177"/>
      <c r="Y68" s="314"/>
      <c r="Z68" s="177"/>
      <c r="AA68" s="314"/>
      <c r="AB68" s="314"/>
      <c r="AC68" s="314"/>
      <c r="AD68" s="177"/>
      <c r="AE68" s="314"/>
      <c r="AF68" s="177"/>
      <c r="AG68" s="314"/>
    </row>
    <row r="69" spans="1:33" ht="12.75" customHeight="1">
      <c r="A69" s="134"/>
      <c r="C69" s="314"/>
      <c r="D69" s="314"/>
      <c r="E69" s="314"/>
      <c r="F69" s="177"/>
      <c r="G69" s="314"/>
      <c r="H69" s="177"/>
      <c r="I69" s="314"/>
      <c r="J69" s="314"/>
      <c r="K69" s="314"/>
      <c r="L69" s="177"/>
      <c r="M69" s="314"/>
      <c r="N69" s="314"/>
      <c r="O69" s="314"/>
      <c r="P69" s="302"/>
      <c r="R69" s="314"/>
      <c r="S69" s="314"/>
      <c r="T69" s="177"/>
      <c r="U69" s="314"/>
      <c r="V69" s="314"/>
      <c r="W69" s="314"/>
      <c r="X69" s="177"/>
      <c r="Y69" s="314"/>
      <c r="Z69" s="177"/>
      <c r="AA69" s="314"/>
      <c r="AB69" s="314"/>
      <c r="AC69" s="314"/>
      <c r="AD69" s="177"/>
      <c r="AE69" s="314"/>
      <c r="AF69" s="177"/>
      <c r="AG69" s="314"/>
    </row>
    <row r="70" spans="1:33" ht="12.75" customHeight="1">
      <c r="A70" s="134"/>
      <c r="C70" s="314"/>
      <c r="D70" s="314"/>
      <c r="E70" s="314"/>
      <c r="F70" s="177"/>
      <c r="G70" s="314"/>
      <c r="H70" s="177"/>
      <c r="I70" s="314"/>
      <c r="J70" s="314"/>
      <c r="K70" s="314"/>
      <c r="L70" s="177"/>
      <c r="M70" s="314"/>
      <c r="N70" s="314"/>
      <c r="O70" s="314"/>
      <c r="P70" s="302"/>
      <c r="R70" s="314"/>
      <c r="S70" s="314"/>
      <c r="T70" s="177"/>
      <c r="U70" s="314"/>
      <c r="V70" s="314"/>
      <c r="W70" s="314"/>
      <c r="X70" s="177"/>
      <c r="Y70" s="314"/>
      <c r="Z70" s="177"/>
      <c r="AA70" s="314"/>
      <c r="AB70" s="314"/>
      <c r="AC70" s="314"/>
      <c r="AD70" s="177"/>
      <c r="AE70" s="314"/>
      <c r="AF70" s="177"/>
      <c r="AG70" s="314"/>
    </row>
    <row r="71" spans="1:33" ht="12.75" customHeight="1">
      <c r="A71" s="134"/>
      <c r="C71" s="314"/>
      <c r="D71" s="314"/>
      <c r="E71" s="314"/>
      <c r="F71" s="177"/>
      <c r="G71" s="314"/>
      <c r="H71" s="177"/>
      <c r="I71" s="314"/>
      <c r="J71" s="314"/>
      <c r="K71" s="314"/>
      <c r="L71" s="177"/>
      <c r="M71" s="314"/>
      <c r="N71" s="314"/>
      <c r="O71" s="314"/>
      <c r="P71" s="302"/>
      <c r="R71" s="314"/>
      <c r="S71" s="314"/>
      <c r="T71" s="177"/>
      <c r="U71" s="314"/>
      <c r="V71" s="314"/>
      <c r="W71" s="314"/>
      <c r="X71" s="177"/>
      <c r="Y71" s="314"/>
      <c r="Z71" s="177"/>
      <c r="AA71" s="314"/>
      <c r="AB71" s="314"/>
      <c r="AC71" s="314"/>
      <c r="AD71" s="177"/>
      <c r="AE71" s="314"/>
      <c r="AF71" s="177"/>
      <c r="AG71" s="314"/>
    </row>
    <row r="72" spans="1:33" ht="12.75" customHeight="1">
      <c r="A72" s="134"/>
      <c r="C72" s="314"/>
      <c r="D72" s="314"/>
      <c r="E72" s="314"/>
      <c r="F72" s="177"/>
      <c r="G72" s="314"/>
      <c r="H72" s="177"/>
      <c r="I72" s="314"/>
      <c r="J72" s="314"/>
      <c r="K72" s="314"/>
      <c r="L72" s="177"/>
      <c r="M72" s="314"/>
      <c r="N72" s="314"/>
      <c r="O72" s="314"/>
      <c r="P72" s="302"/>
      <c r="R72" s="314"/>
      <c r="S72" s="314"/>
      <c r="T72" s="177"/>
      <c r="U72" s="314"/>
      <c r="V72" s="314"/>
      <c r="W72" s="314"/>
      <c r="X72" s="177"/>
      <c r="Y72" s="314"/>
      <c r="Z72" s="177"/>
      <c r="AA72" s="314"/>
      <c r="AB72" s="314"/>
      <c r="AC72" s="314"/>
      <c r="AD72" s="177"/>
      <c r="AE72" s="314"/>
      <c r="AF72" s="177"/>
      <c r="AG72" s="314"/>
    </row>
    <row r="73" spans="1:33" ht="12.75" customHeight="1">
      <c r="A73" s="134"/>
      <c r="C73" s="314"/>
      <c r="D73" s="314"/>
      <c r="E73" s="314"/>
      <c r="F73" s="177"/>
      <c r="G73" s="314"/>
      <c r="H73" s="177"/>
      <c r="I73" s="314"/>
      <c r="J73" s="314"/>
      <c r="K73" s="314"/>
      <c r="L73" s="177"/>
      <c r="M73" s="314"/>
      <c r="N73" s="314"/>
      <c r="O73" s="314"/>
      <c r="P73" s="302"/>
      <c r="R73" s="314"/>
      <c r="S73" s="314"/>
      <c r="T73" s="177"/>
      <c r="U73" s="314"/>
      <c r="V73" s="314"/>
      <c r="W73" s="314"/>
      <c r="X73" s="177"/>
      <c r="Y73" s="314"/>
      <c r="Z73" s="177"/>
      <c r="AA73" s="314"/>
      <c r="AB73" s="314"/>
      <c r="AC73" s="314"/>
      <c r="AD73" s="177"/>
      <c r="AE73" s="314"/>
      <c r="AF73" s="177"/>
      <c r="AG73" s="314"/>
    </row>
    <row r="74" spans="1:33" ht="12.75" customHeight="1">
      <c r="A74" s="134"/>
      <c r="C74" s="314"/>
      <c r="D74" s="314"/>
      <c r="E74" s="314"/>
      <c r="F74" s="177"/>
      <c r="G74" s="314"/>
      <c r="H74" s="177"/>
      <c r="I74" s="314"/>
      <c r="J74" s="314"/>
      <c r="K74" s="314"/>
      <c r="L74" s="177"/>
      <c r="M74" s="314"/>
      <c r="N74" s="314"/>
      <c r="O74" s="314"/>
      <c r="P74" s="302"/>
      <c r="R74" s="314"/>
      <c r="S74" s="314"/>
      <c r="T74" s="177"/>
      <c r="U74" s="314"/>
      <c r="V74" s="314"/>
      <c r="W74" s="314"/>
      <c r="X74" s="177"/>
      <c r="Y74" s="314"/>
      <c r="Z74" s="177"/>
      <c r="AA74" s="314"/>
      <c r="AB74" s="314"/>
      <c r="AC74" s="314"/>
      <c r="AD74" s="177"/>
      <c r="AE74" s="314"/>
      <c r="AF74" s="177"/>
      <c r="AG74" s="314"/>
    </row>
    <row r="75" spans="1:33" ht="12.75" customHeight="1">
      <c r="A75" s="134"/>
      <c r="C75" s="314"/>
      <c r="D75" s="314"/>
      <c r="E75" s="314"/>
      <c r="F75" s="177"/>
      <c r="G75" s="314"/>
      <c r="H75" s="177"/>
      <c r="I75" s="314"/>
      <c r="J75" s="314"/>
      <c r="K75" s="314"/>
      <c r="L75" s="177"/>
      <c r="M75" s="314"/>
      <c r="N75" s="314"/>
      <c r="O75" s="314"/>
      <c r="P75" s="302"/>
      <c r="R75" s="314"/>
      <c r="S75" s="314"/>
      <c r="T75" s="177"/>
      <c r="U75" s="314"/>
      <c r="V75" s="314"/>
      <c r="W75" s="314"/>
      <c r="X75" s="177"/>
      <c r="Y75" s="314"/>
      <c r="Z75" s="177"/>
      <c r="AA75" s="314"/>
      <c r="AB75" s="314"/>
      <c r="AC75" s="314"/>
      <c r="AD75" s="177"/>
      <c r="AE75" s="314"/>
      <c r="AF75" s="177"/>
      <c r="AG75" s="314"/>
    </row>
    <row r="76" spans="1:33" ht="12.75" customHeight="1">
      <c r="A76" s="53"/>
      <c r="C76" s="314"/>
      <c r="D76" s="314"/>
      <c r="E76" s="314"/>
      <c r="F76" s="177"/>
      <c r="G76" s="314"/>
      <c r="H76" s="177"/>
      <c r="I76" s="314"/>
      <c r="J76" s="314"/>
      <c r="K76" s="314"/>
      <c r="L76" s="177"/>
      <c r="M76" s="314"/>
      <c r="N76" s="314"/>
      <c r="O76" s="314"/>
      <c r="P76" s="302"/>
      <c r="R76" s="314"/>
      <c r="S76" s="314"/>
      <c r="T76" s="177"/>
      <c r="U76" s="314"/>
      <c r="V76" s="314"/>
      <c r="W76" s="314"/>
      <c r="X76" s="177"/>
      <c r="Y76" s="314"/>
      <c r="Z76" s="177"/>
      <c r="AA76" s="314"/>
      <c r="AB76" s="314"/>
      <c r="AC76" s="314"/>
      <c r="AD76" s="177"/>
      <c r="AE76" s="314"/>
      <c r="AF76" s="177"/>
      <c r="AG76" s="314"/>
    </row>
    <row r="77" spans="1:33" ht="12.75" customHeight="1">
      <c r="A77" s="53"/>
      <c r="C77" s="314"/>
      <c r="D77" s="314"/>
      <c r="E77" s="314"/>
      <c r="F77" s="177"/>
      <c r="G77" s="314"/>
      <c r="H77" s="177"/>
      <c r="I77" s="314"/>
      <c r="J77" s="314"/>
      <c r="K77" s="314"/>
      <c r="L77" s="177"/>
      <c r="M77" s="314"/>
      <c r="N77" s="314"/>
      <c r="O77" s="314"/>
      <c r="P77" s="302"/>
      <c r="R77" s="314"/>
      <c r="S77" s="314"/>
      <c r="T77" s="177"/>
      <c r="U77" s="314"/>
      <c r="V77" s="314"/>
      <c r="W77" s="314"/>
      <c r="X77" s="177"/>
      <c r="Y77" s="314"/>
      <c r="Z77" s="177"/>
      <c r="AA77" s="314"/>
      <c r="AB77" s="314"/>
      <c r="AC77" s="314"/>
      <c r="AD77" s="177"/>
      <c r="AE77" s="314"/>
      <c r="AF77" s="177"/>
      <c r="AG77" s="314"/>
    </row>
    <row r="78" spans="1:33" ht="12.75" customHeight="1">
      <c r="A78" s="53"/>
      <c r="C78" s="314"/>
      <c r="D78" s="314"/>
      <c r="E78" s="314"/>
      <c r="F78" s="177"/>
      <c r="G78" s="314"/>
      <c r="H78" s="177"/>
      <c r="I78" s="314"/>
      <c r="J78" s="314"/>
      <c r="K78" s="314"/>
      <c r="L78" s="177"/>
      <c r="M78" s="314"/>
      <c r="N78" s="314"/>
      <c r="O78" s="314"/>
      <c r="P78" s="302"/>
      <c r="R78" s="314"/>
      <c r="S78" s="314"/>
      <c r="T78" s="177"/>
      <c r="U78" s="314"/>
      <c r="V78" s="314"/>
      <c r="W78" s="314"/>
      <c r="X78" s="177"/>
      <c r="Y78" s="314"/>
      <c r="Z78" s="177"/>
      <c r="AA78" s="314"/>
      <c r="AB78" s="314"/>
      <c r="AC78" s="314"/>
      <c r="AD78" s="177"/>
      <c r="AE78" s="314"/>
      <c r="AF78" s="177"/>
      <c r="AG78" s="314"/>
    </row>
    <row r="79" spans="1:33" ht="12.75" customHeight="1">
      <c r="C79" s="314"/>
      <c r="D79" s="314"/>
      <c r="E79" s="314"/>
      <c r="F79" s="177"/>
      <c r="G79" s="314"/>
      <c r="H79" s="177"/>
      <c r="I79" s="314"/>
      <c r="J79" s="314"/>
      <c r="K79" s="314"/>
      <c r="L79" s="177"/>
      <c r="M79" s="314"/>
      <c r="N79" s="314"/>
      <c r="O79" s="314"/>
      <c r="P79" s="302"/>
      <c r="R79" s="314"/>
      <c r="S79" s="314"/>
      <c r="T79" s="177"/>
      <c r="U79" s="314"/>
      <c r="V79" s="314"/>
      <c r="W79" s="314"/>
      <c r="X79" s="177"/>
      <c r="Y79" s="314"/>
      <c r="Z79" s="177"/>
      <c r="AA79" s="314"/>
      <c r="AB79" s="314"/>
      <c r="AC79" s="314"/>
      <c r="AD79" s="177"/>
      <c r="AE79" s="314"/>
      <c r="AF79" s="177"/>
      <c r="AG79" s="314"/>
    </row>
    <row r="80" spans="1:33" ht="12.75" customHeight="1">
      <c r="C80" s="314"/>
      <c r="D80" s="314"/>
      <c r="E80" s="314"/>
      <c r="F80" s="177"/>
      <c r="G80" s="314"/>
      <c r="H80" s="177"/>
      <c r="I80" s="314"/>
      <c r="J80" s="314"/>
      <c r="K80" s="314"/>
      <c r="L80" s="177"/>
      <c r="M80" s="314"/>
      <c r="N80" s="314"/>
      <c r="O80" s="314"/>
      <c r="R80" s="314"/>
      <c r="S80" s="314"/>
      <c r="T80" s="177"/>
      <c r="U80" s="314"/>
      <c r="V80" s="314"/>
      <c r="W80" s="314"/>
      <c r="X80" s="177"/>
      <c r="Y80" s="314"/>
      <c r="Z80" s="177"/>
      <c r="AA80" s="314"/>
      <c r="AB80" s="314"/>
      <c r="AC80" s="314"/>
      <c r="AD80" s="177"/>
      <c r="AE80" s="314"/>
      <c r="AF80" s="177"/>
      <c r="AG80" s="314"/>
    </row>
    <row r="81" spans="1:33" ht="12.75" customHeight="1">
      <c r="C81" s="314"/>
      <c r="D81" s="314"/>
      <c r="E81" s="314"/>
      <c r="F81" s="177"/>
      <c r="G81" s="314"/>
      <c r="H81" s="177"/>
      <c r="I81" s="314"/>
      <c r="J81" s="314"/>
      <c r="K81" s="314"/>
      <c r="L81" s="177"/>
      <c r="M81" s="314"/>
      <c r="N81" s="314"/>
      <c r="O81" s="314"/>
      <c r="P81" s="210"/>
      <c r="R81" s="314"/>
      <c r="S81" s="314"/>
      <c r="T81" s="177"/>
      <c r="U81" s="314"/>
      <c r="V81" s="314"/>
      <c r="W81" s="314"/>
      <c r="X81" s="177"/>
      <c r="Y81" s="314"/>
      <c r="Z81" s="177"/>
      <c r="AA81" s="314"/>
      <c r="AB81" s="314"/>
      <c r="AC81" s="314"/>
      <c r="AD81" s="177"/>
      <c r="AE81" s="314"/>
      <c r="AF81" s="177"/>
      <c r="AG81" s="314"/>
    </row>
    <row r="82" spans="1:33" ht="12.75" customHeight="1">
      <c r="F82" s="177"/>
      <c r="G82" s="314"/>
      <c r="H82" s="177"/>
      <c r="I82" s="314"/>
      <c r="J82" s="314"/>
      <c r="K82" s="314"/>
      <c r="L82" s="177"/>
      <c r="M82" s="314"/>
      <c r="N82" s="314"/>
      <c r="O82" s="314"/>
      <c r="P82" s="319"/>
      <c r="R82" s="314"/>
      <c r="S82" s="314"/>
      <c r="T82" s="177"/>
      <c r="U82" s="314"/>
      <c r="V82" s="314"/>
      <c r="W82" s="314"/>
      <c r="X82" s="177"/>
      <c r="Y82" s="314"/>
      <c r="Z82" s="177"/>
      <c r="AA82" s="314"/>
      <c r="AB82" s="314"/>
      <c r="AC82" s="314"/>
      <c r="AD82" s="177"/>
      <c r="AE82" s="314"/>
      <c r="AF82" s="177"/>
      <c r="AG82" s="314"/>
    </row>
    <row r="83" spans="1:33" ht="12.75" customHeight="1">
      <c r="A83" s="53"/>
      <c r="C83" s="210"/>
      <c r="D83" s="210"/>
      <c r="E83" s="210"/>
      <c r="F83" s="484"/>
      <c r="G83" s="314"/>
      <c r="H83" s="484"/>
      <c r="I83" s="314"/>
      <c r="J83" s="314"/>
      <c r="K83" s="314"/>
      <c r="L83" s="484"/>
      <c r="M83" s="314"/>
      <c r="N83" s="314"/>
      <c r="O83" s="314"/>
      <c r="R83" s="314"/>
      <c r="S83" s="314"/>
      <c r="T83" s="484"/>
      <c r="U83" s="314"/>
      <c r="V83" s="314"/>
      <c r="W83" s="314"/>
      <c r="X83" s="484"/>
      <c r="Y83" s="314"/>
      <c r="Z83" s="484"/>
      <c r="AA83" s="314"/>
      <c r="AB83" s="314"/>
      <c r="AC83" s="314"/>
      <c r="AD83" s="484"/>
      <c r="AE83" s="314"/>
      <c r="AF83" s="484"/>
      <c r="AG83" s="314"/>
    </row>
    <row r="84" spans="1:33" ht="12.75" customHeight="1">
      <c r="B84" s="210"/>
      <c r="C84" s="210"/>
      <c r="D84" s="210"/>
      <c r="E84" s="210"/>
      <c r="F84" s="484"/>
      <c r="G84" s="314"/>
      <c r="H84" s="484"/>
      <c r="I84" s="314"/>
      <c r="J84" s="314"/>
      <c r="K84" s="314"/>
      <c r="L84" s="484"/>
      <c r="M84" s="314"/>
      <c r="N84" s="314"/>
      <c r="O84" s="314"/>
      <c r="P84" s="200"/>
      <c r="R84" s="314"/>
      <c r="S84" s="314"/>
      <c r="T84" s="484"/>
      <c r="U84" s="314"/>
      <c r="V84" s="314"/>
      <c r="W84" s="314"/>
      <c r="X84" s="484"/>
      <c r="Y84" s="314"/>
      <c r="Z84" s="484"/>
      <c r="AA84" s="314"/>
      <c r="AB84" s="314"/>
      <c r="AC84" s="314"/>
      <c r="AD84" s="484"/>
      <c r="AE84" s="314"/>
      <c r="AF84" s="484"/>
      <c r="AG84" s="314"/>
    </row>
    <row r="85" spans="1:33" ht="12.75" customHeight="1">
      <c r="P85" s="200"/>
    </row>
    <row r="86" spans="1:33" ht="12.75" customHeight="1">
      <c r="A86" s="53"/>
      <c r="B86" s="200"/>
      <c r="F86" s="200"/>
      <c r="H86" s="200"/>
      <c r="L86" s="200"/>
      <c r="P86" s="208"/>
      <c r="T86" s="200"/>
      <c r="X86" s="200"/>
      <c r="Z86" s="200"/>
      <c r="AA86" s="200"/>
      <c r="AB86" s="200"/>
      <c r="AC86" s="200"/>
      <c r="AD86" s="200"/>
      <c r="AE86" s="200"/>
      <c r="AF86" s="200"/>
    </row>
    <row r="87" spans="1:33" ht="12.75" customHeight="1">
      <c r="H87" s="200"/>
      <c r="L87" s="200"/>
      <c r="T87" s="200"/>
      <c r="Z87" s="200"/>
      <c r="AA87" s="200"/>
      <c r="AB87" s="200"/>
      <c r="AC87" s="200"/>
      <c r="AD87" s="200"/>
      <c r="AE87" s="200"/>
      <c r="AF87" s="200"/>
    </row>
    <row r="88" spans="1:33" ht="12.75" customHeight="1">
      <c r="B88" s="208"/>
      <c r="C88" s="208"/>
      <c r="D88" s="208"/>
      <c r="E88" s="208"/>
      <c r="F88" s="208"/>
      <c r="G88" s="329"/>
      <c r="H88" s="208"/>
      <c r="I88" s="329"/>
      <c r="J88" s="208"/>
      <c r="K88" s="208"/>
      <c r="L88" s="208"/>
      <c r="M88" s="208"/>
      <c r="N88" s="208"/>
      <c r="O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</row>
    <row r="89" spans="1:33" ht="12.75" customHeight="1">
      <c r="C89" s="148"/>
      <c r="D89" s="148"/>
      <c r="E89" s="148"/>
      <c r="J89" s="148"/>
      <c r="K89" s="148"/>
      <c r="M89" s="148"/>
      <c r="N89" s="148"/>
      <c r="O89" s="148"/>
      <c r="R89" s="148"/>
      <c r="S89" s="148"/>
      <c r="U89" s="148"/>
      <c r="V89" s="148"/>
      <c r="W89" s="148"/>
      <c r="Y89" s="148"/>
      <c r="AA89" s="148"/>
      <c r="AB89" s="148"/>
      <c r="AC89" s="148"/>
      <c r="AE89" s="148"/>
      <c r="AG89" s="148"/>
    </row>
    <row r="90" spans="1:33" ht="12.75" customHeight="1">
      <c r="C90" s="148"/>
      <c r="D90" s="148"/>
      <c r="E90" s="148"/>
      <c r="J90" s="148"/>
      <c r="K90" s="148"/>
      <c r="M90" s="148"/>
      <c r="N90" s="148"/>
      <c r="O90" s="148"/>
      <c r="R90" s="148"/>
      <c r="S90" s="148"/>
      <c r="U90" s="148"/>
      <c r="V90" s="148"/>
      <c r="W90" s="148"/>
      <c r="Y90" s="148"/>
      <c r="AA90" s="148"/>
      <c r="AB90" s="148"/>
      <c r="AC90" s="148"/>
      <c r="AE90" s="148"/>
      <c r="AG90" s="148"/>
    </row>
    <row r="91" spans="1:33" ht="12.75" customHeight="1">
      <c r="C91" s="148"/>
      <c r="D91" s="148"/>
      <c r="E91" s="148"/>
      <c r="J91" s="148"/>
      <c r="K91" s="148"/>
      <c r="M91" s="148"/>
      <c r="N91" s="148"/>
      <c r="O91" s="148"/>
      <c r="R91" s="148"/>
      <c r="S91" s="148"/>
      <c r="U91" s="148"/>
      <c r="V91" s="148"/>
      <c r="W91" s="148"/>
      <c r="Y91" s="148"/>
      <c r="AA91" s="148"/>
      <c r="AB91" s="148"/>
      <c r="AC91" s="148"/>
      <c r="AE91" s="148"/>
      <c r="AG91" s="148"/>
    </row>
    <row r="92" spans="1:33" ht="12.75" customHeight="1">
      <c r="C92" s="148"/>
      <c r="D92" s="148"/>
      <c r="E92" s="148"/>
      <c r="J92" s="148"/>
      <c r="K92" s="148"/>
      <c r="M92" s="148"/>
      <c r="N92" s="148"/>
      <c r="O92" s="148"/>
      <c r="R92" s="148"/>
      <c r="S92" s="148"/>
      <c r="U92" s="148"/>
      <c r="V92" s="148"/>
      <c r="W92" s="148"/>
      <c r="Y92" s="148"/>
      <c r="AA92" s="148"/>
      <c r="AB92" s="148"/>
      <c r="AC92" s="148"/>
      <c r="AE92" s="148"/>
      <c r="AG92" s="148"/>
    </row>
    <row r="93" spans="1:33" ht="12.75" customHeight="1">
      <c r="C93" s="148"/>
      <c r="D93" s="148"/>
      <c r="E93" s="148"/>
      <c r="J93" s="148"/>
      <c r="K93" s="148"/>
      <c r="M93" s="148"/>
      <c r="N93" s="148"/>
      <c r="O93" s="148"/>
      <c r="R93" s="148"/>
      <c r="S93" s="148"/>
      <c r="U93" s="148"/>
      <c r="V93" s="148"/>
      <c r="W93" s="148"/>
      <c r="Y93" s="148"/>
      <c r="AA93" s="148"/>
      <c r="AB93" s="148"/>
      <c r="AC93" s="148"/>
      <c r="AE93" s="148"/>
      <c r="AG93" s="148"/>
    </row>
    <row r="94" spans="1:33" ht="12.75" customHeight="1">
      <c r="A94" s="53"/>
      <c r="C94" s="148"/>
      <c r="D94" s="148"/>
      <c r="E94" s="148"/>
      <c r="J94" s="148"/>
      <c r="K94" s="148"/>
      <c r="M94" s="148"/>
      <c r="N94" s="148"/>
      <c r="O94" s="148"/>
      <c r="R94" s="148"/>
      <c r="S94" s="148"/>
      <c r="U94" s="148"/>
      <c r="V94" s="148"/>
      <c r="W94" s="148"/>
      <c r="Y94" s="148"/>
      <c r="AA94" s="148"/>
      <c r="AB94" s="148"/>
      <c r="AC94" s="148"/>
      <c r="AE94" s="148"/>
      <c r="AG94" s="148"/>
    </row>
    <row r="95" spans="1:33" ht="12.75" customHeight="1">
      <c r="C95" s="148"/>
      <c r="D95" s="148"/>
      <c r="E95" s="148"/>
      <c r="J95" s="148"/>
      <c r="K95" s="148"/>
      <c r="M95" s="148"/>
      <c r="N95" s="148"/>
      <c r="O95" s="148"/>
      <c r="R95" s="148"/>
      <c r="S95" s="148"/>
      <c r="U95" s="148"/>
      <c r="V95" s="148"/>
      <c r="W95" s="148"/>
      <c r="Y95" s="148"/>
      <c r="AA95" s="148"/>
      <c r="AB95" s="148"/>
      <c r="AC95" s="148"/>
      <c r="AE95" s="148"/>
      <c r="AG95" s="148"/>
    </row>
    <row r="96" spans="1:33" ht="12.75" customHeight="1">
      <c r="C96" s="148"/>
      <c r="D96" s="148"/>
      <c r="E96" s="148"/>
      <c r="J96" s="148"/>
      <c r="K96" s="148"/>
      <c r="M96" s="148"/>
      <c r="N96" s="148"/>
      <c r="O96" s="148"/>
      <c r="R96" s="148"/>
      <c r="S96" s="148"/>
      <c r="U96" s="148"/>
      <c r="V96" s="148"/>
      <c r="W96" s="148"/>
      <c r="Y96" s="148"/>
      <c r="AA96" s="148"/>
      <c r="AB96" s="148"/>
      <c r="AC96" s="148"/>
      <c r="AE96" s="148"/>
      <c r="AG96" s="148"/>
    </row>
    <row r="97" spans="1:33" ht="12.75" customHeight="1">
      <c r="A97" s="317"/>
      <c r="C97" s="148"/>
      <c r="D97" s="148"/>
      <c r="E97" s="148"/>
      <c r="J97" s="148"/>
      <c r="K97" s="148"/>
      <c r="M97" s="148"/>
      <c r="N97" s="148"/>
      <c r="O97" s="148"/>
      <c r="R97" s="148"/>
      <c r="S97" s="148"/>
      <c r="U97" s="148"/>
      <c r="V97" s="148"/>
      <c r="W97" s="148"/>
      <c r="Y97" s="148"/>
      <c r="AA97" s="148"/>
      <c r="AB97" s="148"/>
      <c r="AC97" s="148"/>
      <c r="AE97" s="148"/>
      <c r="AG97" s="148"/>
    </row>
    <row r="98" spans="1:33" ht="12.75" customHeight="1">
      <c r="J98" s="148"/>
      <c r="K98" s="148"/>
      <c r="M98" s="148"/>
      <c r="N98" s="148"/>
      <c r="O98" s="148"/>
      <c r="R98" s="148"/>
      <c r="S98" s="148"/>
      <c r="U98" s="148"/>
      <c r="V98" s="148"/>
      <c r="W98" s="148"/>
      <c r="Y98" s="148"/>
      <c r="AA98" s="148"/>
      <c r="AB98" s="148"/>
      <c r="AC98" s="148"/>
      <c r="AE98" s="148"/>
      <c r="AG98" s="148"/>
    </row>
    <row r="99" spans="1:33" ht="12.75" customHeight="1">
      <c r="J99" s="148"/>
      <c r="K99" s="148"/>
      <c r="M99" s="148"/>
      <c r="N99" s="148"/>
      <c r="O99" s="148"/>
      <c r="R99" s="148"/>
      <c r="S99" s="148"/>
      <c r="U99" s="148"/>
      <c r="V99" s="148"/>
      <c r="W99" s="148"/>
      <c r="Y99" s="148"/>
      <c r="AA99" s="148"/>
      <c r="AB99" s="148"/>
      <c r="AC99" s="148"/>
      <c r="AE99" s="148"/>
      <c r="AG99" s="148"/>
    </row>
    <row r="100" spans="1:33" ht="12.75" customHeight="1">
      <c r="J100" s="148"/>
      <c r="K100" s="148"/>
      <c r="M100" s="148"/>
      <c r="N100" s="148"/>
      <c r="O100" s="148"/>
      <c r="R100" s="148"/>
      <c r="S100" s="148"/>
      <c r="U100" s="148"/>
      <c r="V100" s="148"/>
      <c r="W100" s="148"/>
      <c r="Y100" s="148"/>
      <c r="AA100" s="148"/>
      <c r="AB100" s="148"/>
      <c r="AC100" s="148"/>
      <c r="AE100" s="148"/>
      <c r="AG100" s="148"/>
    </row>
    <row r="101" spans="1:33" ht="12.75" customHeight="1">
      <c r="J101" s="148"/>
      <c r="K101" s="148"/>
      <c r="M101" s="148"/>
      <c r="N101" s="148"/>
      <c r="O101" s="148"/>
      <c r="R101" s="148"/>
      <c r="S101" s="148"/>
      <c r="U101" s="148"/>
      <c r="V101" s="148"/>
      <c r="W101" s="148"/>
      <c r="Y101" s="148"/>
      <c r="AA101" s="148"/>
      <c r="AB101" s="148"/>
      <c r="AC101" s="148"/>
      <c r="AE101" s="148"/>
      <c r="AG101" s="148"/>
    </row>
  </sheetData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5">
    <pageSetUpPr fitToPage="1"/>
  </sheetPr>
  <dimension ref="A1:BG87"/>
  <sheetViews>
    <sheetView workbookViewId="0" xr3:uid="{65DF79DC-B718-536D-A73D-DB0309B106AB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18.42578125" style="147" customWidth="1"/>
    <col min="2" max="2" width="12.7109375" style="147" customWidth="1"/>
    <col min="3" max="3" width="4.7109375" style="147" customWidth="1"/>
    <col min="4" max="4" width="12.7109375" style="147" customWidth="1"/>
    <col min="5" max="5" width="4.85546875" style="148" customWidth="1"/>
    <col min="6" max="6" width="12.7109375" style="147" customWidth="1"/>
    <col min="7" max="7" width="7" style="148" bestFit="1" customWidth="1"/>
    <col min="8" max="8" width="12.7109375" style="147" customWidth="1"/>
    <col min="9" max="9" width="4.85546875" style="148" customWidth="1"/>
    <col min="10" max="10" width="12.7109375" style="147" customWidth="1"/>
    <col min="11" max="11" width="4.85546875" style="148" customWidth="1"/>
    <col min="12" max="12" width="12.7109375" style="147" customWidth="1"/>
    <col min="13" max="13" width="4.85546875" style="148" customWidth="1"/>
    <col min="14" max="14" width="12.7109375" style="147" customWidth="1"/>
    <col min="15" max="15" width="4.85546875" style="148" customWidth="1"/>
    <col min="16" max="16" width="12.7109375" style="147" customWidth="1"/>
    <col min="17" max="17" width="4.85546875" style="148" customWidth="1"/>
    <col min="18" max="18" width="12.7109375" style="147" customWidth="1"/>
    <col min="19" max="19" width="4.85546875" style="148" customWidth="1"/>
    <col min="20" max="20" width="12.7109375" style="147" customWidth="1"/>
    <col min="21" max="21" width="4.85546875" style="148" customWidth="1"/>
    <col min="22" max="22" width="12.7109375" style="147" customWidth="1"/>
    <col min="23" max="23" width="4.85546875" style="148" customWidth="1"/>
    <col min="24" max="24" width="12.7109375" style="147" customWidth="1"/>
    <col min="25" max="25" width="4.85546875" style="148" customWidth="1"/>
    <col min="26" max="26" width="12.7109375" style="147" customWidth="1"/>
    <col min="27" max="27" width="4.85546875" style="148" customWidth="1"/>
    <col min="28" max="28" width="12.7109375" style="147" customWidth="1"/>
    <col min="29" max="29" width="4.85546875" style="148" customWidth="1"/>
    <col min="30" max="30" width="11.7109375" style="147" customWidth="1"/>
    <col min="31" max="31" width="4.85546875" style="148" customWidth="1"/>
    <col min="32" max="32" width="12.7109375" style="147" customWidth="1"/>
    <col min="33" max="33" width="4.85546875" style="148" customWidth="1"/>
    <col min="34" max="34" width="12" style="147" customWidth="1"/>
    <col min="35" max="35" width="4.85546875" style="148" customWidth="1"/>
    <col min="36" max="36" width="9.140625" style="147"/>
    <col min="37" max="37" width="6.28515625" style="147" customWidth="1"/>
    <col min="38" max="38" width="9.140625" style="147"/>
    <col min="39" max="39" width="4.85546875" style="147" customWidth="1"/>
    <col min="40" max="16384" width="9.140625" style="147"/>
  </cols>
  <sheetData>
    <row r="1" spans="1:35" ht="12.75" customHeight="1">
      <c r="AF1" s="147" t="str">
        <f>Summary!AF1</f>
        <v>QUARTER ENDED 30 JUNE 2006</v>
      </c>
    </row>
    <row r="2" spans="1:35" ht="12.75" customHeight="1">
      <c r="F2" s="208" t="s">
        <v>393</v>
      </c>
      <c r="H2" s="208" t="s">
        <v>393</v>
      </c>
      <c r="J2" s="208" t="s">
        <v>393</v>
      </c>
      <c r="L2" s="208" t="s">
        <v>393</v>
      </c>
      <c r="N2" s="208" t="s">
        <v>393</v>
      </c>
      <c r="P2" s="208" t="s">
        <v>393</v>
      </c>
      <c r="R2" s="208" t="s">
        <v>393</v>
      </c>
      <c r="T2" s="208" t="s">
        <v>393</v>
      </c>
      <c r="V2" s="208" t="s">
        <v>393</v>
      </c>
      <c r="AB2" s="208" t="s">
        <v>393</v>
      </c>
      <c r="AD2" s="208" t="s">
        <v>393</v>
      </c>
      <c r="AF2" s="208" t="s">
        <v>393</v>
      </c>
    </row>
    <row r="3" spans="1:35" s="177" customFormat="1" ht="12.75" customHeight="1">
      <c r="A3" s="658" t="s">
        <v>1715</v>
      </c>
      <c r="B3" s="149" t="s">
        <v>81</v>
      </c>
      <c r="C3" s="149"/>
      <c r="D3" s="149" t="s">
        <v>394</v>
      </c>
      <c r="E3" s="671"/>
      <c r="F3" s="149" t="s">
        <v>1716</v>
      </c>
      <c r="G3" s="671"/>
      <c r="H3" s="149" t="s">
        <v>401</v>
      </c>
      <c r="I3" s="671"/>
      <c r="J3" s="149" t="s">
        <v>422</v>
      </c>
      <c r="K3" s="671"/>
      <c r="L3" s="149" t="s">
        <v>415</v>
      </c>
      <c r="M3" s="671"/>
      <c r="N3" s="666" t="s">
        <v>420</v>
      </c>
      <c r="O3" s="671"/>
      <c r="P3" s="149" t="s">
        <v>422</v>
      </c>
      <c r="Q3" s="671"/>
      <c r="R3" s="149" t="s">
        <v>504</v>
      </c>
      <c r="S3" s="671"/>
      <c r="T3" s="149" t="s">
        <v>504</v>
      </c>
      <c r="U3" s="671"/>
      <c r="V3" s="149" t="s">
        <v>427</v>
      </c>
      <c r="W3" s="671"/>
      <c r="X3" s="149" t="s">
        <v>1717</v>
      </c>
      <c r="Y3" s="671"/>
      <c r="Z3" s="149" t="s">
        <v>1717</v>
      </c>
      <c r="AA3" s="671"/>
      <c r="AB3" s="149" t="s">
        <v>441</v>
      </c>
      <c r="AC3" s="671"/>
      <c r="AD3" s="149" t="s">
        <v>1289</v>
      </c>
      <c r="AE3" s="671"/>
      <c r="AF3" s="149" t="s">
        <v>489</v>
      </c>
      <c r="AG3" s="671"/>
      <c r="AH3" s="149" t="s">
        <v>489</v>
      </c>
      <c r="AI3" s="671"/>
    </row>
    <row r="4" spans="1:35" s="177" customFormat="1" ht="12.75" customHeight="1">
      <c r="A4" s="1295" t="s">
        <v>1718</v>
      </c>
      <c r="B4" s="661"/>
      <c r="C4" s="661"/>
      <c r="D4" s="661" t="s">
        <v>1719</v>
      </c>
      <c r="E4" s="674"/>
      <c r="F4" s="661" t="s">
        <v>829</v>
      </c>
      <c r="G4" s="674"/>
      <c r="H4" s="661" t="s">
        <v>951</v>
      </c>
      <c r="I4" s="674"/>
      <c r="J4" s="661" t="s">
        <v>656</v>
      </c>
      <c r="K4" s="674"/>
      <c r="L4" s="661" t="s">
        <v>657</v>
      </c>
      <c r="M4" s="674"/>
      <c r="N4" s="668" t="s">
        <v>659</v>
      </c>
      <c r="O4" s="674"/>
      <c r="P4" s="661" t="s">
        <v>1720</v>
      </c>
      <c r="Q4" s="674"/>
      <c r="R4" s="661" t="s">
        <v>1721</v>
      </c>
      <c r="S4" s="674"/>
      <c r="T4" s="661" t="s">
        <v>828</v>
      </c>
      <c r="U4" s="674"/>
      <c r="V4" s="661" t="s">
        <v>1722</v>
      </c>
      <c r="W4" s="674"/>
      <c r="X4" s="661" t="s">
        <v>1723</v>
      </c>
      <c r="Y4" s="674"/>
      <c r="Z4" s="661" t="s">
        <v>1724</v>
      </c>
      <c r="AA4" s="674"/>
      <c r="AB4" s="661" t="s">
        <v>1720</v>
      </c>
      <c r="AC4" s="674"/>
      <c r="AD4" s="661" t="s">
        <v>720</v>
      </c>
      <c r="AE4" s="674"/>
      <c r="AF4" s="661" t="s">
        <v>1118</v>
      </c>
      <c r="AG4" s="674"/>
      <c r="AH4" s="661" t="s">
        <v>1725</v>
      </c>
      <c r="AI4" s="674"/>
    </row>
    <row r="5" spans="1:35" ht="12.75" customHeight="1">
      <c r="A5" s="151"/>
      <c r="B5" s="151" t="s">
        <v>108</v>
      </c>
      <c r="C5" s="151" t="s">
        <v>14</v>
      </c>
      <c r="D5" s="151" t="s">
        <v>108</v>
      </c>
      <c r="E5" s="207" t="s">
        <v>14</v>
      </c>
      <c r="F5" s="151" t="s">
        <v>108</v>
      </c>
      <c r="G5" s="207" t="s">
        <v>14</v>
      </c>
      <c r="H5" s="151" t="s">
        <v>108</v>
      </c>
      <c r="I5" s="207" t="s">
        <v>14</v>
      </c>
      <c r="J5" s="151" t="s">
        <v>108</v>
      </c>
      <c r="K5" s="207" t="s">
        <v>14</v>
      </c>
      <c r="L5" s="151" t="s">
        <v>108</v>
      </c>
      <c r="M5" s="207" t="s">
        <v>14</v>
      </c>
      <c r="N5" s="151" t="s">
        <v>108</v>
      </c>
      <c r="O5" s="207" t="s">
        <v>14</v>
      </c>
      <c r="P5" s="151" t="s">
        <v>108</v>
      </c>
      <c r="Q5" s="207" t="s">
        <v>14</v>
      </c>
      <c r="R5" s="151" t="s">
        <v>108</v>
      </c>
      <c r="S5" s="207" t="s">
        <v>14</v>
      </c>
      <c r="T5" s="151" t="s">
        <v>108</v>
      </c>
      <c r="U5" s="207" t="s">
        <v>14</v>
      </c>
      <c r="V5" s="151" t="s">
        <v>108</v>
      </c>
      <c r="W5" s="207" t="s">
        <v>14</v>
      </c>
      <c r="X5" s="151" t="s">
        <v>108</v>
      </c>
      <c r="Y5" s="207" t="s">
        <v>14</v>
      </c>
      <c r="Z5" s="151" t="s">
        <v>108</v>
      </c>
      <c r="AA5" s="207" t="s">
        <v>14</v>
      </c>
      <c r="AB5" s="151" t="s">
        <v>108</v>
      </c>
      <c r="AC5" s="207" t="s">
        <v>14</v>
      </c>
      <c r="AD5" s="151" t="s">
        <v>108</v>
      </c>
      <c r="AE5" s="207" t="s">
        <v>14</v>
      </c>
      <c r="AF5" s="151" t="s">
        <v>108</v>
      </c>
      <c r="AG5" s="207" t="s">
        <v>14</v>
      </c>
      <c r="AH5" s="151" t="s">
        <v>108</v>
      </c>
      <c r="AI5" s="207" t="s">
        <v>14</v>
      </c>
    </row>
    <row r="6" spans="1:35" ht="12.75" customHeight="1">
      <c r="A6" s="63" t="s">
        <v>106</v>
      </c>
    </row>
    <row r="7" spans="1:35" ht="12.75" customHeight="1">
      <c r="A7" s="63" t="s">
        <v>327</v>
      </c>
      <c r="B7" s="302">
        <f t="shared" ref="B7:B13" si="0">D7+F7+H7+J7+L7+N7+P7+R7+V7+X7+Z7+B48+D48+F48+N48+P48+R48+T48+V48+X48+AB7+T7+AB48+H48+L48+J48+AD7+AF7+AH7+Z48</f>
        <v>4461.3689999999997</v>
      </c>
      <c r="C7" s="148">
        <f t="shared" ref="C7:C12" si="1">B7/B$13*100</f>
        <v>30.161955884737495</v>
      </c>
      <c r="D7" s="147">
        <v>191.869</v>
      </c>
      <c r="E7" s="148">
        <f t="shared" ref="E7:G12" si="2">D7/D$13*100</f>
        <v>93.331484886515099</v>
      </c>
      <c r="F7" s="302">
        <f>SUM('FOF1'!S9:S12)-SUM(F9:F12)</f>
        <v>0</v>
      </c>
      <c r="G7" s="148">
        <f t="shared" si="2"/>
        <v>0</v>
      </c>
      <c r="H7" s="302">
        <f>SUM('FOF1'!AB9:AB12)-SUM(H9:H12)</f>
        <v>0</v>
      </c>
      <c r="I7" s="148">
        <f t="shared" ref="I7:I12" si="3">H7/H$13*100</f>
        <v>0</v>
      </c>
      <c r="J7" s="302">
        <f>SUM('FOF1'!G49:G52)-SUM(J9:J12)</f>
        <v>0</v>
      </c>
      <c r="K7" s="148">
        <f t="shared" ref="K7:K12" si="4">J7/J$13*100</f>
        <v>0</v>
      </c>
      <c r="L7" s="302">
        <f>SUM('FOF1'!J49:J52)-SUM(L9:L12)</f>
        <v>0</v>
      </c>
      <c r="M7" s="148">
        <f t="shared" ref="M7:M12" si="5">L7/L$13*100</f>
        <v>0</v>
      </c>
      <c r="N7" s="302">
        <f>SUM('FOF1'!P49:P52)-SUM(N9:N12)</f>
        <v>0</v>
      </c>
      <c r="O7" s="148">
        <f t="shared" ref="O7:O12" si="6">N7/N$13*100</f>
        <v>0</v>
      </c>
      <c r="P7" s="302">
        <f>SUM('FOF3'!Y9:Y12)-SUM(P9:P12)</f>
        <v>0</v>
      </c>
      <c r="Q7" s="148">
        <f t="shared" ref="Q7:Q12" si="7">P7/P$13*100</f>
        <v>0</v>
      </c>
      <c r="R7" s="302">
        <f>SUM('FOF3'!AN9:AN12)-SUM(R9:R12)</f>
        <v>0</v>
      </c>
      <c r="S7" s="148">
        <f t="shared" ref="S7:S12" si="8">R7/R$13*100</f>
        <v>0</v>
      </c>
      <c r="T7" s="302">
        <f>SUM('FOF3'!P49:P52)-SUM(T9:T12)</f>
        <v>0</v>
      </c>
      <c r="U7" s="148">
        <f t="shared" ref="U7:U12" si="9">T7/T$13*100</f>
        <v>0</v>
      </c>
      <c r="V7" s="302">
        <f>SUM('FOF3'!S49:S52)-SUM(V9:V12)</f>
        <v>0</v>
      </c>
      <c r="W7" s="148">
        <f t="shared" ref="W7:W12" si="10">V7/V$13*100</f>
        <v>0</v>
      </c>
      <c r="Y7" s="148">
        <f t="shared" ref="Y7:Y12" si="11">X7/X$13*100</f>
        <v>0</v>
      </c>
      <c r="AA7" s="148">
        <f t="shared" ref="AA7:AA12" si="12">Z7/Z$13*100</f>
        <v>0</v>
      </c>
      <c r="AB7" s="302">
        <f>SUM('FOF4'!P49:P52)-SUM(AB9:AB12)</f>
        <v>0</v>
      </c>
      <c r="AC7" s="148">
        <f t="shared" ref="AC7:AC12" si="13">AB7/AB$13*100</f>
        <v>0</v>
      </c>
      <c r="AD7" s="302">
        <f>SUM('FOF9'!J49:J52)-SUM(AD9:AD12)</f>
        <v>0</v>
      </c>
      <c r="AE7" s="148">
        <f t="shared" ref="AE7:AE12" si="14">AD7/AD$13*100</f>
        <v>0</v>
      </c>
      <c r="AF7" s="302">
        <f>SUM('FOF7'!V9:V12)-SUM(AF9:AF12)</f>
        <v>0</v>
      </c>
      <c r="AG7" s="148">
        <f t="shared" ref="AG7:AG12" si="15">AF7/AF$13*100</f>
        <v>0</v>
      </c>
      <c r="AH7" s="147">
        <v>142.5</v>
      </c>
      <c r="AI7" s="148">
        <f t="shared" ref="AI7:AI12" si="16">AH7/AH$13*100</f>
        <v>79.233575018904844</v>
      </c>
    </row>
    <row r="8" spans="1:35" ht="12.75" customHeight="1">
      <c r="A8" s="175" t="s">
        <v>202</v>
      </c>
      <c r="B8" s="302">
        <f t="shared" si="0"/>
        <v>19.157243369249212</v>
      </c>
      <c r="C8" s="148">
        <f t="shared" si="1"/>
        <v>0.12951628286664357</v>
      </c>
      <c r="D8" s="147">
        <v>1.8859999999999999</v>
      </c>
      <c r="E8" s="148">
        <f t="shared" si="2"/>
        <v>0.9174133418945607</v>
      </c>
      <c r="F8" s="302">
        <f>'FOF1'!S8</f>
        <v>-6.7</v>
      </c>
      <c r="G8" s="148">
        <f t="shared" si="2"/>
        <v>-0.86821303615394574</v>
      </c>
      <c r="H8" s="302">
        <f>'FOF1'!AB8</f>
        <v>2.2000000000000002</v>
      </c>
      <c r="I8" s="148">
        <f t="shared" si="3"/>
        <v>11.398963730569948</v>
      </c>
      <c r="J8" s="302">
        <f>'FOF1'!G48</f>
        <v>0</v>
      </c>
      <c r="K8" s="148">
        <f t="shared" si="4"/>
        <v>0</v>
      </c>
      <c r="L8" s="302">
        <f>'FOF1'!J48</f>
        <v>6.9183240000000001</v>
      </c>
      <c r="M8" s="148">
        <f t="shared" si="5"/>
        <v>0.70499203574978142</v>
      </c>
      <c r="N8" s="302">
        <f>'FOF1'!P48</f>
        <v>6.8</v>
      </c>
      <c r="O8" s="148">
        <f t="shared" si="6"/>
        <v>14.345991561181433</v>
      </c>
      <c r="P8" s="302">
        <f>'FOF3'!Y8</f>
        <v>6</v>
      </c>
      <c r="Q8" s="148">
        <f t="shared" si="7"/>
        <v>4.3891733723482078</v>
      </c>
      <c r="R8" s="302">
        <f>'FOF3'!AN8</f>
        <v>-2.83037574</v>
      </c>
      <c r="S8" s="148">
        <f t="shared" si="8"/>
        <v>-0.15378116720396395</v>
      </c>
      <c r="T8" s="302">
        <f>'FOF3'!P48</f>
        <v>-17.518930989999998</v>
      </c>
      <c r="U8" s="148">
        <f t="shared" si="9"/>
        <v>-6.3723119190438879</v>
      </c>
      <c r="V8" s="302">
        <f>'FOF3'!S48</f>
        <v>0.90824518924920705</v>
      </c>
      <c r="W8" s="148">
        <f t="shared" si="10"/>
        <v>0.45480635074680509</v>
      </c>
      <c r="Y8" s="148">
        <f t="shared" si="11"/>
        <v>0</v>
      </c>
      <c r="AA8" s="148">
        <f t="shared" si="12"/>
        <v>0</v>
      </c>
      <c r="AB8" s="302">
        <f>'FOF4'!P48</f>
        <v>0.7</v>
      </c>
      <c r="AC8" s="148">
        <f t="shared" si="13"/>
        <v>100</v>
      </c>
      <c r="AD8" s="302">
        <f>'FOF9'!J48</f>
        <v>5.5319100000000001E-3</v>
      </c>
      <c r="AE8" s="148">
        <f t="shared" si="14"/>
        <v>0.45731347029565528</v>
      </c>
      <c r="AF8" s="302">
        <f>'FOF7'!V8</f>
        <v>2.6</v>
      </c>
      <c r="AG8" s="148">
        <f t="shared" si="15"/>
        <v>2.2844089091947462</v>
      </c>
      <c r="AH8" s="147">
        <v>0.94799999999999995</v>
      </c>
      <c r="AI8" s="148">
        <f t="shared" si="16"/>
        <v>0.52711178328366171</v>
      </c>
    </row>
    <row r="9" spans="1:35" ht="12.75" customHeight="1">
      <c r="A9" s="200" t="s">
        <v>329</v>
      </c>
      <c r="B9" s="302">
        <f t="shared" si="0"/>
        <v>2.1542023100000001</v>
      </c>
      <c r="C9" s="148">
        <f t="shared" si="1"/>
        <v>1.4563905169247292E-2</v>
      </c>
      <c r="E9" s="148">
        <f t="shared" si="2"/>
        <v>0</v>
      </c>
      <c r="F9" s="302">
        <f>'FOF1'!S9</f>
        <v>0</v>
      </c>
      <c r="G9" s="148">
        <f t="shared" si="2"/>
        <v>0</v>
      </c>
      <c r="H9" s="302">
        <f>'FOF1'!AB9</f>
        <v>0</v>
      </c>
      <c r="I9" s="148">
        <f t="shared" si="3"/>
        <v>0</v>
      </c>
      <c r="J9" s="302">
        <f>'FOF1'!G49</f>
        <v>0</v>
      </c>
      <c r="K9" s="148">
        <f t="shared" si="4"/>
        <v>0</v>
      </c>
      <c r="L9" s="302">
        <f>'FOF1'!J49</f>
        <v>0</v>
      </c>
      <c r="M9" s="148">
        <f t="shared" si="5"/>
        <v>0</v>
      </c>
      <c r="N9" s="302">
        <f>'FOF1'!P49</f>
        <v>0</v>
      </c>
      <c r="O9" s="148">
        <f t="shared" si="6"/>
        <v>0</v>
      </c>
      <c r="P9" s="302">
        <f>'FOF3'!Y9</f>
        <v>0</v>
      </c>
      <c r="Q9" s="148">
        <f t="shared" si="7"/>
        <v>0</v>
      </c>
      <c r="R9" s="302">
        <f>'FOF3'!AN9</f>
        <v>0</v>
      </c>
      <c r="S9" s="148">
        <f t="shared" si="8"/>
        <v>0</v>
      </c>
      <c r="T9" s="302">
        <f>'FOF3'!P49</f>
        <v>0</v>
      </c>
      <c r="U9" s="148">
        <f t="shared" si="9"/>
        <v>0</v>
      </c>
      <c r="V9" s="302">
        <f>'FOF3'!S49</f>
        <v>0</v>
      </c>
      <c r="W9" s="148">
        <f t="shared" si="10"/>
        <v>0</v>
      </c>
      <c r="Y9" s="148">
        <f t="shared" si="11"/>
        <v>0</v>
      </c>
      <c r="AA9" s="148">
        <f t="shared" si="12"/>
        <v>0</v>
      </c>
      <c r="AB9" s="302">
        <f>'FOF4'!P49</f>
        <v>0</v>
      </c>
      <c r="AC9" s="148">
        <f t="shared" si="13"/>
        <v>0</v>
      </c>
      <c r="AD9" s="302">
        <f>'FOF9'!J49</f>
        <v>0</v>
      </c>
      <c r="AE9" s="148">
        <f t="shared" si="14"/>
        <v>0</v>
      </c>
      <c r="AF9" s="302">
        <f>'FOF7'!V9</f>
        <v>0</v>
      </c>
      <c r="AG9" s="148">
        <f t="shared" si="15"/>
        <v>0</v>
      </c>
      <c r="AH9" s="147">
        <v>0</v>
      </c>
      <c r="AI9" s="148">
        <f t="shared" si="16"/>
        <v>0</v>
      </c>
    </row>
    <row r="10" spans="1:35" ht="12.75" customHeight="1">
      <c r="A10" s="208" t="s">
        <v>204</v>
      </c>
      <c r="B10" s="302">
        <f t="shared" si="0"/>
        <v>0</v>
      </c>
      <c r="C10" s="148">
        <f t="shared" si="1"/>
        <v>0</v>
      </c>
      <c r="E10" s="148">
        <f t="shared" si="2"/>
        <v>0</v>
      </c>
      <c r="F10" s="302">
        <f>'FOF1'!S10</f>
        <v>0</v>
      </c>
      <c r="G10" s="148">
        <f t="shared" si="2"/>
        <v>0</v>
      </c>
      <c r="H10" s="302">
        <f>'FOF1'!AB10</f>
        <v>0</v>
      </c>
      <c r="I10" s="148">
        <f t="shared" si="3"/>
        <v>0</v>
      </c>
      <c r="J10" s="302">
        <f>'FOF1'!G50</f>
        <v>0</v>
      </c>
      <c r="K10" s="148">
        <f t="shared" si="4"/>
        <v>0</v>
      </c>
      <c r="L10" s="302">
        <f>'FOF1'!J50</f>
        <v>0</v>
      </c>
      <c r="M10" s="148">
        <f t="shared" si="5"/>
        <v>0</v>
      </c>
      <c r="N10" s="302">
        <f>'FOF1'!P50</f>
        <v>0</v>
      </c>
      <c r="O10" s="148">
        <f t="shared" si="6"/>
        <v>0</v>
      </c>
      <c r="P10" s="302">
        <f>'FOF3'!Y10</f>
        <v>0</v>
      </c>
      <c r="Q10" s="148">
        <f t="shared" si="7"/>
        <v>0</v>
      </c>
      <c r="R10" s="302">
        <f>'FOF3'!AN10</f>
        <v>0</v>
      </c>
      <c r="S10" s="148">
        <f t="shared" si="8"/>
        <v>0</v>
      </c>
      <c r="T10" s="302">
        <f>'FOF3'!P50</f>
        <v>0</v>
      </c>
      <c r="U10" s="148">
        <f t="shared" si="9"/>
        <v>0</v>
      </c>
      <c r="V10" s="302">
        <f>'FOF3'!S50</f>
        <v>0</v>
      </c>
      <c r="W10" s="148">
        <f t="shared" si="10"/>
        <v>0</v>
      </c>
      <c r="Y10" s="148">
        <f t="shared" si="11"/>
        <v>0</v>
      </c>
      <c r="AA10" s="148">
        <f t="shared" si="12"/>
        <v>0</v>
      </c>
      <c r="AB10" s="302">
        <f>'FOF4'!P50</f>
        <v>0</v>
      </c>
      <c r="AC10" s="148">
        <f t="shared" si="13"/>
        <v>0</v>
      </c>
      <c r="AD10" s="302">
        <f>'FOF9'!J50</f>
        <v>0</v>
      </c>
      <c r="AE10" s="148">
        <f t="shared" si="14"/>
        <v>0</v>
      </c>
      <c r="AF10" s="302">
        <f>'FOF7'!V10</f>
        <v>0</v>
      </c>
      <c r="AG10" s="148">
        <f t="shared" si="15"/>
        <v>0</v>
      </c>
      <c r="AH10" s="147">
        <v>0</v>
      </c>
      <c r="AI10" s="148">
        <f t="shared" si="16"/>
        <v>0</v>
      </c>
    </row>
    <row r="11" spans="1:35" ht="12.75" customHeight="1">
      <c r="A11" s="176" t="s">
        <v>330</v>
      </c>
      <c r="B11" s="302">
        <f t="shared" si="0"/>
        <v>2503.7472325200001</v>
      </c>
      <c r="C11" s="148">
        <f t="shared" si="1"/>
        <v>16.927071841356735</v>
      </c>
      <c r="D11" s="147">
        <v>11.823</v>
      </c>
      <c r="E11" s="148">
        <f t="shared" si="2"/>
        <v>5.7511017715903456</v>
      </c>
      <c r="F11" s="302">
        <f>'FOF1'!S12</f>
        <v>8.3000000000000007</v>
      </c>
      <c r="G11" s="148">
        <f t="shared" si="2"/>
        <v>1.0755474925489179</v>
      </c>
      <c r="H11" s="302">
        <f>'FOF1'!AB12</f>
        <v>0</v>
      </c>
      <c r="I11" s="148">
        <f t="shared" si="3"/>
        <v>0</v>
      </c>
      <c r="J11" s="302">
        <f>'FOF1'!G52</f>
        <v>18.3</v>
      </c>
      <c r="K11" s="148">
        <f t="shared" si="4"/>
        <v>1.6687944555900058</v>
      </c>
      <c r="L11" s="302">
        <f>'FOF1'!J52</f>
        <v>0.34485199999999999</v>
      </c>
      <c r="M11" s="148">
        <f t="shared" si="5"/>
        <v>3.5141157527803502E-2</v>
      </c>
      <c r="N11" s="302">
        <f>'FOF1'!P52</f>
        <v>40.6</v>
      </c>
      <c r="O11" s="148">
        <f t="shared" si="6"/>
        <v>85.654008438818579</v>
      </c>
      <c r="P11" s="302">
        <f>'FOF3'!Y12</f>
        <v>0</v>
      </c>
      <c r="Q11" s="148">
        <f t="shared" si="7"/>
        <v>0</v>
      </c>
      <c r="R11" s="302">
        <f>'FOF3'!AN12</f>
        <v>1843.3520673500002</v>
      </c>
      <c r="S11" s="148">
        <f t="shared" si="8"/>
        <v>100.15378116720395</v>
      </c>
      <c r="T11" s="302">
        <f>'FOF3'!P52</f>
        <v>292.44161544999997</v>
      </c>
      <c r="U11" s="148">
        <f t="shared" si="9"/>
        <v>106.37231191904388</v>
      </c>
      <c r="V11" s="302">
        <f>'FOF3'!S52</f>
        <v>0</v>
      </c>
      <c r="W11" s="148">
        <f t="shared" si="10"/>
        <v>0</v>
      </c>
      <c r="Y11" s="148">
        <f t="shared" si="11"/>
        <v>0</v>
      </c>
      <c r="AA11" s="148">
        <f t="shared" si="12"/>
        <v>0</v>
      </c>
      <c r="AB11" s="302">
        <f>'FOF4'!P52</f>
        <v>0</v>
      </c>
      <c r="AC11" s="148">
        <f t="shared" si="13"/>
        <v>0</v>
      </c>
      <c r="AD11" s="302">
        <f>'FOF9'!J52</f>
        <v>1.3973979999999999E-2</v>
      </c>
      <c r="AE11" s="148">
        <f t="shared" si="14"/>
        <v>1.1552048546780551</v>
      </c>
      <c r="AF11" s="302">
        <f>'FOF7'!V12</f>
        <v>0.91500000000000004</v>
      </c>
      <c r="AG11" s="148">
        <f t="shared" si="15"/>
        <v>0.80393621227430478</v>
      </c>
      <c r="AH11" s="147">
        <v>2</v>
      </c>
      <c r="AI11" s="148">
        <f t="shared" si="16"/>
        <v>1.1120501757039276</v>
      </c>
    </row>
    <row r="12" spans="1:35" ht="12.75" customHeight="1" thickBot="1">
      <c r="A12" s="177" t="s">
        <v>318</v>
      </c>
      <c r="B12" s="302">
        <f t="shared" si="0"/>
        <v>7804.9506297888383</v>
      </c>
      <c r="C12" s="148">
        <f t="shared" si="1"/>
        <v>52.766892085869856</v>
      </c>
      <c r="E12" s="148">
        <f t="shared" si="2"/>
        <v>0</v>
      </c>
      <c r="F12" s="147">
        <f>'FOF1'!S11</f>
        <v>770.1</v>
      </c>
      <c r="G12" s="148">
        <f t="shared" si="2"/>
        <v>99.792665543605025</v>
      </c>
      <c r="H12" s="147">
        <f>'FOF1'!AB11</f>
        <v>17.100000000000001</v>
      </c>
      <c r="I12" s="148">
        <f t="shared" si="3"/>
        <v>88.601036269430054</v>
      </c>
      <c r="J12" s="147">
        <f>'FOF1'!G51</f>
        <v>1078.3</v>
      </c>
      <c r="K12" s="148">
        <f t="shared" si="4"/>
        <v>98.331205544409997</v>
      </c>
      <c r="L12" s="147">
        <f>'FOF1'!J51</f>
        <v>974.07046312999989</v>
      </c>
      <c r="M12" s="148">
        <f t="shared" si="5"/>
        <v>99.259866806722414</v>
      </c>
      <c r="N12" s="147">
        <f>'FOF1'!P51</f>
        <v>0</v>
      </c>
      <c r="O12" s="148">
        <f t="shared" si="6"/>
        <v>0</v>
      </c>
      <c r="P12" s="147">
        <f>'FOF3'!Y11</f>
        <v>130.69999999999999</v>
      </c>
      <c r="Q12" s="148">
        <f t="shared" si="7"/>
        <v>95.61082662765179</v>
      </c>
      <c r="R12" s="147">
        <f>'FOF3'!AN11</f>
        <v>0</v>
      </c>
      <c r="S12" s="148">
        <f t="shared" si="8"/>
        <v>0</v>
      </c>
      <c r="T12" s="147">
        <f>'FOF3'!P51</f>
        <v>0</v>
      </c>
      <c r="U12" s="148">
        <f t="shared" si="9"/>
        <v>0</v>
      </c>
      <c r="V12" s="147">
        <f>'FOF3'!S51</f>
        <v>198.79107469883994</v>
      </c>
      <c r="W12" s="148">
        <f t="shared" si="10"/>
        <v>99.545193649253193</v>
      </c>
      <c r="X12" s="147">
        <v>249.6</v>
      </c>
      <c r="Y12" s="148">
        <f t="shared" si="11"/>
        <v>100</v>
      </c>
      <c r="Z12" s="147">
        <v>276</v>
      </c>
      <c r="AA12" s="148">
        <f t="shared" si="12"/>
        <v>100</v>
      </c>
      <c r="AB12" s="147">
        <f>'FOF4'!P51</f>
        <v>0</v>
      </c>
      <c r="AC12" s="148">
        <f t="shared" si="13"/>
        <v>0</v>
      </c>
      <c r="AD12" s="147">
        <f>'FOF9'!J51</f>
        <v>1.19014796</v>
      </c>
      <c r="AE12" s="148">
        <f t="shared" si="14"/>
        <v>98.387481675026294</v>
      </c>
      <c r="AF12" s="147">
        <f>'FOF7'!V11</f>
        <v>110.3</v>
      </c>
      <c r="AG12" s="148">
        <f t="shared" si="15"/>
        <v>96.911654878530953</v>
      </c>
      <c r="AH12" s="147">
        <v>34.4</v>
      </c>
      <c r="AI12" s="148">
        <f t="shared" si="16"/>
        <v>19.127263022107556</v>
      </c>
    </row>
    <row r="13" spans="1:35" ht="12.75" customHeight="1" thickBot="1">
      <c r="A13" s="198" t="s">
        <v>3</v>
      </c>
      <c r="B13" s="67">
        <f t="shared" si="0"/>
        <v>14791.37830798809</v>
      </c>
      <c r="C13" s="209">
        <f t="shared" ref="C13:AI13" si="17">SUM(C7:C12)</f>
        <v>99.999999999999972</v>
      </c>
      <c r="D13" s="67">
        <f t="shared" si="17"/>
        <v>205.578</v>
      </c>
      <c r="E13" s="209">
        <f t="shared" si="17"/>
        <v>100</v>
      </c>
      <c r="F13" s="67">
        <f t="shared" si="17"/>
        <v>771.7</v>
      </c>
      <c r="G13" s="209">
        <f t="shared" si="17"/>
        <v>100</v>
      </c>
      <c r="H13" s="67">
        <f t="shared" si="17"/>
        <v>19.3</v>
      </c>
      <c r="I13" s="209">
        <f t="shared" si="17"/>
        <v>100</v>
      </c>
      <c r="J13" s="67">
        <f t="shared" si="17"/>
        <v>1096.5999999999999</v>
      </c>
      <c r="K13" s="209">
        <f t="shared" si="17"/>
        <v>100</v>
      </c>
      <c r="L13" s="67">
        <f t="shared" si="17"/>
        <v>981.33363912999994</v>
      </c>
      <c r="M13" s="209">
        <f t="shared" si="17"/>
        <v>100</v>
      </c>
      <c r="N13" s="67">
        <f t="shared" si="17"/>
        <v>47.4</v>
      </c>
      <c r="O13" s="209">
        <f t="shared" si="17"/>
        <v>100.00000000000001</v>
      </c>
      <c r="P13" s="67">
        <f t="shared" si="17"/>
        <v>136.69999999999999</v>
      </c>
      <c r="Q13" s="209">
        <f t="shared" si="17"/>
        <v>100</v>
      </c>
      <c r="R13" s="67">
        <f t="shared" si="17"/>
        <v>1840.5216916100003</v>
      </c>
      <c r="S13" s="209">
        <f t="shared" si="17"/>
        <v>99.999999999999986</v>
      </c>
      <c r="T13" s="67">
        <f t="shared" si="17"/>
        <v>274.92268445999997</v>
      </c>
      <c r="U13" s="209">
        <f t="shared" si="17"/>
        <v>100</v>
      </c>
      <c r="V13" s="67">
        <f t="shared" si="17"/>
        <v>199.69931988808915</v>
      </c>
      <c r="W13" s="209">
        <f t="shared" si="17"/>
        <v>100</v>
      </c>
      <c r="X13" s="67">
        <v>249.6</v>
      </c>
      <c r="Y13" s="209">
        <f t="shared" si="17"/>
        <v>100</v>
      </c>
      <c r="Z13" s="67">
        <v>276</v>
      </c>
      <c r="AA13" s="209">
        <f t="shared" si="17"/>
        <v>100</v>
      </c>
      <c r="AB13" s="67">
        <f t="shared" si="17"/>
        <v>0.7</v>
      </c>
      <c r="AC13" s="209">
        <f t="shared" si="17"/>
        <v>100</v>
      </c>
      <c r="AD13" s="67">
        <f t="shared" si="17"/>
        <v>1.20965385</v>
      </c>
      <c r="AE13" s="209">
        <f t="shared" si="17"/>
        <v>100</v>
      </c>
      <c r="AF13" s="67">
        <f t="shared" si="17"/>
        <v>113.815</v>
      </c>
      <c r="AG13" s="209">
        <f t="shared" si="17"/>
        <v>100</v>
      </c>
      <c r="AH13" s="67">
        <f t="shared" si="17"/>
        <v>179.84800000000001</v>
      </c>
      <c r="AI13" s="209">
        <f t="shared" si="17"/>
        <v>99.999999999999986</v>
      </c>
    </row>
    <row r="14" spans="1:35" ht="12.75" customHeight="1">
      <c r="A14" s="186" t="s">
        <v>118</v>
      </c>
      <c r="C14" s="148"/>
      <c r="D14" s="302"/>
      <c r="F14" s="302"/>
      <c r="H14" s="302"/>
      <c r="J14" s="302"/>
      <c r="L14" s="302"/>
      <c r="N14" s="302"/>
      <c r="P14" s="302"/>
      <c r="R14" s="302"/>
      <c r="T14" s="302"/>
      <c r="V14" s="302"/>
      <c r="X14" s="302"/>
      <c r="Z14" s="302"/>
      <c r="AB14" s="302"/>
      <c r="AD14" s="302"/>
      <c r="AF14" s="302"/>
      <c r="AH14" s="302"/>
    </row>
    <row r="15" spans="1:35" ht="12.75" customHeight="1">
      <c r="A15" s="200" t="s">
        <v>120</v>
      </c>
      <c r="B15" s="302">
        <f t="shared" ref="B15:B29" si="18">D15+F15+H15+J15+L15+N15+P15+R15+V15+X15+Z15+B56+D56+F56+N56+P56+R56+T56+V56+X56+AB15+T15+AB56+H56+L56+J56+AD15+AF15+AH15+Z56</f>
        <v>0</v>
      </c>
      <c r="C15" s="314">
        <f t="shared" ref="C15:E30" si="19">B15/B$13*100</f>
        <v>0</v>
      </c>
      <c r="D15" s="302"/>
      <c r="E15" s="314">
        <f t="shared" si="19"/>
        <v>0</v>
      </c>
      <c r="F15" s="302"/>
      <c r="G15" s="314"/>
      <c r="H15" s="302"/>
      <c r="I15" s="314"/>
      <c r="J15" s="302"/>
      <c r="K15" s="314"/>
      <c r="L15" s="302"/>
      <c r="M15" s="314"/>
      <c r="N15" s="302"/>
      <c r="O15" s="314"/>
      <c r="P15" s="302"/>
      <c r="Q15" s="314"/>
      <c r="R15" s="302"/>
      <c r="S15" s="314"/>
      <c r="T15" s="302"/>
      <c r="U15" s="314"/>
      <c r="V15" s="302"/>
      <c r="W15" s="314"/>
      <c r="X15" s="302">
        <v>0</v>
      </c>
      <c r="Y15" s="314">
        <f t="shared" ref="Y15:Y30" si="20">X15/X$13*100</f>
        <v>0</v>
      </c>
      <c r="Z15" s="302">
        <v>0</v>
      </c>
      <c r="AA15" s="314">
        <f t="shared" ref="AA15:AA30" si="21">Z15/Z$13*100</f>
        <v>0</v>
      </c>
      <c r="AB15" s="302"/>
      <c r="AC15" s="314"/>
      <c r="AD15" s="302"/>
      <c r="AE15" s="314"/>
      <c r="AF15" s="302"/>
      <c r="AG15" s="314"/>
      <c r="AH15" s="302"/>
      <c r="AI15" s="314">
        <f t="shared" ref="AI15:AI30" si="22">AH15/AH$13*100</f>
        <v>0</v>
      </c>
    </row>
    <row r="16" spans="1:35" ht="12.75" customHeight="1">
      <c r="A16" s="200" t="s">
        <v>122</v>
      </c>
      <c r="B16" s="302">
        <f t="shared" si="18"/>
        <v>0</v>
      </c>
      <c r="C16" s="314">
        <f t="shared" si="19"/>
        <v>0</v>
      </c>
      <c r="D16" s="302"/>
      <c r="E16" s="314">
        <f t="shared" si="19"/>
        <v>0</v>
      </c>
      <c r="F16" s="302"/>
      <c r="G16" s="314"/>
      <c r="H16" s="302"/>
      <c r="I16" s="314"/>
      <c r="J16" s="302"/>
      <c r="K16" s="314"/>
      <c r="L16" s="302"/>
      <c r="M16" s="314"/>
      <c r="N16" s="302"/>
      <c r="O16" s="314"/>
      <c r="P16" s="302"/>
      <c r="Q16" s="314"/>
      <c r="R16" s="302"/>
      <c r="S16" s="314"/>
      <c r="T16" s="302"/>
      <c r="U16" s="314"/>
      <c r="V16" s="302"/>
      <c r="W16" s="314"/>
      <c r="X16" s="302">
        <v>0</v>
      </c>
      <c r="Y16" s="314">
        <f t="shared" si="20"/>
        <v>0</v>
      </c>
      <c r="Z16" s="302">
        <v>0</v>
      </c>
      <c r="AA16" s="314">
        <f t="shared" si="21"/>
        <v>0</v>
      </c>
      <c r="AB16" s="302"/>
      <c r="AC16" s="314"/>
      <c r="AD16" s="302"/>
      <c r="AE16" s="314"/>
      <c r="AF16" s="302"/>
      <c r="AG16" s="314"/>
      <c r="AH16" s="302"/>
      <c r="AI16" s="314">
        <f t="shared" si="22"/>
        <v>0</v>
      </c>
    </row>
    <row r="17" spans="1:48" ht="12.75" customHeight="1">
      <c r="A17" s="200" t="s">
        <v>123</v>
      </c>
      <c r="B17" s="302">
        <f t="shared" si="18"/>
        <v>0</v>
      </c>
      <c r="C17" s="314">
        <f t="shared" si="19"/>
        <v>0</v>
      </c>
      <c r="D17" s="302"/>
      <c r="E17" s="314">
        <f t="shared" si="19"/>
        <v>0</v>
      </c>
      <c r="F17" s="302"/>
      <c r="G17" s="314"/>
      <c r="H17" s="302"/>
      <c r="I17" s="314"/>
      <c r="J17" s="302"/>
      <c r="K17" s="314"/>
      <c r="L17" s="302"/>
      <c r="M17" s="314"/>
      <c r="N17" s="302"/>
      <c r="O17" s="314"/>
      <c r="P17" s="302"/>
      <c r="Q17" s="314"/>
      <c r="R17" s="302"/>
      <c r="S17" s="314"/>
      <c r="T17" s="302"/>
      <c r="U17" s="314"/>
      <c r="V17" s="302"/>
      <c r="W17" s="314"/>
      <c r="X17" s="302">
        <v>0</v>
      </c>
      <c r="Y17" s="314">
        <f t="shared" si="20"/>
        <v>0</v>
      </c>
      <c r="Z17" s="302">
        <v>0</v>
      </c>
      <c r="AA17" s="314">
        <f t="shared" si="21"/>
        <v>0</v>
      </c>
      <c r="AB17" s="302"/>
      <c r="AC17" s="314"/>
      <c r="AD17" s="302"/>
      <c r="AE17" s="314"/>
      <c r="AF17" s="302"/>
      <c r="AG17" s="314"/>
      <c r="AH17" s="302"/>
      <c r="AI17" s="314">
        <f t="shared" si="22"/>
        <v>0</v>
      </c>
    </row>
    <row r="18" spans="1:48" ht="12.75" customHeight="1">
      <c r="A18" s="200" t="s">
        <v>124</v>
      </c>
      <c r="B18" s="302">
        <f t="shared" si="18"/>
        <v>0</v>
      </c>
      <c r="C18" s="314">
        <f t="shared" si="19"/>
        <v>0</v>
      </c>
      <c r="D18" s="302"/>
      <c r="E18" s="314">
        <f t="shared" si="19"/>
        <v>0</v>
      </c>
      <c r="F18" s="302"/>
      <c r="G18" s="314"/>
      <c r="H18" s="302"/>
      <c r="I18" s="314"/>
      <c r="J18" s="302"/>
      <c r="K18" s="314"/>
      <c r="L18" s="302"/>
      <c r="M18" s="314"/>
      <c r="N18" s="302"/>
      <c r="O18" s="314"/>
      <c r="P18" s="302"/>
      <c r="Q18" s="314"/>
      <c r="R18" s="302"/>
      <c r="S18" s="314"/>
      <c r="T18" s="302"/>
      <c r="U18" s="314"/>
      <c r="V18" s="302"/>
      <c r="W18" s="314"/>
      <c r="X18" s="302">
        <v>0</v>
      </c>
      <c r="Y18" s="314">
        <f t="shared" si="20"/>
        <v>0</v>
      </c>
      <c r="Z18" s="302">
        <v>0</v>
      </c>
      <c r="AA18" s="314">
        <f t="shared" si="21"/>
        <v>0</v>
      </c>
      <c r="AB18" s="302"/>
      <c r="AC18" s="314"/>
      <c r="AD18" s="302"/>
      <c r="AE18" s="314"/>
      <c r="AF18" s="302"/>
      <c r="AG18" s="314"/>
      <c r="AH18" s="302"/>
      <c r="AI18" s="314">
        <f t="shared" si="22"/>
        <v>0</v>
      </c>
    </row>
    <row r="19" spans="1:48" ht="12.75" customHeight="1">
      <c r="A19" s="200" t="s">
        <v>128</v>
      </c>
      <c r="B19" s="302">
        <f t="shared" si="18"/>
        <v>0</v>
      </c>
      <c r="C19" s="314">
        <f t="shared" si="19"/>
        <v>0</v>
      </c>
      <c r="D19" s="302"/>
      <c r="E19" s="314">
        <f t="shared" si="19"/>
        <v>0</v>
      </c>
      <c r="F19" s="302"/>
      <c r="G19" s="314"/>
      <c r="H19" s="302"/>
      <c r="I19" s="314"/>
      <c r="J19" s="302"/>
      <c r="K19" s="314"/>
      <c r="L19" s="302"/>
      <c r="M19" s="314"/>
      <c r="N19" s="302"/>
      <c r="O19" s="314"/>
      <c r="P19" s="302"/>
      <c r="Q19" s="314"/>
      <c r="R19" s="302"/>
      <c r="S19" s="314"/>
      <c r="T19" s="302"/>
      <c r="U19" s="314"/>
      <c r="V19" s="302"/>
      <c r="W19" s="314"/>
      <c r="X19" s="302">
        <v>0</v>
      </c>
      <c r="Y19" s="314">
        <f t="shared" si="20"/>
        <v>0</v>
      </c>
      <c r="Z19" s="302">
        <v>0</v>
      </c>
      <c r="AA19" s="314">
        <f t="shared" si="21"/>
        <v>0</v>
      </c>
      <c r="AB19" s="302"/>
      <c r="AC19" s="314"/>
      <c r="AD19" s="302"/>
      <c r="AE19" s="314"/>
      <c r="AF19" s="302"/>
      <c r="AG19" s="314"/>
      <c r="AH19" s="302"/>
      <c r="AI19" s="314">
        <f t="shared" si="22"/>
        <v>0</v>
      </c>
    </row>
    <row r="20" spans="1:48" ht="12.75" customHeight="1">
      <c r="A20" s="200" t="s">
        <v>130</v>
      </c>
      <c r="B20" s="302">
        <f t="shared" si="18"/>
        <v>0</v>
      </c>
      <c r="C20" s="314">
        <f t="shared" si="19"/>
        <v>0</v>
      </c>
      <c r="D20" s="302"/>
      <c r="E20" s="314">
        <f t="shared" si="19"/>
        <v>0</v>
      </c>
      <c r="F20" s="302"/>
      <c r="G20" s="314"/>
      <c r="H20" s="302"/>
      <c r="I20" s="314"/>
      <c r="J20" s="302"/>
      <c r="K20" s="314"/>
      <c r="L20" s="302"/>
      <c r="M20" s="314"/>
      <c r="N20" s="302"/>
      <c r="O20" s="314"/>
      <c r="P20" s="302"/>
      <c r="Q20" s="314"/>
      <c r="R20" s="302"/>
      <c r="S20" s="314"/>
      <c r="T20" s="302"/>
      <c r="U20" s="314"/>
      <c r="V20" s="302"/>
      <c r="W20" s="314"/>
      <c r="X20" s="302">
        <v>0</v>
      </c>
      <c r="Y20" s="314">
        <f t="shared" si="20"/>
        <v>0</v>
      </c>
      <c r="Z20" s="302">
        <v>0</v>
      </c>
      <c r="AA20" s="314">
        <f t="shared" si="21"/>
        <v>0</v>
      </c>
      <c r="AB20" s="302"/>
      <c r="AC20" s="314"/>
      <c r="AD20" s="302"/>
      <c r="AE20" s="314"/>
      <c r="AF20" s="302"/>
      <c r="AG20" s="314"/>
      <c r="AH20" s="302"/>
      <c r="AI20" s="314">
        <f t="shared" si="22"/>
        <v>0</v>
      </c>
    </row>
    <row r="21" spans="1:48" ht="12.75" customHeight="1">
      <c r="A21" s="200" t="s">
        <v>132</v>
      </c>
      <c r="B21" s="302">
        <f t="shared" si="18"/>
        <v>0</v>
      </c>
      <c r="C21" s="314">
        <f t="shared" si="19"/>
        <v>0</v>
      </c>
      <c r="D21" s="302"/>
      <c r="E21" s="314">
        <f t="shared" si="19"/>
        <v>0</v>
      </c>
      <c r="F21" s="302"/>
      <c r="G21" s="314"/>
      <c r="H21" s="302"/>
      <c r="I21" s="314"/>
      <c r="J21" s="302"/>
      <c r="K21" s="314"/>
      <c r="L21" s="302"/>
      <c r="M21" s="314"/>
      <c r="N21" s="302"/>
      <c r="O21" s="314"/>
      <c r="P21" s="302"/>
      <c r="Q21" s="314"/>
      <c r="R21" s="302"/>
      <c r="S21" s="314"/>
      <c r="T21" s="1285"/>
      <c r="U21" s="314"/>
      <c r="V21" s="302"/>
      <c r="W21" s="314"/>
      <c r="X21" s="302">
        <v>0</v>
      </c>
      <c r="Y21" s="314">
        <f t="shared" si="20"/>
        <v>0</v>
      </c>
      <c r="Z21" s="302">
        <v>0</v>
      </c>
      <c r="AA21" s="314">
        <f t="shared" si="21"/>
        <v>0</v>
      </c>
      <c r="AB21" s="302"/>
      <c r="AC21" s="314"/>
      <c r="AD21" s="302"/>
      <c r="AE21" s="314"/>
      <c r="AF21" s="302"/>
      <c r="AG21" s="314"/>
      <c r="AH21" s="302"/>
      <c r="AI21" s="314">
        <f t="shared" si="22"/>
        <v>0</v>
      </c>
    </row>
    <row r="22" spans="1:48" ht="12.75" customHeight="1">
      <c r="A22" s="200" t="s">
        <v>134</v>
      </c>
      <c r="B22" s="302">
        <f t="shared" si="18"/>
        <v>0</v>
      </c>
      <c r="C22" s="314">
        <f t="shared" si="19"/>
        <v>0</v>
      </c>
      <c r="D22" s="302"/>
      <c r="E22" s="314">
        <f t="shared" si="19"/>
        <v>0</v>
      </c>
      <c r="F22" s="302"/>
      <c r="G22" s="314"/>
      <c r="H22" s="302"/>
      <c r="I22" s="314"/>
      <c r="J22" s="302"/>
      <c r="K22" s="314"/>
      <c r="L22" s="302"/>
      <c r="M22" s="314"/>
      <c r="N22" s="302"/>
      <c r="O22" s="314"/>
      <c r="P22" s="302"/>
      <c r="Q22" s="314"/>
      <c r="R22" s="302"/>
      <c r="S22" s="314"/>
      <c r="T22" s="1285"/>
      <c r="U22" s="314"/>
      <c r="V22" s="302"/>
      <c r="W22" s="314"/>
      <c r="X22" s="302">
        <v>0</v>
      </c>
      <c r="Y22" s="314">
        <f t="shared" si="20"/>
        <v>0</v>
      </c>
      <c r="Z22" s="302">
        <v>0</v>
      </c>
      <c r="AA22" s="314">
        <f t="shared" si="21"/>
        <v>0</v>
      </c>
      <c r="AB22" s="302"/>
      <c r="AC22" s="314"/>
      <c r="AD22" s="302"/>
      <c r="AE22" s="314"/>
      <c r="AF22" s="302"/>
      <c r="AG22" s="314"/>
      <c r="AH22" s="302"/>
      <c r="AI22" s="314">
        <f t="shared" si="22"/>
        <v>0</v>
      </c>
    </row>
    <row r="23" spans="1:48" ht="12.75" customHeight="1">
      <c r="A23" s="200" t="s">
        <v>136</v>
      </c>
      <c r="B23" s="302">
        <f t="shared" si="18"/>
        <v>0</v>
      </c>
      <c r="C23" s="314">
        <f t="shared" si="19"/>
        <v>0</v>
      </c>
      <c r="D23" s="302"/>
      <c r="E23" s="314">
        <f t="shared" si="19"/>
        <v>0</v>
      </c>
      <c r="F23" s="302"/>
      <c r="G23" s="314"/>
      <c r="H23" s="302"/>
      <c r="I23" s="314"/>
      <c r="J23" s="302"/>
      <c r="K23" s="314"/>
      <c r="L23" s="302"/>
      <c r="M23" s="314"/>
      <c r="N23" s="302"/>
      <c r="O23" s="314"/>
      <c r="P23" s="302"/>
      <c r="Q23" s="314"/>
      <c r="R23" s="302"/>
      <c r="S23" s="314"/>
      <c r="T23" s="302"/>
      <c r="U23" s="314"/>
      <c r="V23" s="302"/>
      <c r="W23" s="314"/>
      <c r="X23" s="302">
        <v>0</v>
      </c>
      <c r="Y23" s="314">
        <f t="shared" si="20"/>
        <v>0</v>
      </c>
      <c r="Z23" s="302">
        <v>0</v>
      </c>
      <c r="AA23" s="314">
        <f t="shared" si="21"/>
        <v>0</v>
      </c>
      <c r="AB23" s="302"/>
      <c r="AC23" s="314"/>
      <c r="AD23" s="302"/>
      <c r="AE23" s="314"/>
      <c r="AF23" s="302"/>
      <c r="AG23" s="314"/>
      <c r="AH23" s="302"/>
      <c r="AI23" s="314">
        <f t="shared" si="22"/>
        <v>0</v>
      </c>
    </row>
    <row r="24" spans="1:48" ht="12.75" customHeight="1">
      <c r="A24" s="200" t="s">
        <v>138</v>
      </c>
      <c r="B24" s="302">
        <f t="shared" si="18"/>
        <v>0</v>
      </c>
      <c r="C24" s="314">
        <f t="shared" si="19"/>
        <v>0</v>
      </c>
      <c r="D24" s="302"/>
      <c r="E24" s="314">
        <f t="shared" si="19"/>
        <v>0</v>
      </c>
      <c r="F24" s="302"/>
      <c r="G24" s="314"/>
      <c r="H24" s="302"/>
      <c r="I24" s="314"/>
      <c r="J24" s="302"/>
      <c r="K24" s="314"/>
      <c r="L24" s="302"/>
      <c r="M24" s="314"/>
      <c r="N24" s="302"/>
      <c r="O24" s="314"/>
      <c r="P24" s="302"/>
      <c r="Q24" s="314"/>
      <c r="R24" s="302"/>
      <c r="S24" s="314"/>
      <c r="T24" s="302"/>
      <c r="U24" s="314"/>
      <c r="V24" s="302"/>
      <c r="W24" s="314"/>
      <c r="X24" s="302">
        <v>0</v>
      </c>
      <c r="Y24" s="314">
        <f t="shared" si="20"/>
        <v>0</v>
      </c>
      <c r="Z24" s="302">
        <v>0</v>
      </c>
      <c r="AA24" s="314">
        <f t="shared" si="21"/>
        <v>0</v>
      </c>
      <c r="AB24" s="302"/>
      <c r="AC24" s="314"/>
      <c r="AD24" s="302"/>
      <c r="AE24" s="314"/>
      <c r="AF24" s="302"/>
      <c r="AG24" s="314"/>
      <c r="AH24" s="302"/>
      <c r="AI24" s="314">
        <f t="shared" si="22"/>
        <v>0</v>
      </c>
    </row>
    <row r="25" spans="1:48" s="210" customFormat="1" ht="12.75" customHeight="1">
      <c r="A25" s="200" t="s">
        <v>140</v>
      </c>
      <c r="B25" s="302">
        <f t="shared" si="18"/>
        <v>0</v>
      </c>
      <c r="C25" s="314">
        <f t="shared" si="19"/>
        <v>0</v>
      </c>
      <c r="D25" s="302"/>
      <c r="E25" s="314">
        <f t="shared" si="19"/>
        <v>0</v>
      </c>
      <c r="F25" s="302"/>
      <c r="G25" s="314"/>
      <c r="H25" s="302"/>
      <c r="I25" s="314"/>
      <c r="J25" s="302"/>
      <c r="K25" s="314"/>
      <c r="L25" s="302"/>
      <c r="M25" s="314"/>
      <c r="N25" s="302"/>
      <c r="O25" s="314"/>
      <c r="P25" s="302"/>
      <c r="Q25" s="314"/>
      <c r="R25" s="302"/>
      <c r="S25" s="314"/>
      <c r="T25" s="302"/>
      <c r="U25" s="314"/>
      <c r="V25" s="302"/>
      <c r="W25" s="314"/>
      <c r="X25" s="302">
        <v>0</v>
      </c>
      <c r="Y25" s="314">
        <f t="shared" si="20"/>
        <v>0</v>
      </c>
      <c r="Z25" s="302">
        <v>0</v>
      </c>
      <c r="AA25" s="314">
        <f t="shared" si="21"/>
        <v>0</v>
      </c>
      <c r="AB25" s="302"/>
      <c r="AC25" s="314"/>
      <c r="AD25" s="302"/>
      <c r="AE25" s="314"/>
      <c r="AF25" s="302"/>
      <c r="AG25" s="314"/>
      <c r="AH25" s="302"/>
      <c r="AI25" s="314">
        <f t="shared" si="22"/>
        <v>0</v>
      </c>
    </row>
    <row r="26" spans="1:48" s="210" customFormat="1" ht="12.75" customHeight="1">
      <c r="A26" s="200" t="s">
        <v>142</v>
      </c>
      <c r="B26" s="302">
        <f t="shared" si="18"/>
        <v>0</v>
      </c>
      <c r="C26" s="314">
        <f t="shared" si="19"/>
        <v>0</v>
      </c>
      <c r="D26" s="302"/>
      <c r="E26" s="314">
        <f t="shared" si="19"/>
        <v>0</v>
      </c>
      <c r="F26" s="302"/>
      <c r="G26" s="314"/>
      <c r="H26" s="302"/>
      <c r="I26" s="314"/>
      <c r="J26" s="302"/>
      <c r="K26" s="314"/>
      <c r="L26" s="302"/>
      <c r="M26" s="314"/>
      <c r="N26" s="302"/>
      <c r="O26" s="314"/>
      <c r="P26" s="302"/>
      <c r="Q26" s="314"/>
      <c r="R26" s="302"/>
      <c r="S26" s="314"/>
      <c r="T26" s="302"/>
      <c r="U26" s="314"/>
      <c r="V26" s="302"/>
      <c r="W26" s="314"/>
      <c r="X26" s="302">
        <v>0</v>
      </c>
      <c r="Y26" s="314">
        <f t="shared" si="20"/>
        <v>0</v>
      </c>
      <c r="Z26" s="302">
        <v>0</v>
      </c>
      <c r="AA26" s="314">
        <f t="shared" si="21"/>
        <v>0</v>
      </c>
      <c r="AB26" s="302"/>
      <c r="AC26" s="314"/>
      <c r="AD26" s="302"/>
      <c r="AE26" s="314"/>
      <c r="AF26" s="302"/>
      <c r="AG26" s="314"/>
      <c r="AH26" s="302"/>
      <c r="AI26" s="314">
        <f t="shared" si="22"/>
        <v>0</v>
      </c>
    </row>
    <row r="27" spans="1:48" ht="12.75" customHeight="1" thickBot="1">
      <c r="A27" s="200" t="s">
        <v>144</v>
      </c>
      <c r="B27" s="302">
        <f t="shared" si="18"/>
        <v>11.444000000000001</v>
      </c>
      <c r="C27" s="314">
        <f t="shared" si="19"/>
        <v>7.736939561487427E-2</v>
      </c>
      <c r="D27" s="302">
        <v>11.444000000000001</v>
      </c>
      <c r="E27" s="314">
        <f t="shared" si="19"/>
        <v>5.5667435231396363</v>
      </c>
      <c r="F27" s="302"/>
      <c r="G27" s="314"/>
      <c r="H27" s="302"/>
      <c r="I27" s="314"/>
      <c r="J27" s="302"/>
      <c r="K27" s="314"/>
      <c r="L27" s="302"/>
      <c r="M27" s="314"/>
      <c r="N27" s="302"/>
      <c r="O27" s="314"/>
      <c r="P27" s="302"/>
      <c r="Q27" s="314"/>
      <c r="R27" s="302"/>
      <c r="S27" s="314"/>
      <c r="T27" s="302"/>
      <c r="U27" s="314"/>
      <c r="V27" s="302"/>
      <c r="W27" s="314"/>
      <c r="X27" s="302">
        <v>0</v>
      </c>
      <c r="Y27" s="314">
        <f t="shared" si="20"/>
        <v>0</v>
      </c>
      <c r="Z27" s="302">
        <v>0</v>
      </c>
      <c r="AA27" s="314">
        <f t="shared" si="21"/>
        <v>0</v>
      </c>
      <c r="AB27" s="302"/>
      <c r="AC27" s="314"/>
      <c r="AD27" s="302"/>
      <c r="AE27" s="314"/>
      <c r="AF27" s="302"/>
      <c r="AG27" s="314"/>
      <c r="AH27" s="302"/>
      <c r="AI27" s="314">
        <f t="shared" si="22"/>
        <v>0</v>
      </c>
    </row>
    <row r="28" spans="1:48" ht="12.75" customHeight="1" thickBot="1">
      <c r="A28" s="198" t="s">
        <v>147</v>
      </c>
      <c r="B28" s="67">
        <f t="shared" si="18"/>
        <v>11.444000000000001</v>
      </c>
      <c r="C28" s="209">
        <f t="shared" si="19"/>
        <v>7.736939561487427E-2</v>
      </c>
      <c r="D28" s="67">
        <f>SUM(D15:D27)</f>
        <v>11.444000000000001</v>
      </c>
      <c r="E28" s="209">
        <f t="shared" si="19"/>
        <v>5.5667435231396363</v>
      </c>
      <c r="F28" s="313"/>
      <c r="G28" s="209"/>
      <c r="H28" s="313"/>
      <c r="I28" s="209"/>
      <c r="J28" s="313"/>
      <c r="K28" s="209"/>
      <c r="L28" s="313"/>
      <c r="M28" s="209"/>
      <c r="N28" s="313"/>
      <c r="O28" s="209"/>
      <c r="P28" s="313"/>
      <c r="Q28" s="209"/>
      <c r="R28" s="313"/>
      <c r="S28" s="209"/>
      <c r="T28" s="313"/>
      <c r="U28" s="209"/>
      <c r="V28" s="313"/>
      <c r="W28" s="209"/>
      <c r="X28" s="67">
        <v>0</v>
      </c>
      <c r="Y28" s="209">
        <f t="shared" si="20"/>
        <v>0</v>
      </c>
      <c r="Z28" s="67">
        <v>0</v>
      </c>
      <c r="AA28" s="209">
        <f t="shared" si="21"/>
        <v>0</v>
      </c>
      <c r="AB28" s="313"/>
      <c r="AC28" s="209"/>
      <c r="AD28" s="313"/>
      <c r="AE28" s="209"/>
      <c r="AF28" s="313"/>
      <c r="AG28" s="209"/>
      <c r="AH28" s="67">
        <f>SUM(AH15:AH27)</f>
        <v>0</v>
      </c>
      <c r="AI28" s="209">
        <f t="shared" si="22"/>
        <v>0</v>
      </c>
    </row>
    <row r="29" spans="1:48" ht="12.75" customHeight="1" thickBot="1">
      <c r="A29" s="198" t="s">
        <v>149</v>
      </c>
      <c r="B29" s="313">
        <f t="shared" si="18"/>
        <v>4975.5249999999996</v>
      </c>
      <c r="C29" s="209">
        <f t="shared" si="19"/>
        <v>33.638007874580325</v>
      </c>
      <c r="D29" s="313">
        <v>180.42500000000001</v>
      </c>
      <c r="E29" s="209">
        <f t="shared" si="19"/>
        <v>87.764741363375464</v>
      </c>
      <c r="F29" s="313"/>
      <c r="G29" s="209"/>
      <c r="H29" s="313"/>
      <c r="I29" s="209"/>
      <c r="J29" s="313"/>
      <c r="K29" s="209"/>
      <c r="L29" s="313"/>
      <c r="M29" s="209"/>
      <c r="N29" s="313"/>
      <c r="O29" s="209"/>
      <c r="P29" s="313"/>
      <c r="Q29" s="209"/>
      <c r="R29" s="313"/>
      <c r="S29" s="209"/>
      <c r="T29" s="313"/>
      <c r="U29" s="209"/>
      <c r="V29" s="313"/>
      <c r="W29" s="209"/>
      <c r="X29" s="313">
        <v>249.6</v>
      </c>
      <c r="Y29" s="209">
        <f t="shared" si="20"/>
        <v>100</v>
      </c>
      <c r="Z29" s="313">
        <v>276</v>
      </c>
      <c r="AA29" s="209">
        <f t="shared" si="21"/>
        <v>100</v>
      </c>
      <c r="AB29" s="313"/>
      <c r="AC29" s="209"/>
      <c r="AD29" s="313"/>
      <c r="AE29" s="209"/>
      <c r="AF29" s="313"/>
      <c r="AG29" s="209"/>
      <c r="AH29" s="313">
        <v>142.5</v>
      </c>
      <c r="AI29" s="209">
        <f t="shared" si="22"/>
        <v>79.233575018904844</v>
      </c>
    </row>
    <row r="30" spans="1:48" ht="12.75" customHeight="1" thickBot="1">
      <c r="A30" s="198" t="s">
        <v>152</v>
      </c>
      <c r="B30" s="313">
        <f>B29+B28</f>
        <v>4986.9690000000001</v>
      </c>
      <c r="C30" s="209">
        <f t="shared" si="19"/>
        <v>33.715377270195205</v>
      </c>
      <c r="D30" s="313">
        <f>SUM(D28:D29)</f>
        <v>191.869</v>
      </c>
      <c r="E30" s="209">
        <f t="shared" si="19"/>
        <v>93.331484886515099</v>
      </c>
      <c r="F30" s="313"/>
      <c r="G30" s="209"/>
      <c r="H30" s="313"/>
      <c r="I30" s="209"/>
      <c r="J30" s="313"/>
      <c r="K30" s="209"/>
      <c r="L30" s="313"/>
      <c r="M30" s="209"/>
      <c r="N30" s="313"/>
      <c r="O30" s="209"/>
      <c r="P30" s="313"/>
      <c r="Q30" s="209"/>
      <c r="R30" s="313"/>
      <c r="S30" s="209"/>
      <c r="T30" s="313"/>
      <c r="U30" s="209"/>
      <c r="V30" s="313"/>
      <c r="W30" s="209"/>
      <c r="X30" s="313">
        <v>249.6</v>
      </c>
      <c r="Y30" s="209">
        <f t="shared" si="20"/>
        <v>100</v>
      </c>
      <c r="Z30" s="313">
        <v>276</v>
      </c>
      <c r="AA30" s="209">
        <f t="shared" si="21"/>
        <v>100</v>
      </c>
      <c r="AB30" s="313"/>
      <c r="AC30" s="209"/>
      <c r="AD30" s="313"/>
      <c r="AE30" s="209"/>
      <c r="AF30" s="313"/>
      <c r="AG30" s="209"/>
      <c r="AH30" s="313">
        <f>SUM(AH28:AH29)</f>
        <v>142.5</v>
      </c>
      <c r="AI30" s="209">
        <f t="shared" si="22"/>
        <v>79.233575018904844</v>
      </c>
      <c r="AJ30" s="208"/>
      <c r="AL30" s="208"/>
      <c r="AN30" s="200"/>
      <c r="AP30" s="200"/>
      <c r="AR30" s="200"/>
      <c r="AT30" s="200"/>
      <c r="AV30" s="208"/>
    </row>
    <row r="31" spans="1:48" ht="12.75" customHeight="1">
      <c r="A31" s="1297" t="s">
        <v>177</v>
      </c>
      <c r="B31" s="302">
        <f>D31+F31+H31+J31+L31+N31+P31+R31+V31+X31+Z31+B72+D72+F72+N72+P72+R72+T72+V72+X72+AB31+T31+AB72+H72+L72+J72+AD31+AF31+AH31+Z72</f>
        <v>0</v>
      </c>
      <c r="C31" s="1338">
        <f t="shared" ref="C31:E34" si="23">(B31/B$13)*100</f>
        <v>0</v>
      </c>
      <c r="D31" s="302"/>
      <c r="E31" s="1338">
        <f t="shared" si="23"/>
        <v>0</v>
      </c>
      <c r="F31" s="302"/>
      <c r="G31" s="1338"/>
      <c r="H31" s="302"/>
      <c r="I31" s="1338"/>
      <c r="J31" s="302"/>
      <c r="K31" s="1338"/>
      <c r="L31" s="302"/>
      <c r="M31" s="1338"/>
      <c r="N31" s="302"/>
      <c r="O31" s="1338"/>
      <c r="P31" s="302"/>
      <c r="Q31" s="1338"/>
      <c r="R31" s="302"/>
      <c r="S31" s="1338"/>
      <c r="T31" s="302"/>
      <c r="U31" s="1338"/>
      <c r="V31" s="302"/>
      <c r="W31" s="1338"/>
      <c r="X31" s="302">
        <v>0</v>
      </c>
      <c r="Y31" s="1338">
        <f>(X31/X$13)*100</f>
        <v>0</v>
      </c>
      <c r="Z31" s="302">
        <v>0</v>
      </c>
      <c r="AA31" s="1338">
        <f>(Z31/Z$13)*100</f>
        <v>0</v>
      </c>
      <c r="AB31" s="302"/>
      <c r="AC31" s="1338"/>
      <c r="AD31" s="302"/>
      <c r="AE31" s="1338"/>
      <c r="AF31" s="302"/>
      <c r="AG31" s="1338"/>
      <c r="AH31" s="302"/>
      <c r="AI31" s="1338">
        <f>(AH31/AH$13)*100</f>
        <v>0</v>
      </c>
      <c r="AJ31" s="208"/>
      <c r="AL31" s="208"/>
      <c r="AN31" s="200"/>
      <c r="AP31" s="200"/>
      <c r="AR31" s="200"/>
      <c r="AT31" s="200"/>
      <c r="AV31" s="208"/>
    </row>
    <row r="32" spans="1:48" ht="12.75" customHeight="1">
      <c r="A32" s="1297" t="s">
        <v>302</v>
      </c>
      <c r="B32" s="302">
        <f>D32+F32+H32+J32+L32+N32+P32+R32+V32+X32+Z32+B73+D73+F73+N73+P73+R73+T73+V73+X73+AB32+T32+AB73+H73+L73+J73+AD32+AF32+AH32+Z73</f>
        <v>0</v>
      </c>
      <c r="C32" s="1338">
        <f t="shared" si="23"/>
        <v>0</v>
      </c>
      <c r="D32" s="302"/>
      <c r="E32" s="1338">
        <f t="shared" si="23"/>
        <v>0</v>
      </c>
      <c r="F32" s="302"/>
      <c r="G32" s="1338"/>
      <c r="H32" s="302"/>
      <c r="I32" s="1338"/>
      <c r="J32" s="302"/>
      <c r="K32" s="1338"/>
      <c r="L32" s="302"/>
      <c r="M32" s="1338"/>
      <c r="N32" s="302"/>
      <c r="O32" s="1338"/>
      <c r="P32" s="302"/>
      <c r="Q32" s="1338"/>
      <c r="R32" s="302"/>
      <c r="S32" s="1338"/>
      <c r="T32" s="302"/>
      <c r="U32" s="1338"/>
      <c r="V32" s="302"/>
      <c r="W32" s="1338"/>
      <c r="X32" s="302">
        <v>0</v>
      </c>
      <c r="Y32" s="1338">
        <f>(X32/X$13)*100</f>
        <v>0</v>
      </c>
      <c r="Z32" s="302">
        <v>0</v>
      </c>
      <c r="AA32" s="1338">
        <f>(Z32/Z$13)*100</f>
        <v>0</v>
      </c>
      <c r="AB32" s="302"/>
      <c r="AC32" s="1338"/>
      <c r="AD32" s="302"/>
      <c r="AE32" s="1338"/>
      <c r="AF32" s="302"/>
      <c r="AG32" s="1338"/>
      <c r="AH32" s="302"/>
      <c r="AI32" s="1338">
        <f>(AH32/AH$13)*100</f>
        <v>0</v>
      </c>
      <c r="AJ32" s="208"/>
      <c r="AL32" s="208"/>
      <c r="AN32" s="200"/>
      <c r="AP32" s="200"/>
      <c r="AR32" s="200"/>
      <c r="AT32" s="200"/>
      <c r="AV32" s="208"/>
    </row>
    <row r="33" spans="1:57" ht="12.75" customHeight="1" thickBot="1">
      <c r="A33" s="1297" t="s">
        <v>303</v>
      </c>
      <c r="B33" s="302">
        <f>D33+F33+H33+J33+L33+N33+P33+R33+V33+X33+Z33+B74+D74+F74+N74+P74+R74+T74+V74+X74+AB33+T33+AB74+H74+L74+J74+AD33+AF33+AH33+Z74</f>
        <v>247.3</v>
      </c>
      <c r="C33" s="1338">
        <f t="shared" si="23"/>
        <v>1.6719199174727724</v>
      </c>
      <c r="D33" s="302"/>
      <c r="E33" s="1338">
        <f t="shared" si="23"/>
        <v>0</v>
      </c>
      <c r="F33" s="302"/>
      <c r="G33" s="1338"/>
      <c r="H33" s="302"/>
      <c r="I33" s="1338"/>
      <c r="J33" s="302"/>
      <c r="K33" s="1338"/>
      <c r="L33" s="302"/>
      <c r="M33" s="1338"/>
      <c r="N33" s="302"/>
      <c r="O33" s="1338"/>
      <c r="P33" s="302"/>
      <c r="Q33" s="1338"/>
      <c r="R33" s="302"/>
      <c r="S33" s="1338"/>
      <c r="T33" s="302"/>
      <c r="U33" s="1338"/>
      <c r="V33" s="302"/>
      <c r="W33" s="1338"/>
      <c r="X33" s="302">
        <v>0</v>
      </c>
      <c r="Y33" s="1338">
        <f>(X33/X$13)*100</f>
        <v>0</v>
      </c>
      <c r="Z33" s="302">
        <v>0</v>
      </c>
      <c r="AA33" s="1338">
        <f>(Z33/Z$13)*100</f>
        <v>0</v>
      </c>
      <c r="AB33" s="302"/>
      <c r="AC33" s="1338"/>
      <c r="AD33" s="302"/>
      <c r="AE33" s="1338"/>
      <c r="AF33" s="302"/>
      <c r="AG33" s="1338"/>
      <c r="AH33" s="302">
        <v>34.4</v>
      </c>
      <c r="AI33" s="1338">
        <f>(AH33/AH$13)*100</f>
        <v>19.127263022107556</v>
      </c>
      <c r="AJ33" s="208"/>
      <c r="AL33" s="208"/>
      <c r="AN33" s="200"/>
      <c r="AP33" s="200"/>
      <c r="AR33" s="200"/>
      <c r="AT33" s="200"/>
      <c r="AV33" s="208"/>
    </row>
    <row r="34" spans="1:57" ht="12.75" customHeight="1" thickBot="1">
      <c r="A34" s="198" t="s">
        <v>180</v>
      </c>
      <c r="B34" s="1339">
        <f>SUM(B31:B33)</f>
        <v>247.3</v>
      </c>
      <c r="C34" s="1346">
        <f t="shared" si="23"/>
        <v>1.6719199174727724</v>
      </c>
      <c r="D34" s="1339">
        <f>SUM(D31:D33)</f>
        <v>0</v>
      </c>
      <c r="E34" s="1346">
        <f t="shared" si="23"/>
        <v>0</v>
      </c>
      <c r="F34" s="1339"/>
      <c r="G34" s="1346"/>
      <c r="H34" s="451"/>
      <c r="I34" s="212"/>
      <c r="J34" s="451"/>
      <c r="K34" s="212"/>
      <c r="L34" s="451"/>
      <c r="M34" s="212"/>
      <c r="N34" s="451"/>
      <c r="O34" s="212"/>
      <c r="P34" s="451"/>
      <c r="Q34" s="212"/>
      <c r="R34" s="451"/>
      <c r="S34" s="212"/>
      <c r="T34" s="451"/>
      <c r="U34" s="212"/>
      <c r="V34" s="451"/>
      <c r="W34" s="212"/>
      <c r="X34" s="1339">
        <f>SUM(X31:X33)</f>
        <v>0</v>
      </c>
      <c r="Y34" s="1346">
        <f>(X34/X$13)*100</f>
        <v>0</v>
      </c>
      <c r="Z34" s="1339">
        <f>SUM(Z31:Z33)</f>
        <v>0</v>
      </c>
      <c r="AA34" s="1346">
        <f>(Z34/Z$13)*100</f>
        <v>0</v>
      </c>
      <c r="AB34" s="1339"/>
      <c r="AC34" s="1346"/>
      <c r="AD34" s="1339"/>
      <c r="AE34" s="1346"/>
      <c r="AF34" s="1339"/>
      <c r="AG34" s="1346"/>
      <c r="AH34" s="1339">
        <f>SUM(AH31:AH33)</f>
        <v>34.4</v>
      </c>
      <c r="AI34" s="1346">
        <f>(AH34/AH$13)*100</f>
        <v>19.127263022107556</v>
      </c>
      <c r="AJ34" s="208"/>
      <c r="AL34" s="208"/>
      <c r="AN34" s="200"/>
      <c r="AP34" s="200"/>
      <c r="AR34" s="200"/>
      <c r="AT34" s="200"/>
      <c r="AV34" s="208"/>
    </row>
    <row r="35" spans="1:57" ht="12.75" customHeight="1" thickBot="1">
      <c r="A35" s="186"/>
      <c r="B35" s="157"/>
      <c r="C35" s="212"/>
      <c r="D35" s="451"/>
      <c r="E35" s="212"/>
      <c r="F35" s="451"/>
      <c r="G35" s="212"/>
      <c r="H35" s="451"/>
      <c r="I35" s="212"/>
      <c r="J35" s="451"/>
      <c r="K35" s="212"/>
      <c r="L35" s="451"/>
      <c r="M35" s="212"/>
      <c r="N35" s="451"/>
      <c r="O35" s="212"/>
      <c r="P35" s="451"/>
      <c r="Q35" s="212"/>
      <c r="R35" s="451"/>
      <c r="S35" s="212"/>
      <c r="T35" s="451"/>
      <c r="U35" s="212"/>
      <c r="V35" s="451"/>
      <c r="W35" s="212"/>
      <c r="X35" s="451"/>
      <c r="Y35" s="212"/>
      <c r="Z35" s="451"/>
      <c r="AA35" s="212"/>
      <c r="AB35" s="451"/>
      <c r="AC35" s="212"/>
      <c r="AD35" s="451"/>
      <c r="AE35" s="212"/>
      <c r="AF35" s="451"/>
      <c r="AG35" s="212"/>
      <c r="AH35" s="451"/>
      <c r="AI35" s="212"/>
      <c r="AJ35" s="208"/>
      <c r="AL35" s="208"/>
      <c r="AN35" s="200"/>
      <c r="AP35" s="200"/>
      <c r="AR35" s="200"/>
      <c r="AT35" s="200"/>
      <c r="AV35" s="208"/>
    </row>
    <row r="36" spans="1:57" ht="12.75" customHeight="1">
      <c r="A36" s="157" t="s">
        <v>182</v>
      </c>
      <c r="B36" s="440">
        <f>D36+F36+H36+J36+L36+N36+P36+R36+V36+X36+Z36+B77+D77+F77+N77+P77+R77+T77+V77+X77+AB36+T36+AB77+H77+L77+J77+AD36+AF36+AH36+Z77</f>
        <v>78323</v>
      </c>
      <c r="C36" s="506"/>
      <c r="D36" s="440">
        <v>10100</v>
      </c>
      <c r="E36" s="506"/>
      <c r="F36" s="440"/>
      <c r="G36" s="506"/>
      <c r="H36" s="440"/>
      <c r="I36" s="506"/>
      <c r="J36" s="440"/>
      <c r="K36" s="506"/>
      <c r="L36" s="440"/>
      <c r="M36" s="506"/>
      <c r="N36" s="440"/>
      <c r="O36" s="506"/>
      <c r="P36" s="440"/>
      <c r="Q36" s="506"/>
      <c r="R36" s="440"/>
      <c r="S36" s="506"/>
      <c r="T36" s="440"/>
      <c r="U36" s="506"/>
      <c r="V36" s="440"/>
      <c r="W36" s="506"/>
      <c r="X36" s="440">
        <v>0</v>
      </c>
      <c r="Y36" s="506"/>
      <c r="Z36" s="440">
        <v>0</v>
      </c>
      <c r="AA36" s="506"/>
      <c r="AB36" s="440"/>
      <c r="AC36" s="506"/>
      <c r="AD36" s="440"/>
      <c r="AE36" s="506"/>
      <c r="AF36" s="440"/>
      <c r="AG36" s="506"/>
      <c r="AH36" s="440">
        <v>2058</v>
      </c>
      <c r="AI36" s="506"/>
    </row>
    <row r="37" spans="1:57" ht="12.75" customHeight="1" thickBot="1">
      <c r="A37" s="160" t="s">
        <v>184</v>
      </c>
      <c r="B37" s="316">
        <f>B13/B36*1000000</f>
        <v>188851.01832141378</v>
      </c>
      <c r="C37" s="507"/>
      <c r="D37" s="316">
        <f>D13/D36*1000000</f>
        <v>20354.257425742573</v>
      </c>
      <c r="E37" s="507"/>
      <c r="F37" s="316"/>
      <c r="G37" s="507"/>
      <c r="H37" s="316"/>
      <c r="I37" s="507"/>
      <c r="J37" s="316"/>
      <c r="K37" s="507"/>
      <c r="L37" s="316"/>
      <c r="M37" s="507"/>
      <c r="N37" s="316"/>
      <c r="O37" s="507"/>
      <c r="P37" s="316"/>
      <c r="Q37" s="507"/>
      <c r="R37" s="316"/>
      <c r="S37" s="507"/>
      <c r="T37" s="316"/>
      <c r="U37" s="507"/>
      <c r="V37" s="316"/>
      <c r="W37" s="507"/>
      <c r="X37" s="316">
        <v>0</v>
      </c>
      <c r="Y37" s="507"/>
      <c r="Z37" s="316">
        <v>0</v>
      </c>
      <c r="AA37" s="507"/>
      <c r="AB37" s="316"/>
      <c r="AC37" s="507"/>
      <c r="AD37" s="316"/>
      <c r="AE37" s="507"/>
      <c r="AF37" s="316"/>
      <c r="AG37" s="507"/>
      <c r="AH37" s="316">
        <f>AH13/AH36*1000000</f>
        <v>87389.698736637511</v>
      </c>
      <c r="AI37" s="507"/>
    </row>
    <row r="38" spans="1:57" ht="12.75" customHeight="1">
      <c r="AF38" s="200"/>
      <c r="AJ38" s="200"/>
      <c r="AL38" s="200"/>
      <c r="AN38" s="200"/>
      <c r="AP38" s="200"/>
      <c r="AR38" s="200"/>
      <c r="AT38" s="200"/>
      <c r="AV38" s="200"/>
      <c r="AX38" s="200"/>
      <c r="AZ38" s="208"/>
    </row>
    <row r="39" spans="1:57" ht="12.75" customHeight="1">
      <c r="C39" s="147" t="s">
        <v>2</v>
      </c>
      <c r="AF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</row>
    <row r="40" spans="1:57" ht="12.75" customHeight="1">
      <c r="A40" s="147" t="s">
        <v>439</v>
      </c>
      <c r="F40" s="148"/>
      <c r="AF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</row>
    <row r="41" spans="1:57" ht="12.75" customHeight="1">
      <c r="F41" s="148"/>
      <c r="AF41" s="208"/>
      <c r="AH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</row>
    <row r="42" spans="1:57" ht="12.75" customHeight="1">
      <c r="F42" s="148"/>
      <c r="AF42" s="208"/>
      <c r="AH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</row>
    <row r="43" spans="1:57" ht="12.75" customHeight="1">
      <c r="B43" s="208" t="s">
        <v>393</v>
      </c>
      <c r="D43" s="208" t="s">
        <v>393</v>
      </c>
      <c r="F43" s="148"/>
      <c r="H43" s="208" t="s">
        <v>393</v>
      </c>
      <c r="J43" s="208" t="s">
        <v>393</v>
      </c>
      <c r="L43" s="208" t="s">
        <v>393</v>
      </c>
      <c r="N43" s="208" t="s">
        <v>393</v>
      </c>
      <c r="T43" s="208" t="s">
        <v>393</v>
      </c>
      <c r="V43" s="208" t="s">
        <v>393</v>
      </c>
      <c r="X43" s="208" t="s">
        <v>393</v>
      </c>
      <c r="Z43" s="208" t="s">
        <v>393</v>
      </c>
      <c r="AB43" s="208" t="s">
        <v>393</v>
      </c>
      <c r="AF43" s="208"/>
    </row>
    <row r="44" spans="1:57" ht="12.75" customHeight="1">
      <c r="A44" s="202"/>
      <c r="B44" s="150" t="s">
        <v>447</v>
      </c>
      <c r="C44" s="241"/>
      <c r="D44" s="150" t="s">
        <v>1726</v>
      </c>
      <c r="E44" s="241"/>
      <c r="F44" s="150" t="s">
        <v>457</v>
      </c>
      <c r="G44" s="241"/>
      <c r="H44" s="508" t="s">
        <v>1068</v>
      </c>
      <c r="I44" s="241"/>
      <c r="J44" s="508" t="s">
        <v>1069</v>
      </c>
      <c r="K44" s="241"/>
      <c r="L44" s="150" t="s">
        <v>462</v>
      </c>
      <c r="M44" s="241"/>
      <c r="N44" s="150" t="s">
        <v>466</v>
      </c>
      <c r="O44" s="241"/>
      <c r="P44" s="241" t="s">
        <v>446</v>
      </c>
      <c r="Q44" s="241"/>
      <c r="R44" s="241" t="s">
        <v>489</v>
      </c>
      <c r="S44" s="241"/>
      <c r="T44" s="150" t="s">
        <v>1727</v>
      </c>
      <c r="U44" s="241"/>
      <c r="V44" s="150" t="s">
        <v>1207</v>
      </c>
      <c r="W44" s="241"/>
      <c r="X44" s="150" t="s">
        <v>486</v>
      </c>
      <c r="Y44" s="241"/>
      <c r="Z44" s="150" t="s">
        <v>486</v>
      </c>
      <c r="AA44" s="241"/>
      <c r="AB44" s="202" t="s">
        <v>1164</v>
      </c>
      <c r="AC44" s="241"/>
      <c r="AJ44" s="208"/>
      <c r="AK44" s="208"/>
    </row>
    <row r="45" spans="1:57" ht="12.75" customHeight="1">
      <c r="A45" s="205"/>
      <c r="B45" s="181" t="s">
        <v>1728</v>
      </c>
      <c r="C45" s="242"/>
      <c r="D45" s="181" t="s">
        <v>449</v>
      </c>
      <c r="E45" s="242"/>
      <c r="F45" s="181" t="s">
        <v>1729</v>
      </c>
      <c r="G45" s="242"/>
      <c r="H45" s="218" t="s">
        <v>1074</v>
      </c>
      <c r="I45" s="242"/>
      <c r="J45" s="218" t="s">
        <v>1074</v>
      </c>
      <c r="K45" s="242"/>
      <c r="L45" s="181" t="s">
        <v>1077</v>
      </c>
      <c r="M45" s="242"/>
      <c r="N45" s="181" t="s">
        <v>951</v>
      </c>
      <c r="O45" s="242"/>
      <c r="P45" s="242" t="s">
        <v>1730</v>
      </c>
      <c r="Q45" s="242"/>
      <c r="R45" s="242" t="s">
        <v>1729</v>
      </c>
      <c r="S45" s="242"/>
      <c r="T45" s="181" t="s">
        <v>412</v>
      </c>
      <c r="U45" s="242"/>
      <c r="V45" s="242" t="s">
        <v>1731</v>
      </c>
      <c r="W45" s="242"/>
      <c r="X45" s="181" t="s">
        <v>1720</v>
      </c>
      <c r="Y45" s="242"/>
      <c r="Z45" s="181" t="s">
        <v>1251</v>
      </c>
      <c r="AA45" s="242"/>
      <c r="AB45" s="205" t="s">
        <v>1168</v>
      </c>
      <c r="AC45" s="242"/>
      <c r="AJ45" s="208"/>
      <c r="AK45" s="208"/>
    </row>
    <row r="46" spans="1:57" ht="12.75" customHeight="1">
      <c r="A46" s="151"/>
      <c r="B46" s="151" t="s">
        <v>108</v>
      </c>
      <c r="C46" s="151" t="s">
        <v>14</v>
      </c>
      <c r="D46" s="151" t="s">
        <v>108</v>
      </c>
      <c r="E46" s="151" t="s">
        <v>14</v>
      </c>
      <c r="F46" s="151" t="s">
        <v>108</v>
      </c>
      <c r="G46" s="151" t="s">
        <v>14</v>
      </c>
      <c r="H46" s="151" t="s">
        <v>108</v>
      </c>
      <c r="I46" s="151" t="s">
        <v>14</v>
      </c>
      <c r="J46" s="151" t="s">
        <v>108</v>
      </c>
      <c r="K46" s="151" t="s">
        <v>14</v>
      </c>
      <c r="L46" s="151" t="s">
        <v>108</v>
      </c>
      <c r="M46" s="151" t="s">
        <v>14</v>
      </c>
      <c r="N46" s="151" t="s">
        <v>108</v>
      </c>
      <c r="O46" s="151" t="s">
        <v>14</v>
      </c>
      <c r="P46" s="151" t="s">
        <v>108</v>
      </c>
      <c r="Q46" s="151" t="s">
        <v>14</v>
      </c>
      <c r="R46" s="151" t="s">
        <v>108</v>
      </c>
      <c r="S46" s="151" t="s">
        <v>14</v>
      </c>
      <c r="T46" s="151" t="s">
        <v>108</v>
      </c>
      <c r="U46" s="151" t="s">
        <v>14</v>
      </c>
      <c r="V46" s="151" t="s">
        <v>108</v>
      </c>
      <c r="W46" s="151" t="s">
        <v>14</v>
      </c>
      <c r="X46" s="151" t="s">
        <v>108</v>
      </c>
      <c r="Y46" s="151" t="s">
        <v>14</v>
      </c>
      <c r="Z46" s="151" t="s">
        <v>108</v>
      </c>
      <c r="AA46" s="151" t="s">
        <v>14</v>
      </c>
      <c r="AB46" s="151" t="s">
        <v>108</v>
      </c>
      <c r="AC46" s="151" t="s">
        <v>14</v>
      </c>
      <c r="AJ46" s="208"/>
      <c r="AK46" s="208"/>
    </row>
    <row r="47" spans="1:57" ht="12.75" customHeight="1">
      <c r="A47" s="63" t="s">
        <v>106</v>
      </c>
      <c r="C47" s="241"/>
      <c r="E47" s="241"/>
      <c r="G47" s="241"/>
      <c r="I47" s="241"/>
      <c r="K47" s="241"/>
      <c r="M47" s="241"/>
      <c r="O47" s="241"/>
      <c r="Q47" s="241"/>
      <c r="S47" s="241"/>
      <c r="U47" s="241"/>
      <c r="V47" s="302"/>
      <c r="W47" s="241"/>
      <c r="Y47" s="241"/>
      <c r="AA47" s="241"/>
      <c r="AC47" s="241"/>
      <c r="AJ47" s="208"/>
      <c r="AK47" s="208"/>
    </row>
    <row r="48" spans="1:57" ht="12.75" customHeight="1">
      <c r="A48" s="63" t="s">
        <v>327</v>
      </c>
      <c r="B48" s="302">
        <f>SUM('FOF5'!AB9:AB12)-SUM(B50:B53)</f>
        <v>0</v>
      </c>
      <c r="C48" s="148">
        <f t="shared" ref="C48:C54" si="24">B48/B$54*100</f>
        <v>0</v>
      </c>
      <c r="D48" s="302">
        <f>SUM('FOF5'!Y9:Y12)-SUM(D50:D53)</f>
        <v>0</v>
      </c>
      <c r="E48" s="148">
        <f t="shared" ref="E48:G54" si="25">D48/D$54*100</f>
        <v>0</v>
      </c>
      <c r="F48" s="1647">
        <v>1705.5</v>
      </c>
      <c r="G48" s="148">
        <f t="shared" si="25"/>
        <v>98.938391924817267</v>
      </c>
      <c r="H48" s="302">
        <f>SUM('FOF6'!G49:G52)-SUM(H50:H53)</f>
        <v>0</v>
      </c>
      <c r="I48" s="148">
        <f t="shared" ref="I48:I54" si="26">H48/H$54*100</f>
        <v>0</v>
      </c>
      <c r="J48" s="302">
        <f>SUM('FOF6'!J49:J52)-SUM(J50:J53)</f>
        <v>0</v>
      </c>
      <c r="K48" s="148">
        <f t="shared" ref="K48:K54" si="27">J48/J$54*100</f>
        <v>0</v>
      </c>
      <c r="L48" s="302">
        <f>SUM('FOF6'!V49:V52)-SUM(L50:L53)</f>
        <v>0</v>
      </c>
      <c r="M48" s="148">
        <f t="shared" ref="M48:M54" si="28">L48/L$54*100</f>
        <v>0</v>
      </c>
      <c r="N48" s="302">
        <f>SUM('FOF6'!AK49:AK52)-SUM(N50:N53)</f>
        <v>0</v>
      </c>
      <c r="O48" s="148">
        <f t="shared" ref="O48:O54" si="29">N48/N$54*100</f>
        <v>0</v>
      </c>
      <c r="P48" s="147">
        <v>522.29999999999995</v>
      </c>
      <c r="Q48" s="148">
        <f t="shared" ref="Q48:Q54" si="30">P48/P$54*100</f>
        <v>96.241017136539512</v>
      </c>
      <c r="R48" s="147">
        <v>1899.2</v>
      </c>
      <c r="S48" s="148">
        <f t="shared" ref="S48:S54" si="31">R48/R$54*100</f>
        <v>84.888034684664561</v>
      </c>
      <c r="T48" s="302">
        <f>SUM('FOF7'!AB9:AB12)-SUM(T50:T53)</f>
        <v>0</v>
      </c>
      <c r="U48" s="148">
        <f t="shared" ref="U48:U54" si="32">T48/T$54*100</f>
        <v>0</v>
      </c>
      <c r="V48" s="302">
        <f>SUM('FOF8'!G49:G52)-SUM(V50:V53)</f>
        <v>0</v>
      </c>
      <c r="W48" s="148">
        <f t="shared" ref="W48:W54" si="33">V48/V$54*100</f>
        <v>0</v>
      </c>
      <c r="X48" s="302">
        <f>SUM('FOF8'!M9:M12)-SUM(X50:X53)</f>
        <v>0</v>
      </c>
      <c r="Y48" s="148">
        <f t="shared" ref="Y48:Y54" si="34">X48/X$54*100</f>
        <v>0</v>
      </c>
      <c r="Z48" s="302">
        <f>SUM('FOF9'!S9:S12)-SUM(Z50:Z53)</f>
        <v>0</v>
      </c>
      <c r="AA48" s="148">
        <f t="shared" ref="AA48:AA54" si="35">Z48/Z$54*100</f>
        <v>0</v>
      </c>
      <c r="AB48" s="302">
        <f>SUM('FOF7'!S49:S52)-SUM(AB50:AB53)</f>
        <v>0</v>
      </c>
      <c r="AC48" s="148">
        <f t="shared" ref="AC48:AC54" si="36">AB48/AB$54*100</f>
        <v>0</v>
      </c>
      <c r="AJ48" s="208"/>
      <c r="AK48" s="208"/>
    </row>
    <row r="49" spans="1:59" ht="12.75" customHeight="1">
      <c r="A49" s="175" t="s">
        <v>202</v>
      </c>
      <c r="B49" s="302">
        <f>'FOF5'!AB8</f>
        <v>3.4689999999999999</v>
      </c>
      <c r="C49" s="148">
        <f t="shared" si="24"/>
        <v>2.4559639782510199</v>
      </c>
      <c r="D49" s="302">
        <f>'FOF5'!Y8</f>
        <v>-0.61399999999999999</v>
      </c>
      <c r="E49" s="148">
        <f t="shared" si="25"/>
        <v>-0.2596952176322056</v>
      </c>
      <c r="F49" s="1647">
        <v>0.6</v>
      </c>
      <c r="G49" s="148">
        <f t="shared" si="25"/>
        <v>3.4806822137138878E-2</v>
      </c>
      <c r="H49" s="302">
        <f>'FOF6'!G48</f>
        <v>1.88</v>
      </c>
      <c r="I49" s="148">
        <f t="shared" si="26"/>
        <v>21.644024867603036</v>
      </c>
      <c r="J49" s="302">
        <f>'FOF6'!J48</f>
        <v>1.6E-2</v>
      </c>
      <c r="K49" s="148">
        <f t="shared" si="27"/>
        <v>7.5849514563106806E-3</v>
      </c>
      <c r="L49" s="302">
        <f>'FOF6'!V48</f>
        <v>0</v>
      </c>
      <c r="M49" s="148">
        <f t="shared" si="28"/>
        <v>0</v>
      </c>
      <c r="N49" s="302">
        <f>'FOF6'!AK48</f>
        <v>6</v>
      </c>
      <c r="O49" s="148">
        <f t="shared" si="29"/>
        <v>3.4802784222737819</v>
      </c>
      <c r="P49" s="147">
        <v>12.7</v>
      </c>
      <c r="Q49" s="148">
        <f t="shared" si="30"/>
        <v>2.3401510963700014</v>
      </c>
      <c r="R49" s="147">
        <v>-8.9</v>
      </c>
      <c r="S49" s="148">
        <f t="shared" si="31"/>
        <v>-0.39780092075269308</v>
      </c>
      <c r="T49" s="302">
        <f>'FOF7'!AB8</f>
        <v>0.129</v>
      </c>
      <c r="U49" s="148">
        <f t="shared" si="32"/>
        <v>5.3520530724518629E-2</v>
      </c>
      <c r="V49" s="302">
        <f>'FOF8'!G48</f>
        <v>-6.8999629999999996</v>
      </c>
      <c r="W49" s="148">
        <f t="shared" si="33"/>
        <v>-0.53207553805877883</v>
      </c>
      <c r="X49" s="302">
        <f>'FOF8'!M8</f>
        <v>1.612412</v>
      </c>
      <c r="Y49" s="148">
        <f t="shared" si="34"/>
        <v>0.14883903856981007</v>
      </c>
      <c r="Z49" s="302">
        <f>'FOF9'!S8</f>
        <v>6.7</v>
      </c>
      <c r="AA49" s="148">
        <f t="shared" si="35"/>
        <v>2.0859277708592776</v>
      </c>
      <c r="AB49" s="302">
        <f>'FOF7'!S48</f>
        <v>0.54800000000000004</v>
      </c>
      <c r="AC49" s="148">
        <f t="shared" si="36"/>
        <v>0.7150126562459227</v>
      </c>
      <c r="AJ49" s="208"/>
      <c r="AK49" s="208"/>
    </row>
    <row r="50" spans="1:59" ht="12.75" customHeight="1">
      <c r="A50" s="200" t="s">
        <v>329</v>
      </c>
      <c r="B50" s="302">
        <f>'FOF5'!AB9</f>
        <v>0</v>
      </c>
      <c r="C50" s="148">
        <f t="shared" si="24"/>
        <v>0</v>
      </c>
      <c r="D50" s="302">
        <f>'FOF5'!Y9</f>
        <v>0</v>
      </c>
      <c r="E50" s="148">
        <f t="shared" si="25"/>
        <v>0</v>
      </c>
      <c r="F50" s="1647">
        <v>0</v>
      </c>
      <c r="G50" s="148">
        <f t="shared" si="25"/>
        <v>0</v>
      </c>
      <c r="H50" s="302">
        <f>'FOF6'!G49</f>
        <v>0</v>
      </c>
      <c r="I50" s="148">
        <f t="shared" si="26"/>
        <v>0</v>
      </c>
      <c r="J50" s="302">
        <f>'FOF6'!J49</f>
        <v>0</v>
      </c>
      <c r="K50" s="148">
        <f t="shared" si="27"/>
        <v>0</v>
      </c>
      <c r="L50" s="302">
        <f>'FOF6'!V49</f>
        <v>2.1542023100000001</v>
      </c>
      <c r="M50" s="148">
        <f t="shared" si="28"/>
        <v>2.072485730259082</v>
      </c>
      <c r="N50" s="302">
        <f>'FOF6'!AK49</f>
        <v>0</v>
      </c>
      <c r="O50" s="148">
        <f t="shared" si="29"/>
        <v>0</v>
      </c>
      <c r="Q50" s="148">
        <f t="shared" si="30"/>
        <v>0</v>
      </c>
      <c r="R50" s="147">
        <v>0</v>
      </c>
      <c r="S50" s="148">
        <f t="shared" si="31"/>
        <v>0</v>
      </c>
      <c r="T50" s="302">
        <f>'FOF7'!AB9</f>
        <v>0</v>
      </c>
      <c r="U50" s="148">
        <f t="shared" si="32"/>
        <v>0</v>
      </c>
      <c r="V50" s="302">
        <f>'FOF8'!G49</f>
        <v>0</v>
      </c>
      <c r="W50" s="148">
        <f t="shared" si="33"/>
        <v>0</v>
      </c>
      <c r="X50" s="302">
        <f>'FOF8'!M9</f>
        <v>0</v>
      </c>
      <c r="Y50" s="148">
        <f t="shared" si="34"/>
        <v>0</v>
      </c>
      <c r="Z50" s="302">
        <f>'FOF9'!S9</f>
        <v>0</v>
      </c>
      <c r="AA50" s="148">
        <f t="shared" si="35"/>
        <v>0</v>
      </c>
      <c r="AB50" s="302">
        <f>'FOF7'!S49</f>
        <v>0</v>
      </c>
      <c r="AC50" s="148">
        <f t="shared" si="36"/>
        <v>0</v>
      </c>
      <c r="AJ50" s="208"/>
      <c r="AK50" s="208"/>
    </row>
    <row r="51" spans="1:59" ht="12.75" customHeight="1">
      <c r="A51" s="208" t="s">
        <v>204</v>
      </c>
      <c r="B51" s="302">
        <f>'FOF5'!AB10</f>
        <v>0</v>
      </c>
      <c r="C51" s="148">
        <f t="shared" si="24"/>
        <v>0</v>
      </c>
      <c r="D51" s="302">
        <f>'FOF5'!Y10</f>
        <v>0</v>
      </c>
      <c r="E51" s="148">
        <f t="shared" si="25"/>
        <v>0</v>
      </c>
      <c r="F51" s="1647">
        <v>0</v>
      </c>
      <c r="G51" s="148">
        <f t="shared" si="25"/>
        <v>0</v>
      </c>
      <c r="H51" s="302">
        <f>'FOF6'!G50</f>
        <v>0</v>
      </c>
      <c r="I51" s="148">
        <f t="shared" si="26"/>
        <v>0</v>
      </c>
      <c r="J51" s="302">
        <f>'FOF6'!J50</f>
        <v>0</v>
      </c>
      <c r="K51" s="148">
        <f t="shared" si="27"/>
        <v>0</v>
      </c>
      <c r="L51" s="302">
        <f>'FOF6'!V50</f>
        <v>0</v>
      </c>
      <c r="M51" s="148">
        <f t="shared" si="28"/>
        <v>0</v>
      </c>
      <c r="N51" s="302">
        <f>'FOF6'!AK50</f>
        <v>0</v>
      </c>
      <c r="O51" s="148">
        <f t="shared" si="29"/>
        <v>0</v>
      </c>
      <c r="Q51" s="148">
        <f t="shared" si="30"/>
        <v>0</v>
      </c>
      <c r="R51" s="147">
        <v>0</v>
      </c>
      <c r="S51" s="148">
        <f t="shared" si="31"/>
        <v>0</v>
      </c>
      <c r="T51" s="302">
        <f>'FOF7'!AB10</f>
        <v>0</v>
      </c>
      <c r="U51" s="148">
        <f t="shared" si="32"/>
        <v>0</v>
      </c>
      <c r="V51" s="302">
        <f>'FOF8'!G50</f>
        <v>0</v>
      </c>
      <c r="W51" s="148">
        <f t="shared" si="33"/>
        <v>0</v>
      </c>
      <c r="X51" s="302">
        <f>'FOF8'!M10</f>
        <v>0</v>
      </c>
      <c r="Y51" s="148">
        <f t="shared" si="34"/>
        <v>0</v>
      </c>
      <c r="Z51" s="302">
        <f>'FOF9'!S10</f>
        <v>0</v>
      </c>
      <c r="AA51" s="148">
        <f t="shared" si="35"/>
        <v>0</v>
      </c>
      <c r="AB51" s="302">
        <f>'FOF7'!S50</f>
        <v>0</v>
      </c>
      <c r="AC51" s="148">
        <f t="shared" si="36"/>
        <v>0</v>
      </c>
      <c r="AJ51" s="208"/>
      <c r="AK51" s="208"/>
    </row>
    <row r="52" spans="1:59" ht="12.75" customHeight="1">
      <c r="A52" s="176" t="s">
        <v>330</v>
      </c>
      <c r="B52" s="302">
        <f>'FOF5'!AB12</f>
        <v>6.1139999999999999</v>
      </c>
      <c r="C52" s="148">
        <f t="shared" si="24"/>
        <v>4.3285568645219756</v>
      </c>
      <c r="D52" s="302">
        <f>'FOF5'!Y12</f>
        <v>10.36</v>
      </c>
      <c r="E52" s="148">
        <f t="shared" si="25"/>
        <v>4.3818281020678338</v>
      </c>
      <c r="F52" s="1647">
        <v>17.7</v>
      </c>
      <c r="G52" s="148">
        <f t="shared" si="25"/>
        <v>1.026801253045597</v>
      </c>
      <c r="H52" s="302">
        <f>'FOF6'!G52</f>
        <v>0</v>
      </c>
      <c r="I52" s="148">
        <f t="shared" si="26"/>
        <v>0</v>
      </c>
      <c r="J52" s="302">
        <f>'FOF6'!J52</f>
        <v>0</v>
      </c>
      <c r="K52" s="148">
        <f t="shared" si="27"/>
        <v>0</v>
      </c>
      <c r="L52" s="302">
        <f>'FOF6'!V52</f>
        <v>101.78872373999999</v>
      </c>
      <c r="M52" s="148">
        <f t="shared" si="28"/>
        <v>97.927514269740911</v>
      </c>
      <c r="N52" s="302">
        <f>'FOF6'!AK52</f>
        <v>6</v>
      </c>
      <c r="O52" s="148">
        <f t="shared" si="29"/>
        <v>3.4802784222737819</v>
      </c>
      <c r="P52" s="147">
        <v>7.7</v>
      </c>
      <c r="Q52" s="148">
        <f t="shared" si="30"/>
        <v>1.4188317670904735</v>
      </c>
      <c r="R52" s="147">
        <v>134.1</v>
      </c>
      <c r="S52" s="148">
        <f t="shared" si="31"/>
        <v>5.9938318508917003</v>
      </c>
      <c r="T52" s="302">
        <f>'FOF7'!AB12</f>
        <v>1.7</v>
      </c>
      <c r="U52" s="148">
        <f t="shared" si="32"/>
        <v>0.7053093196254393</v>
      </c>
      <c r="V52" s="302">
        <f>'FOF8'!G52</f>
        <v>0</v>
      </c>
      <c r="W52" s="148">
        <f t="shared" si="33"/>
        <v>0</v>
      </c>
      <c r="X52" s="302">
        <f>'FOF8'!M12</f>
        <v>0</v>
      </c>
      <c r="Y52" s="148">
        <f t="shared" si="34"/>
        <v>0</v>
      </c>
      <c r="Z52" s="302">
        <f>'FOF9'!S12</f>
        <v>0.1</v>
      </c>
      <c r="AA52" s="148">
        <f t="shared" si="35"/>
        <v>3.113325031133251E-2</v>
      </c>
      <c r="AB52" s="302">
        <f>'FOF7'!S52</f>
        <v>9.4E-2</v>
      </c>
      <c r="AC52" s="148">
        <f t="shared" si="36"/>
        <v>0.1226481563633517</v>
      </c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</row>
    <row r="53" spans="1:59" ht="12.75" customHeight="1" thickBot="1">
      <c r="A53" s="177" t="s">
        <v>318</v>
      </c>
      <c r="B53" s="147">
        <f>'FOF5'!AB11</f>
        <v>131.66499999999999</v>
      </c>
      <c r="C53" s="148">
        <f t="shared" si="24"/>
        <v>93.215479157227008</v>
      </c>
      <c r="D53" s="147">
        <f>'FOF5'!Y11</f>
        <v>226.685</v>
      </c>
      <c r="E53" s="148">
        <f t="shared" si="25"/>
        <v>95.877867115564356</v>
      </c>
      <c r="F53" s="1647">
        <v>0</v>
      </c>
      <c r="G53" s="148">
        <f t="shared" si="25"/>
        <v>0</v>
      </c>
      <c r="H53" s="147">
        <f>'FOF6'!G51</f>
        <v>6.806</v>
      </c>
      <c r="I53" s="148">
        <f t="shared" si="26"/>
        <v>78.355975132396964</v>
      </c>
      <c r="J53" s="147">
        <f>'FOF6'!J51</f>
        <v>210.928</v>
      </c>
      <c r="K53" s="148">
        <f t="shared" si="27"/>
        <v>99.992415048543691</v>
      </c>
      <c r="L53" s="147">
        <f>'FOF6'!V51</f>
        <v>0</v>
      </c>
      <c r="M53" s="148">
        <f t="shared" si="28"/>
        <v>0</v>
      </c>
      <c r="N53" s="147">
        <f>'FOF6'!AK51</f>
        <v>160.4</v>
      </c>
      <c r="O53" s="148">
        <f t="shared" si="29"/>
        <v>93.039443155452446</v>
      </c>
      <c r="Q53" s="148">
        <f t="shared" si="30"/>
        <v>0</v>
      </c>
      <c r="R53" s="147">
        <v>212.9</v>
      </c>
      <c r="S53" s="148">
        <f t="shared" si="31"/>
        <v>9.5159343851964433</v>
      </c>
      <c r="T53" s="147">
        <f>'FOF7'!AB11</f>
        <v>239.2</v>
      </c>
      <c r="U53" s="148">
        <f t="shared" si="32"/>
        <v>99.241170149650031</v>
      </c>
      <c r="V53" s="147">
        <f>'FOF8'!G51</f>
        <v>1303.701358</v>
      </c>
      <c r="W53" s="148">
        <f t="shared" si="33"/>
        <v>100.53207553805879</v>
      </c>
      <c r="X53" s="147">
        <f>'FOF8'!M11</f>
        <v>1081.7135860000001</v>
      </c>
      <c r="Y53" s="148">
        <f t="shared" si="34"/>
        <v>99.851160961430196</v>
      </c>
      <c r="Z53" s="147">
        <f>'FOF9'!S11</f>
        <v>314.39999999999998</v>
      </c>
      <c r="AA53" s="148">
        <f t="shared" si="35"/>
        <v>97.882938978829387</v>
      </c>
      <c r="AB53" s="147">
        <f>'FOF7'!S51</f>
        <v>76</v>
      </c>
      <c r="AC53" s="148">
        <f t="shared" si="36"/>
        <v>99.162339187390742</v>
      </c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</row>
    <row r="54" spans="1:59" ht="12.75" customHeight="1" thickBot="1">
      <c r="A54" s="198" t="s">
        <v>3</v>
      </c>
      <c r="B54" s="67">
        <f>SUM(B48:B53)</f>
        <v>141.24799999999999</v>
      </c>
      <c r="C54" s="209">
        <f t="shared" si="24"/>
        <v>100</v>
      </c>
      <c r="D54" s="67">
        <f>SUM(D48:D53)</f>
        <v>236.43100000000001</v>
      </c>
      <c r="E54" s="209">
        <f t="shared" si="25"/>
        <v>100</v>
      </c>
      <c r="F54" s="67">
        <f>SUM(F48:F53)</f>
        <v>1723.8</v>
      </c>
      <c r="G54" s="209">
        <f t="shared" si="25"/>
        <v>100</v>
      </c>
      <c r="H54" s="67">
        <f>SUM(H48:H53)</f>
        <v>8.6859999999999999</v>
      </c>
      <c r="I54" s="209">
        <f t="shared" si="26"/>
        <v>100</v>
      </c>
      <c r="J54" s="67">
        <f>SUM(J48:J53)</f>
        <v>210.94399999999999</v>
      </c>
      <c r="K54" s="209">
        <f t="shared" si="27"/>
        <v>100</v>
      </c>
      <c r="L54" s="67">
        <f>SUM(L48:L53)</f>
        <v>103.94292605</v>
      </c>
      <c r="M54" s="209">
        <f t="shared" si="28"/>
        <v>100</v>
      </c>
      <c r="N54" s="67">
        <f>SUM(N48:N53)</f>
        <v>172.4</v>
      </c>
      <c r="O54" s="209">
        <f t="shared" si="29"/>
        <v>100</v>
      </c>
      <c r="P54" s="67">
        <f>SUM(P48:P53)</f>
        <v>542.70000000000005</v>
      </c>
      <c r="Q54" s="209">
        <f t="shared" si="30"/>
        <v>100</v>
      </c>
      <c r="R54" s="67">
        <f>SUM(R48:R53)</f>
        <v>2237.2999999999997</v>
      </c>
      <c r="S54" s="209">
        <f t="shared" si="31"/>
        <v>100</v>
      </c>
      <c r="T54" s="67">
        <f>SUM(T48:T53)</f>
        <v>241.029</v>
      </c>
      <c r="U54" s="209">
        <f t="shared" si="32"/>
        <v>100</v>
      </c>
      <c r="V54" s="67">
        <f>SUM(V48:V53)</f>
        <v>1296.801395</v>
      </c>
      <c r="W54" s="209">
        <f t="shared" si="33"/>
        <v>100</v>
      </c>
      <c r="X54" s="67">
        <f>SUM(X48:X53)</f>
        <v>1083.325998</v>
      </c>
      <c r="Y54" s="209">
        <f t="shared" si="34"/>
        <v>100</v>
      </c>
      <c r="Z54" s="67">
        <f>SUM(Z48:Z53)</f>
        <v>321.2</v>
      </c>
      <c r="AA54" s="209">
        <f t="shared" si="35"/>
        <v>100</v>
      </c>
      <c r="AB54" s="67">
        <f>SUM(AB48:AB53)</f>
        <v>76.641999999999996</v>
      </c>
      <c r="AC54" s="209">
        <f t="shared" si="36"/>
        <v>100</v>
      </c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</row>
    <row r="55" spans="1:59" ht="12.75" customHeight="1">
      <c r="A55" s="186" t="s">
        <v>118</v>
      </c>
      <c r="B55" s="302"/>
      <c r="C55" s="148"/>
      <c r="D55" s="302"/>
      <c r="F55" s="302"/>
      <c r="H55" s="302"/>
      <c r="J55" s="302"/>
      <c r="L55" s="302"/>
      <c r="N55" s="302"/>
      <c r="P55" s="302"/>
      <c r="R55" s="302"/>
      <c r="T55" s="302"/>
      <c r="V55" s="302"/>
      <c r="X55" s="302"/>
      <c r="Z55" s="302"/>
      <c r="AB55" s="302"/>
      <c r="AJ55" s="208"/>
      <c r="AK55" s="208"/>
    </row>
    <row r="56" spans="1:59" ht="12.75" customHeight="1">
      <c r="A56" s="200" t="s">
        <v>277</v>
      </c>
      <c r="B56" s="302"/>
      <c r="C56" s="314"/>
      <c r="D56" s="302"/>
      <c r="E56" s="314"/>
      <c r="F56" s="302"/>
      <c r="G56" s="314">
        <f t="shared" ref="G56:G75" si="37">F56/F$54*100</f>
        <v>0</v>
      </c>
      <c r="H56" s="302"/>
      <c r="I56" s="314"/>
      <c r="J56" s="302"/>
      <c r="K56" s="314"/>
      <c r="L56" s="302"/>
      <c r="M56" s="314"/>
      <c r="N56" s="302"/>
      <c r="O56" s="314"/>
      <c r="P56" s="302"/>
      <c r="Q56" s="314">
        <f t="shared" ref="Q56:Q74" si="38">P56/P$54*100</f>
        <v>0</v>
      </c>
      <c r="R56" s="302"/>
      <c r="S56" s="314">
        <f t="shared" ref="S56:S74" si="39">R56/R$54*100</f>
        <v>0</v>
      </c>
      <c r="T56" s="302"/>
      <c r="U56" s="314"/>
      <c r="V56" s="302"/>
      <c r="W56" s="314"/>
      <c r="X56" s="302"/>
      <c r="Y56" s="314"/>
      <c r="Z56" s="302"/>
      <c r="AA56" s="314"/>
      <c r="AB56" s="302"/>
      <c r="AC56" s="314"/>
      <c r="AJ56" s="208"/>
      <c r="AK56" s="208"/>
    </row>
    <row r="57" spans="1:59" ht="12.75" customHeight="1">
      <c r="A57" s="200" t="s">
        <v>279</v>
      </c>
      <c r="B57" s="302"/>
      <c r="C57" s="314"/>
      <c r="D57" s="302"/>
      <c r="E57" s="314"/>
      <c r="F57" s="302"/>
      <c r="G57" s="314">
        <f t="shared" si="37"/>
        <v>0</v>
      </c>
      <c r="H57" s="302"/>
      <c r="I57" s="314"/>
      <c r="J57" s="302"/>
      <c r="K57" s="314"/>
      <c r="L57" s="302"/>
      <c r="M57" s="314"/>
      <c r="N57" s="302"/>
      <c r="O57" s="314"/>
      <c r="P57" s="302"/>
      <c r="Q57" s="314">
        <f t="shared" si="38"/>
        <v>0</v>
      </c>
      <c r="R57" s="302"/>
      <c r="S57" s="314">
        <f t="shared" si="39"/>
        <v>0</v>
      </c>
      <c r="T57" s="302"/>
      <c r="U57" s="314"/>
      <c r="V57" s="302"/>
      <c r="W57" s="314"/>
      <c r="X57" s="302"/>
      <c r="Y57" s="314"/>
      <c r="Z57" s="302"/>
      <c r="AA57" s="314"/>
      <c r="AB57" s="302"/>
      <c r="AC57" s="314"/>
      <c r="AJ57" s="208"/>
      <c r="AK57" s="208"/>
    </row>
    <row r="58" spans="1:59" ht="12.75" customHeight="1">
      <c r="A58" s="200" t="s">
        <v>280</v>
      </c>
      <c r="B58" s="302"/>
      <c r="C58" s="314"/>
      <c r="D58" s="302"/>
      <c r="E58" s="314"/>
      <c r="F58" s="302"/>
      <c r="G58" s="314">
        <f t="shared" si="37"/>
        <v>0</v>
      </c>
      <c r="H58" s="302"/>
      <c r="I58" s="314"/>
      <c r="J58" s="302"/>
      <c r="K58" s="314"/>
      <c r="L58" s="302"/>
      <c r="M58" s="314"/>
      <c r="N58" s="302"/>
      <c r="O58" s="314"/>
      <c r="P58" s="302"/>
      <c r="Q58" s="314">
        <f t="shared" si="38"/>
        <v>0</v>
      </c>
      <c r="R58" s="302"/>
      <c r="S58" s="314">
        <f t="shared" si="39"/>
        <v>0</v>
      </c>
      <c r="T58" s="302"/>
      <c r="U58" s="314"/>
      <c r="V58" s="302"/>
      <c r="W58" s="314"/>
      <c r="X58" s="302"/>
      <c r="Y58" s="314"/>
      <c r="Z58" s="302"/>
      <c r="AA58" s="314"/>
      <c r="AB58" s="302"/>
      <c r="AC58" s="314"/>
      <c r="AJ58" s="208"/>
      <c r="AK58" s="208"/>
    </row>
    <row r="59" spans="1:59" ht="12.75" customHeight="1">
      <c r="A59" s="200" t="s">
        <v>282</v>
      </c>
      <c r="B59" s="302"/>
      <c r="C59" s="314"/>
      <c r="D59" s="302"/>
      <c r="E59" s="314"/>
      <c r="F59" s="302"/>
      <c r="G59" s="314">
        <f t="shared" si="37"/>
        <v>0</v>
      </c>
      <c r="H59" s="302"/>
      <c r="I59" s="314"/>
      <c r="J59" s="302"/>
      <c r="K59" s="314"/>
      <c r="L59" s="302"/>
      <c r="M59" s="314"/>
      <c r="N59" s="302"/>
      <c r="O59" s="314"/>
      <c r="P59" s="302"/>
      <c r="Q59" s="314">
        <f t="shared" si="38"/>
        <v>0</v>
      </c>
      <c r="R59" s="302"/>
      <c r="S59" s="314">
        <f t="shared" si="39"/>
        <v>0</v>
      </c>
      <c r="T59" s="302"/>
      <c r="U59" s="314"/>
      <c r="V59" s="302"/>
      <c r="W59" s="314"/>
      <c r="X59" s="302"/>
      <c r="Y59" s="314"/>
      <c r="Z59" s="302"/>
      <c r="AA59" s="314"/>
      <c r="AB59" s="302"/>
      <c r="AC59" s="314"/>
      <c r="AJ59" s="208"/>
      <c r="AK59" s="208"/>
    </row>
    <row r="60" spans="1:59" ht="12.75" customHeight="1">
      <c r="A60" s="200" t="s">
        <v>283</v>
      </c>
      <c r="B60" s="302"/>
      <c r="C60" s="314"/>
      <c r="D60" s="302"/>
      <c r="E60" s="314"/>
      <c r="F60" s="302"/>
      <c r="G60" s="314">
        <f t="shared" si="37"/>
        <v>0</v>
      </c>
      <c r="H60" s="302"/>
      <c r="I60" s="314"/>
      <c r="J60" s="302"/>
      <c r="K60" s="314"/>
      <c r="L60" s="302"/>
      <c r="M60" s="314"/>
      <c r="N60" s="302"/>
      <c r="O60" s="314"/>
      <c r="P60" s="302"/>
      <c r="Q60" s="314">
        <f t="shared" si="38"/>
        <v>0</v>
      </c>
      <c r="R60" s="302"/>
      <c r="S60" s="314">
        <f t="shared" si="39"/>
        <v>0</v>
      </c>
      <c r="T60" s="302"/>
      <c r="U60" s="314"/>
      <c r="V60" s="302"/>
      <c r="W60" s="314"/>
      <c r="X60" s="302"/>
      <c r="Y60" s="314"/>
      <c r="Z60" s="302"/>
      <c r="AA60" s="314"/>
      <c r="AB60" s="302"/>
      <c r="AC60" s="314"/>
      <c r="AJ60" s="208"/>
      <c r="AK60" s="208"/>
    </row>
    <row r="61" spans="1:59" ht="12.75" customHeight="1">
      <c r="A61" s="200" t="s">
        <v>284</v>
      </c>
      <c r="B61" s="302"/>
      <c r="C61" s="314"/>
      <c r="D61" s="302"/>
      <c r="E61" s="314"/>
      <c r="F61" s="302"/>
      <c r="G61" s="314">
        <f t="shared" si="37"/>
        <v>0</v>
      </c>
      <c r="H61" s="302"/>
      <c r="I61" s="314"/>
      <c r="J61" s="302"/>
      <c r="K61" s="314"/>
      <c r="L61" s="302"/>
      <c r="M61" s="314"/>
      <c r="N61" s="302"/>
      <c r="O61" s="314"/>
      <c r="P61" s="302"/>
      <c r="Q61" s="314">
        <f t="shared" si="38"/>
        <v>0</v>
      </c>
      <c r="R61" s="302"/>
      <c r="S61" s="314">
        <f t="shared" si="39"/>
        <v>0</v>
      </c>
      <c r="T61" s="302"/>
      <c r="U61" s="314"/>
      <c r="V61" s="302"/>
      <c r="W61" s="314"/>
      <c r="X61" s="302"/>
      <c r="Y61" s="314"/>
      <c r="Z61" s="302"/>
      <c r="AA61" s="314"/>
      <c r="AB61" s="302"/>
      <c r="AC61" s="314"/>
      <c r="AJ61" s="208"/>
      <c r="AK61" s="208"/>
    </row>
    <row r="62" spans="1:59" ht="12.75" customHeight="1">
      <c r="A62" s="200" t="s">
        <v>286</v>
      </c>
      <c r="B62" s="302"/>
      <c r="C62" s="314"/>
      <c r="D62" s="302"/>
      <c r="E62" s="314"/>
      <c r="F62" s="302"/>
      <c r="G62" s="314">
        <f t="shared" si="37"/>
        <v>0</v>
      </c>
      <c r="H62" s="302"/>
      <c r="I62" s="314"/>
      <c r="J62" s="302"/>
      <c r="K62" s="314"/>
      <c r="L62" s="302"/>
      <c r="M62" s="314"/>
      <c r="N62" s="302"/>
      <c r="O62" s="314"/>
      <c r="P62" s="302"/>
      <c r="Q62" s="314">
        <f t="shared" si="38"/>
        <v>0</v>
      </c>
      <c r="R62" s="302"/>
      <c r="S62" s="314">
        <f t="shared" si="39"/>
        <v>0</v>
      </c>
      <c r="T62" s="302"/>
      <c r="U62" s="314"/>
      <c r="V62" s="302"/>
      <c r="W62" s="314"/>
      <c r="X62" s="302"/>
      <c r="Y62" s="314"/>
      <c r="Z62" s="302"/>
      <c r="AA62" s="314"/>
      <c r="AB62" s="302"/>
      <c r="AC62" s="314"/>
      <c r="AJ62" s="208"/>
      <c r="AK62" s="208"/>
    </row>
    <row r="63" spans="1:59" ht="12.75" customHeight="1">
      <c r="A63" s="200" t="s">
        <v>140</v>
      </c>
      <c r="B63" s="302"/>
      <c r="C63" s="314"/>
      <c r="D63" s="302"/>
      <c r="E63" s="314"/>
      <c r="F63" s="302"/>
      <c r="G63" s="314">
        <f t="shared" si="37"/>
        <v>0</v>
      </c>
      <c r="H63" s="302"/>
      <c r="I63" s="314"/>
      <c r="J63" s="302"/>
      <c r="K63" s="314"/>
      <c r="L63" s="302"/>
      <c r="M63" s="314"/>
      <c r="N63" s="302"/>
      <c r="O63" s="314"/>
      <c r="P63" s="302"/>
      <c r="Q63" s="314">
        <f t="shared" si="38"/>
        <v>0</v>
      </c>
      <c r="R63" s="302"/>
      <c r="S63" s="314">
        <f t="shared" si="39"/>
        <v>0</v>
      </c>
      <c r="T63" s="302"/>
      <c r="U63" s="314"/>
      <c r="V63" s="302"/>
      <c r="W63" s="314"/>
      <c r="X63" s="302"/>
      <c r="Y63" s="314"/>
      <c r="Z63" s="302"/>
      <c r="AA63" s="314"/>
      <c r="AB63" s="302"/>
      <c r="AC63" s="314"/>
      <c r="AJ63" s="208"/>
      <c r="AK63" s="208"/>
    </row>
    <row r="64" spans="1:59" ht="12.75" customHeight="1">
      <c r="A64" s="200" t="s">
        <v>128</v>
      </c>
      <c r="B64" s="302"/>
      <c r="C64" s="314"/>
      <c r="D64" s="302"/>
      <c r="E64" s="314"/>
      <c r="F64" s="302"/>
      <c r="G64" s="314">
        <f t="shared" si="37"/>
        <v>0</v>
      </c>
      <c r="H64" s="302"/>
      <c r="I64" s="314"/>
      <c r="J64" s="302"/>
      <c r="K64" s="314"/>
      <c r="L64" s="302"/>
      <c r="M64" s="314"/>
      <c r="N64" s="302"/>
      <c r="O64" s="314"/>
      <c r="P64" s="302"/>
      <c r="Q64" s="314">
        <f t="shared" si="38"/>
        <v>0</v>
      </c>
      <c r="R64" s="302"/>
      <c r="S64" s="314">
        <f t="shared" si="39"/>
        <v>0</v>
      </c>
      <c r="T64" s="302"/>
      <c r="U64" s="314"/>
      <c r="V64" s="302"/>
      <c r="W64" s="314"/>
      <c r="X64" s="302"/>
      <c r="Y64" s="314"/>
      <c r="Z64" s="302"/>
      <c r="AA64" s="314"/>
      <c r="AB64" s="302"/>
      <c r="AC64" s="314"/>
      <c r="AJ64" s="208"/>
      <c r="AK64" s="208"/>
    </row>
    <row r="65" spans="1:56" ht="12.75" customHeight="1">
      <c r="A65" s="200" t="s">
        <v>288</v>
      </c>
      <c r="B65" s="302"/>
      <c r="C65" s="314"/>
      <c r="D65" s="302"/>
      <c r="E65" s="314"/>
      <c r="F65" s="302"/>
      <c r="G65" s="314">
        <f t="shared" si="37"/>
        <v>0</v>
      </c>
      <c r="H65" s="302"/>
      <c r="I65" s="314"/>
      <c r="J65" s="302"/>
      <c r="K65" s="314"/>
      <c r="L65" s="302"/>
      <c r="M65" s="314"/>
      <c r="N65" s="302"/>
      <c r="O65" s="314"/>
      <c r="P65" s="302"/>
      <c r="Q65" s="314">
        <f t="shared" si="38"/>
        <v>0</v>
      </c>
      <c r="R65" s="302"/>
      <c r="S65" s="314">
        <f t="shared" si="39"/>
        <v>0</v>
      </c>
      <c r="T65" s="302"/>
      <c r="U65" s="314"/>
      <c r="V65" s="302"/>
      <c r="W65" s="314"/>
      <c r="X65" s="302"/>
      <c r="Y65" s="314"/>
      <c r="Z65" s="302"/>
      <c r="AA65" s="314"/>
      <c r="AB65" s="302"/>
      <c r="AC65" s="314"/>
      <c r="AJ65" s="208"/>
      <c r="AK65" s="208"/>
    </row>
    <row r="66" spans="1:56" s="210" customFormat="1" ht="12.75" customHeight="1">
      <c r="A66" s="200" t="s">
        <v>290</v>
      </c>
      <c r="B66" s="302"/>
      <c r="C66" s="314"/>
      <c r="D66" s="302"/>
      <c r="E66" s="314"/>
      <c r="F66" s="302"/>
      <c r="G66" s="314">
        <f t="shared" si="37"/>
        <v>0</v>
      </c>
      <c r="H66" s="302"/>
      <c r="I66" s="314"/>
      <c r="J66" s="302"/>
      <c r="K66" s="314"/>
      <c r="L66" s="302"/>
      <c r="M66" s="314"/>
      <c r="N66" s="302"/>
      <c r="O66" s="314"/>
      <c r="P66" s="302"/>
      <c r="Q66" s="314">
        <f t="shared" si="38"/>
        <v>0</v>
      </c>
      <c r="R66" s="302"/>
      <c r="S66" s="314">
        <f t="shared" si="39"/>
        <v>0</v>
      </c>
      <c r="T66" s="302"/>
      <c r="U66" s="314"/>
      <c r="V66" s="302"/>
      <c r="W66" s="314"/>
      <c r="X66" s="302"/>
      <c r="Y66" s="314"/>
      <c r="Z66" s="302"/>
      <c r="AA66" s="314"/>
      <c r="AB66" s="302"/>
      <c r="AC66" s="314"/>
      <c r="AJ66" s="208"/>
      <c r="AK66" s="208"/>
    </row>
    <row r="67" spans="1:56" s="210" customFormat="1" ht="12.75" customHeight="1">
      <c r="A67" s="200" t="s">
        <v>291</v>
      </c>
      <c r="B67" s="302"/>
      <c r="C67" s="314"/>
      <c r="D67" s="302"/>
      <c r="E67" s="314"/>
      <c r="F67" s="302"/>
      <c r="G67" s="314">
        <f t="shared" si="37"/>
        <v>0</v>
      </c>
      <c r="H67" s="302"/>
      <c r="I67" s="314"/>
      <c r="J67" s="302"/>
      <c r="K67" s="314"/>
      <c r="L67" s="302"/>
      <c r="M67" s="314"/>
      <c r="N67" s="302"/>
      <c r="O67" s="314"/>
      <c r="P67" s="302"/>
      <c r="Q67" s="314">
        <f t="shared" si="38"/>
        <v>0</v>
      </c>
      <c r="R67" s="302"/>
      <c r="S67" s="314">
        <f t="shared" si="39"/>
        <v>0</v>
      </c>
      <c r="T67" s="302"/>
      <c r="U67" s="314"/>
      <c r="V67" s="302"/>
      <c r="W67" s="314"/>
      <c r="X67" s="302"/>
      <c r="Y67" s="314"/>
      <c r="Z67" s="302"/>
      <c r="AA67" s="314"/>
      <c r="AB67" s="302"/>
      <c r="AC67" s="314"/>
      <c r="AJ67" s="208"/>
      <c r="AK67" s="208"/>
    </row>
    <row r="68" spans="1:56" ht="12.75" customHeight="1" thickBot="1">
      <c r="A68" s="200" t="s">
        <v>293</v>
      </c>
      <c r="B68" s="302"/>
      <c r="C68" s="314"/>
      <c r="D68" s="302"/>
      <c r="E68" s="314"/>
      <c r="F68" s="302"/>
      <c r="G68" s="314">
        <f t="shared" si="37"/>
        <v>0</v>
      </c>
      <c r="H68" s="302"/>
      <c r="I68" s="314"/>
      <c r="J68" s="302"/>
      <c r="K68" s="314"/>
      <c r="L68" s="302"/>
      <c r="M68" s="314"/>
      <c r="N68" s="302"/>
      <c r="O68" s="314"/>
      <c r="P68" s="302"/>
      <c r="Q68" s="314">
        <f t="shared" si="38"/>
        <v>0</v>
      </c>
      <c r="R68" s="302"/>
      <c r="S68" s="314">
        <f t="shared" si="39"/>
        <v>0</v>
      </c>
      <c r="T68" s="302"/>
      <c r="U68" s="314"/>
      <c r="V68" s="302"/>
      <c r="W68" s="314"/>
      <c r="X68" s="302"/>
      <c r="Y68" s="314"/>
      <c r="Z68" s="302"/>
      <c r="AA68" s="314"/>
      <c r="AB68" s="302"/>
      <c r="AC68" s="314"/>
      <c r="AJ68" s="208"/>
      <c r="AK68" s="208"/>
    </row>
    <row r="69" spans="1:56" ht="12.75" customHeight="1" thickBot="1">
      <c r="A69" s="198" t="s">
        <v>147</v>
      </c>
      <c r="B69" s="313"/>
      <c r="C69" s="209"/>
      <c r="D69" s="67"/>
      <c r="E69" s="209"/>
      <c r="F69" s="67">
        <f>SUM(F56:F68)</f>
        <v>0</v>
      </c>
      <c r="G69" s="209">
        <f t="shared" si="37"/>
        <v>0</v>
      </c>
      <c r="H69" s="313"/>
      <c r="I69" s="209"/>
      <c r="J69" s="313"/>
      <c r="K69" s="209"/>
      <c r="L69" s="313"/>
      <c r="M69" s="209"/>
      <c r="N69" s="313"/>
      <c r="O69" s="209"/>
      <c r="P69" s="67">
        <f>SUM(P56:P68)</f>
        <v>0</v>
      </c>
      <c r="Q69" s="209">
        <f t="shared" si="38"/>
        <v>0</v>
      </c>
      <c r="R69" s="67">
        <f>SUM(R56:R68)</f>
        <v>0</v>
      </c>
      <c r="S69" s="209">
        <f t="shared" si="39"/>
        <v>0</v>
      </c>
      <c r="T69" s="313"/>
      <c r="U69" s="209"/>
      <c r="V69" s="313"/>
      <c r="W69" s="209"/>
      <c r="X69" s="313"/>
      <c r="Y69" s="209"/>
      <c r="Z69" s="313"/>
      <c r="AA69" s="209"/>
      <c r="AB69" s="313"/>
      <c r="AC69" s="209"/>
      <c r="AJ69" s="208"/>
      <c r="AK69" s="208"/>
    </row>
    <row r="70" spans="1:56" ht="12.75" customHeight="1" thickBot="1">
      <c r="A70" s="198" t="s">
        <v>149</v>
      </c>
      <c r="B70" s="313"/>
      <c r="C70" s="209"/>
      <c r="D70" s="313"/>
      <c r="E70" s="209"/>
      <c r="F70" s="313">
        <v>1705.5</v>
      </c>
      <c r="G70" s="209">
        <f t="shared" si="37"/>
        <v>98.938391924817267</v>
      </c>
      <c r="H70" s="313"/>
      <c r="I70" s="209"/>
      <c r="J70" s="313"/>
      <c r="K70" s="209"/>
      <c r="L70" s="313"/>
      <c r="M70" s="209"/>
      <c r="N70" s="313"/>
      <c r="O70" s="209"/>
      <c r="P70" s="313">
        <v>522.29999999999995</v>
      </c>
      <c r="Q70" s="209">
        <f t="shared" si="38"/>
        <v>96.241017136539512</v>
      </c>
      <c r="R70" s="313">
        <v>1899.2</v>
      </c>
      <c r="S70" s="209">
        <f t="shared" si="39"/>
        <v>84.888034684664561</v>
      </c>
      <c r="T70" s="313"/>
      <c r="U70" s="209"/>
      <c r="V70" s="313"/>
      <c r="W70" s="209"/>
      <c r="X70" s="313"/>
      <c r="Y70" s="209"/>
      <c r="Z70" s="313"/>
      <c r="AA70" s="209"/>
      <c r="AB70" s="313"/>
      <c r="AC70" s="209"/>
      <c r="AJ70" s="208"/>
      <c r="AK70" s="208"/>
    </row>
    <row r="71" spans="1:56" ht="12.75" customHeight="1" thickBot="1">
      <c r="A71" s="198" t="s">
        <v>152</v>
      </c>
      <c r="B71" s="313"/>
      <c r="C71" s="209"/>
      <c r="D71" s="313"/>
      <c r="E71" s="209"/>
      <c r="F71" s="313">
        <f>SUM(F69:F70)</f>
        <v>1705.5</v>
      </c>
      <c r="G71" s="209">
        <f t="shared" si="37"/>
        <v>98.938391924817267</v>
      </c>
      <c r="H71" s="313"/>
      <c r="I71" s="209"/>
      <c r="J71" s="313"/>
      <c r="K71" s="209"/>
      <c r="L71" s="313"/>
      <c r="M71" s="209"/>
      <c r="N71" s="313"/>
      <c r="O71" s="209"/>
      <c r="P71" s="313">
        <f>SUM(P69:P70)</f>
        <v>522.29999999999995</v>
      </c>
      <c r="Q71" s="209">
        <f t="shared" si="38"/>
        <v>96.241017136539512</v>
      </c>
      <c r="R71" s="313">
        <f>SUM(R69:R70)</f>
        <v>1899.2</v>
      </c>
      <c r="S71" s="209">
        <f t="shared" si="39"/>
        <v>84.888034684664561</v>
      </c>
      <c r="T71" s="313"/>
      <c r="U71" s="209"/>
      <c r="V71" s="313"/>
      <c r="W71" s="209"/>
      <c r="X71" s="313"/>
      <c r="Y71" s="209"/>
      <c r="Z71" s="313"/>
      <c r="AA71" s="209"/>
      <c r="AB71" s="313"/>
      <c r="AC71" s="209"/>
      <c r="AJ71" s="208"/>
      <c r="AK71" s="208"/>
      <c r="AL71" s="208"/>
      <c r="AN71" s="200"/>
      <c r="AP71" s="200"/>
      <c r="AR71" s="208"/>
      <c r="AT71" s="208"/>
      <c r="AV71" s="200"/>
      <c r="AX71" s="200"/>
      <c r="AZ71" s="200"/>
      <c r="BB71" s="200"/>
      <c r="BD71" s="208"/>
    </row>
    <row r="72" spans="1:56" ht="12.75" customHeight="1">
      <c r="A72" s="1297" t="s">
        <v>177</v>
      </c>
      <c r="B72" s="1337"/>
      <c r="C72" s="1338"/>
      <c r="D72" s="302"/>
      <c r="E72" s="314"/>
      <c r="F72" s="302"/>
      <c r="G72" s="314">
        <f t="shared" si="37"/>
        <v>0</v>
      </c>
      <c r="H72" s="302"/>
      <c r="I72" s="314"/>
      <c r="J72" s="302"/>
      <c r="K72" s="314"/>
      <c r="L72" s="302"/>
      <c r="M72" s="314"/>
      <c r="N72" s="302"/>
      <c r="O72" s="314"/>
      <c r="P72" s="302"/>
      <c r="Q72" s="314">
        <f t="shared" si="38"/>
        <v>0</v>
      </c>
      <c r="R72" s="302"/>
      <c r="S72" s="314">
        <f t="shared" si="39"/>
        <v>0</v>
      </c>
      <c r="T72" s="302"/>
      <c r="U72" s="314"/>
      <c r="V72" s="302"/>
      <c r="W72" s="314"/>
      <c r="X72" s="302"/>
      <c r="Y72" s="314"/>
      <c r="Z72" s="302"/>
      <c r="AA72" s="314"/>
      <c r="AB72" s="302"/>
      <c r="AC72" s="314"/>
      <c r="AJ72" s="208"/>
      <c r="AK72" s="208"/>
      <c r="AL72" s="208"/>
      <c r="AN72" s="200"/>
      <c r="AP72" s="200"/>
      <c r="AR72" s="208"/>
      <c r="AT72" s="208"/>
      <c r="AV72" s="200"/>
      <c r="AX72" s="200"/>
      <c r="AZ72" s="200"/>
      <c r="BB72" s="200"/>
      <c r="BD72" s="208"/>
    </row>
    <row r="73" spans="1:56" ht="12.75" customHeight="1">
      <c r="A73" s="1297" t="s">
        <v>302</v>
      </c>
      <c r="B73" s="1337"/>
      <c r="C73" s="1338"/>
      <c r="D73" s="302"/>
      <c r="E73" s="314"/>
      <c r="F73" s="302"/>
      <c r="G73" s="314">
        <f t="shared" si="37"/>
        <v>0</v>
      </c>
      <c r="H73" s="302"/>
      <c r="I73" s="314"/>
      <c r="J73" s="302"/>
      <c r="K73" s="314"/>
      <c r="L73" s="302"/>
      <c r="M73" s="314"/>
      <c r="N73" s="302"/>
      <c r="O73" s="314"/>
      <c r="P73" s="302"/>
      <c r="Q73" s="314">
        <f t="shared" si="38"/>
        <v>0</v>
      </c>
      <c r="R73" s="302"/>
      <c r="S73" s="314">
        <f t="shared" si="39"/>
        <v>0</v>
      </c>
      <c r="T73" s="302"/>
      <c r="U73" s="314"/>
      <c r="V73" s="302"/>
      <c r="W73" s="314"/>
      <c r="X73" s="302"/>
      <c r="Y73" s="314"/>
      <c r="Z73" s="302"/>
      <c r="AA73" s="314"/>
      <c r="AB73" s="302"/>
      <c r="AC73" s="314"/>
      <c r="AJ73" s="208"/>
      <c r="AK73" s="208"/>
      <c r="AL73" s="208"/>
      <c r="AN73" s="200"/>
      <c r="AP73" s="200"/>
      <c r="AR73" s="208"/>
      <c r="AT73" s="208"/>
      <c r="AV73" s="200"/>
      <c r="AX73" s="200"/>
      <c r="AZ73" s="200"/>
      <c r="BB73" s="200"/>
      <c r="BD73" s="208"/>
    </row>
    <row r="74" spans="1:56" ht="12.75" customHeight="1" thickBot="1">
      <c r="A74" s="1297" t="s">
        <v>303</v>
      </c>
      <c r="B74" s="1337"/>
      <c r="C74" s="1338"/>
      <c r="D74" s="302"/>
      <c r="E74" s="314"/>
      <c r="F74" s="302"/>
      <c r="G74" s="314">
        <f t="shared" si="37"/>
        <v>0</v>
      </c>
      <c r="H74" s="302"/>
      <c r="I74" s="314"/>
      <c r="J74" s="302"/>
      <c r="K74" s="314"/>
      <c r="L74" s="302"/>
      <c r="M74" s="314"/>
      <c r="N74" s="302"/>
      <c r="O74" s="314"/>
      <c r="P74" s="302"/>
      <c r="Q74" s="314">
        <f t="shared" si="38"/>
        <v>0</v>
      </c>
      <c r="R74" s="302">
        <v>212.9</v>
      </c>
      <c r="S74" s="314">
        <f t="shared" si="39"/>
        <v>9.5159343851964433</v>
      </c>
      <c r="T74" s="302"/>
      <c r="U74" s="314"/>
      <c r="V74" s="302"/>
      <c r="W74" s="314"/>
      <c r="X74" s="302"/>
      <c r="Y74" s="314"/>
      <c r="Z74" s="302"/>
      <c r="AA74" s="314"/>
      <c r="AB74" s="302"/>
      <c r="AC74" s="314"/>
      <c r="AJ74" s="208"/>
      <c r="AK74" s="208"/>
      <c r="AL74" s="208"/>
      <c r="AN74" s="200"/>
      <c r="AP74" s="200"/>
      <c r="AR74" s="208"/>
      <c r="AT74" s="208"/>
      <c r="AV74" s="200"/>
      <c r="AX74" s="200"/>
      <c r="AZ74" s="200"/>
      <c r="BB74" s="200"/>
      <c r="BD74" s="208"/>
    </row>
    <row r="75" spans="1:56" ht="12.75" customHeight="1" thickBot="1">
      <c r="A75" s="198" t="s">
        <v>180</v>
      </c>
      <c r="B75" s="1339"/>
      <c r="C75" s="1346"/>
      <c r="D75" s="1339"/>
      <c r="E75" s="1346"/>
      <c r="F75" s="1339">
        <f>SUM(F72:F74)</f>
        <v>0</v>
      </c>
      <c r="G75" s="209">
        <f t="shared" si="37"/>
        <v>0</v>
      </c>
      <c r="H75" s="1339"/>
      <c r="I75" s="1346"/>
      <c r="J75" s="1339"/>
      <c r="K75" s="1346"/>
      <c r="L75" s="1339"/>
      <c r="M75" s="1346"/>
      <c r="N75" s="1339"/>
      <c r="O75" s="1346"/>
      <c r="P75" s="1339">
        <f>SUM(P72:P74)</f>
        <v>0</v>
      </c>
      <c r="Q75" s="1346">
        <f>(P75/P$13)*100</f>
        <v>0</v>
      </c>
      <c r="R75" s="1339">
        <f>SUM(R72:R74)</f>
        <v>212.9</v>
      </c>
      <c r="S75" s="1346">
        <f>(R75/R$13)*100</f>
        <v>11.56737249935725</v>
      </c>
      <c r="T75" s="1339"/>
      <c r="U75" s="1346"/>
      <c r="V75" s="1339"/>
      <c r="W75" s="1346"/>
      <c r="X75" s="1339"/>
      <c r="Y75" s="1346"/>
      <c r="Z75" s="1339"/>
      <c r="AA75" s="1346"/>
      <c r="AB75" s="1339"/>
      <c r="AC75" s="1346"/>
      <c r="AJ75" s="208"/>
      <c r="AK75" s="208"/>
      <c r="AL75" s="208"/>
      <c r="AN75" s="200"/>
      <c r="AP75" s="200"/>
      <c r="AR75" s="208"/>
      <c r="AT75" s="208"/>
      <c r="AV75" s="200"/>
      <c r="AX75" s="200"/>
      <c r="AZ75" s="200"/>
      <c r="BB75" s="200"/>
      <c r="BD75" s="208"/>
    </row>
    <row r="76" spans="1:56" ht="12.75" customHeight="1" thickBot="1">
      <c r="A76" s="186"/>
      <c r="B76" s="451"/>
      <c r="C76" s="212"/>
      <c r="D76" s="451"/>
      <c r="E76" s="212"/>
      <c r="F76" s="451"/>
      <c r="G76" s="212"/>
      <c r="H76" s="451"/>
      <c r="I76" s="212"/>
      <c r="J76" s="451"/>
      <c r="K76" s="212"/>
      <c r="L76" s="451"/>
      <c r="M76" s="212"/>
      <c r="N76" s="451"/>
      <c r="O76" s="212"/>
      <c r="P76" s="451"/>
      <c r="Q76" s="212"/>
      <c r="R76" s="451"/>
      <c r="S76" s="212"/>
      <c r="T76" s="451"/>
      <c r="U76" s="212"/>
      <c r="V76" s="451"/>
      <c r="W76" s="212"/>
      <c r="X76" s="451"/>
      <c r="Y76" s="212"/>
      <c r="Z76" s="451"/>
      <c r="AA76" s="212"/>
      <c r="AB76" s="451"/>
      <c r="AC76" s="212"/>
      <c r="AJ76" s="208"/>
      <c r="AK76" s="208"/>
      <c r="AL76" s="208"/>
      <c r="AN76" s="200"/>
      <c r="AP76" s="200"/>
      <c r="AR76" s="208"/>
      <c r="AT76" s="208"/>
      <c r="AV76" s="200"/>
      <c r="AX76" s="200"/>
      <c r="AZ76" s="200"/>
      <c r="BB76" s="200"/>
      <c r="BD76" s="208"/>
    </row>
    <row r="77" spans="1:56" ht="12.75" customHeight="1">
      <c r="A77" s="157" t="s">
        <v>182</v>
      </c>
      <c r="B77" s="440"/>
      <c r="C77" s="506"/>
      <c r="D77" s="440"/>
      <c r="E77" s="506"/>
      <c r="F77" s="440">
        <v>43555</v>
      </c>
      <c r="G77" s="506"/>
      <c r="H77" s="440"/>
      <c r="I77" s="506"/>
      <c r="J77" s="440"/>
      <c r="K77" s="506"/>
      <c r="L77" s="440"/>
      <c r="M77" s="506"/>
      <c r="N77" s="440"/>
      <c r="O77" s="506"/>
      <c r="P77" s="440">
        <v>4030</v>
      </c>
      <c r="Q77" s="506"/>
      <c r="R77" s="440">
        <v>18580</v>
      </c>
      <c r="S77" s="506"/>
      <c r="T77" s="440"/>
      <c r="U77" s="506"/>
      <c r="V77" s="440"/>
      <c r="W77" s="506"/>
      <c r="X77" s="440"/>
      <c r="Y77" s="506"/>
      <c r="Z77" s="440"/>
      <c r="AA77" s="506"/>
      <c r="AB77" s="440"/>
      <c r="AC77" s="506"/>
      <c r="AG77" s="314"/>
      <c r="AI77" s="314"/>
      <c r="AJ77" s="208"/>
      <c r="AK77" s="208"/>
    </row>
    <row r="78" spans="1:56" ht="12.75" customHeight="1" thickBot="1">
      <c r="A78" s="160" t="s">
        <v>184</v>
      </c>
      <c r="B78" s="316"/>
      <c r="C78" s="507"/>
      <c r="D78" s="316"/>
      <c r="E78" s="507"/>
      <c r="F78" s="316">
        <f>F54/F77*1000000</f>
        <v>39577.545631959591</v>
      </c>
      <c r="G78" s="507"/>
      <c r="H78" s="316"/>
      <c r="I78" s="507"/>
      <c r="J78" s="316"/>
      <c r="K78" s="507"/>
      <c r="L78" s="316"/>
      <c r="M78" s="507"/>
      <c r="N78" s="316"/>
      <c r="O78" s="507"/>
      <c r="P78" s="316">
        <f>P54/P77*1000000</f>
        <v>134665.01240694791</v>
      </c>
      <c r="Q78" s="507"/>
      <c r="R78" s="316">
        <f>R54/R77*1000000</f>
        <v>120414.42411194832</v>
      </c>
      <c r="S78" s="507"/>
      <c r="T78" s="316"/>
      <c r="U78" s="507"/>
      <c r="V78" s="316"/>
      <c r="W78" s="507"/>
      <c r="X78" s="316"/>
      <c r="Y78" s="507"/>
      <c r="Z78" s="316"/>
      <c r="AA78" s="507"/>
      <c r="AB78" s="316"/>
      <c r="AC78" s="507"/>
      <c r="AE78" s="314"/>
      <c r="AG78" s="314"/>
      <c r="AI78" s="314"/>
      <c r="AJ78" s="208"/>
      <c r="AK78" s="208"/>
    </row>
    <row r="79" spans="1:56" ht="12.75" customHeight="1">
      <c r="A79" s="186"/>
      <c r="B79" s="157"/>
      <c r="C79" s="212"/>
      <c r="D79" s="157"/>
      <c r="E79" s="212"/>
      <c r="G79" s="212"/>
      <c r="H79" s="157"/>
      <c r="I79" s="212"/>
      <c r="J79" s="157"/>
      <c r="K79" s="212"/>
      <c r="L79" s="157"/>
      <c r="M79" s="212"/>
      <c r="N79" s="157"/>
      <c r="O79" s="212"/>
      <c r="Q79" s="212"/>
      <c r="S79" s="212"/>
      <c r="T79" s="157"/>
      <c r="U79" s="212"/>
      <c r="V79" s="157"/>
      <c r="W79" s="212"/>
      <c r="X79" s="157"/>
      <c r="Y79" s="212"/>
      <c r="Z79" s="157"/>
      <c r="AA79" s="212"/>
      <c r="AB79" s="157"/>
      <c r="AC79" s="212"/>
      <c r="AD79" s="208"/>
      <c r="AE79" s="314"/>
      <c r="AF79" s="208"/>
      <c r="AG79" s="314"/>
      <c r="AH79" s="208"/>
      <c r="AI79" s="314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</row>
    <row r="80" spans="1:56" ht="12.75" customHeight="1">
      <c r="A80" s="200"/>
      <c r="B80" s="302"/>
      <c r="C80" s="314"/>
      <c r="D80" s="302"/>
      <c r="E80" s="314"/>
      <c r="G80" s="314"/>
      <c r="H80" s="302"/>
      <c r="I80" s="314"/>
      <c r="J80" s="302"/>
      <c r="K80" s="314"/>
      <c r="L80" s="302"/>
      <c r="M80" s="314"/>
      <c r="N80" s="302"/>
      <c r="O80" s="314"/>
      <c r="Q80" s="314"/>
      <c r="S80" s="314"/>
      <c r="T80" s="302"/>
      <c r="U80" s="314"/>
      <c r="V80" s="302"/>
      <c r="W80" s="314"/>
      <c r="X80" s="302"/>
      <c r="Y80" s="314"/>
      <c r="Z80" s="302"/>
      <c r="AA80" s="314"/>
      <c r="AB80" s="302"/>
      <c r="AC80" s="314"/>
      <c r="AD80" s="208"/>
      <c r="AE80" s="314"/>
      <c r="AF80" s="208"/>
      <c r="AG80" s="314"/>
      <c r="AH80" s="208"/>
      <c r="AI80" s="314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</row>
    <row r="81" spans="1:35" ht="12.75" customHeight="1">
      <c r="A81" s="147" t="s">
        <v>439</v>
      </c>
      <c r="B81" s="302"/>
      <c r="C81" s="314"/>
      <c r="D81" s="302"/>
      <c r="E81" s="314"/>
      <c r="G81" s="314"/>
      <c r="H81" s="302"/>
      <c r="I81" s="314"/>
      <c r="J81" s="302"/>
      <c r="K81" s="314"/>
      <c r="L81" s="302"/>
      <c r="M81" s="314"/>
      <c r="N81" s="302"/>
      <c r="O81" s="314"/>
      <c r="Q81" s="314"/>
      <c r="S81" s="314"/>
      <c r="T81" s="302"/>
      <c r="U81" s="314"/>
      <c r="V81" s="302"/>
      <c r="W81" s="314"/>
      <c r="X81" s="302"/>
      <c r="Y81" s="314"/>
      <c r="Z81" s="302"/>
      <c r="AA81" s="314"/>
      <c r="AB81" s="302"/>
      <c r="AC81" s="314"/>
      <c r="AD81" s="302"/>
      <c r="AE81" s="314"/>
      <c r="AG81" s="314"/>
      <c r="AI81" s="314"/>
    </row>
    <row r="82" spans="1:35" ht="12.75" customHeight="1">
      <c r="B82" s="302"/>
      <c r="C82" s="314"/>
      <c r="D82" s="302"/>
      <c r="E82" s="314"/>
      <c r="F82" s="302"/>
      <c r="G82" s="314"/>
      <c r="H82" s="302"/>
      <c r="I82" s="314"/>
      <c r="J82" s="302"/>
      <c r="K82" s="314"/>
      <c r="L82" s="302"/>
      <c r="M82" s="314"/>
      <c r="N82" s="302"/>
      <c r="O82" s="314"/>
      <c r="P82" s="302"/>
      <c r="Q82" s="314"/>
      <c r="R82" s="302"/>
      <c r="S82" s="314"/>
      <c r="T82" s="302"/>
      <c r="U82" s="314"/>
      <c r="V82" s="302"/>
      <c r="W82" s="314"/>
      <c r="X82" s="302"/>
      <c r="Y82" s="314"/>
      <c r="Z82" s="302"/>
      <c r="AA82" s="314"/>
      <c r="AB82" s="302"/>
      <c r="AC82" s="314"/>
      <c r="AD82" s="302"/>
      <c r="AE82" s="314"/>
      <c r="AG82" s="314"/>
      <c r="AI82" s="314"/>
    </row>
    <row r="83" spans="1:35" ht="12.75" customHeight="1">
      <c r="B83" s="302"/>
      <c r="C83" s="314"/>
      <c r="D83" s="302"/>
      <c r="E83" s="314"/>
      <c r="F83" s="302"/>
      <c r="G83" s="314"/>
      <c r="H83" s="302"/>
      <c r="I83" s="314"/>
      <c r="J83" s="302"/>
      <c r="K83" s="314"/>
      <c r="L83" s="302"/>
      <c r="M83" s="314"/>
      <c r="N83" s="302"/>
      <c r="O83" s="314"/>
      <c r="P83" s="302"/>
      <c r="Q83" s="314"/>
      <c r="R83" s="302"/>
      <c r="S83" s="314"/>
      <c r="T83" s="302"/>
      <c r="U83" s="314"/>
      <c r="V83" s="302"/>
      <c r="W83" s="314"/>
      <c r="X83" s="302"/>
      <c r="Y83" s="314"/>
      <c r="Z83" s="302"/>
      <c r="AA83" s="314"/>
      <c r="AB83" s="302"/>
      <c r="AC83" s="314"/>
      <c r="AD83" s="302"/>
      <c r="AE83" s="314"/>
      <c r="AG83" s="314"/>
      <c r="AI83" s="314"/>
    </row>
    <row r="84" spans="1:35" ht="12.75" customHeight="1">
      <c r="B84" s="302"/>
      <c r="C84" s="314"/>
      <c r="D84" s="302"/>
      <c r="E84" s="314"/>
      <c r="F84" s="302"/>
      <c r="G84" s="314"/>
      <c r="H84" s="302"/>
      <c r="I84" s="314"/>
      <c r="J84" s="302"/>
      <c r="K84" s="314"/>
      <c r="L84" s="302"/>
      <c r="M84" s="314"/>
      <c r="N84" s="302"/>
      <c r="O84" s="314"/>
      <c r="P84" s="302"/>
      <c r="Q84" s="314"/>
      <c r="R84" s="302"/>
      <c r="S84" s="314"/>
      <c r="T84" s="302"/>
      <c r="U84" s="314"/>
      <c r="V84" s="302"/>
      <c r="W84" s="314"/>
      <c r="X84" s="302"/>
      <c r="Y84" s="314"/>
      <c r="Z84" s="302"/>
      <c r="AA84" s="314"/>
      <c r="AB84" s="302"/>
      <c r="AC84" s="314"/>
      <c r="AD84" s="302"/>
      <c r="AE84" s="314"/>
      <c r="AG84" s="314"/>
      <c r="AI84" s="314"/>
    </row>
    <row r="85" spans="1:35" ht="12.75" customHeight="1">
      <c r="B85" s="302"/>
      <c r="C85" s="314"/>
      <c r="D85" s="302"/>
      <c r="E85" s="314"/>
      <c r="F85" s="302"/>
      <c r="G85" s="314"/>
      <c r="H85" s="302"/>
      <c r="I85" s="314"/>
      <c r="J85" s="302"/>
      <c r="K85" s="314"/>
      <c r="L85" s="302"/>
      <c r="M85" s="314"/>
      <c r="N85" s="302"/>
      <c r="O85" s="314"/>
      <c r="P85" s="302"/>
      <c r="Q85" s="314"/>
      <c r="R85" s="302"/>
      <c r="S85" s="314"/>
      <c r="T85" s="302"/>
      <c r="U85" s="314"/>
      <c r="V85" s="302"/>
      <c r="W85" s="314"/>
      <c r="X85" s="302"/>
      <c r="Y85" s="314"/>
      <c r="Z85" s="302"/>
      <c r="AA85" s="314"/>
      <c r="AB85" s="302"/>
      <c r="AC85" s="314"/>
      <c r="AD85" s="302"/>
      <c r="AE85" s="314"/>
      <c r="AG85" s="314"/>
      <c r="AI85" s="314"/>
    </row>
    <row r="86" spans="1:35" ht="12.75" customHeight="1">
      <c r="B86" s="446"/>
      <c r="C86" s="314"/>
      <c r="D86" s="319"/>
      <c r="E86" s="314"/>
      <c r="F86" s="319"/>
      <c r="G86" s="314"/>
      <c r="H86" s="319"/>
      <c r="I86" s="314"/>
      <c r="J86" s="319"/>
      <c r="K86" s="314"/>
      <c r="L86" s="319"/>
      <c r="M86" s="314"/>
      <c r="N86" s="319"/>
      <c r="O86" s="314"/>
      <c r="P86" s="319"/>
      <c r="Q86" s="314"/>
      <c r="R86" s="319"/>
      <c r="S86" s="314"/>
      <c r="T86" s="319"/>
      <c r="U86" s="314"/>
      <c r="V86" s="319"/>
      <c r="W86" s="314"/>
      <c r="X86" s="319"/>
      <c r="Y86" s="314"/>
      <c r="Z86" s="319"/>
      <c r="AA86" s="314"/>
      <c r="AB86" s="319"/>
      <c r="AC86" s="314"/>
      <c r="AD86" s="319"/>
      <c r="AE86" s="314"/>
      <c r="AG86" s="314"/>
      <c r="AI86" s="314"/>
    </row>
    <row r="87" spans="1:35" ht="12.75" customHeight="1">
      <c r="B87" s="319"/>
      <c r="C87" s="314"/>
      <c r="D87" s="319"/>
      <c r="E87" s="314"/>
      <c r="F87" s="319"/>
      <c r="G87" s="314"/>
      <c r="H87" s="319"/>
      <c r="I87" s="314"/>
      <c r="J87" s="319"/>
      <c r="K87" s="314"/>
      <c r="L87" s="319"/>
      <c r="M87" s="314"/>
      <c r="N87" s="319"/>
      <c r="O87" s="314"/>
      <c r="P87" s="319"/>
      <c r="Q87" s="314"/>
      <c r="R87" s="319"/>
      <c r="S87" s="314"/>
      <c r="T87" s="319"/>
      <c r="U87" s="314"/>
      <c r="V87" s="319"/>
      <c r="W87" s="314"/>
      <c r="X87" s="319"/>
      <c r="Y87" s="314"/>
      <c r="Z87" s="319"/>
      <c r="AA87" s="314"/>
      <c r="AB87" s="319"/>
      <c r="AC87" s="314"/>
      <c r="AD87" s="319"/>
      <c r="AE87" s="314"/>
      <c r="AG87" s="314"/>
      <c r="AI87" s="314"/>
    </row>
  </sheetData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66">
    <pageSetUpPr fitToPage="1"/>
  </sheetPr>
  <dimension ref="A1:T59"/>
  <sheetViews>
    <sheetView workbookViewId="0" xr3:uid="{C75BB1E4-56A3-54C2-8434-8A852FB10929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17.42578125" style="133" customWidth="1"/>
    <col min="2" max="2" width="12.7109375" style="133" customWidth="1"/>
    <col min="3" max="3" width="4.7109375" style="133" customWidth="1"/>
    <col min="4" max="4" width="12.7109375" style="133" customWidth="1"/>
    <col min="5" max="5" width="4.85546875" style="133" customWidth="1"/>
    <col min="6" max="6" width="12.85546875" style="133" customWidth="1"/>
    <col min="7" max="7" width="4.7109375" style="133" customWidth="1"/>
    <col min="8" max="8" width="12.7109375" style="133" customWidth="1"/>
    <col min="9" max="9" width="4.85546875" style="133" customWidth="1"/>
    <col min="10" max="10" width="11.5703125" style="133" customWidth="1"/>
    <col min="11" max="11" width="5.7109375" style="133" customWidth="1"/>
    <col min="12" max="16384" width="9.140625" style="133"/>
  </cols>
  <sheetData>
    <row r="1" spans="1:20" ht="12.75" customHeight="1">
      <c r="A1" s="147"/>
      <c r="B1" s="147"/>
      <c r="C1" s="147"/>
      <c r="D1" s="133" t="str">
        <f>Summary!AF1</f>
        <v>QUARTER ENDED 30 JUNE 2006</v>
      </c>
      <c r="E1" s="147"/>
    </row>
    <row r="2" spans="1:20" ht="12.75" customHeight="1">
      <c r="A2" s="147"/>
      <c r="B2" s="147"/>
      <c r="C2" s="147"/>
      <c r="D2" s="147"/>
      <c r="E2" s="147"/>
    </row>
    <row r="3" spans="1:20" s="307" customFormat="1" ht="12.75" customHeight="1">
      <c r="A3" s="658" t="s">
        <v>1715</v>
      </c>
      <c r="B3" s="149" t="s">
        <v>81</v>
      </c>
      <c r="C3" s="149"/>
      <c r="D3" s="149" t="s">
        <v>567</v>
      </c>
      <c r="E3" s="671"/>
      <c r="F3" s="149" t="s">
        <v>486</v>
      </c>
      <c r="G3" s="671"/>
      <c r="N3" s="676"/>
      <c r="T3" s="676"/>
    </row>
    <row r="4" spans="1:20" s="307" customFormat="1" ht="12.75" customHeight="1">
      <c r="A4" s="1295" t="s">
        <v>1732</v>
      </c>
      <c r="B4" s="661"/>
      <c r="C4" s="661"/>
      <c r="D4" s="661" t="s">
        <v>1733</v>
      </c>
      <c r="E4" s="674"/>
      <c r="F4" s="661" t="s">
        <v>1734</v>
      </c>
      <c r="G4" s="674"/>
      <c r="N4" s="676"/>
      <c r="T4" s="676"/>
    </row>
    <row r="5" spans="1:20" ht="12.75" customHeight="1">
      <c r="A5" s="151"/>
      <c r="B5" s="151" t="s">
        <v>108</v>
      </c>
      <c r="C5" s="151" t="s">
        <v>14</v>
      </c>
      <c r="D5" s="151" t="s">
        <v>108</v>
      </c>
      <c r="E5" s="207" t="s">
        <v>14</v>
      </c>
      <c r="F5" s="151" t="s">
        <v>108</v>
      </c>
      <c r="G5" s="207" t="s">
        <v>14</v>
      </c>
    </row>
    <row r="6" spans="1:20" ht="12.75" customHeight="1">
      <c r="A6" s="63" t="s">
        <v>106</v>
      </c>
      <c r="B6" s="147"/>
      <c r="C6" s="147"/>
      <c r="D6" s="147"/>
      <c r="E6" s="148"/>
      <c r="F6" s="147"/>
      <c r="G6" s="148"/>
    </row>
    <row r="7" spans="1:20" ht="12.75" customHeight="1">
      <c r="A7" s="63" t="s">
        <v>327</v>
      </c>
      <c r="B7" s="302">
        <f t="shared" ref="B7:B13" si="0">+D7+F7</f>
        <v>319.18</v>
      </c>
      <c r="C7" s="148">
        <f t="shared" ref="C7:C12" si="1">B7/B$13*100</f>
        <v>92.058053277033665</v>
      </c>
      <c r="D7" s="147">
        <v>108.7</v>
      </c>
      <c r="E7" s="148">
        <f t="shared" ref="E7:E12" si="2">D7/D$13*100</f>
        <v>93.06506849315069</v>
      </c>
      <c r="F7" s="1297">
        <v>210.48</v>
      </c>
      <c r="G7" s="148">
        <f t="shared" ref="G7:G12" si="3">F7/F$13*100</f>
        <v>91.54647784408219</v>
      </c>
    </row>
    <row r="8" spans="1:20" ht="12.75" customHeight="1">
      <c r="A8" s="175" t="s">
        <v>202</v>
      </c>
      <c r="B8" s="302">
        <f t="shared" si="0"/>
        <v>20.963000000000001</v>
      </c>
      <c r="C8" s="148">
        <f t="shared" si="1"/>
        <v>6.0461588158608199</v>
      </c>
      <c r="D8" s="147">
        <v>6.1</v>
      </c>
      <c r="E8" s="148">
        <f t="shared" si="2"/>
        <v>5.2226027397260273</v>
      </c>
      <c r="F8" s="1297">
        <f>18.324-3.461</f>
        <v>14.863000000000001</v>
      </c>
      <c r="G8" s="148">
        <f t="shared" si="3"/>
        <v>6.4645348736060138</v>
      </c>
    </row>
    <row r="9" spans="1:20" ht="12.75" customHeight="1">
      <c r="A9" s="200" t="s">
        <v>329</v>
      </c>
      <c r="B9" s="302">
        <f t="shared" si="0"/>
        <v>0</v>
      </c>
      <c r="C9" s="148">
        <f t="shared" si="1"/>
        <v>0</v>
      </c>
      <c r="D9" s="147"/>
      <c r="E9" s="148">
        <f t="shared" si="2"/>
        <v>0</v>
      </c>
      <c r="F9" s="1297">
        <v>0</v>
      </c>
      <c r="G9" s="148">
        <f t="shared" si="3"/>
        <v>0</v>
      </c>
    </row>
    <row r="10" spans="1:20" ht="12.75" customHeight="1">
      <c r="A10" s="208" t="s">
        <v>204</v>
      </c>
      <c r="B10" s="302">
        <f t="shared" si="0"/>
        <v>0</v>
      </c>
      <c r="C10" s="148">
        <f t="shared" si="1"/>
        <v>0</v>
      </c>
      <c r="D10" s="147"/>
      <c r="E10" s="148">
        <f t="shared" si="2"/>
        <v>0</v>
      </c>
      <c r="F10" s="1297">
        <v>0</v>
      </c>
      <c r="G10" s="148">
        <f t="shared" si="3"/>
        <v>0</v>
      </c>
    </row>
    <row r="11" spans="1:20" ht="12.75" customHeight="1">
      <c r="A11" s="176" t="s">
        <v>330</v>
      </c>
      <c r="B11" s="302">
        <f t="shared" si="0"/>
        <v>6.5730000000000004</v>
      </c>
      <c r="C11" s="148">
        <f t="shared" si="1"/>
        <v>1.8957879071055272</v>
      </c>
      <c r="D11" s="147">
        <v>2</v>
      </c>
      <c r="E11" s="148">
        <f t="shared" si="2"/>
        <v>1.7123287671232876</v>
      </c>
      <c r="F11" s="1297">
        <v>4.5730000000000004</v>
      </c>
      <c r="G11" s="148">
        <f t="shared" si="3"/>
        <v>1.9889872823118011</v>
      </c>
    </row>
    <row r="12" spans="1:20" ht="12.75" customHeight="1" thickBot="1">
      <c r="A12" s="177" t="s">
        <v>318</v>
      </c>
      <c r="B12" s="302">
        <f t="shared" si="0"/>
        <v>0</v>
      </c>
      <c r="C12" s="148">
        <f t="shared" si="1"/>
        <v>0</v>
      </c>
      <c r="D12" s="147"/>
      <c r="E12" s="148">
        <f t="shared" si="2"/>
        <v>0</v>
      </c>
      <c r="F12" s="1297">
        <v>0</v>
      </c>
      <c r="G12" s="148">
        <f t="shared" si="3"/>
        <v>0</v>
      </c>
    </row>
    <row r="13" spans="1:20" ht="12.75" customHeight="1" thickBot="1">
      <c r="A13" s="198" t="s">
        <v>3</v>
      </c>
      <c r="B13" s="67">
        <f t="shared" si="0"/>
        <v>346.71600000000001</v>
      </c>
      <c r="C13" s="209">
        <f>SUM(C7:C12)</f>
        <v>100.00000000000001</v>
      </c>
      <c r="D13" s="67">
        <v>116.8</v>
      </c>
      <c r="E13" s="209">
        <f>SUM(E7:E12)</f>
        <v>100</v>
      </c>
      <c r="F13" s="67">
        <f>SUM(F7:F12)</f>
        <v>229.916</v>
      </c>
      <c r="G13" s="209">
        <f>SUM(G7:G12)</f>
        <v>100</v>
      </c>
    </row>
    <row r="14" spans="1:20" ht="12.75" customHeight="1">
      <c r="A14" s="186" t="s">
        <v>118</v>
      </c>
      <c r="B14" s="147"/>
      <c r="C14" s="148"/>
      <c r="D14" s="302"/>
      <c r="E14" s="148"/>
      <c r="F14" s="302"/>
      <c r="G14" s="148"/>
    </row>
    <row r="15" spans="1:20" ht="12.75" customHeight="1">
      <c r="A15" s="200" t="s">
        <v>120</v>
      </c>
      <c r="B15" s="302">
        <f t="shared" ref="B15:B27" si="4">+D15+F15</f>
        <v>0</v>
      </c>
      <c r="C15" s="314">
        <f t="shared" ref="C15:C34" si="5">B15/B$13*100</f>
        <v>0</v>
      </c>
      <c r="D15" s="302"/>
      <c r="E15" s="314">
        <f t="shared" ref="E15:E30" si="6">D15/D$13*100</f>
        <v>0</v>
      </c>
      <c r="F15" s="302"/>
      <c r="G15" s="314">
        <f t="shared" ref="G15:G30" si="7">F15/F$13*100</f>
        <v>0</v>
      </c>
    </row>
    <row r="16" spans="1:20" ht="12.75" customHeight="1">
      <c r="A16" s="200" t="s">
        <v>122</v>
      </c>
      <c r="B16" s="302">
        <f t="shared" si="4"/>
        <v>0</v>
      </c>
      <c r="C16" s="314">
        <f t="shared" si="5"/>
        <v>0</v>
      </c>
      <c r="D16" s="302"/>
      <c r="E16" s="314">
        <f t="shared" si="6"/>
        <v>0</v>
      </c>
      <c r="F16" s="1337">
        <v>0</v>
      </c>
      <c r="G16" s="314">
        <f t="shared" si="7"/>
        <v>0</v>
      </c>
    </row>
    <row r="17" spans="1:20" ht="12.75" customHeight="1">
      <c r="A17" s="200" t="s">
        <v>123</v>
      </c>
      <c r="B17" s="302">
        <f t="shared" si="4"/>
        <v>0</v>
      </c>
      <c r="C17" s="314">
        <f t="shared" si="5"/>
        <v>0</v>
      </c>
      <c r="D17" s="302"/>
      <c r="E17" s="314">
        <f t="shared" si="6"/>
        <v>0</v>
      </c>
      <c r="F17" s="1337">
        <v>0</v>
      </c>
      <c r="G17" s="314">
        <f t="shared" si="7"/>
        <v>0</v>
      </c>
    </row>
    <row r="18" spans="1:20" ht="12.75" customHeight="1">
      <c r="A18" s="200" t="s">
        <v>124</v>
      </c>
      <c r="B18" s="302">
        <f t="shared" si="4"/>
        <v>0</v>
      </c>
      <c r="C18" s="314">
        <f t="shared" si="5"/>
        <v>0</v>
      </c>
      <c r="D18" s="302"/>
      <c r="E18" s="314">
        <f t="shared" si="6"/>
        <v>0</v>
      </c>
      <c r="F18" s="1337"/>
      <c r="G18" s="314">
        <f t="shared" si="7"/>
        <v>0</v>
      </c>
    </row>
    <row r="19" spans="1:20" ht="12.75" customHeight="1">
      <c r="A19" s="200" t="s">
        <v>128</v>
      </c>
      <c r="B19" s="302">
        <f t="shared" si="4"/>
        <v>0</v>
      </c>
      <c r="C19" s="314">
        <f t="shared" si="5"/>
        <v>0</v>
      </c>
      <c r="D19" s="302"/>
      <c r="E19" s="314">
        <f t="shared" si="6"/>
        <v>0</v>
      </c>
      <c r="F19" s="1337">
        <v>0</v>
      </c>
      <c r="G19" s="314">
        <f t="shared" si="7"/>
        <v>0</v>
      </c>
    </row>
    <row r="20" spans="1:20" ht="12.75" customHeight="1">
      <c r="A20" s="200" t="s">
        <v>130</v>
      </c>
      <c r="B20" s="302">
        <f t="shared" si="4"/>
        <v>0</v>
      </c>
      <c r="C20" s="314">
        <f t="shared" si="5"/>
        <v>0</v>
      </c>
      <c r="D20" s="302"/>
      <c r="E20" s="314">
        <f t="shared" si="6"/>
        <v>0</v>
      </c>
      <c r="F20" s="1337">
        <v>0</v>
      </c>
      <c r="G20" s="314">
        <f t="shared" si="7"/>
        <v>0</v>
      </c>
    </row>
    <row r="21" spans="1:20" ht="12.75" customHeight="1">
      <c r="A21" s="200" t="s">
        <v>132</v>
      </c>
      <c r="B21" s="302">
        <f t="shared" si="4"/>
        <v>0</v>
      </c>
      <c r="C21" s="314">
        <f t="shared" si="5"/>
        <v>0</v>
      </c>
      <c r="D21" s="302"/>
      <c r="E21" s="314">
        <f t="shared" si="6"/>
        <v>0</v>
      </c>
      <c r="F21" s="1337">
        <v>0</v>
      </c>
      <c r="G21" s="314">
        <f t="shared" si="7"/>
        <v>0</v>
      </c>
      <c r="T21" s="325"/>
    </row>
    <row r="22" spans="1:20" ht="12.75" customHeight="1">
      <c r="A22" s="200" t="s">
        <v>134</v>
      </c>
      <c r="B22" s="302">
        <f t="shared" si="4"/>
        <v>0</v>
      </c>
      <c r="C22" s="314">
        <f t="shared" si="5"/>
        <v>0</v>
      </c>
      <c r="D22" s="302"/>
      <c r="E22" s="314">
        <f t="shared" si="6"/>
        <v>0</v>
      </c>
      <c r="F22" s="1337">
        <v>0</v>
      </c>
      <c r="G22" s="314">
        <f t="shared" si="7"/>
        <v>0</v>
      </c>
      <c r="T22" s="325"/>
    </row>
    <row r="23" spans="1:20" ht="12.75" customHeight="1">
      <c r="A23" s="200" t="s">
        <v>136</v>
      </c>
      <c r="B23" s="302">
        <f t="shared" si="4"/>
        <v>0</v>
      </c>
      <c r="C23" s="314">
        <f t="shared" si="5"/>
        <v>0</v>
      </c>
      <c r="D23" s="302"/>
      <c r="E23" s="314">
        <f t="shared" si="6"/>
        <v>0</v>
      </c>
      <c r="F23" s="1337">
        <v>0</v>
      </c>
      <c r="G23" s="314">
        <f t="shared" si="7"/>
        <v>0</v>
      </c>
    </row>
    <row r="24" spans="1:20" ht="12.75" customHeight="1">
      <c r="A24" s="200" t="s">
        <v>138</v>
      </c>
      <c r="B24" s="302">
        <f t="shared" si="4"/>
        <v>0</v>
      </c>
      <c r="C24" s="314">
        <f t="shared" si="5"/>
        <v>0</v>
      </c>
      <c r="D24" s="302"/>
      <c r="E24" s="314">
        <f t="shared" si="6"/>
        <v>0</v>
      </c>
      <c r="F24" s="1337">
        <v>0</v>
      </c>
      <c r="G24" s="314">
        <f t="shared" si="7"/>
        <v>0</v>
      </c>
    </row>
    <row r="25" spans="1:20" ht="12.75" customHeight="1">
      <c r="A25" s="200" t="s">
        <v>140</v>
      </c>
      <c r="B25" s="302">
        <f t="shared" si="4"/>
        <v>0</v>
      </c>
      <c r="C25" s="314">
        <f t="shared" si="5"/>
        <v>0</v>
      </c>
      <c r="D25" s="302"/>
      <c r="E25" s="314">
        <f t="shared" si="6"/>
        <v>0</v>
      </c>
      <c r="F25" s="1337">
        <v>0</v>
      </c>
      <c r="G25" s="314">
        <f t="shared" si="7"/>
        <v>0</v>
      </c>
    </row>
    <row r="26" spans="1:20" ht="12.75" customHeight="1">
      <c r="A26" s="200" t="s">
        <v>142</v>
      </c>
      <c r="B26" s="302">
        <f t="shared" si="4"/>
        <v>0</v>
      </c>
      <c r="C26" s="314">
        <f t="shared" si="5"/>
        <v>0</v>
      </c>
      <c r="D26" s="302"/>
      <c r="E26" s="314">
        <f t="shared" si="6"/>
        <v>0</v>
      </c>
      <c r="F26" s="1337">
        <v>0</v>
      </c>
      <c r="G26" s="314">
        <f t="shared" si="7"/>
        <v>0</v>
      </c>
    </row>
    <row r="27" spans="1:20" ht="12.75" customHeight="1" thickBot="1">
      <c r="A27" s="200" t="s">
        <v>144</v>
      </c>
      <c r="B27" s="302">
        <f t="shared" si="4"/>
        <v>0</v>
      </c>
      <c r="C27" s="314">
        <f t="shared" si="5"/>
        <v>0</v>
      </c>
      <c r="D27" s="302"/>
      <c r="E27" s="314">
        <f t="shared" si="6"/>
        <v>0</v>
      </c>
      <c r="F27" s="1337">
        <v>0</v>
      </c>
      <c r="G27" s="314">
        <f t="shared" si="7"/>
        <v>0</v>
      </c>
    </row>
    <row r="28" spans="1:20" ht="12.75" customHeight="1" thickBot="1">
      <c r="A28" s="198" t="s">
        <v>147</v>
      </c>
      <c r="B28" s="67">
        <f>SUM(B15:B27)</f>
        <v>0</v>
      </c>
      <c r="C28" s="209">
        <f t="shared" si="5"/>
        <v>0</v>
      </c>
      <c r="D28" s="67">
        <v>0</v>
      </c>
      <c r="E28" s="209">
        <f t="shared" si="6"/>
        <v>0</v>
      </c>
      <c r="F28" s="1339">
        <f>SUM(F16:F27)</f>
        <v>0</v>
      </c>
      <c r="G28" s="209">
        <f t="shared" si="7"/>
        <v>0</v>
      </c>
    </row>
    <row r="29" spans="1:20" ht="12.75" customHeight="1" thickBot="1">
      <c r="A29" s="198" t="s">
        <v>149</v>
      </c>
      <c r="B29" s="302">
        <f>+D29+F29</f>
        <v>319.18</v>
      </c>
      <c r="C29" s="209">
        <f t="shared" si="5"/>
        <v>92.058053277033665</v>
      </c>
      <c r="D29" s="313">
        <v>108.7</v>
      </c>
      <c r="E29" s="209">
        <f t="shared" si="6"/>
        <v>93.06506849315069</v>
      </c>
      <c r="F29" s="1337">
        <v>210.48</v>
      </c>
      <c r="G29" s="209">
        <f t="shared" si="7"/>
        <v>91.54647784408219</v>
      </c>
    </row>
    <row r="30" spans="1:20" ht="12.75" customHeight="1" thickBot="1">
      <c r="A30" s="198" t="s">
        <v>152</v>
      </c>
      <c r="B30" s="67">
        <f>SUM(B28:B29)</f>
        <v>319.18</v>
      </c>
      <c r="C30" s="209">
        <f t="shared" si="5"/>
        <v>92.058053277033665</v>
      </c>
      <c r="D30" s="313">
        <v>108.7</v>
      </c>
      <c r="E30" s="209">
        <f t="shared" si="6"/>
        <v>93.06506849315069</v>
      </c>
      <c r="F30" s="313">
        <f>SUM(F28:F29)</f>
        <v>210.48</v>
      </c>
      <c r="G30" s="209">
        <f t="shared" si="7"/>
        <v>91.54647784408219</v>
      </c>
    </row>
    <row r="31" spans="1:20" ht="12.75" customHeight="1">
      <c r="A31" s="1297" t="s">
        <v>177</v>
      </c>
      <c r="B31" s="302">
        <f t="shared" ref="B31:B36" si="8">+D31+F31</f>
        <v>0</v>
      </c>
      <c r="C31" s="314">
        <f t="shared" si="5"/>
        <v>0</v>
      </c>
      <c r="D31" s="302"/>
      <c r="E31" s="1338">
        <f>(D31/D$13)*100</f>
        <v>0</v>
      </c>
      <c r="F31" s="1337">
        <v>0</v>
      </c>
      <c r="G31" s="1338">
        <f>(F31/F$13)*100</f>
        <v>0</v>
      </c>
    </row>
    <row r="32" spans="1:20" ht="12.75" customHeight="1">
      <c r="A32" s="1297" t="s">
        <v>302</v>
      </c>
      <c r="B32" s="302">
        <f t="shared" si="8"/>
        <v>0</v>
      </c>
      <c r="C32" s="314">
        <f t="shared" si="5"/>
        <v>0</v>
      </c>
      <c r="D32" s="302"/>
      <c r="E32" s="1338">
        <f>(D32/D$13)*100</f>
        <v>0</v>
      </c>
      <c r="F32" s="1337">
        <v>0</v>
      </c>
      <c r="G32" s="1338">
        <f>(F32/F$13)*100</f>
        <v>0</v>
      </c>
    </row>
    <row r="33" spans="1:10" ht="12.75" customHeight="1" thickBot="1">
      <c r="A33" s="1297" t="s">
        <v>303</v>
      </c>
      <c r="B33" s="302">
        <f t="shared" si="8"/>
        <v>0</v>
      </c>
      <c r="C33" s="314">
        <f t="shared" si="5"/>
        <v>0</v>
      </c>
      <c r="D33" s="302"/>
      <c r="E33" s="1338">
        <f>(D33/D$13)*100</f>
        <v>0</v>
      </c>
      <c r="F33" s="1337">
        <v>0</v>
      </c>
      <c r="G33" s="1338">
        <f>(F33/F$13)*100</f>
        <v>0</v>
      </c>
    </row>
    <row r="34" spans="1:10" ht="12.75" customHeight="1" thickBot="1">
      <c r="A34" s="198" t="s">
        <v>180</v>
      </c>
      <c r="B34" s="1339">
        <f>SUM(B31:B33)</f>
        <v>0</v>
      </c>
      <c r="C34" s="315">
        <f t="shared" si="5"/>
        <v>0</v>
      </c>
      <c r="D34" s="1339"/>
      <c r="E34" s="1346">
        <f>(D34/D$13)*100</f>
        <v>0</v>
      </c>
      <c r="F34" s="1339">
        <f>SUM(F31:F33)</f>
        <v>0</v>
      </c>
      <c r="G34" s="1346">
        <f>(F34/F$13)*100</f>
        <v>0</v>
      </c>
    </row>
    <row r="35" spans="1:10" ht="12.75" customHeight="1" thickBot="1">
      <c r="A35" s="186"/>
      <c r="B35" s="147"/>
      <c r="C35" s="212"/>
      <c r="D35" s="451"/>
      <c r="E35" s="212"/>
      <c r="F35" s="1640"/>
      <c r="G35" s="212"/>
    </row>
    <row r="36" spans="1:10" ht="12.75" customHeight="1">
      <c r="A36" s="157" t="s">
        <v>182</v>
      </c>
      <c r="B36" s="440">
        <f t="shared" si="8"/>
        <v>671</v>
      </c>
      <c r="C36" s="152"/>
      <c r="D36" s="440">
        <v>348</v>
      </c>
      <c r="E36" s="506"/>
      <c r="F36" s="1621">
        <v>323</v>
      </c>
      <c r="G36" s="506"/>
    </row>
    <row r="37" spans="1:10" ht="12.75" customHeight="1" thickBot="1">
      <c r="A37" s="160" t="s">
        <v>184</v>
      </c>
      <c r="B37" s="154">
        <f>B13/B36*1000000</f>
        <v>516715.35022354696</v>
      </c>
      <c r="C37" s="154"/>
      <c r="D37" s="316">
        <f>D13/D36*1000000</f>
        <v>335632.18390804593</v>
      </c>
      <c r="E37" s="507"/>
      <c r="F37" s="316">
        <f>F13/F36*1000000</f>
        <v>711814.24148606812</v>
      </c>
      <c r="G37" s="507"/>
    </row>
    <row r="38" spans="1:10" ht="12.75" customHeight="1">
      <c r="D38" s="147"/>
      <c r="E38" s="148"/>
      <c r="F38" s="147"/>
      <c r="G38" s="148"/>
    </row>
    <row r="39" spans="1:10" ht="12.75" customHeight="1">
      <c r="B39" s="133" t="s">
        <v>1735</v>
      </c>
      <c r="D39" s="147"/>
      <c r="E39" s="148"/>
      <c r="F39" s="147"/>
      <c r="G39" s="148"/>
    </row>
    <row r="40" spans="1:10" ht="12.75" customHeight="1">
      <c r="A40" s="147" t="s">
        <v>439</v>
      </c>
      <c r="B40" s="147"/>
      <c r="C40" s="147"/>
      <c r="D40" s="200"/>
      <c r="F40" s="200"/>
      <c r="J40" s="200"/>
    </row>
    <row r="41" spans="1:10" ht="12.75" customHeight="1">
      <c r="A41" s="175"/>
      <c r="B41" s="302"/>
      <c r="C41" s="148"/>
      <c r="D41" s="147"/>
      <c r="J41" s="147"/>
    </row>
    <row r="42" spans="1:10" ht="12.75" customHeight="1">
      <c r="A42" s="200"/>
      <c r="B42" s="302"/>
      <c r="C42" s="148"/>
      <c r="D42" s="147"/>
      <c r="J42" s="147"/>
    </row>
    <row r="43" spans="1:10" ht="12.75" customHeight="1">
      <c r="A43" s="208"/>
      <c r="B43" s="302"/>
      <c r="C43" s="148"/>
      <c r="D43" s="147"/>
      <c r="J43" s="147"/>
    </row>
    <row r="44" spans="1:10" ht="12.75" customHeight="1">
      <c r="A44" s="176"/>
      <c r="B44" s="302"/>
      <c r="C44" s="148"/>
      <c r="D44" s="210"/>
      <c r="E44" s="210"/>
      <c r="G44" s="210"/>
    </row>
    <row r="45" spans="1:10" ht="12.75" customHeight="1">
      <c r="A45" s="177"/>
      <c r="B45" s="302"/>
      <c r="C45" s="148"/>
    </row>
    <row r="46" spans="1:10" ht="12.75" customHeight="1">
      <c r="A46" s="63"/>
      <c r="B46" s="147"/>
      <c r="C46" s="148"/>
    </row>
    <row r="47" spans="1:10" ht="12.75" customHeight="1">
      <c r="A47" s="63"/>
      <c r="B47" s="147"/>
      <c r="C47" s="148"/>
    </row>
    <row r="48" spans="1:10" ht="12.75" customHeight="1">
      <c r="A48" s="200"/>
      <c r="B48" s="302"/>
      <c r="C48" s="314"/>
    </row>
    <row r="49" spans="1:3" ht="12.75" customHeight="1">
      <c r="A49" s="200"/>
      <c r="B49" s="302"/>
      <c r="C49" s="314"/>
    </row>
    <row r="50" spans="1:3" ht="12.75" customHeight="1">
      <c r="A50" s="200"/>
      <c r="B50" s="302"/>
      <c r="C50" s="314"/>
    </row>
    <row r="51" spans="1:3" ht="12.75" customHeight="1">
      <c r="A51" s="200"/>
      <c r="B51" s="302"/>
      <c r="C51" s="314"/>
    </row>
    <row r="52" spans="1:3" ht="12.75" customHeight="1">
      <c r="A52" s="200"/>
      <c r="B52" s="302"/>
      <c r="C52" s="314"/>
    </row>
    <row r="53" spans="1:3" ht="12.75" customHeight="1">
      <c r="A53" s="200"/>
      <c r="B53" s="302"/>
      <c r="C53" s="314"/>
    </row>
    <row r="54" spans="1:3" ht="12.75" customHeight="1">
      <c r="A54" s="63"/>
      <c r="B54" s="302"/>
      <c r="C54" s="314"/>
    </row>
    <row r="55" spans="1:3" ht="12.75" customHeight="1">
      <c r="A55" s="63"/>
      <c r="B55" s="302"/>
      <c r="C55" s="314"/>
    </row>
    <row r="56" spans="1:3" ht="12.75" customHeight="1">
      <c r="A56" s="63"/>
      <c r="B56" s="302"/>
      <c r="C56" s="314"/>
    </row>
    <row r="57" spans="1:3" ht="12.75" customHeight="1">
      <c r="A57" s="147"/>
      <c r="B57" s="147"/>
      <c r="C57" s="147"/>
    </row>
    <row r="58" spans="1:3" ht="12.75" customHeight="1">
      <c r="A58" s="210"/>
      <c r="B58" s="302"/>
      <c r="C58" s="210"/>
    </row>
    <row r="59" spans="1:3" ht="12.75" customHeight="1">
      <c r="A59" s="210"/>
      <c r="B59" s="210"/>
      <c r="C59" s="210"/>
    </row>
  </sheetData>
  <phoneticPr fontId="0" type="noConversion"/>
  <pageMargins left="0.75" right="0.75" top="1" bottom="1" header="0.5" footer="0.5"/>
  <pageSetup paperSize="9" scale="90" orientation="landscape" horizontalDpi="4294967292" verticalDpi="200" r:id="rId1"/>
  <headerFooter alignWithMargins="0">
    <oddHeader xml:space="preserve">&amp;CASSOCIATION OF COLLECTIVE INVESTMENTS
QUARTERLY REPORT
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7">
    <pageSetUpPr fitToPage="1"/>
  </sheetPr>
  <dimension ref="A1:BP97"/>
  <sheetViews>
    <sheetView workbookViewId="0" xr3:uid="{D8F4ECAB-1BD9-541C-A31B-916F33FDDBED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35.7109375" style="133" customWidth="1"/>
    <col min="2" max="2" width="12.7109375" style="133" customWidth="1"/>
    <col min="3" max="3" width="4.7109375" style="133" customWidth="1"/>
    <col min="4" max="4" width="12.7109375" style="133" customWidth="1"/>
    <col min="5" max="5" width="4.7109375" style="133" customWidth="1"/>
    <col min="6" max="6" width="11.5703125" style="133" customWidth="1"/>
    <col min="7" max="7" width="4.7109375" style="133" customWidth="1"/>
    <col min="8" max="8" width="11.140625" style="133" customWidth="1"/>
    <col min="9" max="9" width="4.7109375" style="133" customWidth="1"/>
    <col min="10" max="10" width="11.42578125" style="133" customWidth="1"/>
    <col min="11" max="11" width="4.7109375" style="133" customWidth="1"/>
    <col min="12" max="12" width="12.7109375" style="133" customWidth="1"/>
    <col min="13" max="13" width="4.7109375" style="133" customWidth="1"/>
    <col min="14" max="14" width="10.85546875" style="133" customWidth="1"/>
    <col min="15" max="15" width="4.7109375" style="133" customWidth="1"/>
    <col min="16" max="16" width="12.85546875" style="133" customWidth="1"/>
    <col min="17" max="17" width="4.7109375" style="133" customWidth="1"/>
    <col min="18" max="18" width="12.7109375" style="133" customWidth="1"/>
    <col min="19" max="19" width="5.5703125" style="133" customWidth="1"/>
    <col min="20" max="20" width="12.7109375" style="133" customWidth="1"/>
    <col min="21" max="21" width="4.7109375" style="133" customWidth="1"/>
    <col min="22" max="22" width="12.7109375" style="133" customWidth="1"/>
    <col min="23" max="23" width="4.7109375" style="133" customWidth="1"/>
    <col min="24" max="24" width="12.7109375" style="133" customWidth="1"/>
    <col min="25" max="25" width="4.7109375" style="133" customWidth="1"/>
    <col min="26" max="26" width="12.7109375" style="133" customWidth="1"/>
    <col min="27" max="27" width="4.7109375" style="133" customWidth="1"/>
    <col min="28" max="28" width="11.85546875" style="133" customWidth="1"/>
    <col min="29" max="29" width="4.7109375" style="133" customWidth="1"/>
    <col min="30" max="30" width="12.7109375" style="133" customWidth="1"/>
    <col min="31" max="31" width="4.7109375" style="133" customWidth="1"/>
    <col min="32" max="32" width="12.7109375" style="133" customWidth="1"/>
    <col min="33" max="33" width="4.7109375" style="133" customWidth="1"/>
    <col min="34" max="34" width="9.85546875" style="133" customWidth="1"/>
    <col min="35" max="35" width="4.7109375" style="133" customWidth="1"/>
    <col min="36" max="36" width="12.7109375" style="133" customWidth="1"/>
    <col min="37" max="37" width="4.7109375" style="133" customWidth="1"/>
    <col min="38" max="38" width="9.28515625" style="133" customWidth="1"/>
    <col min="39" max="39" width="5.5703125" style="133" customWidth="1"/>
    <col min="40" max="40" width="9" style="133" customWidth="1"/>
    <col min="41" max="41" width="5.5703125" style="133" customWidth="1"/>
    <col min="42" max="42" width="9.140625" style="133"/>
    <col min="43" max="43" width="5.5703125" style="133" customWidth="1"/>
    <col min="44" max="44" width="10" style="133" customWidth="1"/>
    <col min="45" max="45" width="4.7109375" style="133" customWidth="1"/>
    <col min="46" max="46" width="9" style="133" customWidth="1"/>
    <col min="47" max="47" width="4.7109375" style="133" customWidth="1"/>
    <col min="48" max="48" width="13" style="133" customWidth="1"/>
    <col min="49" max="49" width="4.7109375" style="133" customWidth="1"/>
    <col min="50" max="50" width="9.5703125" style="133" customWidth="1"/>
    <col min="51" max="51" width="4.7109375" style="133" customWidth="1"/>
    <col min="52" max="52" width="9.42578125" style="133" customWidth="1"/>
    <col min="53" max="53" width="4.7109375" style="133" customWidth="1"/>
    <col min="54" max="54" width="13.85546875" style="133" customWidth="1"/>
    <col min="55" max="55" width="4.140625" style="133" customWidth="1"/>
    <col min="56" max="56" width="11.7109375" style="133" customWidth="1"/>
    <col min="57" max="57" width="4.85546875" style="133" customWidth="1"/>
    <col min="58" max="58" width="8.28515625" style="133" customWidth="1"/>
    <col min="59" max="59" width="4.85546875" style="133" customWidth="1"/>
    <col min="60" max="60" width="4.7109375" style="133" customWidth="1"/>
    <col min="61" max="61" width="12.7109375" style="133" customWidth="1"/>
    <col min="62" max="62" width="4.7109375" style="133" customWidth="1"/>
    <col min="63" max="63" width="12.7109375" style="133" customWidth="1"/>
    <col min="64" max="64" width="4.7109375" style="133" customWidth="1"/>
    <col min="65" max="16384" width="9.140625" style="133"/>
  </cols>
  <sheetData>
    <row r="1" spans="1:68" ht="12.75" customHeight="1">
      <c r="P1" s="239"/>
      <c r="AD1" s="133" t="str">
        <f>Summary!AF1</f>
        <v>QUARTER ENDED 30 JUNE 2006</v>
      </c>
      <c r="BD1" s="63"/>
      <c r="BE1" s="147"/>
      <c r="BF1" s="147"/>
      <c r="BG1" s="147"/>
      <c r="BH1" s="148"/>
      <c r="BI1" s="147"/>
      <c r="BJ1" s="147"/>
      <c r="BK1" s="147"/>
      <c r="BL1" s="147"/>
    </row>
    <row r="2" spans="1:68" ht="12.75" customHeight="1">
      <c r="D2" s="239" t="s">
        <v>393</v>
      </c>
      <c r="F2" s="239" t="s">
        <v>393</v>
      </c>
      <c r="H2" s="239" t="s">
        <v>393</v>
      </c>
      <c r="J2" s="239" t="s">
        <v>393</v>
      </c>
      <c r="L2" s="239" t="s">
        <v>393</v>
      </c>
      <c r="P2" s="239" t="s">
        <v>393</v>
      </c>
      <c r="R2" s="239" t="s">
        <v>393</v>
      </c>
      <c r="T2" s="239" t="s">
        <v>393</v>
      </c>
      <c r="V2" s="239" t="s">
        <v>393</v>
      </c>
      <c r="X2" s="239" t="s">
        <v>393</v>
      </c>
      <c r="Z2" s="239" t="s">
        <v>393</v>
      </c>
      <c r="AB2" s="239" t="s">
        <v>393</v>
      </c>
      <c r="AD2" s="239" t="s">
        <v>393</v>
      </c>
      <c r="AH2" s="239" t="s">
        <v>393</v>
      </c>
      <c r="AJ2" s="239" t="s">
        <v>393</v>
      </c>
      <c r="AL2" s="239" t="s">
        <v>393</v>
      </c>
      <c r="AN2" s="239" t="s">
        <v>393</v>
      </c>
      <c r="AP2" s="239" t="s">
        <v>393</v>
      </c>
      <c r="AR2" s="239" t="s">
        <v>393</v>
      </c>
      <c r="AT2" s="239" t="s">
        <v>393</v>
      </c>
      <c r="AV2" s="208" t="s">
        <v>393</v>
      </c>
      <c r="AX2" s="208" t="s">
        <v>393</v>
      </c>
      <c r="AZ2" s="208" t="s">
        <v>393</v>
      </c>
      <c r="BB2" s="208" t="s">
        <v>393</v>
      </c>
      <c r="BD2" s="208" t="s">
        <v>393</v>
      </c>
      <c r="BE2" s="147"/>
      <c r="BF2" s="208" t="s">
        <v>393</v>
      </c>
      <c r="BG2" s="147"/>
      <c r="BH2" s="148"/>
      <c r="BI2" s="147"/>
      <c r="BJ2" s="147"/>
      <c r="BK2" s="147"/>
      <c r="BL2" s="147"/>
    </row>
    <row r="3" spans="1:68" s="307" customFormat="1" ht="12.75" customHeight="1">
      <c r="A3" s="1270" t="s">
        <v>1736</v>
      </c>
      <c r="B3" s="508" t="s">
        <v>81</v>
      </c>
      <c r="C3" s="508"/>
      <c r="D3" s="149" t="s">
        <v>585</v>
      </c>
      <c r="E3" s="508"/>
      <c r="F3" s="666" t="s">
        <v>397</v>
      </c>
      <c r="G3" s="508"/>
      <c r="H3" s="666" t="s">
        <v>1737</v>
      </c>
      <c r="I3" s="508"/>
      <c r="J3" s="666" t="s">
        <v>1738</v>
      </c>
      <c r="K3" s="508"/>
      <c r="L3" s="660" t="s">
        <v>415</v>
      </c>
      <c r="M3" s="508"/>
      <c r="N3" s="1266" t="s">
        <v>504</v>
      </c>
      <c r="O3" s="149"/>
      <c r="P3" s="149" t="s">
        <v>398</v>
      </c>
      <c r="Q3" s="149"/>
      <c r="R3" s="508" t="s">
        <v>1739</v>
      </c>
      <c r="S3" s="508"/>
      <c r="T3" s="659" t="s">
        <v>1740</v>
      </c>
      <c r="U3" s="508"/>
      <c r="V3" s="508" t="s">
        <v>445</v>
      </c>
      <c r="W3" s="508"/>
      <c r="X3" s="508" t="s">
        <v>441</v>
      </c>
      <c r="Y3" s="660"/>
      <c r="Z3" s="660" t="s">
        <v>441</v>
      </c>
      <c r="AA3" s="660"/>
      <c r="AB3" s="659" t="s">
        <v>1741</v>
      </c>
      <c r="AC3" s="508"/>
      <c r="AD3" s="666" t="s">
        <v>947</v>
      </c>
      <c r="AE3" s="508"/>
      <c r="AF3" s="508" t="s">
        <v>1742</v>
      </c>
      <c r="AG3" s="508"/>
      <c r="AH3" s="508" t="s">
        <v>447</v>
      </c>
      <c r="AI3" s="508"/>
      <c r="AJ3" s="508" t="s">
        <v>457</v>
      </c>
      <c r="AK3" s="508"/>
      <c r="AL3" s="659" t="s">
        <v>570</v>
      </c>
      <c r="AM3" s="508"/>
      <c r="AN3" s="149" t="s">
        <v>1027</v>
      </c>
      <c r="AO3" s="149"/>
      <c r="AP3" s="660" t="s">
        <v>1743</v>
      </c>
      <c r="AQ3" s="508"/>
      <c r="AR3" s="149" t="s">
        <v>1744</v>
      </c>
      <c r="AS3" s="508"/>
      <c r="AT3" s="149" t="s">
        <v>1744</v>
      </c>
      <c r="AU3" s="508"/>
      <c r="AV3" s="508" t="s">
        <v>486</v>
      </c>
      <c r="AW3" s="508"/>
      <c r="AX3" s="508" t="s">
        <v>486</v>
      </c>
      <c r="AY3" s="1272"/>
      <c r="AZ3" s="508" t="s">
        <v>486</v>
      </c>
      <c r="BA3" s="508"/>
      <c r="BB3" s="508" t="s">
        <v>1160</v>
      </c>
      <c r="BC3" s="508"/>
      <c r="BD3" s="508" t="s">
        <v>1160</v>
      </c>
      <c r="BE3" s="508"/>
      <c r="BF3" s="666" t="s">
        <v>1166</v>
      </c>
      <c r="BG3" s="508"/>
      <c r="BH3" s="177"/>
      <c r="BI3" s="177"/>
      <c r="BJ3" s="177"/>
      <c r="BK3" s="177"/>
      <c r="BL3" s="1271"/>
      <c r="BM3" s="177"/>
      <c r="BN3" s="1271"/>
      <c r="BO3" s="177"/>
      <c r="BP3" s="177"/>
    </row>
    <row r="4" spans="1:68" s="307" customFormat="1" ht="12.75" customHeight="1">
      <c r="A4" s="1296" t="s">
        <v>1745</v>
      </c>
      <c r="B4" s="662"/>
      <c r="C4" s="662"/>
      <c r="D4" s="661" t="s">
        <v>951</v>
      </c>
      <c r="E4" s="662"/>
      <c r="F4" s="668" t="s">
        <v>828</v>
      </c>
      <c r="G4" s="662"/>
      <c r="H4" s="668" t="s">
        <v>719</v>
      </c>
      <c r="I4" s="662"/>
      <c r="J4" s="668" t="s">
        <v>1746</v>
      </c>
      <c r="K4" s="662"/>
      <c r="L4" s="669" t="s">
        <v>658</v>
      </c>
      <c r="M4" s="662"/>
      <c r="N4" s="1267" t="s">
        <v>1747</v>
      </c>
      <c r="O4" s="661"/>
      <c r="P4" s="661" t="s">
        <v>1074</v>
      </c>
      <c r="Q4" s="661"/>
      <c r="R4" s="662" t="s">
        <v>1748</v>
      </c>
      <c r="S4" s="662"/>
      <c r="T4" s="663" t="s">
        <v>1749</v>
      </c>
      <c r="U4" s="662"/>
      <c r="V4" s="662" t="s">
        <v>951</v>
      </c>
      <c r="W4" s="662"/>
      <c r="X4" s="662" t="s">
        <v>951</v>
      </c>
      <c r="Y4" s="669"/>
      <c r="Z4" s="669" t="s">
        <v>1750</v>
      </c>
      <c r="AA4" s="669"/>
      <c r="AB4" s="663" t="s">
        <v>718</v>
      </c>
      <c r="AC4" s="662"/>
      <c r="AD4" s="1273" t="s">
        <v>954</v>
      </c>
      <c r="AE4" s="662"/>
      <c r="AF4" s="662" t="s">
        <v>1441</v>
      </c>
      <c r="AG4" s="662"/>
      <c r="AH4" s="662" t="s">
        <v>1751</v>
      </c>
      <c r="AI4" s="662"/>
      <c r="AJ4" s="662" t="s">
        <v>951</v>
      </c>
      <c r="AK4" s="662"/>
      <c r="AL4" s="663" t="s">
        <v>917</v>
      </c>
      <c r="AM4" s="662"/>
      <c r="AN4" s="661" t="s">
        <v>719</v>
      </c>
      <c r="AO4" s="661"/>
      <c r="AP4" s="669" t="s">
        <v>1752</v>
      </c>
      <c r="AQ4" s="662"/>
      <c r="AR4" s="661" t="s">
        <v>684</v>
      </c>
      <c r="AS4" s="662"/>
      <c r="AT4" s="661" t="s">
        <v>660</v>
      </c>
      <c r="AU4" s="662"/>
      <c r="AV4" s="662" t="s">
        <v>1753</v>
      </c>
      <c r="AW4" s="662"/>
      <c r="AX4" s="662" t="s">
        <v>917</v>
      </c>
      <c r="AY4" s="1274"/>
      <c r="AZ4" s="662" t="s">
        <v>1754</v>
      </c>
      <c r="BA4" s="662"/>
      <c r="BB4" s="662" t="s">
        <v>685</v>
      </c>
      <c r="BC4" s="662"/>
      <c r="BD4" s="662" t="s">
        <v>660</v>
      </c>
      <c r="BE4" s="662"/>
      <c r="BF4" s="668" t="s">
        <v>1173</v>
      </c>
      <c r="BG4" s="662"/>
      <c r="BH4" s="177"/>
      <c r="BI4" s="177"/>
      <c r="BJ4" s="177"/>
      <c r="BK4" s="177"/>
      <c r="BL4" s="1271"/>
      <c r="BM4" s="177"/>
      <c r="BN4" s="1271"/>
      <c r="BO4" s="177"/>
      <c r="BP4" s="177"/>
    </row>
    <row r="5" spans="1:68" ht="12.75" customHeight="1">
      <c r="A5" s="219"/>
      <c r="B5" s="219" t="s">
        <v>108</v>
      </c>
      <c r="C5" s="219" t="s">
        <v>14</v>
      </c>
      <c r="D5" s="219" t="s">
        <v>108</v>
      </c>
      <c r="E5" s="219" t="s">
        <v>14</v>
      </c>
      <c r="F5" s="219" t="s">
        <v>108</v>
      </c>
      <c r="G5" s="219" t="s">
        <v>14</v>
      </c>
      <c r="H5" s="219" t="s">
        <v>108</v>
      </c>
      <c r="I5" s="219" t="s">
        <v>14</v>
      </c>
      <c r="J5" s="219" t="s">
        <v>108</v>
      </c>
      <c r="K5" s="219" t="s">
        <v>14</v>
      </c>
      <c r="L5" s="219" t="s">
        <v>108</v>
      </c>
      <c r="M5" s="219" t="s">
        <v>14</v>
      </c>
      <c r="N5" s="151" t="s">
        <v>108</v>
      </c>
      <c r="O5" s="151" t="s">
        <v>14</v>
      </c>
      <c r="P5" s="151" t="s">
        <v>108</v>
      </c>
      <c r="Q5" s="151" t="s">
        <v>14</v>
      </c>
      <c r="R5" s="219" t="s">
        <v>108</v>
      </c>
      <c r="S5" s="219" t="s">
        <v>14</v>
      </c>
      <c r="T5" s="219" t="s">
        <v>108</v>
      </c>
      <c r="U5" s="219" t="s">
        <v>14</v>
      </c>
      <c r="V5" s="219" t="s">
        <v>108</v>
      </c>
      <c r="W5" s="219" t="s">
        <v>14</v>
      </c>
      <c r="X5" s="219" t="s">
        <v>108</v>
      </c>
      <c r="Y5" s="219" t="s">
        <v>14</v>
      </c>
      <c r="Z5" s="219" t="s">
        <v>108</v>
      </c>
      <c r="AA5" s="219" t="s">
        <v>14</v>
      </c>
      <c r="AB5" s="219" t="s">
        <v>108</v>
      </c>
      <c r="AC5" s="219" t="s">
        <v>14</v>
      </c>
      <c r="AD5" s="219" t="s">
        <v>108</v>
      </c>
      <c r="AE5" s="219" t="s">
        <v>14</v>
      </c>
      <c r="AF5" s="219" t="s">
        <v>108</v>
      </c>
      <c r="AG5" s="219" t="s">
        <v>14</v>
      </c>
      <c r="AH5" s="219" t="s">
        <v>108</v>
      </c>
      <c r="AI5" s="219" t="s">
        <v>14</v>
      </c>
      <c r="AJ5" s="219" t="s">
        <v>108</v>
      </c>
      <c r="AK5" s="219" t="s">
        <v>14</v>
      </c>
      <c r="AL5" s="219" t="s">
        <v>108</v>
      </c>
      <c r="AM5" s="219" t="s">
        <v>14</v>
      </c>
      <c r="AN5" s="219" t="s">
        <v>108</v>
      </c>
      <c r="AO5" s="219" t="s">
        <v>14</v>
      </c>
      <c r="AP5" s="219" t="s">
        <v>108</v>
      </c>
      <c r="AQ5" s="219" t="s">
        <v>14</v>
      </c>
      <c r="AR5" s="219" t="s">
        <v>108</v>
      </c>
      <c r="AS5" s="219" t="s">
        <v>14</v>
      </c>
      <c r="AT5" s="219" t="s">
        <v>108</v>
      </c>
      <c r="AU5" s="219" t="s">
        <v>14</v>
      </c>
      <c r="AV5" s="219" t="s">
        <v>108</v>
      </c>
      <c r="AW5" s="219" t="s">
        <v>14</v>
      </c>
      <c r="AX5" s="219" t="s">
        <v>108</v>
      </c>
      <c r="AY5" s="219" t="s">
        <v>14</v>
      </c>
      <c r="AZ5" s="219" t="s">
        <v>108</v>
      </c>
      <c r="BA5" s="219" t="s">
        <v>14</v>
      </c>
      <c r="BB5" s="219" t="s">
        <v>108</v>
      </c>
      <c r="BC5" s="219" t="s">
        <v>14</v>
      </c>
      <c r="BD5" s="219" t="s">
        <v>108</v>
      </c>
      <c r="BE5" s="219" t="s">
        <v>14</v>
      </c>
      <c r="BF5" s="219" t="s">
        <v>108</v>
      </c>
      <c r="BG5" s="219" t="s">
        <v>14</v>
      </c>
      <c r="BH5" s="147"/>
      <c r="BI5" s="208"/>
      <c r="BJ5" s="208"/>
      <c r="BK5" s="208"/>
      <c r="BL5" s="329"/>
      <c r="BM5" s="208"/>
      <c r="BN5" s="329"/>
      <c r="BO5" s="208"/>
      <c r="BP5" s="208"/>
    </row>
    <row r="6" spans="1:68" ht="12.75" customHeight="1">
      <c r="A6" s="53" t="s">
        <v>106</v>
      </c>
      <c r="N6" s="147"/>
      <c r="O6" s="147"/>
      <c r="P6" s="147"/>
      <c r="Q6" s="147"/>
      <c r="BH6" s="63"/>
      <c r="BI6" s="147"/>
      <c r="BJ6" s="147"/>
      <c r="BK6" s="147"/>
      <c r="BL6" s="148"/>
      <c r="BM6" s="147"/>
      <c r="BN6" s="148"/>
      <c r="BO6" s="147"/>
      <c r="BP6" s="147"/>
    </row>
    <row r="7" spans="1:68" ht="12.75" customHeight="1">
      <c r="A7" s="133" t="s">
        <v>111</v>
      </c>
      <c r="B7" s="147">
        <f>T7+J7+X7+AD7+AH7+AJ7+Z7+R7+AL7+AN7+AP7+AR7+AT7+AV7+AX7+AZ7+L7+N7+P7+AB7+AF7+D7+F7+V7+BB7+BD7+BF7+H7+'FOR FLEX (2)'!B7</f>
        <v>5723.06638191</v>
      </c>
      <c r="C7" s="148">
        <f>B7/B$10*100</f>
        <v>95.482160360291971</v>
      </c>
      <c r="D7" s="302">
        <f>SUM('FOF1'!M9:M12)</f>
        <v>49.651000000000003</v>
      </c>
      <c r="E7" s="148">
        <f>D7/D$10*100</f>
        <v>80.850336258976412</v>
      </c>
      <c r="F7" s="302">
        <f>SUM('FOF1'!P9:P12)</f>
        <v>2676.9</v>
      </c>
      <c r="G7" s="148">
        <f>F7/F$10*100</f>
        <v>99.005103927805308</v>
      </c>
      <c r="H7" s="302">
        <f>SUM('FOF5'!M9:M12)</f>
        <v>47.402999999999999</v>
      </c>
      <c r="I7" s="148">
        <f>H7/H$10*100</f>
        <v>99.142492627528085</v>
      </c>
      <c r="J7" s="302">
        <f>SUM('FOF10'!M9:M12)</f>
        <v>93.429000000000002</v>
      </c>
      <c r="K7" s="148">
        <f>J7/J$10*100</f>
        <v>97.053965615748197</v>
      </c>
      <c r="L7" s="302">
        <f>SUM('FOF1'!M49:M52)</f>
        <v>3.9145336099999999</v>
      </c>
      <c r="M7" s="148">
        <f>L7/L$10*100</f>
        <v>101.07198122033904</v>
      </c>
      <c r="N7" s="1337">
        <f>N27</f>
        <v>71.840030519999999</v>
      </c>
      <c r="O7" s="148">
        <f>N7/N$10*100</f>
        <v>70.154908015895316</v>
      </c>
      <c r="P7" s="302">
        <f>SUM('FOF11'!P9:P12)</f>
        <v>10.8</v>
      </c>
      <c r="Q7" s="148">
        <f>P7/P$10*100</f>
        <v>87.804878048780495</v>
      </c>
      <c r="R7" s="302">
        <f>SUM('FOF3'!M49:M52)</f>
        <v>263.83273591</v>
      </c>
      <c r="S7" s="148">
        <f>R7/R$10*100</f>
        <v>87.945255023326823</v>
      </c>
      <c r="T7" s="302">
        <f>SUM('FOF4'!M9:M12)</f>
        <v>54.3</v>
      </c>
      <c r="U7" s="148">
        <f>T7/T$10*100</f>
        <v>97.486535008976659</v>
      </c>
      <c r="V7" s="302">
        <f>SUM('FOF5'!G9:G12)</f>
        <v>115.00700000000001</v>
      </c>
      <c r="W7" s="148">
        <f>V7/V$10*100</f>
        <v>90.781860520187877</v>
      </c>
      <c r="X7" s="302">
        <f>SUM('FOF4'!M49:M52)</f>
        <v>0</v>
      </c>
      <c r="Y7" s="148">
        <f>X7/X$10*100</f>
        <v>0</v>
      </c>
      <c r="Z7" s="302">
        <f>SUM('FOF4'!S49:S52)</f>
        <v>0</v>
      </c>
      <c r="AA7" s="148" t="e">
        <f>Z7/Z$10*100</f>
        <v>#DIV/0!</v>
      </c>
      <c r="AB7" s="302">
        <f>SUM('FOF4'!J49:J52)</f>
        <v>60.3</v>
      </c>
      <c r="AC7" s="148">
        <f>AB7/AB$10*100</f>
        <v>99.850968703427711</v>
      </c>
      <c r="AD7" s="302">
        <f>SUM('FOF5'!P9:P12)</f>
        <v>63.742999999999995</v>
      </c>
      <c r="AE7" s="148">
        <f>AD7/AD$10*100</f>
        <v>94.263701162343608</v>
      </c>
      <c r="AF7" s="1805">
        <v>180.62200000000001</v>
      </c>
      <c r="AG7" s="148">
        <f>AF7/AF$10*100</f>
        <v>63.44069403954903</v>
      </c>
      <c r="AH7" s="302">
        <f>SUM('FOF5'!V9:V12)</f>
        <v>74.652000000000001</v>
      </c>
      <c r="AI7" s="148">
        <f>AH7/AH$10*100</f>
        <v>95.25583769299476</v>
      </c>
      <c r="AJ7" s="302">
        <f>SUM('FOF6'!G9:G12)</f>
        <v>157.72</v>
      </c>
      <c r="AK7" s="148">
        <f>AJ7/AJ$10*100</f>
        <v>93.264187427192795</v>
      </c>
      <c r="AL7" s="302">
        <f>SUM('FOF4'!AH49:AH52)</f>
        <v>0</v>
      </c>
      <c r="AM7" s="148">
        <f>AL7/AL$10*100</f>
        <v>0</v>
      </c>
      <c r="AN7" s="302">
        <f>SUM('FOF6'!AB9:AB12)</f>
        <v>62.8</v>
      </c>
      <c r="AO7" s="148">
        <f>AN7/AN$10*100</f>
        <v>91.678832116788328</v>
      </c>
      <c r="AP7" s="302">
        <f>SUM('FOF6'!Y9:Y12)</f>
        <v>82.5</v>
      </c>
      <c r="AQ7" s="148">
        <f>AP7/AP$10*100</f>
        <v>100</v>
      </c>
      <c r="AR7" s="302">
        <f>SUM('FOF6'!AN49:AN52)</f>
        <v>86.7</v>
      </c>
      <c r="AS7" s="148">
        <f>AR7/AR$10*100</f>
        <v>96.763392857142847</v>
      </c>
      <c r="AT7" s="302">
        <f>SUM('FOF5'!AB49:AB52)</f>
        <v>14.4</v>
      </c>
      <c r="AU7" s="148">
        <f>AT7/AT$10*100</f>
        <v>97.297297297297291</v>
      </c>
      <c r="AV7" s="302">
        <f>SUM('FOF8'!G9:G12)</f>
        <v>50.19849</v>
      </c>
      <c r="AW7" s="148">
        <f>AV7/AV$10*100</f>
        <v>97.033263694086287</v>
      </c>
      <c r="AX7" s="302">
        <f>SUM('FOF8'!D9:D12)</f>
        <v>194.08209799999997</v>
      </c>
      <c r="AY7" s="148">
        <f>AX7/AX$10*100</f>
        <v>97.815126118183301</v>
      </c>
      <c r="AZ7" s="302">
        <f>SUM('FOF8'!J9:J12)</f>
        <v>262.86096899999995</v>
      </c>
      <c r="BA7" s="148">
        <f>AZ7/AZ$10*100</f>
        <v>98.451484754604465</v>
      </c>
      <c r="BB7" s="302">
        <f>SUM('FOF7'!D49:D52)</f>
        <v>387.7</v>
      </c>
      <c r="BC7" s="148">
        <f>BB7/BB$10*100</f>
        <v>101.359477124183</v>
      </c>
      <c r="BD7" s="302">
        <f>SUM('FOF7'!G49:G52)</f>
        <v>41.579000000000001</v>
      </c>
      <c r="BE7" s="148">
        <f>BD7/BD$10*100</f>
        <v>103.74260834851169</v>
      </c>
      <c r="BF7" s="302">
        <f>SUM('FOF7'!AB49:AB52)</f>
        <v>604.6</v>
      </c>
      <c r="BG7" s="148">
        <f>BF7/BF$10*100</f>
        <v>97.910931174089072</v>
      </c>
      <c r="BH7" s="63"/>
      <c r="BI7" s="302"/>
      <c r="BJ7" s="148"/>
      <c r="BK7" s="147"/>
      <c r="BL7" s="148"/>
      <c r="BM7" s="147"/>
      <c r="BN7" s="148"/>
      <c r="BO7" s="147"/>
      <c r="BP7" s="148"/>
    </row>
    <row r="8" spans="1:68" ht="12.75" customHeight="1">
      <c r="A8" s="133" t="s">
        <v>112</v>
      </c>
      <c r="B8" s="147">
        <f>T8+J8+X8+AD8+AH8+AJ8+Z8+R8+AL8+AN8+AP8+AR8+AT8+AV8+AX8+AZ8+L8+N8+P8+AB8+AF8+D8+F8+V8+BB8+BD8+BF8+H8+'FOR FLEX (2)'!B8</f>
        <v>270.79295298</v>
      </c>
      <c r="C8" s="148">
        <f>B8/B$10*100</f>
        <v>4.5178396397080212</v>
      </c>
      <c r="D8" s="302">
        <f>'FOF1'!M8</f>
        <v>11.76</v>
      </c>
      <c r="E8" s="148">
        <f>D8/D$10*100</f>
        <v>19.149663741023595</v>
      </c>
      <c r="F8" s="302">
        <f>'FOF1'!P8</f>
        <v>26.9</v>
      </c>
      <c r="G8" s="148">
        <f>F8/F$10*100</f>
        <v>0.9948960721946889</v>
      </c>
      <c r="H8" s="302">
        <f>'FOF5'!M8</f>
        <v>0.41</v>
      </c>
      <c r="I8" s="148">
        <f>H8/H$10*100</f>
        <v>0.85750737247192199</v>
      </c>
      <c r="J8" s="302">
        <f>'FOF10'!M8</f>
        <v>2.8359999999999999</v>
      </c>
      <c r="K8" s="148">
        <f>J8/J$10*100</f>
        <v>2.9460343842518046</v>
      </c>
      <c r="L8" s="302">
        <f>'FOF1'!M48</f>
        <v>-4.1517999999999999E-2</v>
      </c>
      <c r="M8" s="148">
        <f>L8/L$10*100</f>
        <v>-1.0719812203390526</v>
      </c>
      <c r="N8" s="1337">
        <f>N41</f>
        <v>30.56197178</v>
      </c>
      <c r="O8" s="148">
        <f>N8/N$10*100</f>
        <v>29.845091984104695</v>
      </c>
      <c r="P8" s="302">
        <f>'FOF11'!P8</f>
        <v>1.5</v>
      </c>
      <c r="Q8" s="148">
        <f>P8/P$10*100</f>
        <v>12.195121951219512</v>
      </c>
      <c r="R8" s="302">
        <f>'FOF3'!M48</f>
        <v>36.163819719999999</v>
      </c>
      <c r="S8" s="148">
        <f>R8/R$10*100</f>
        <v>12.054744976673184</v>
      </c>
      <c r="T8" s="302">
        <f>'FOF4'!M8</f>
        <v>1.4</v>
      </c>
      <c r="U8" s="148">
        <f>T8/T$10*100</f>
        <v>2.5134649910233393</v>
      </c>
      <c r="V8" s="302">
        <f>'FOF5'!G8</f>
        <v>11.678000000000001</v>
      </c>
      <c r="W8" s="148">
        <f>V8/V$10*100</f>
        <v>9.2181394798121339</v>
      </c>
      <c r="X8" s="302">
        <f>'FOF4'!M48</f>
        <v>-2.1</v>
      </c>
      <c r="Y8" s="148">
        <f>X8/X$10*100</f>
        <v>100</v>
      </c>
      <c r="Z8" s="302">
        <f>'FOF4'!S48</f>
        <v>0</v>
      </c>
      <c r="AA8" s="148" t="e">
        <f>Z8/Z$10*100</f>
        <v>#DIV/0!</v>
      </c>
      <c r="AB8" s="302">
        <f>'FOF4'!J48</f>
        <v>0.09</v>
      </c>
      <c r="AC8" s="148">
        <f>AB8/AB$10*100</f>
        <v>0.14903129657228018</v>
      </c>
      <c r="AD8" s="302">
        <f>'FOF5'!P8</f>
        <v>3.8789999999999996</v>
      </c>
      <c r="AE8" s="148">
        <f>AD8/AD$10*100</f>
        <v>5.736298837656383</v>
      </c>
      <c r="AF8" s="1805">
        <v>104.08799999999999</v>
      </c>
      <c r="AG8" s="148">
        <f>AF8/AF$10*100</f>
        <v>36.559305960450985</v>
      </c>
      <c r="AH8" s="302">
        <f>'FOF5'!V8</f>
        <v>3.718</v>
      </c>
      <c r="AI8" s="148">
        <f>AH8/AH$10*100</f>
        <v>4.7441623070052312</v>
      </c>
      <c r="AJ8" s="302">
        <f>'FOF6'!G8</f>
        <v>11.390999999999998</v>
      </c>
      <c r="AK8" s="148">
        <f>AJ8/AJ$10*100</f>
        <v>6.7358125728072089</v>
      </c>
      <c r="AL8" s="302">
        <f>'FOF4'!AH48</f>
        <v>0.3</v>
      </c>
      <c r="AM8" s="148">
        <f>AL8/AL$10*100</f>
        <v>100</v>
      </c>
      <c r="AN8" s="302">
        <f>'FOF6'!AB8</f>
        <v>5.7</v>
      </c>
      <c r="AO8" s="148">
        <f>AN8/AN$10*100</f>
        <v>8.3211678832116789</v>
      </c>
      <c r="AP8" s="302">
        <f>'FOF6'!Y8</f>
        <v>0</v>
      </c>
      <c r="AQ8" s="148">
        <f>AP8/AP$10*100</f>
        <v>0</v>
      </c>
      <c r="AR8" s="302">
        <f>'FOF6'!AN48</f>
        <v>2.9</v>
      </c>
      <c r="AS8" s="148">
        <f>AR8/AR$10*100</f>
        <v>3.2366071428571423</v>
      </c>
      <c r="AT8" s="302">
        <f>'FOF5'!AB48</f>
        <v>0.4</v>
      </c>
      <c r="AU8" s="148">
        <f>AT8/AT$10*100</f>
        <v>2.7027027027027026</v>
      </c>
      <c r="AV8" s="302">
        <f>'FOF8'!G8</f>
        <v>1.5347900000000001</v>
      </c>
      <c r="AW8" s="148">
        <f>AV8/AV$10*100</f>
        <v>2.9667363059137175</v>
      </c>
      <c r="AX8" s="302">
        <f>'FOF8'!D8</f>
        <v>4.3351670000000002</v>
      </c>
      <c r="AY8" s="148">
        <f>AX8/AX$10*100</f>
        <v>2.184873881816686</v>
      </c>
      <c r="AZ8" s="302">
        <f>'FOF8'!J8</f>
        <v>4.1344649999999996</v>
      </c>
      <c r="BA8" s="148">
        <f>AZ8/AZ$10*100</f>
        <v>1.5485152453955451</v>
      </c>
      <c r="BB8" s="302">
        <f>'FOF7'!D48</f>
        <v>-5.2</v>
      </c>
      <c r="BC8" s="148">
        <f>BB8/BB$10*100</f>
        <v>-1.3594771241830066</v>
      </c>
      <c r="BD8" s="302">
        <f>'FOF7'!G48</f>
        <v>-1.5</v>
      </c>
      <c r="BE8" s="148">
        <f>BD8/BD$10*100</f>
        <v>-3.7426083485116899</v>
      </c>
      <c r="BF8" s="302">
        <f>'FOF7'!AB48</f>
        <v>12.9</v>
      </c>
      <c r="BG8" s="148">
        <f>BF8/BF$10*100</f>
        <v>2.0890688259109313</v>
      </c>
      <c r="BH8" s="175"/>
      <c r="BI8" s="302"/>
      <c r="BJ8" s="148"/>
      <c r="BK8" s="147"/>
      <c r="BL8" s="148"/>
      <c r="BM8" s="147"/>
      <c r="BN8" s="148"/>
      <c r="BO8" s="147"/>
      <c r="BP8" s="148"/>
    </row>
    <row r="9" spans="1:68" ht="12.75" customHeight="1" thickBot="1">
      <c r="A9" s="134" t="s">
        <v>115</v>
      </c>
      <c r="B9" s="147">
        <f>T9+J9+X9+AD9+AH9+AJ9+Z9+R9+AL9+AN9+AP9+AR9+AT9+AV9+AX9+AZ9+L9+N9+P9+AB9+AF9+D9+F9+V9+BB9+BD9+BF9+H9+'FOR FLEX (2)'!B9</f>
        <v>0</v>
      </c>
      <c r="C9" s="148">
        <f>B9/B$10*100</f>
        <v>0</v>
      </c>
      <c r="D9" s="147">
        <v>0</v>
      </c>
      <c r="E9" s="148">
        <f>D9/D$10*100</f>
        <v>0</v>
      </c>
      <c r="F9" s="147">
        <v>0</v>
      </c>
      <c r="G9" s="148">
        <f>F9/F$10*100</f>
        <v>0</v>
      </c>
      <c r="H9" s="147">
        <v>0</v>
      </c>
      <c r="I9" s="148">
        <f>H9/H$10*100</f>
        <v>0</v>
      </c>
      <c r="J9" s="147">
        <v>0</v>
      </c>
      <c r="K9" s="148">
        <f>J9/J$10*100</f>
        <v>0</v>
      </c>
      <c r="L9" s="147">
        <v>0</v>
      </c>
      <c r="M9" s="148">
        <f>L9/L$10*100</f>
        <v>0</v>
      </c>
      <c r="N9" s="1337">
        <v>0</v>
      </c>
      <c r="O9" s="148">
        <f>N9/N$10*100</f>
        <v>0</v>
      </c>
      <c r="P9" s="147">
        <v>0</v>
      </c>
      <c r="Q9" s="148">
        <f>P9/P$10*100</f>
        <v>0</v>
      </c>
      <c r="R9" s="147">
        <v>0</v>
      </c>
      <c r="S9" s="148">
        <f>R9/R$10*100</f>
        <v>0</v>
      </c>
      <c r="T9" s="147">
        <v>0</v>
      </c>
      <c r="U9" s="148">
        <f>T9/T$10*100</f>
        <v>0</v>
      </c>
      <c r="V9" s="147">
        <v>0</v>
      </c>
      <c r="W9" s="148">
        <f>V9/V$10*100</f>
        <v>0</v>
      </c>
      <c r="X9" s="147">
        <v>0</v>
      </c>
      <c r="Y9" s="148">
        <f>X9/X$10*100</f>
        <v>0</v>
      </c>
      <c r="Z9" s="147">
        <v>0</v>
      </c>
      <c r="AA9" s="148" t="e">
        <f>Z9/Z$10*100</f>
        <v>#DIV/0!</v>
      </c>
      <c r="AB9" s="147">
        <v>0</v>
      </c>
      <c r="AC9" s="148">
        <f>AB9/AB$10*100</f>
        <v>0</v>
      </c>
      <c r="AD9" s="147">
        <v>0</v>
      </c>
      <c r="AE9" s="148">
        <f>AD9/AD$10*100</f>
        <v>0</v>
      </c>
      <c r="AF9" s="1805"/>
      <c r="AG9" s="148">
        <f>AF9/AF$10*100</f>
        <v>0</v>
      </c>
      <c r="AH9" s="147">
        <v>0</v>
      </c>
      <c r="AI9" s="148">
        <f>AH9/AH$10*100</f>
        <v>0</v>
      </c>
      <c r="AJ9" s="147">
        <v>0</v>
      </c>
      <c r="AK9" s="148">
        <f>AJ9/AJ$10*100</f>
        <v>0</v>
      </c>
      <c r="AL9" s="147">
        <v>0</v>
      </c>
      <c r="AM9" s="148">
        <f>AL9/AL$10*100</f>
        <v>0</v>
      </c>
      <c r="AN9" s="147">
        <v>0</v>
      </c>
      <c r="AO9" s="148">
        <f>AN9/AN$10*100</f>
        <v>0</v>
      </c>
      <c r="AP9" s="147">
        <v>0</v>
      </c>
      <c r="AQ9" s="148">
        <f>AP9/AP$10*100</f>
        <v>0</v>
      </c>
      <c r="AR9" s="147">
        <v>0</v>
      </c>
      <c r="AS9" s="148">
        <f>AR9/AR$10*100</f>
        <v>0</v>
      </c>
      <c r="AT9" s="147">
        <v>0</v>
      </c>
      <c r="AU9" s="148">
        <f>AT9/AT$10*100</f>
        <v>0</v>
      </c>
      <c r="AV9" s="147">
        <v>0</v>
      </c>
      <c r="AW9" s="148">
        <f>AV9/AV$10*100</f>
        <v>0</v>
      </c>
      <c r="AX9" s="147">
        <v>0</v>
      </c>
      <c r="AY9" s="148">
        <f>AX9/AX$10*100</f>
        <v>0</v>
      </c>
      <c r="AZ9" s="147">
        <v>0</v>
      </c>
      <c r="BA9" s="148">
        <f>AZ9/AZ$10*100</f>
        <v>0</v>
      </c>
      <c r="BB9" s="147">
        <v>0</v>
      </c>
      <c r="BC9" s="148">
        <f>BB9/BB$10*100</f>
        <v>0</v>
      </c>
      <c r="BD9" s="147">
        <v>0</v>
      </c>
      <c r="BE9" s="148">
        <f>BD9/BD$10*100</f>
        <v>0</v>
      </c>
      <c r="BF9" s="147">
        <v>0</v>
      </c>
      <c r="BG9" s="148">
        <f>BF9/BF$10*100</f>
        <v>0</v>
      </c>
      <c r="BH9" s="200"/>
      <c r="BI9" s="302"/>
      <c r="BJ9" s="148"/>
      <c r="BK9" s="147"/>
      <c r="BL9" s="148"/>
      <c r="BM9" s="147"/>
      <c r="BN9" s="148"/>
      <c r="BO9" s="147"/>
      <c r="BP9" s="148"/>
    </row>
    <row r="10" spans="1:68" ht="12.75" customHeight="1" thickBot="1">
      <c r="A10" s="312" t="s">
        <v>3</v>
      </c>
      <c r="B10" s="67">
        <f>T10+J10+X10+AD10+AH10+AJ10+Z10+R10+AL10+AN10+AP10+AR10+AT10+AV10+AX10+AZ10+L10+N10+P10+AB10+AF10+D10+F10+V10+BB10+BD10+BF10+H10+'FOR FLEX (2)'!B10</f>
        <v>5993.8593348900004</v>
      </c>
      <c r="C10" s="209">
        <f>SUM(C7:C9)</f>
        <v>99.999999999999986</v>
      </c>
      <c r="D10" s="67">
        <f>SUM(D7:D9)</f>
        <v>61.411000000000001</v>
      </c>
      <c r="E10" s="209">
        <f>D10/D$10*100</f>
        <v>100</v>
      </c>
      <c r="F10" s="67">
        <f>SUM(F7:F9)</f>
        <v>2703.8</v>
      </c>
      <c r="G10" s="209">
        <f>F10/F$10*100</f>
        <v>100</v>
      </c>
      <c r="H10" s="67">
        <f>SUM(H7:H9)</f>
        <v>47.812999999999995</v>
      </c>
      <c r="I10" s="209">
        <f>H10/H$10*100</f>
        <v>100</v>
      </c>
      <c r="J10" s="67">
        <f>SUM(J7:J9)</f>
        <v>96.265000000000001</v>
      </c>
      <c r="K10" s="209">
        <f>J10/J$10*100</f>
        <v>100</v>
      </c>
      <c r="L10" s="67">
        <f>SUM(L7:L9)</f>
        <v>3.8730156099999999</v>
      </c>
      <c r="M10" s="209">
        <f>L10/L$10*100</f>
        <v>100</v>
      </c>
      <c r="N10" s="1339">
        <f>SUM(N7:N9)</f>
        <v>102.40200229999999</v>
      </c>
      <c r="O10" s="209">
        <f>N10/N$10*100</f>
        <v>100</v>
      </c>
      <c r="P10" s="67">
        <f>SUM(P7:P9)</f>
        <v>12.3</v>
      </c>
      <c r="Q10" s="209">
        <f>P10/P$10*100</f>
        <v>100</v>
      </c>
      <c r="R10" s="67">
        <f>SUM(R7:R9)</f>
        <v>299.99655562999999</v>
      </c>
      <c r="S10" s="209">
        <f>R10/R$10*100</f>
        <v>100</v>
      </c>
      <c r="T10" s="67">
        <f>SUM(T7:T9)</f>
        <v>55.699999999999996</v>
      </c>
      <c r="U10" s="209">
        <f>T10/T$10*100</f>
        <v>100</v>
      </c>
      <c r="V10" s="67">
        <f>SUM(V7:V9)</f>
        <v>126.685</v>
      </c>
      <c r="W10" s="209">
        <f>V10/V$10*100</f>
        <v>100</v>
      </c>
      <c r="X10" s="67">
        <f>SUM(X7:X9)</f>
        <v>-2.1</v>
      </c>
      <c r="Y10" s="209">
        <f>X10/X$10*100</f>
        <v>100</v>
      </c>
      <c r="Z10" s="67">
        <f>SUM(Z7:Z9)</f>
        <v>0</v>
      </c>
      <c r="AA10" s="209" t="e">
        <f>Z10/Z$10*100</f>
        <v>#DIV/0!</v>
      </c>
      <c r="AB10" s="67">
        <f>SUM(AB7:AB9)</f>
        <v>60.39</v>
      </c>
      <c r="AC10" s="209">
        <f>AB10/AB$10*100</f>
        <v>100</v>
      </c>
      <c r="AD10" s="67">
        <f>SUM(AD7:AD9)</f>
        <v>67.622</v>
      </c>
      <c r="AE10" s="209">
        <f>AD10/AD$10*100</f>
        <v>100</v>
      </c>
      <c r="AF10" s="67">
        <v>284.70999999999998</v>
      </c>
      <c r="AG10" s="209">
        <f>AF10/AF$10*100</f>
        <v>100</v>
      </c>
      <c r="AH10" s="67">
        <f>SUM(AH7:AH9)</f>
        <v>78.37</v>
      </c>
      <c r="AI10" s="209">
        <f>AH10/AH$10*100</f>
        <v>100</v>
      </c>
      <c r="AJ10" s="67">
        <f>SUM(AJ7:AJ9)</f>
        <v>169.11099999999999</v>
      </c>
      <c r="AK10" s="209">
        <f>AJ10/AJ$10*100</f>
        <v>100</v>
      </c>
      <c r="AL10" s="67">
        <f>SUM(AL7:AL9)</f>
        <v>0.3</v>
      </c>
      <c r="AM10" s="209">
        <f>AL10/AL$10*100</f>
        <v>100</v>
      </c>
      <c r="AN10" s="67">
        <f>SUM(AN7:AN9)</f>
        <v>68.5</v>
      </c>
      <c r="AO10" s="209">
        <f>AN10/AN$10*100</f>
        <v>100</v>
      </c>
      <c r="AP10" s="67">
        <f>SUM(AP7:AP9)</f>
        <v>82.5</v>
      </c>
      <c r="AQ10" s="209">
        <f>AP10/AP$10*100</f>
        <v>100</v>
      </c>
      <c r="AR10" s="67">
        <f>SUM(AR7:AR9)</f>
        <v>89.600000000000009</v>
      </c>
      <c r="AS10" s="209">
        <f>AR10/AR$10*100</f>
        <v>100</v>
      </c>
      <c r="AT10" s="67">
        <f>SUM(AT7:AT9)</f>
        <v>14.8</v>
      </c>
      <c r="AU10" s="209">
        <f>AT10/AT$10*100</f>
        <v>100</v>
      </c>
      <c r="AV10" s="67">
        <f>SUM(AV7:AV9)</f>
        <v>51.733280000000001</v>
      </c>
      <c r="AW10" s="209">
        <f>AV10/AV$10*100</f>
        <v>100</v>
      </c>
      <c r="AX10" s="67">
        <f>SUM(AX7:AX9)</f>
        <v>198.41726499999999</v>
      </c>
      <c r="AY10" s="209">
        <f>AX10/AX$10*100</f>
        <v>100</v>
      </c>
      <c r="AZ10" s="67">
        <f>SUM(AZ7:AZ9)</f>
        <v>266.99543399999993</v>
      </c>
      <c r="BA10" s="209">
        <f>AZ10/AZ$10*100</f>
        <v>100</v>
      </c>
      <c r="BB10" s="67">
        <f>SUM(BB7:BB9)</f>
        <v>382.5</v>
      </c>
      <c r="BC10" s="209">
        <f>BB10/BB$10*100</f>
        <v>100</v>
      </c>
      <c r="BD10" s="67">
        <f>SUM(BD7:BD9)</f>
        <v>40.079000000000001</v>
      </c>
      <c r="BE10" s="209">
        <f>BD10/BD$10*100</f>
        <v>100</v>
      </c>
      <c r="BF10" s="67">
        <f>SUM(BF7:BF9)</f>
        <v>617.5</v>
      </c>
      <c r="BG10" s="209">
        <f>BF10/BF$10*100</f>
        <v>100</v>
      </c>
      <c r="BH10" s="208"/>
      <c r="BI10" s="302"/>
      <c r="BJ10" s="148"/>
      <c r="BK10" s="147"/>
      <c r="BL10" s="148"/>
      <c r="BM10" s="147"/>
      <c r="BN10" s="148"/>
      <c r="BO10" s="147"/>
      <c r="BP10" s="148"/>
    </row>
    <row r="11" spans="1:68" ht="12.75" customHeight="1">
      <c r="A11" s="186" t="s">
        <v>118</v>
      </c>
      <c r="B11" s="147"/>
      <c r="C11" s="148"/>
      <c r="D11" s="302"/>
      <c r="E11" s="148"/>
      <c r="F11" s="302"/>
      <c r="G11" s="148"/>
      <c r="H11" s="302"/>
      <c r="I11" s="148"/>
      <c r="J11" s="302"/>
      <c r="K11" s="148"/>
      <c r="L11" s="302"/>
      <c r="M11" s="148"/>
      <c r="N11" s="1337"/>
      <c r="O11" s="148"/>
      <c r="P11" s="302"/>
      <c r="Q11" s="148"/>
      <c r="R11" s="302"/>
      <c r="S11" s="148"/>
      <c r="T11" s="302"/>
      <c r="U11" s="148"/>
      <c r="V11" s="302"/>
      <c r="W11" s="148"/>
      <c r="X11" s="302"/>
      <c r="Y11" s="148"/>
      <c r="Z11" s="302"/>
      <c r="AA11" s="148"/>
      <c r="AB11" s="302"/>
      <c r="AC11" s="148"/>
      <c r="AD11" s="302"/>
      <c r="AE11" s="148"/>
      <c r="AF11" s="302"/>
      <c r="AG11" s="148"/>
      <c r="AH11" s="302"/>
      <c r="AI11" s="148"/>
      <c r="AJ11" s="302"/>
      <c r="AK11" s="148"/>
      <c r="AL11" s="302"/>
      <c r="AM11" s="148"/>
      <c r="AN11" s="302"/>
      <c r="AO11" s="148"/>
      <c r="AP11" s="302"/>
      <c r="AQ11" s="148"/>
      <c r="AR11" s="302"/>
      <c r="AS11" s="148"/>
      <c r="AT11" s="302"/>
      <c r="AU11" s="148"/>
      <c r="AV11" s="302"/>
      <c r="AW11" s="148"/>
      <c r="AX11" s="302"/>
      <c r="AY11" s="148"/>
      <c r="AZ11" s="302"/>
      <c r="BA11" s="148"/>
      <c r="BB11" s="302"/>
      <c r="BC11" s="148"/>
      <c r="BD11" s="302"/>
      <c r="BE11" s="148"/>
      <c r="BF11" s="302"/>
      <c r="BG11" s="148"/>
      <c r="BH11" s="176"/>
      <c r="BI11" s="302"/>
      <c r="BJ11" s="148"/>
      <c r="BK11" s="147"/>
      <c r="BL11" s="148"/>
      <c r="BM11" s="147"/>
      <c r="BN11" s="148"/>
      <c r="BO11" s="147"/>
      <c r="BP11" s="148"/>
    </row>
    <row r="12" spans="1:68" ht="12.75" customHeight="1">
      <c r="A12" s="200" t="s">
        <v>120</v>
      </c>
      <c r="B12" s="147">
        <f>T12+J12+X12+AD12+AH12+AJ12+Z12+R12+AL12+AN12+AP12+AR12+AT12+AV12+AX12+AZ12+L12+N12+P12+AB12+AF12+D12+F12+V12+BB12+BD12+BF12+H12+'FOR FLEX (2)'!B12</f>
        <v>0</v>
      </c>
      <c r="C12" s="314">
        <f t="shared" ref="C12:C27" si="0">B12/B$10*100</f>
        <v>0</v>
      </c>
      <c r="D12" s="302"/>
      <c r="E12" s="314"/>
      <c r="F12" s="302"/>
      <c r="G12" s="314"/>
      <c r="H12" s="302"/>
      <c r="I12" s="314"/>
      <c r="J12" s="302"/>
      <c r="K12" s="314"/>
      <c r="L12" s="302"/>
      <c r="M12" s="314"/>
      <c r="N12" s="1622">
        <v>0</v>
      </c>
      <c r="O12" s="314">
        <f t="shared" ref="O12:O27" si="1">N12/N$10*100</f>
        <v>0</v>
      </c>
      <c r="P12" s="302"/>
      <c r="Q12" s="314"/>
      <c r="R12" s="302"/>
      <c r="S12" s="314"/>
      <c r="T12" s="302"/>
      <c r="U12" s="314"/>
      <c r="V12" s="302"/>
      <c r="W12" s="314"/>
      <c r="X12" s="302"/>
      <c r="Y12" s="314"/>
      <c r="Z12" s="302"/>
      <c r="AA12" s="314"/>
      <c r="AB12" s="302"/>
      <c r="AC12" s="314"/>
      <c r="AD12" s="302"/>
      <c r="AE12" s="314"/>
      <c r="AF12" s="1804"/>
      <c r="AG12" s="314">
        <f t="shared" ref="AG12:AG27" si="2">AF12/AF$10*100</f>
        <v>0</v>
      </c>
      <c r="AH12" s="302"/>
      <c r="AI12" s="314"/>
      <c r="AJ12" s="302"/>
      <c r="AK12" s="314"/>
      <c r="AL12" s="302"/>
      <c r="AM12" s="314"/>
      <c r="AN12" s="302"/>
      <c r="AO12" s="314"/>
      <c r="AP12" s="302"/>
      <c r="AQ12" s="314"/>
      <c r="AR12" s="302"/>
      <c r="AS12" s="314"/>
      <c r="AT12" s="302"/>
      <c r="AU12" s="314"/>
      <c r="AV12" s="302"/>
      <c r="AW12" s="314"/>
      <c r="AX12" s="302"/>
      <c r="AY12" s="314"/>
      <c r="AZ12" s="302"/>
      <c r="BA12" s="314"/>
      <c r="BB12" s="302"/>
      <c r="BC12" s="314"/>
      <c r="BD12" s="302"/>
      <c r="BE12" s="314"/>
      <c r="BF12" s="302"/>
      <c r="BG12" s="314"/>
      <c r="BH12" s="177"/>
      <c r="BI12" s="302"/>
      <c r="BJ12" s="148"/>
      <c r="BK12" s="147"/>
      <c r="BL12" s="148"/>
      <c r="BM12" s="147"/>
      <c r="BN12" s="148"/>
      <c r="BO12" s="147"/>
      <c r="BP12" s="148"/>
    </row>
    <row r="13" spans="1:68" ht="12.75" customHeight="1">
      <c r="A13" s="200" t="s">
        <v>122</v>
      </c>
      <c r="B13" s="147">
        <f>T13+J13+X13+AD13+AH13+AJ13+Z13+R13+AL13+AN13+AP13+AR13+AT13+AV13+AX13+AZ13+L13+N13+P13+AB13+AF13+D13+F13+V13+BB13+BD13+BF13+H13+'FOR FLEX (2)'!B13</f>
        <v>0</v>
      </c>
      <c r="C13" s="314">
        <f t="shared" si="0"/>
        <v>0</v>
      </c>
      <c r="D13" s="302"/>
      <c r="E13" s="314"/>
      <c r="F13" s="302"/>
      <c r="G13" s="314"/>
      <c r="H13" s="302"/>
      <c r="I13" s="314"/>
      <c r="J13" s="302"/>
      <c r="K13" s="314"/>
      <c r="L13" s="302"/>
      <c r="M13" s="314"/>
      <c r="N13" s="1337">
        <v>0</v>
      </c>
      <c r="O13" s="314">
        <f t="shared" si="1"/>
        <v>0</v>
      </c>
      <c r="P13" s="302"/>
      <c r="Q13" s="314"/>
      <c r="R13" s="302"/>
      <c r="S13" s="314"/>
      <c r="T13" s="302"/>
      <c r="U13" s="314"/>
      <c r="V13" s="302"/>
      <c r="W13" s="314"/>
      <c r="X13" s="302"/>
      <c r="Y13" s="314"/>
      <c r="Z13" s="302"/>
      <c r="AA13" s="314"/>
      <c r="AB13" s="302"/>
      <c r="AC13" s="314"/>
      <c r="AD13" s="302"/>
      <c r="AE13" s="314"/>
      <c r="AF13" s="1805"/>
      <c r="AG13" s="314">
        <f t="shared" si="2"/>
        <v>0</v>
      </c>
      <c r="AH13" s="302"/>
      <c r="AI13" s="314"/>
      <c r="AJ13" s="302"/>
      <c r="AK13" s="314"/>
      <c r="AL13" s="302"/>
      <c r="AM13" s="314"/>
      <c r="AN13" s="302"/>
      <c r="AO13" s="314"/>
      <c r="AP13" s="302"/>
      <c r="AQ13" s="314"/>
      <c r="AR13" s="302"/>
      <c r="AS13" s="314"/>
      <c r="AT13" s="302"/>
      <c r="AU13" s="314"/>
      <c r="AV13" s="302"/>
      <c r="AW13" s="314"/>
      <c r="AX13" s="302"/>
      <c r="AY13" s="314"/>
      <c r="AZ13" s="302"/>
      <c r="BA13" s="314"/>
      <c r="BB13" s="302"/>
      <c r="BC13" s="314"/>
      <c r="BD13" s="302"/>
      <c r="BE13" s="314"/>
      <c r="BF13" s="302"/>
      <c r="BG13" s="314"/>
      <c r="BH13" s="63"/>
      <c r="BI13" s="147"/>
      <c r="BJ13" s="148"/>
      <c r="BK13" s="147"/>
      <c r="BL13" s="148"/>
      <c r="BM13" s="147"/>
      <c r="BN13" s="148"/>
      <c r="BO13" s="147"/>
      <c r="BP13" s="148"/>
    </row>
    <row r="14" spans="1:68" ht="12.75" customHeight="1">
      <c r="A14" s="200" t="s">
        <v>123</v>
      </c>
      <c r="B14" s="147">
        <f>T14+J14+X14+AD14+AH14+AJ14+Z14+R14+AL14+AN14+AP14+AR14+AT14+AV14+AX14+AZ14+L14+N14+P14+AB14+AF14+D14+F14+V14+BB14+BD14+BF14+H14+'FOR FLEX (2)'!B14</f>
        <v>0</v>
      </c>
      <c r="C14" s="314">
        <f t="shared" si="0"/>
        <v>0</v>
      </c>
      <c r="D14" s="302"/>
      <c r="E14" s="314"/>
      <c r="F14" s="302"/>
      <c r="G14" s="314"/>
      <c r="H14" s="302"/>
      <c r="I14" s="314"/>
      <c r="J14" s="302"/>
      <c r="K14" s="314"/>
      <c r="L14" s="302"/>
      <c r="M14" s="314"/>
      <c r="N14" s="1337">
        <v>0</v>
      </c>
      <c r="O14" s="314">
        <f t="shared" si="1"/>
        <v>0</v>
      </c>
      <c r="P14" s="302"/>
      <c r="Q14" s="314"/>
      <c r="R14" s="302"/>
      <c r="S14" s="314"/>
      <c r="T14" s="302"/>
      <c r="U14" s="314"/>
      <c r="V14" s="302"/>
      <c r="W14" s="314"/>
      <c r="X14" s="302"/>
      <c r="Y14" s="314"/>
      <c r="Z14" s="302"/>
      <c r="AA14" s="314"/>
      <c r="AB14" s="302"/>
      <c r="AC14" s="314"/>
      <c r="AD14" s="302"/>
      <c r="AE14" s="314"/>
      <c r="AF14" s="1805"/>
      <c r="AG14" s="314">
        <f t="shared" si="2"/>
        <v>0</v>
      </c>
      <c r="AH14" s="302"/>
      <c r="AI14" s="314"/>
      <c r="AJ14" s="302"/>
      <c r="AK14" s="314"/>
      <c r="AL14" s="302"/>
      <c r="AM14" s="314"/>
      <c r="AN14" s="302"/>
      <c r="AO14" s="314"/>
      <c r="AP14" s="302"/>
      <c r="AQ14" s="314"/>
      <c r="AR14" s="302"/>
      <c r="AS14" s="314"/>
      <c r="AT14" s="302"/>
      <c r="AU14" s="314"/>
      <c r="AV14" s="302"/>
      <c r="AW14" s="314"/>
      <c r="AX14" s="302"/>
      <c r="AY14" s="314"/>
      <c r="AZ14" s="302"/>
      <c r="BA14" s="314"/>
      <c r="BB14" s="302"/>
      <c r="BC14" s="314"/>
      <c r="BD14" s="302"/>
      <c r="BE14" s="314"/>
      <c r="BF14" s="302"/>
      <c r="BG14" s="314"/>
      <c r="BH14" s="63"/>
      <c r="BI14" s="147"/>
      <c r="BJ14" s="148"/>
      <c r="BK14" s="147"/>
      <c r="BL14" s="148"/>
      <c r="BM14" s="147"/>
      <c r="BN14" s="148"/>
      <c r="BO14" s="147"/>
      <c r="BP14" s="148"/>
    </row>
    <row r="15" spans="1:68" ht="12.75" customHeight="1">
      <c r="A15" s="200" t="s">
        <v>124</v>
      </c>
      <c r="B15" s="147">
        <f>T15+J15+X15+AD15+AH15+AJ15+Z15+R15+AL15+AN15+AP15+AR15+AT15+AV15+AX15+AZ15+L15+N15+P15+AB15+AF15+D15+F15+V15+BB15+BD15+BF15+H15+'FOR FLEX (2)'!B15</f>
        <v>0</v>
      </c>
      <c r="C15" s="314">
        <f t="shared" si="0"/>
        <v>0</v>
      </c>
      <c r="D15" s="302"/>
      <c r="E15" s="314"/>
      <c r="F15" s="302"/>
      <c r="G15" s="314"/>
      <c r="H15" s="302"/>
      <c r="I15" s="314"/>
      <c r="J15" s="302"/>
      <c r="K15" s="314"/>
      <c r="L15" s="302"/>
      <c r="M15" s="314"/>
      <c r="N15" s="1337">
        <v>0</v>
      </c>
      <c r="O15" s="314">
        <f t="shared" si="1"/>
        <v>0</v>
      </c>
      <c r="P15" s="302"/>
      <c r="Q15" s="314"/>
      <c r="R15" s="302"/>
      <c r="S15" s="314"/>
      <c r="T15" s="302"/>
      <c r="U15" s="314"/>
      <c r="V15" s="302"/>
      <c r="W15" s="314"/>
      <c r="X15" s="302"/>
      <c r="Y15" s="314"/>
      <c r="Z15" s="302"/>
      <c r="AA15" s="314"/>
      <c r="AB15" s="302"/>
      <c r="AC15" s="314"/>
      <c r="AD15" s="302"/>
      <c r="AE15" s="314"/>
      <c r="AF15" s="1805"/>
      <c r="AG15" s="314">
        <f t="shared" si="2"/>
        <v>0</v>
      </c>
      <c r="AH15" s="302"/>
      <c r="AI15" s="314"/>
      <c r="AJ15" s="302"/>
      <c r="AK15" s="314"/>
      <c r="AL15" s="302"/>
      <c r="AM15" s="314"/>
      <c r="AN15" s="302"/>
      <c r="AO15" s="314"/>
      <c r="AP15" s="302"/>
      <c r="AQ15" s="314"/>
      <c r="AR15" s="302"/>
      <c r="AS15" s="314"/>
      <c r="AT15" s="302"/>
      <c r="AU15" s="314"/>
      <c r="AV15" s="302"/>
      <c r="AW15" s="314"/>
      <c r="AX15" s="302"/>
      <c r="AY15" s="314"/>
      <c r="AZ15" s="302"/>
      <c r="BA15" s="314"/>
      <c r="BB15" s="302"/>
      <c r="BC15" s="314"/>
      <c r="BD15" s="302"/>
      <c r="BE15" s="314"/>
      <c r="BF15" s="302"/>
      <c r="BG15" s="314"/>
      <c r="BH15" s="200"/>
      <c r="BI15" s="302"/>
      <c r="BJ15" s="314"/>
      <c r="BK15" s="302"/>
      <c r="BL15" s="314"/>
      <c r="BM15" s="302"/>
      <c r="BN15" s="314"/>
      <c r="BO15" s="302"/>
      <c r="BP15" s="148"/>
    </row>
    <row r="16" spans="1:68" ht="12.75" customHeight="1">
      <c r="A16" s="200" t="s">
        <v>128</v>
      </c>
      <c r="B16" s="147">
        <f>T16+J16+X16+AD16+AH16+AJ16+Z16+R16+AL16+AN16+AP16+AR16+AT16+AV16+AX16+AZ16+L16+N16+P16+AB16+AF16+D16+F16+V16+BB16+BD16+BF16+H16+'FOR FLEX (2)'!B16</f>
        <v>0.70515793999999998</v>
      </c>
      <c r="C16" s="314">
        <f t="shared" si="0"/>
        <v>1.1764672819318691E-2</v>
      </c>
      <c r="D16" s="302"/>
      <c r="E16" s="314"/>
      <c r="F16" s="302"/>
      <c r="G16" s="314"/>
      <c r="H16" s="302"/>
      <c r="I16" s="314"/>
      <c r="J16" s="302"/>
      <c r="K16" s="314"/>
      <c r="L16" s="302"/>
      <c r="M16" s="314"/>
      <c r="N16" s="1337">
        <f>705157.94/1000000</f>
        <v>0.70515793999999998</v>
      </c>
      <c r="O16" s="314">
        <f t="shared" si="1"/>
        <v>0.68861733575692008</v>
      </c>
      <c r="P16" s="302"/>
      <c r="Q16" s="314"/>
      <c r="R16" s="302"/>
      <c r="S16" s="314"/>
      <c r="T16" s="302"/>
      <c r="U16" s="314"/>
      <c r="V16" s="302"/>
      <c r="W16" s="314"/>
      <c r="X16" s="302"/>
      <c r="Y16" s="314"/>
      <c r="Z16" s="302"/>
      <c r="AA16" s="314"/>
      <c r="AB16" s="302"/>
      <c r="AC16" s="314"/>
      <c r="AD16" s="302"/>
      <c r="AE16" s="314"/>
      <c r="AF16" s="1805"/>
      <c r="AG16" s="314">
        <f t="shared" si="2"/>
        <v>0</v>
      </c>
      <c r="AH16" s="302"/>
      <c r="AI16" s="314"/>
      <c r="AJ16" s="302"/>
      <c r="AK16" s="314"/>
      <c r="AL16" s="302"/>
      <c r="AM16" s="314"/>
      <c r="AN16" s="302"/>
      <c r="AO16" s="314"/>
      <c r="AP16" s="302"/>
      <c r="AQ16" s="314"/>
      <c r="AR16" s="302"/>
      <c r="AS16" s="314"/>
      <c r="AT16" s="302"/>
      <c r="AU16" s="314"/>
      <c r="AV16" s="302"/>
      <c r="AW16" s="314"/>
      <c r="AX16" s="302"/>
      <c r="AY16" s="314"/>
      <c r="AZ16" s="302"/>
      <c r="BA16" s="314"/>
      <c r="BB16" s="302"/>
      <c r="BC16" s="314"/>
      <c r="BD16" s="302"/>
      <c r="BE16" s="314"/>
      <c r="BF16" s="302"/>
      <c r="BG16" s="314"/>
      <c r="BH16" s="200"/>
      <c r="BI16" s="302"/>
      <c r="BJ16" s="314"/>
      <c r="BK16" s="302"/>
      <c r="BL16" s="314"/>
      <c r="BM16" s="302"/>
      <c r="BN16" s="314"/>
      <c r="BO16" s="302"/>
      <c r="BP16" s="148"/>
    </row>
    <row r="17" spans="1:68" ht="12.75" customHeight="1">
      <c r="A17" s="200" t="s">
        <v>130</v>
      </c>
      <c r="B17" s="147">
        <f>T17+J17+X17+AD17+AH17+AJ17+Z17+R17+AL17+AN17+AP17+AR17+AT17+AV17+AX17+AZ17+L17+N17+P17+AB17+AF17+D17+F17+V17+BB17+BD17+BF17+H17+'FOR FLEX (2)'!B17</f>
        <v>0</v>
      </c>
      <c r="C17" s="314">
        <f t="shared" si="0"/>
        <v>0</v>
      </c>
      <c r="D17" s="302"/>
      <c r="E17" s="314"/>
      <c r="F17" s="302"/>
      <c r="G17" s="314"/>
      <c r="H17" s="302"/>
      <c r="I17" s="314"/>
      <c r="J17" s="302"/>
      <c r="K17" s="314"/>
      <c r="L17" s="302"/>
      <c r="M17" s="314"/>
      <c r="N17" s="1337">
        <v>0</v>
      </c>
      <c r="O17" s="314">
        <f t="shared" si="1"/>
        <v>0</v>
      </c>
      <c r="P17" s="302"/>
      <c r="Q17" s="314"/>
      <c r="R17" s="302"/>
      <c r="S17" s="314"/>
      <c r="T17" s="302"/>
      <c r="U17" s="314"/>
      <c r="V17" s="302"/>
      <c r="W17" s="314"/>
      <c r="X17" s="302"/>
      <c r="Y17" s="314"/>
      <c r="Z17" s="302"/>
      <c r="AA17" s="314"/>
      <c r="AB17" s="302"/>
      <c r="AC17" s="314"/>
      <c r="AD17" s="302"/>
      <c r="AE17" s="314"/>
      <c r="AF17" s="1805"/>
      <c r="AG17" s="314">
        <f t="shared" si="2"/>
        <v>0</v>
      </c>
      <c r="AH17" s="302"/>
      <c r="AI17" s="314"/>
      <c r="AJ17" s="302"/>
      <c r="AK17" s="314"/>
      <c r="AL17" s="302"/>
      <c r="AM17" s="314"/>
      <c r="AN17" s="302"/>
      <c r="AO17" s="314"/>
      <c r="AP17" s="302"/>
      <c r="AQ17" s="314"/>
      <c r="AR17" s="302"/>
      <c r="AS17" s="314"/>
      <c r="AT17" s="302"/>
      <c r="AU17" s="314"/>
      <c r="AV17" s="302"/>
      <c r="AW17" s="314"/>
      <c r="AX17" s="302"/>
      <c r="AY17" s="314"/>
      <c r="AZ17" s="302"/>
      <c r="BA17" s="314"/>
      <c r="BB17" s="302"/>
      <c r="BC17" s="314"/>
      <c r="BD17" s="302"/>
      <c r="BE17" s="314"/>
      <c r="BF17" s="302"/>
      <c r="BG17" s="314"/>
      <c r="BH17" s="200"/>
      <c r="BI17" s="302"/>
      <c r="BJ17" s="314"/>
      <c r="BK17" s="302"/>
      <c r="BL17" s="314"/>
      <c r="BM17" s="302"/>
      <c r="BN17" s="314"/>
      <c r="BO17" s="302"/>
      <c r="BP17" s="148"/>
    </row>
    <row r="18" spans="1:68" ht="12.75" customHeight="1">
      <c r="A18" s="200" t="s">
        <v>132</v>
      </c>
      <c r="B18" s="147">
        <f>T18+J18+X18+AD18+AH18+AJ18+Z18+R18+AL18+AN18+AP18+AR18+AT18+AV18+AX18+AZ18+L18+N18+P18+AB18+AF18+D18+F18+V18+BB18+BD18+BF18+H18+'FOR FLEX (2)'!B18</f>
        <v>61.134878599999993</v>
      </c>
      <c r="C18" s="314">
        <f t="shared" si="0"/>
        <v>1.0199585139433698</v>
      </c>
      <c r="D18" s="302"/>
      <c r="E18" s="314"/>
      <c r="F18" s="302"/>
      <c r="G18" s="314"/>
      <c r="H18" s="302"/>
      <c r="I18" s="314"/>
      <c r="J18" s="302"/>
      <c r="K18" s="314"/>
      <c r="L18" s="302"/>
      <c r="M18" s="314"/>
      <c r="N18" s="1337">
        <f>(758625+18693800.45+3338040.53+12174699.68+2277236.51+3202768.17+15690104.68+4999603.58)/1000000</f>
        <v>61.134878599999993</v>
      </c>
      <c r="O18" s="314">
        <f t="shared" si="1"/>
        <v>59.700862509404274</v>
      </c>
      <c r="P18" s="302"/>
      <c r="Q18" s="314"/>
      <c r="R18" s="302"/>
      <c r="S18" s="314"/>
      <c r="T18" s="302"/>
      <c r="U18" s="314"/>
      <c r="V18" s="302"/>
      <c r="W18" s="314"/>
      <c r="X18" s="302"/>
      <c r="Y18" s="314"/>
      <c r="Z18" s="302"/>
      <c r="AA18" s="314"/>
      <c r="AB18" s="302"/>
      <c r="AC18" s="314"/>
      <c r="AD18" s="302"/>
      <c r="AE18" s="314"/>
      <c r="AF18" s="1805"/>
      <c r="AG18" s="314">
        <f t="shared" si="2"/>
        <v>0</v>
      </c>
      <c r="AH18" s="302"/>
      <c r="AI18" s="314"/>
      <c r="AJ18" s="302"/>
      <c r="AK18" s="314"/>
      <c r="AL18" s="302"/>
      <c r="AM18" s="314"/>
      <c r="AN18" s="302"/>
      <c r="AO18" s="314"/>
      <c r="AP18" s="302"/>
      <c r="AQ18" s="314"/>
      <c r="AR18" s="302"/>
      <c r="AS18" s="314"/>
      <c r="AT18" s="302"/>
      <c r="AU18" s="314"/>
      <c r="AV18" s="302"/>
      <c r="AW18" s="314"/>
      <c r="AX18" s="302"/>
      <c r="AY18" s="314"/>
      <c r="AZ18" s="302"/>
      <c r="BA18" s="314"/>
      <c r="BB18" s="302"/>
      <c r="BC18" s="314"/>
      <c r="BD18" s="302"/>
      <c r="BE18" s="314"/>
      <c r="BF18" s="302"/>
      <c r="BG18" s="314"/>
      <c r="BH18" s="200"/>
      <c r="BI18" s="302"/>
      <c r="BJ18" s="314"/>
      <c r="BK18" s="302"/>
      <c r="BL18" s="314"/>
      <c r="BM18" s="302"/>
      <c r="BN18" s="314"/>
      <c r="BO18" s="302"/>
      <c r="BP18" s="148"/>
    </row>
    <row r="19" spans="1:68" ht="12.75" customHeight="1">
      <c r="A19" s="200" t="s">
        <v>134</v>
      </c>
      <c r="B19" s="147">
        <f>T19+J19+X19+AD19+AH19+AJ19+Z19+R19+AL19+AN19+AP19+AR19+AT19+AV19+AX19+AZ19+L19+N19+P19+AB19+AF19+D19+F19+V19+BB19+BD19+BF19+H19+'FOR FLEX (2)'!B19</f>
        <v>0</v>
      </c>
      <c r="C19" s="314">
        <f t="shared" si="0"/>
        <v>0</v>
      </c>
      <c r="D19" s="302"/>
      <c r="E19" s="314"/>
      <c r="F19" s="302"/>
      <c r="G19" s="314"/>
      <c r="H19" s="302"/>
      <c r="I19" s="314"/>
      <c r="J19" s="302"/>
      <c r="K19" s="314"/>
      <c r="L19" s="302"/>
      <c r="M19" s="314"/>
      <c r="N19" s="1337">
        <v>0</v>
      </c>
      <c r="O19" s="314">
        <f t="shared" si="1"/>
        <v>0</v>
      </c>
      <c r="P19" s="302"/>
      <c r="Q19" s="314"/>
      <c r="R19" s="302"/>
      <c r="S19" s="314"/>
      <c r="T19" s="302"/>
      <c r="U19" s="314"/>
      <c r="V19" s="302"/>
      <c r="W19" s="314"/>
      <c r="X19" s="302"/>
      <c r="Y19" s="314"/>
      <c r="Z19" s="302"/>
      <c r="AA19" s="314"/>
      <c r="AB19" s="302"/>
      <c r="AC19" s="314"/>
      <c r="AD19" s="302"/>
      <c r="AE19" s="314"/>
      <c r="AF19" s="1805"/>
      <c r="AG19" s="314">
        <f t="shared" si="2"/>
        <v>0</v>
      </c>
      <c r="AH19" s="302"/>
      <c r="AI19" s="314"/>
      <c r="AJ19" s="302"/>
      <c r="AK19" s="314"/>
      <c r="AL19" s="302"/>
      <c r="AM19" s="314"/>
      <c r="AN19" s="302"/>
      <c r="AO19" s="314"/>
      <c r="AP19" s="302"/>
      <c r="AQ19" s="314"/>
      <c r="AR19" s="302"/>
      <c r="AS19" s="314"/>
      <c r="AT19" s="302"/>
      <c r="AU19" s="314"/>
      <c r="AV19" s="302"/>
      <c r="AW19" s="314"/>
      <c r="AX19" s="302"/>
      <c r="AY19" s="314"/>
      <c r="AZ19" s="302"/>
      <c r="BA19" s="314"/>
      <c r="BB19" s="302"/>
      <c r="BC19" s="314"/>
      <c r="BD19" s="302"/>
      <c r="BE19" s="314"/>
      <c r="BF19" s="302"/>
      <c r="BG19" s="314"/>
      <c r="BH19" s="200"/>
      <c r="BI19" s="302"/>
      <c r="BJ19" s="314"/>
      <c r="BK19" s="302"/>
      <c r="BL19" s="314"/>
      <c r="BM19" s="302"/>
      <c r="BN19" s="314"/>
      <c r="BO19" s="302"/>
      <c r="BP19" s="148"/>
    </row>
    <row r="20" spans="1:68" ht="12.75" customHeight="1">
      <c r="A20" s="200" t="s">
        <v>136</v>
      </c>
      <c r="B20" s="147">
        <f>T20+J20+X20+AD20+AH20+AJ20+Z20+R20+AL20+AN20+AP20+AR20+AT20+AV20+AX20+AZ20+L20+N20+P20+AB20+AF20+D20+F20+V20+BB20+BD20+BF20+H20+'FOR FLEX (2)'!B20</f>
        <v>9.9999939800000011</v>
      </c>
      <c r="C20" s="314">
        <f t="shared" si="0"/>
        <v>0.16683731501322463</v>
      </c>
      <c r="D20" s="302"/>
      <c r="E20" s="314"/>
      <c r="F20" s="302"/>
      <c r="G20" s="314"/>
      <c r="H20" s="302"/>
      <c r="I20" s="314"/>
      <c r="J20" s="302"/>
      <c r="K20" s="314"/>
      <c r="L20" s="302"/>
      <c r="M20" s="314"/>
      <c r="N20" s="1337">
        <f>9999993.98/1000000</f>
        <v>9.9999939800000011</v>
      </c>
      <c r="O20" s="314">
        <f t="shared" si="1"/>
        <v>9.7654281707341202</v>
      </c>
      <c r="P20" s="302"/>
      <c r="Q20" s="314"/>
      <c r="R20" s="302"/>
      <c r="S20" s="314"/>
      <c r="T20" s="302"/>
      <c r="U20" s="314"/>
      <c r="V20" s="302"/>
      <c r="W20" s="314"/>
      <c r="X20" s="302"/>
      <c r="Y20" s="314"/>
      <c r="Z20" s="302"/>
      <c r="AA20" s="314"/>
      <c r="AB20" s="302"/>
      <c r="AC20" s="314"/>
      <c r="AD20" s="302"/>
      <c r="AE20" s="314"/>
      <c r="AF20" s="1805"/>
      <c r="AG20" s="314">
        <f t="shared" si="2"/>
        <v>0</v>
      </c>
      <c r="AH20" s="302"/>
      <c r="AI20" s="314"/>
      <c r="AJ20" s="302"/>
      <c r="AK20" s="314"/>
      <c r="AL20" s="302"/>
      <c r="AM20" s="314"/>
      <c r="AN20" s="302"/>
      <c r="AO20" s="314"/>
      <c r="AP20" s="302"/>
      <c r="AQ20" s="314"/>
      <c r="AR20" s="302"/>
      <c r="AS20" s="314"/>
      <c r="AT20" s="302"/>
      <c r="AU20" s="314"/>
      <c r="AV20" s="302"/>
      <c r="AW20" s="314"/>
      <c r="AX20" s="302"/>
      <c r="AY20" s="314"/>
      <c r="AZ20" s="302"/>
      <c r="BA20" s="314"/>
      <c r="BB20" s="302"/>
      <c r="BC20" s="314"/>
      <c r="BD20" s="302"/>
      <c r="BE20" s="314"/>
      <c r="BF20" s="302"/>
      <c r="BG20" s="314"/>
      <c r="BH20" s="200"/>
      <c r="BI20" s="302"/>
      <c r="BJ20" s="314"/>
      <c r="BK20" s="302"/>
      <c r="BL20" s="314"/>
      <c r="BM20" s="302"/>
      <c r="BN20" s="314"/>
      <c r="BO20" s="302"/>
      <c r="BP20" s="148"/>
    </row>
    <row r="21" spans="1:68" ht="12.75" customHeight="1">
      <c r="A21" s="200" t="s">
        <v>138</v>
      </c>
      <c r="B21" s="147">
        <f>T21+J21+X21+AD21+AH21+AJ21+Z21+R21+AL21+AN21+AP21+AR21+AT21+AV21+AX21+AZ21+L21+N21+P21+AB21+AF21+D21+F21+V21+BB21+BD21+BF21+H21+'FOR FLEX (2)'!B21</f>
        <v>0</v>
      </c>
      <c r="C21" s="314">
        <f t="shared" si="0"/>
        <v>0</v>
      </c>
      <c r="D21" s="302"/>
      <c r="E21" s="314"/>
      <c r="F21" s="302"/>
      <c r="G21" s="314"/>
      <c r="H21" s="302"/>
      <c r="I21" s="314"/>
      <c r="J21" s="302"/>
      <c r="K21" s="314"/>
      <c r="L21" s="302"/>
      <c r="M21" s="314"/>
      <c r="N21" s="1337">
        <v>0</v>
      </c>
      <c r="O21" s="314">
        <f t="shared" si="1"/>
        <v>0</v>
      </c>
      <c r="P21" s="302"/>
      <c r="Q21" s="314"/>
      <c r="R21" s="302"/>
      <c r="S21" s="314"/>
      <c r="T21" s="1285"/>
      <c r="U21" s="314"/>
      <c r="V21" s="302"/>
      <c r="W21" s="314"/>
      <c r="X21" s="302"/>
      <c r="Y21" s="314"/>
      <c r="Z21" s="302"/>
      <c r="AA21" s="314"/>
      <c r="AB21" s="302"/>
      <c r="AC21" s="314"/>
      <c r="AD21" s="302"/>
      <c r="AE21" s="314"/>
      <c r="AF21" s="1805"/>
      <c r="AG21" s="314">
        <f t="shared" si="2"/>
        <v>0</v>
      </c>
      <c r="AH21" s="302"/>
      <c r="AI21" s="314"/>
      <c r="AJ21" s="302"/>
      <c r="AK21" s="314"/>
      <c r="AL21" s="302"/>
      <c r="AM21" s="314"/>
      <c r="AN21" s="302"/>
      <c r="AO21" s="314"/>
      <c r="AP21" s="302"/>
      <c r="AQ21" s="314"/>
      <c r="AR21" s="302"/>
      <c r="AS21" s="314"/>
      <c r="AT21" s="302"/>
      <c r="AU21" s="314"/>
      <c r="AV21" s="302"/>
      <c r="AW21" s="314"/>
      <c r="AX21" s="302"/>
      <c r="AY21" s="314"/>
      <c r="AZ21" s="302"/>
      <c r="BA21" s="314"/>
      <c r="BB21" s="302"/>
      <c r="BC21" s="314"/>
      <c r="BD21" s="302"/>
      <c r="BE21" s="314"/>
      <c r="BF21" s="302"/>
      <c r="BG21" s="314"/>
      <c r="BH21" s="63"/>
      <c r="BI21" s="302"/>
      <c r="BJ21" s="314"/>
      <c r="BK21" s="302"/>
      <c r="BL21" s="314"/>
      <c r="BM21" s="302"/>
      <c r="BN21" s="314"/>
      <c r="BO21" s="302"/>
      <c r="BP21" s="314"/>
    </row>
    <row r="22" spans="1:68" ht="12.75" customHeight="1">
      <c r="A22" s="200" t="s">
        <v>140</v>
      </c>
      <c r="B22" s="147">
        <f>T22+J22+X22+AD22+AH22+AJ22+Z22+R22+AL22+AN22+AP22+AR22+AT22+AV22+AX22+AZ22+L22+N22+P22+AB22+AF22+D22+F22+V22+BB22+BD22+BF22+H22+'FOR FLEX (2)'!B22</f>
        <v>0</v>
      </c>
      <c r="C22" s="314">
        <f t="shared" si="0"/>
        <v>0</v>
      </c>
      <c r="D22" s="302"/>
      <c r="E22" s="314"/>
      <c r="F22" s="302"/>
      <c r="G22" s="314"/>
      <c r="H22" s="302"/>
      <c r="I22" s="314"/>
      <c r="J22" s="302"/>
      <c r="K22" s="314"/>
      <c r="L22" s="302"/>
      <c r="M22" s="314"/>
      <c r="N22" s="1337">
        <v>0</v>
      </c>
      <c r="O22" s="314">
        <f t="shared" si="1"/>
        <v>0</v>
      </c>
      <c r="P22" s="302"/>
      <c r="Q22" s="314"/>
      <c r="R22" s="302"/>
      <c r="S22" s="314"/>
      <c r="T22" s="1285"/>
      <c r="U22" s="314"/>
      <c r="V22" s="302"/>
      <c r="W22" s="314"/>
      <c r="X22" s="302"/>
      <c r="Y22" s="314"/>
      <c r="Z22" s="302"/>
      <c r="AA22" s="314"/>
      <c r="AB22" s="302"/>
      <c r="AC22" s="314"/>
      <c r="AD22" s="302"/>
      <c r="AE22" s="314"/>
      <c r="AF22" s="1805"/>
      <c r="AG22" s="314">
        <f t="shared" si="2"/>
        <v>0</v>
      </c>
      <c r="AH22" s="302"/>
      <c r="AI22" s="314"/>
      <c r="AJ22" s="302"/>
      <c r="AK22" s="314"/>
      <c r="AL22" s="302"/>
      <c r="AM22" s="314"/>
      <c r="AN22" s="302"/>
      <c r="AO22" s="314"/>
      <c r="AP22" s="302"/>
      <c r="AQ22" s="314"/>
      <c r="AR22" s="302"/>
      <c r="AS22" s="314"/>
      <c r="AT22" s="302"/>
      <c r="AU22" s="314"/>
      <c r="AV22" s="302"/>
      <c r="AW22" s="314"/>
      <c r="AX22" s="302"/>
      <c r="AY22" s="314"/>
      <c r="AZ22" s="302"/>
      <c r="BA22" s="314"/>
      <c r="BB22" s="302"/>
      <c r="BC22" s="314"/>
      <c r="BD22" s="302"/>
      <c r="BE22" s="314"/>
      <c r="BF22" s="302"/>
      <c r="BG22" s="314"/>
      <c r="BH22" s="63"/>
      <c r="BI22" s="302"/>
      <c r="BJ22" s="314"/>
      <c r="BK22" s="302"/>
      <c r="BL22" s="314"/>
      <c r="BM22" s="302"/>
      <c r="BN22" s="314"/>
      <c r="BO22" s="302"/>
      <c r="BP22" s="148"/>
    </row>
    <row r="23" spans="1:68" ht="12.75" customHeight="1">
      <c r="A23" s="200" t="s">
        <v>142</v>
      </c>
      <c r="B23" s="147">
        <f>T23+J23+X23+AD23+AH23+AJ23+Z23+R23+AL23+AN23+AP23+AR23+AT23+AV23+AX23+AZ23+L23+N23+P23+AB23+AF23+D23+F23+V23+BB23+BD23+BF23+H23+'FOR FLEX (2)'!B23</f>
        <v>0</v>
      </c>
      <c r="C23" s="314">
        <f t="shared" si="0"/>
        <v>0</v>
      </c>
      <c r="D23" s="302"/>
      <c r="E23" s="314"/>
      <c r="F23" s="302"/>
      <c r="G23" s="314"/>
      <c r="H23" s="302"/>
      <c r="I23" s="314"/>
      <c r="J23" s="302"/>
      <c r="K23" s="314"/>
      <c r="L23" s="302"/>
      <c r="M23" s="314"/>
      <c r="N23" s="1337">
        <v>0</v>
      </c>
      <c r="O23" s="314">
        <f t="shared" si="1"/>
        <v>0</v>
      </c>
      <c r="P23" s="302"/>
      <c r="Q23" s="314"/>
      <c r="R23" s="302"/>
      <c r="S23" s="314"/>
      <c r="T23" s="302"/>
      <c r="U23" s="314"/>
      <c r="V23" s="302"/>
      <c r="W23" s="314"/>
      <c r="X23" s="302"/>
      <c r="Y23" s="314"/>
      <c r="Z23" s="302"/>
      <c r="AA23" s="314"/>
      <c r="AB23" s="302"/>
      <c r="AC23" s="314"/>
      <c r="AD23" s="302"/>
      <c r="AE23" s="314"/>
      <c r="AF23" s="1805"/>
      <c r="AG23" s="314">
        <f t="shared" si="2"/>
        <v>0</v>
      </c>
      <c r="AH23" s="302"/>
      <c r="AI23" s="314"/>
      <c r="AJ23" s="302"/>
      <c r="AK23" s="314"/>
      <c r="AL23" s="302"/>
      <c r="AM23" s="314"/>
      <c r="AN23" s="302"/>
      <c r="AO23" s="314"/>
      <c r="AP23" s="302"/>
      <c r="AQ23" s="314"/>
      <c r="AR23" s="302"/>
      <c r="AS23" s="314"/>
      <c r="AT23" s="302"/>
      <c r="AU23" s="314"/>
      <c r="AV23" s="302"/>
      <c r="AW23" s="314"/>
      <c r="AX23" s="302"/>
      <c r="AY23" s="314"/>
      <c r="AZ23" s="302"/>
      <c r="BA23" s="314"/>
      <c r="BB23" s="302"/>
      <c r="BC23" s="314"/>
      <c r="BD23" s="302"/>
      <c r="BE23" s="314"/>
      <c r="BF23" s="302"/>
      <c r="BG23" s="314"/>
      <c r="BH23" s="63"/>
      <c r="BI23" s="302"/>
      <c r="BJ23" s="314"/>
      <c r="BK23" s="302"/>
      <c r="BL23" s="314"/>
      <c r="BM23" s="302"/>
      <c r="BN23" s="314"/>
      <c r="BO23" s="302"/>
      <c r="BP23" s="314"/>
    </row>
    <row r="24" spans="1:68" ht="12.75" customHeight="1" thickBot="1">
      <c r="A24" s="200" t="s">
        <v>144</v>
      </c>
      <c r="B24" s="147">
        <f>T24+J24+X24+AD24+AH24+AJ24+Z24+R24+AL24+AN24+AP24+AR24+AT24+AV24+AX24+AZ24+L24+N24+P24+AB24+AF24+D24+F24+V24+BB24+BD24+BF24+H24+'FOR FLEX (2)'!B24</f>
        <v>0</v>
      </c>
      <c r="C24" s="314">
        <f t="shared" si="0"/>
        <v>0</v>
      </c>
      <c r="D24" s="302"/>
      <c r="E24" s="314"/>
      <c r="F24" s="302"/>
      <c r="G24" s="314"/>
      <c r="H24" s="302"/>
      <c r="I24" s="314"/>
      <c r="J24" s="302"/>
      <c r="K24" s="314"/>
      <c r="L24" s="302"/>
      <c r="M24" s="314"/>
      <c r="N24" s="1337">
        <v>0</v>
      </c>
      <c r="O24" s="314">
        <f t="shared" si="1"/>
        <v>0</v>
      </c>
      <c r="P24" s="302"/>
      <c r="Q24" s="314"/>
      <c r="R24" s="302"/>
      <c r="S24" s="314"/>
      <c r="T24" s="302"/>
      <c r="U24" s="314"/>
      <c r="V24" s="302"/>
      <c r="W24" s="314"/>
      <c r="X24" s="302"/>
      <c r="Y24" s="314"/>
      <c r="Z24" s="302"/>
      <c r="AA24" s="314"/>
      <c r="AB24" s="302"/>
      <c r="AC24" s="314"/>
      <c r="AD24" s="302"/>
      <c r="AE24" s="314"/>
      <c r="AF24" s="1805"/>
      <c r="AG24" s="314">
        <f t="shared" si="2"/>
        <v>0</v>
      </c>
      <c r="AH24" s="302"/>
      <c r="AI24" s="314"/>
      <c r="AJ24" s="302"/>
      <c r="AK24" s="314"/>
      <c r="AL24" s="302"/>
      <c r="AM24" s="314"/>
      <c r="AN24" s="302"/>
      <c r="AO24" s="314"/>
      <c r="AP24" s="302"/>
      <c r="AQ24" s="314"/>
      <c r="AR24" s="302"/>
      <c r="AS24" s="314"/>
      <c r="AT24" s="302"/>
      <c r="AU24" s="314"/>
      <c r="AV24" s="302"/>
      <c r="AW24" s="314"/>
      <c r="AX24" s="302"/>
      <c r="AY24" s="314"/>
      <c r="AZ24" s="302"/>
      <c r="BA24" s="314"/>
      <c r="BB24" s="302"/>
      <c r="BC24" s="314"/>
      <c r="BD24" s="302"/>
      <c r="BE24" s="314"/>
      <c r="BF24" s="302"/>
      <c r="BG24" s="314"/>
      <c r="BH24" s="147"/>
      <c r="BI24" s="147"/>
      <c r="BJ24" s="147"/>
      <c r="BK24" s="302"/>
      <c r="BL24" s="314"/>
      <c r="BM24" s="302"/>
      <c r="BN24" s="314"/>
      <c r="BO24" s="302"/>
      <c r="BP24" s="314"/>
    </row>
    <row r="25" spans="1:68" ht="12.75" customHeight="1" thickBot="1">
      <c r="A25" s="198" t="s">
        <v>147</v>
      </c>
      <c r="B25" s="67">
        <f>SUM(B12:B24)</f>
        <v>71.840030519999999</v>
      </c>
      <c r="C25" s="315">
        <f t="shared" si="0"/>
        <v>1.1985605017759131</v>
      </c>
      <c r="D25" s="313"/>
      <c r="E25" s="315"/>
      <c r="F25" s="313"/>
      <c r="G25" s="315"/>
      <c r="H25" s="313"/>
      <c r="I25" s="315"/>
      <c r="J25" s="313"/>
      <c r="K25" s="315"/>
      <c r="L25" s="313"/>
      <c r="M25" s="315"/>
      <c r="N25" s="1339">
        <f>SUM(N12:N21)</f>
        <v>71.840030519999999</v>
      </c>
      <c r="O25" s="315">
        <f t="shared" si="1"/>
        <v>70.154908015895316</v>
      </c>
      <c r="P25" s="313"/>
      <c r="Q25" s="315"/>
      <c r="R25" s="313"/>
      <c r="S25" s="315"/>
      <c r="T25" s="313"/>
      <c r="U25" s="315"/>
      <c r="V25" s="313"/>
      <c r="W25" s="315"/>
      <c r="X25" s="313"/>
      <c r="Y25" s="315"/>
      <c r="Z25" s="313"/>
      <c r="AA25" s="315"/>
      <c r="AB25" s="313"/>
      <c r="AC25" s="315"/>
      <c r="AD25" s="313"/>
      <c r="AE25" s="315"/>
      <c r="AF25" s="67">
        <v>0</v>
      </c>
      <c r="AG25" s="315">
        <f t="shared" si="2"/>
        <v>0</v>
      </c>
      <c r="AH25" s="313"/>
      <c r="AI25" s="315"/>
      <c r="AJ25" s="313"/>
      <c r="AK25" s="315"/>
      <c r="AL25" s="313"/>
      <c r="AM25" s="315"/>
      <c r="AN25" s="313"/>
      <c r="AO25" s="315"/>
      <c r="AP25" s="313"/>
      <c r="AQ25" s="315"/>
      <c r="AR25" s="313"/>
      <c r="AS25" s="315"/>
      <c r="AT25" s="313"/>
      <c r="AU25" s="315"/>
      <c r="AV25" s="313"/>
      <c r="AW25" s="315"/>
      <c r="AX25" s="313"/>
      <c r="AY25" s="315"/>
      <c r="AZ25" s="313"/>
      <c r="BA25" s="315"/>
      <c r="BB25" s="313"/>
      <c r="BC25" s="315"/>
      <c r="BD25" s="313"/>
      <c r="BE25" s="315"/>
      <c r="BF25" s="313"/>
      <c r="BG25" s="315"/>
      <c r="BH25" s="210"/>
      <c r="BI25" s="302"/>
      <c r="BJ25" s="210"/>
      <c r="BK25" s="319"/>
      <c r="BL25" s="314"/>
      <c r="BM25" s="319"/>
      <c r="BN25" s="314"/>
      <c r="BO25" s="319"/>
      <c r="BP25" s="314"/>
    </row>
    <row r="26" spans="1:68" ht="12.75" customHeight="1" thickBot="1">
      <c r="A26" s="198" t="s">
        <v>149</v>
      </c>
      <c r="B26" s="147">
        <f>T26+J26+X26+AD26+AH26+AJ26+Z26+R26+AL26+AN26+AP26+AR26+AT26+AV26+AX26+AZ26+L26+N26+P26+AB26+AF26+D26+F26+V26+BB26+BD26+BF26+H26+'FOR FLEX (2)'!B26</f>
        <v>180.62200000000001</v>
      </c>
      <c r="C26" s="315">
        <f t="shared" si="0"/>
        <v>3.0134507653292268</v>
      </c>
      <c r="D26" s="313"/>
      <c r="E26" s="315"/>
      <c r="F26" s="313"/>
      <c r="G26" s="315"/>
      <c r="H26" s="313"/>
      <c r="I26" s="315"/>
      <c r="J26" s="313"/>
      <c r="K26" s="315"/>
      <c r="L26" s="313"/>
      <c r="M26" s="315"/>
      <c r="N26" s="1339">
        <v>0</v>
      </c>
      <c r="O26" s="315">
        <f t="shared" si="1"/>
        <v>0</v>
      </c>
      <c r="P26" s="313"/>
      <c r="Q26" s="315"/>
      <c r="R26" s="313"/>
      <c r="S26" s="315"/>
      <c r="T26" s="313"/>
      <c r="U26" s="315"/>
      <c r="V26" s="313"/>
      <c r="W26" s="315"/>
      <c r="X26" s="313"/>
      <c r="Y26" s="315"/>
      <c r="Z26" s="313"/>
      <c r="AA26" s="315"/>
      <c r="AB26" s="313"/>
      <c r="AC26" s="315"/>
      <c r="AD26" s="313"/>
      <c r="AE26" s="315"/>
      <c r="AF26" s="147">
        <v>180.62200000000001</v>
      </c>
      <c r="AG26" s="315">
        <f t="shared" si="2"/>
        <v>63.44069403954903</v>
      </c>
      <c r="AH26" s="313"/>
      <c r="AI26" s="315"/>
      <c r="AJ26" s="313"/>
      <c r="AK26" s="315"/>
      <c r="AL26" s="313"/>
      <c r="AM26" s="315"/>
      <c r="AN26" s="313"/>
      <c r="AO26" s="315"/>
      <c r="AP26" s="313"/>
      <c r="AQ26" s="315"/>
      <c r="AR26" s="313"/>
      <c r="AS26" s="315"/>
      <c r="AT26" s="313"/>
      <c r="AU26" s="315"/>
      <c r="AV26" s="313"/>
      <c r="AW26" s="315"/>
      <c r="AX26" s="313"/>
      <c r="AY26" s="315"/>
      <c r="AZ26" s="313"/>
      <c r="BA26" s="315"/>
      <c r="BB26" s="313"/>
      <c r="BC26" s="315"/>
      <c r="BD26" s="313"/>
      <c r="BE26" s="315"/>
      <c r="BF26" s="313"/>
      <c r="BG26" s="315"/>
      <c r="BH26" s="210"/>
      <c r="BI26" s="210"/>
      <c r="BJ26" s="210"/>
      <c r="BK26" s="319"/>
      <c r="BL26" s="314"/>
      <c r="BM26" s="319"/>
      <c r="BN26" s="314"/>
      <c r="BO26" s="319"/>
      <c r="BP26" s="314"/>
    </row>
    <row r="27" spans="1:68" ht="12.75" customHeight="1" thickBot="1">
      <c r="A27" s="198" t="s">
        <v>152</v>
      </c>
      <c r="B27" s="67">
        <f>SUM(B25:B26)</f>
        <v>252.46203052000001</v>
      </c>
      <c r="C27" s="315">
        <f t="shared" si="0"/>
        <v>4.2120112671051393</v>
      </c>
      <c r="D27" s="313"/>
      <c r="E27" s="315"/>
      <c r="F27" s="313"/>
      <c r="G27" s="315"/>
      <c r="H27" s="313"/>
      <c r="I27" s="315"/>
      <c r="J27" s="313"/>
      <c r="K27" s="315"/>
      <c r="L27" s="313"/>
      <c r="M27" s="315"/>
      <c r="N27" s="1339">
        <f>SUM(N25:N26)</f>
        <v>71.840030519999999</v>
      </c>
      <c r="O27" s="315">
        <f t="shared" si="1"/>
        <v>70.154908015895316</v>
      </c>
      <c r="P27" s="313"/>
      <c r="Q27" s="315"/>
      <c r="R27" s="313"/>
      <c r="S27" s="315"/>
      <c r="T27" s="313"/>
      <c r="U27" s="315"/>
      <c r="V27" s="313"/>
      <c r="W27" s="315"/>
      <c r="X27" s="313"/>
      <c r="Y27" s="315"/>
      <c r="Z27" s="313"/>
      <c r="AA27" s="315"/>
      <c r="AB27" s="313"/>
      <c r="AC27" s="315"/>
      <c r="AD27" s="313"/>
      <c r="AE27" s="315"/>
      <c r="AF27" s="67">
        <v>180.62200000000001</v>
      </c>
      <c r="AG27" s="315">
        <f t="shared" si="2"/>
        <v>63.44069403954903</v>
      </c>
      <c r="AH27" s="313"/>
      <c r="AI27" s="315"/>
      <c r="AJ27" s="313"/>
      <c r="AK27" s="315"/>
      <c r="AL27" s="313"/>
      <c r="AM27" s="315"/>
      <c r="AN27" s="313"/>
      <c r="AO27" s="315"/>
      <c r="AP27" s="313"/>
      <c r="AQ27" s="315"/>
      <c r="AR27" s="313"/>
      <c r="AS27" s="315"/>
      <c r="AT27" s="313"/>
      <c r="AU27" s="315"/>
      <c r="AV27" s="313"/>
      <c r="AW27" s="315"/>
      <c r="AX27" s="313"/>
      <c r="AY27" s="315"/>
      <c r="AZ27" s="313"/>
      <c r="BA27" s="315"/>
      <c r="BB27" s="313"/>
      <c r="BC27" s="315"/>
      <c r="BD27" s="313"/>
      <c r="BE27" s="315"/>
      <c r="BF27" s="313"/>
      <c r="BG27" s="315"/>
    </row>
    <row r="28" spans="1:68" ht="12.75" customHeight="1">
      <c r="A28" s="63" t="s">
        <v>155</v>
      </c>
      <c r="B28" s="147"/>
      <c r="C28" s="314"/>
      <c r="D28" s="302"/>
      <c r="E28" s="314"/>
      <c r="F28" s="302"/>
      <c r="G28" s="314"/>
      <c r="H28" s="302"/>
      <c r="I28" s="314"/>
      <c r="J28" s="302"/>
      <c r="K28" s="314"/>
      <c r="L28" s="302"/>
      <c r="M28" s="314"/>
      <c r="N28" s="1337"/>
      <c r="O28" s="314"/>
      <c r="P28" s="302"/>
      <c r="Q28" s="314"/>
      <c r="R28" s="302"/>
      <c r="S28" s="314"/>
      <c r="T28" s="302"/>
      <c r="U28" s="314"/>
      <c r="V28" s="302"/>
      <c r="W28" s="314"/>
      <c r="X28" s="302"/>
      <c r="Y28" s="314"/>
      <c r="Z28" s="302"/>
      <c r="AA28" s="314"/>
      <c r="AB28" s="302"/>
      <c r="AC28" s="314"/>
      <c r="AD28" s="302"/>
      <c r="AE28" s="314"/>
      <c r="AF28" s="1805"/>
      <c r="AG28" s="314"/>
      <c r="AH28" s="302"/>
      <c r="AI28" s="314"/>
      <c r="AJ28" s="302"/>
      <c r="AK28" s="314"/>
      <c r="AL28" s="302"/>
      <c r="AM28" s="314"/>
      <c r="AN28" s="302"/>
      <c r="AO28" s="314"/>
      <c r="AP28" s="302"/>
      <c r="AQ28" s="314"/>
      <c r="AR28" s="302"/>
      <c r="AS28" s="314"/>
      <c r="AT28" s="302"/>
      <c r="AU28" s="314"/>
      <c r="AV28" s="302"/>
      <c r="AW28" s="314"/>
      <c r="AX28" s="302"/>
      <c r="AY28" s="314"/>
      <c r="AZ28" s="302"/>
      <c r="BA28" s="314"/>
      <c r="BB28" s="302"/>
      <c r="BC28" s="314"/>
      <c r="BD28" s="302"/>
      <c r="BE28" s="314"/>
      <c r="BF28" s="302"/>
      <c r="BG28" s="314"/>
    </row>
    <row r="29" spans="1:68" ht="12.75" customHeight="1">
      <c r="A29" s="200" t="s">
        <v>298</v>
      </c>
      <c r="B29" s="147">
        <f>T29+J29+X29+AD29+AH29+AJ29+Z29+R29+AL29+AN29+AP29+AR29+AT29+AV29+AX29+AZ29+L29+N29+P29+AB29+AF29+D29+F29+V29+BB29+BD29+BF29+H29+'FOR FLEX (2)'!B29</f>
        <v>0</v>
      </c>
      <c r="C29" s="314">
        <f t="shared" ref="C29:C45" si="3">B29/B$10*100</f>
        <v>0</v>
      </c>
      <c r="D29" s="302"/>
      <c r="E29" s="314"/>
      <c r="F29" s="302"/>
      <c r="G29" s="314"/>
      <c r="H29" s="302"/>
      <c r="I29" s="314"/>
      <c r="J29" s="302"/>
      <c r="K29" s="314"/>
      <c r="L29" s="302"/>
      <c r="M29" s="314"/>
      <c r="N29" s="1337">
        <v>0</v>
      </c>
      <c r="O29" s="314">
        <f t="shared" ref="O29:O45" si="4">N29/N$10*100</f>
        <v>0</v>
      </c>
      <c r="P29" s="302"/>
      <c r="Q29" s="314"/>
      <c r="R29" s="302"/>
      <c r="S29" s="314"/>
      <c r="T29" s="302"/>
      <c r="U29" s="314"/>
      <c r="V29" s="302"/>
      <c r="W29" s="314"/>
      <c r="X29" s="302"/>
      <c r="Y29" s="314"/>
      <c r="Z29" s="302"/>
      <c r="AA29" s="314"/>
      <c r="AB29" s="302"/>
      <c r="AC29" s="314"/>
      <c r="AD29" s="302"/>
      <c r="AE29" s="314"/>
      <c r="AF29" s="1805"/>
      <c r="AG29" s="314">
        <f t="shared" ref="AG29:AG45" si="5">AF29/AF$10*100</f>
        <v>0</v>
      </c>
      <c r="AH29" s="302"/>
      <c r="AI29" s="314"/>
      <c r="AJ29" s="302"/>
      <c r="AK29" s="314"/>
      <c r="AL29" s="302"/>
      <c r="AM29" s="314"/>
      <c r="AN29" s="302"/>
      <c r="AO29" s="314"/>
      <c r="AP29" s="302"/>
      <c r="AQ29" s="314"/>
      <c r="AR29" s="302"/>
      <c r="AS29" s="314"/>
      <c r="AT29" s="302"/>
      <c r="AU29" s="314"/>
      <c r="AV29" s="302"/>
      <c r="AW29" s="314"/>
      <c r="AX29" s="302"/>
      <c r="AY29" s="314"/>
      <c r="AZ29" s="302"/>
      <c r="BA29" s="314"/>
      <c r="BB29" s="302"/>
      <c r="BC29" s="314"/>
      <c r="BD29" s="302"/>
      <c r="BE29" s="314"/>
      <c r="BF29" s="302"/>
      <c r="BG29" s="314"/>
      <c r="BH29" s="147"/>
      <c r="BI29" s="200"/>
      <c r="BJ29" s="147"/>
      <c r="BK29" s="208"/>
      <c r="BL29" s="148"/>
    </row>
    <row r="30" spans="1:68" ht="12.75" customHeight="1">
      <c r="A30" s="200" t="s">
        <v>299</v>
      </c>
      <c r="B30" s="147">
        <f>T30+J30+X30+AD30+AH30+AJ30+Z30+R30+AL30+AN30+AP30+AR30+AT30+AV30+AX30+AZ30+L30+N30+P30+AB30+AF30+D30+F30+V30+BB30+BD30+BF30+H30+'FOR FLEX (2)'!B30</f>
        <v>0</v>
      </c>
      <c r="C30" s="314">
        <f t="shared" si="3"/>
        <v>0</v>
      </c>
      <c r="D30" s="302"/>
      <c r="E30" s="314"/>
      <c r="F30" s="302"/>
      <c r="G30" s="314"/>
      <c r="H30" s="302"/>
      <c r="I30" s="314"/>
      <c r="J30" s="302"/>
      <c r="K30" s="314"/>
      <c r="L30" s="302"/>
      <c r="M30" s="314"/>
      <c r="N30" s="1337">
        <v>0</v>
      </c>
      <c r="O30" s="314">
        <f t="shared" si="4"/>
        <v>0</v>
      </c>
      <c r="P30" s="302"/>
      <c r="Q30" s="314"/>
      <c r="R30" s="302"/>
      <c r="S30" s="314"/>
      <c r="T30" s="302"/>
      <c r="U30" s="314"/>
      <c r="V30" s="302"/>
      <c r="W30" s="314"/>
      <c r="X30" s="302"/>
      <c r="Y30" s="314"/>
      <c r="Z30" s="302"/>
      <c r="AA30" s="314"/>
      <c r="AB30" s="302"/>
      <c r="AC30" s="314"/>
      <c r="AD30" s="302"/>
      <c r="AE30" s="314"/>
      <c r="AF30" s="1805"/>
      <c r="AG30" s="314">
        <f t="shared" si="5"/>
        <v>0</v>
      </c>
      <c r="AH30" s="302"/>
      <c r="AI30" s="314"/>
      <c r="AJ30" s="302"/>
      <c r="AK30" s="314"/>
      <c r="AL30" s="302"/>
      <c r="AM30" s="314"/>
      <c r="AN30" s="302"/>
      <c r="AO30" s="314"/>
      <c r="AP30" s="302"/>
      <c r="AQ30" s="314"/>
      <c r="AR30" s="302"/>
      <c r="AS30" s="314"/>
      <c r="AT30" s="302"/>
      <c r="AU30" s="314"/>
      <c r="AV30" s="302"/>
      <c r="AW30" s="314"/>
      <c r="AX30" s="302"/>
      <c r="AY30" s="314"/>
      <c r="AZ30" s="302"/>
      <c r="BA30" s="314"/>
      <c r="BB30" s="302"/>
      <c r="BC30" s="314"/>
      <c r="BD30" s="302"/>
      <c r="BE30" s="314"/>
      <c r="BF30" s="302"/>
      <c r="BG30" s="314"/>
      <c r="BH30" s="147"/>
      <c r="BI30" s="147"/>
      <c r="BJ30" s="147"/>
      <c r="BK30" s="200"/>
      <c r="BL30" s="148"/>
    </row>
    <row r="31" spans="1:68" ht="12.75" customHeight="1">
      <c r="A31" s="200" t="s">
        <v>163</v>
      </c>
      <c r="B31" s="147">
        <f>T31+J31+X31+AD31+AH31+AJ31+Z31+R31+AL31+AN31+AP31+AR31+AT31+AV31+AX31+AZ31+L31+N31+P31+AB31+AF31+D31+F31+V31+BB31+BD31+BF31+H31+'FOR FLEX (2)'!B31</f>
        <v>0</v>
      </c>
      <c r="C31" s="314">
        <f t="shared" si="3"/>
        <v>0</v>
      </c>
      <c r="D31" s="302"/>
      <c r="E31" s="314"/>
      <c r="F31" s="302"/>
      <c r="G31" s="314"/>
      <c r="H31" s="302"/>
      <c r="I31" s="314"/>
      <c r="J31" s="302"/>
      <c r="K31" s="314"/>
      <c r="L31" s="302"/>
      <c r="M31" s="314"/>
      <c r="N31" s="1337">
        <v>0</v>
      </c>
      <c r="O31" s="314">
        <f t="shared" si="4"/>
        <v>0</v>
      </c>
      <c r="P31" s="302"/>
      <c r="Q31" s="314"/>
      <c r="R31" s="302"/>
      <c r="S31" s="314"/>
      <c r="T31" s="302"/>
      <c r="U31" s="314"/>
      <c r="V31" s="302"/>
      <c r="W31" s="314"/>
      <c r="X31" s="302"/>
      <c r="Y31" s="314"/>
      <c r="Z31" s="302"/>
      <c r="AA31" s="314"/>
      <c r="AB31" s="302"/>
      <c r="AC31" s="314"/>
      <c r="AD31" s="302"/>
      <c r="AE31" s="314"/>
      <c r="AF31" s="1805"/>
      <c r="AG31" s="314">
        <f t="shared" si="5"/>
        <v>0</v>
      </c>
      <c r="AH31" s="302"/>
      <c r="AI31" s="314"/>
      <c r="AJ31" s="302"/>
      <c r="AK31" s="314"/>
      <c r="AL31" s="302"/>
      <c r="AM31" s="314"/>
      <c r="AN31" s="302"/>
      <c r="AO31" s="314"/>
      <c r="AP31" s="302"/>
      <c r="AQ31" s="314"/>
      <c r="AR31" s="302"/>
      <c r="AS31" s="314"/>
      <c r="AT31" s="302"/>
      <c r="AU31" s="314"/>
      <c r="AV31" s="302"/>
      <c r="AW31" s="314"/>
      <c r="AX31" s="302"/>
      <c r="AY31" s="314"/>
      <c r="AZ31" s="302"/>
      <c r="BA31" s="314"/>
      <c r="BB31" s="302"/>
      <c r="BC31" s="314"/>
      <c r="BD31" s="302"/>
      <c r="BE31" s="314"/>
      <c r="BF31" s="302"/>
      <c r="BG31" s="314"/>
      <c r="BH31" s="147"/>
      <c r="BI31" s="208"/>
      <c r="BJ31" s="208"/>
      <c r="BK31" s="208"/>
      <c r="BL31" s="329"/>
    </row>
    <row r="32" spans="1:68" ht="12.75" customHeight="1">
      <c r="A32" s="200" t="s">
        <v>165</v>
      </c>
      <c r="B32" s="147">
        <f>T32+J32+X32+AD32+AH32+AJ32+Z32+R32+AL32+AN32+AP32+AR32+AT32+AV32+AX32+AZ32+L32+N32+P32+AB32+AF32+D32+F32+V32+BB32+BD32+BF32+H32+'FOR FLEX (2)'!B32</f>
        <v>0</v>
      </c>
      <c r="C32" s="314">
        <f t="shared" si="3"/>
        <v>0</v>
      </c>
      <c r="D32" s="302"/>
      <c r="E32" s="314"/>
      <c r="F32" s="302"/>
      <c r="G32" s="314"/>
      <c r="H32" s="302"/>
      <c r="I32" s="314"/>
      <c r="J32" s="302"/>
      <c r="K32" s="314"/>
      <c r="L32" s="302"/>
      <c r="M32" s="314"/>
      <c r="N32" s="1337">
        <v>0</v>
      </c>
      <c r="O32" s="314">
        <f t="shared" si="4"/>
        <v>0</v>
      </c>
      <c r="P32" s="302"/>
      <c r="Q32" s="314"/>
      <c r="R32" s="302"/>
      <c r="S32" s="314"/>
      <c r="T32" s="302"/>
      <c r="U32" s="314"/>
      <c r="V32" s="302"/>
      <c r="W32" s="314"/>
      <c r="X32" s="302"/>
      <c r="Y32" s="314"/>
      <c r="Z32" s="302"/>
      <c r="AA32" s="314"/>
      <c r="AB32" s="302"/>
      <c r="AC32" s="314"/>
      <c r="AD32" s="302"/>
      <c r="AE32" s="314"/>
      <c r="AF32" s="1805"/>
      <c r="AG32" s="314">
        <f t="shared" si="5"/>
        <v>0</v>
      </c>
      <c r="AH32" s="302"/>
      <c r="AI32" s="314"/>
      <c r="AJ32" s="302"/>
      <c r="AK32" s="314"/>
      <c r="AL32" s="302"/>
      <c r="AM32" s="314"/>
      <c r="AN32" s="302"/>
      <c r="AO32" s="314"/>
      <c r="AP32" s="302"/>
      <c r="AQ32" s="314"/>
      <c r="AR32" s="302"/>
      <c r="AS32" s="314"/>
      <c r="AT32" s="302"/>
      <c r="AU32" s="314"/>
      <c r="AV32" s="302"/>
      <c r="AW32" s="314"/>
      <c r="AX32" s="302"/>
      <c r="AY32" s="314"/>
      <c r="AZ32" s="302"/>
      <c r="BA32" s="314"/>
      <c r="BB32" s="302"/>
      <c r="BC32" s="314"/>
      <c r="BD32" s="302"/>
      <c r="BE32" s="314"/>
      <c r="BF32" s="302"/>
      <c r="BG32" s="314"/>
      <c r="BH32" s="63"/>
      <c r="BI32" s="147"/>
      <c r="BJ32" s="147"/>
      <c r="BK32" s="147"/>
      <c r="BL32" s="148"/>
    </row>
    <row r="33" spans="1:64" ht="12.75" customHeight="1">
      <c r="A33" s="200" t="s">
        <v>167</v>
      </c>
      <c r="B33" s="147">
        <f>T33+J33+X33+AD33+AH33+AJ33+Z33+R33+AL33+AN33+AP33+AR33+AT33+AV33+AX33+AZ33+L33+N33+P33+AB33+AF33+D33+F33+V33+BB33+BD33+BF33+H33+'FOR FLEX (2)'!B33</f>
        <v>0.22786410999999998</v>
      </c>
      <c r="C33" s="314">
        <f t="shared" si="3"/>
        <v>3.8016259186066095E-3</v>
      </c>
      <c r="D33" s="302"/>
      <c r="E33" s="314"/>
      <c r="F33" s="302"/>
      <c r="G33" s="314"/>
      <c r="H33" s="302"/>
      <c r="I33" s="314"/>
      <c r="J33" s="302"/>
      <c r="K33" s="314"/>
      <c r="L33" s="302"/>
      <c r="M33" s="314"/>
      <c r="N33" s="1337">
        <f>227864.11/1000000</f>
        <v>0.22786410999999998</v>
      </c>
      <c r="O33" s="314">
        <f t="shared" si="4"/>
        <v>0.22251919384588051</v>
      </c>
      <c r="P33" s="302"/>
      <c r="Q33" s="314"/>
      <c r="R33" s="302"/>
      <c r="S33" s="314"/>
      <c r="T33" s="302"/>
      <c r="U33" s="314"/>
      <c r="V33" s="302"/>
      <c r="W33" s="314"/>
      <c r="X33" s="302"/>
      <c r="Y33" s="314"/>
      <c r="Z33" s="302"/>
      <c r="AA33" s="314"/>
      <c r="AB33" s="302"/>
      <c r="AC33" s="314"/>
      <c r="AD33" s="302"/>
      <c r="AE33" s="314"/>
      <c r="AF33" s="1805"/>
      <c r="AG33" s="314">
        <f t="shared" si="5"/>
        <v>0</v>
      </c>
      <c r="AH33" s="302"/>
      <c r="AI33" s="314"/>
      <c r="AJ33" s="302"/>
      <c r="AK33" s="314"/>
      <c r="AL33" s="302"/>
      <c r="AM33" s="314"/>
      <c r="AN33" s="302"/>
      <c r="AO33" s="314"/>
      <c r="AP33" s="302"/>
      <c r="AQ33" s="314"/>
      <c r="AR33" s="302"/>
      <c r="AS33" s="314"/>
      <c r="AT33" s="302"/>
      <c r="AU33" s="314"/>
      <c r="AV33" s="302"/>
      <c r="AW33" s="314"/>
      <c r="AX33" s="302"/>
      <c r="AY33" s="314"/>
      <c r="AZ33" s="302"/>
      <c r="BA33" s="314"/>
      <c r="BB33" s="302"/>
      <c r="BC33" s="314"/>
      <c r="BD33" s="302"/>
      <c r="BE33" s="314"/>
      <c r="BF33" s="302"/>
      <c r="BG33" s="314"/>
      <c r="BH33" s="63"/>
      <c r="BI33" s="302"/>
      <c r="BJ33" s="148"/>
      <c r="BK33" s="147"/>
      <c r="BL33" s="148"/>
    </row>
    <row r="34" spans="1:64" ht="12.75" customHeight="1">
      <c r="A34" s="200" t="s">
        <v>169</v>
      </c>
      <c r="B34" s="147">
        <f>T34+J34+X34+AD34+AH34+AJ34+Z34+R34+AL34+AN34+AP34+AR34+AT34+AV34+AX34+AZ34+L34+N34+P34+AB34+AF34+D34+F34+V34+BB34+BD34+BF34+H34+'FOR FLEX (2)'!B34</f>
        <v>14.89</v>
      </c>
      <c r="C34" s="314">
        <f t="shared" si="3"/>
        <v>0.24842091160408025</v>
      </c>
      <c r="D34" s="302"/>
      <c r="E34" s="314"/>
      <c r="F34" s="302"/>
      <c r="G34" s="314"/>
      <c r="H34" s="302"/>
      <c r="I34" s="314"/>
      <c r="J34" s="302"/>
      <c r="K34" s="314"/>
      <c r="L34" s="302"/>
      <c r="M34" s="314"/>
      <c r="N34" s="1337">
        <v>0</v>
      </c>
      <c r="O34" s="314">
        <f t="shared" si="4"/>
        <v>0</v>
      </c>
      <c r="P34" s="302"/>
      <c r="Q34" s="314"/>
      <c r="R34" s="302"/>
      <c r="S34" s="314"/>
      <c r="T34" s="302"/>
      <c r="U34" s="314"/>
      <c r="V34" s="302"/>
      <c r="W34" s="314"/>
      <c r="X34" s="302"/>
      <c r="Y34" s="314"/>
      <c r="Z34" s="302"/>
      <c r="AA34" s="314"/>
      <c r="AB34" s="302"/>
      <c r="AC34" s="314"/>
      <c r="AD34" s="302"/>
      <c r="AE34" s="314"/>
      <c r="AF34" s="1805">
        <v>14.89</v>
      </c>
      <c r="AG34" s="314">
        <f t="shared" si="5"/>
        <v>5.2298830388816695</v>
      </c>
      <c r="AH34" s="302"/>
      <c r="AI34" s="314"/>
      <c r="AJ34" s="302"/>
      <c r="AK34" s="314"/>
      <c r="AL34" s="302"/>
      <c r="AM34" s="314"/>
      <c r="AN34" s="302"/>
      <c r="AO34" s="314"/>
      <c r="AP34" s="302"/>
      <c r="AQ34" s="314"/>
      <c r="AR34" s="302"/>
      <c r="AS34" s="314"/>
      <c r="AT34" s="302"/>
      <c r="AU34" s="314"/>
      <c r="AV34" s="302"/>
      <c r="AW34" s="314"/>
      <c r="AX34" s="302"/>
      <c r="AY34" s="314"/>
      <c r="AZ34" s="302"/>
      <c r="BA34" s="314"/>
      <c r="BB34" s="302"/>
      <c r="BC34" s="314"/>
      <c r="BD34" s="302"/>
      <c r="BE34" s="314"/>
      <c r="BF34" s="302"/>
      <c r="BG34" s="314"/>
      <c r="BH34" s="175"/>
      <c r="BI34" s="302"/>
      <c r="BJ34" s="148"/>
      <c r="BK34" s="147"/>
      <c r="BL34" s="148"/>
    </row>
    <row r="35" spans="1:64" ht="12.75" customHeight="1" thickBot="1">
      <c r="A35" s="200" t="s">
        <v>171</v>
      </c>
      <c r="B35" s="147">
        <f>T35+J35+X35+AD35+AH35+AJ35+Z35+R35+AL35+AN35+AP35+AR35+AT35+AV35+AX35+AZ35+L35+N35+P35+AB35+AF35+D35+F35+V35+BB35+BD35+BF35+H35+'FOR FLEX (2)'!B35</f>
        <v>0</v>
      </c>
      <c r="C35" s="314">
        <f t="shared" si="3"/>
        <v>0</v>
      </c>
      <c r="D35" s="302"/>
      <c r="E35" s="314"/>
      <c r="F35" s="302"/>
      <c r="G35" s="314"/>
      <c r="H35" s="302"/>
      <c r="I35" s="314"/>
      <c r="J35" s="302"/>
      <c r="K35" s="314"/>
      <c r="L35" s="302"/>
      <c r="M35" s="314"/>
      <c r="N35" s="1337">
        <v>0</v>
      </c>
      <c r="O35" s="314">
        <f t="shared" si="4"/>
        <v>0</v>
      </c>
      <c r="P35" s="302"/>
      <c r="Q35" s="314"/>
      <c r="R35" s="302"/>
      <c r="S35" s="314"/>
      <c r="T35" s="302"/>
      <c r="U35" s="314"/>
      <c r="V35" s="302"/>
      <c r="W35" s="314"/>
      <c r="X35" s="302"/>
      <c r="Y35" s="314"/>
      <c r="Z35" s="302"/>
      <c r="AA35" s="314"/>
      <c r="AB35" s="302"/>
      <c r="AC35" s="314"/>
      <c r="AD35" s="302"/>
      <c r="AE35" s="314"/>
      <c r="AF35" s="1805"/>
      <c r="AG35" s="314">
        <f t="shared" si="5"/>
        <v>0</v>
      </c>
      <c r="AH35" s="302"/>
      <c r="AI35" s="314"/>
      <c r="AJ35" s="302"/>
      <c r="AK35" s="314"/>
      <c r="AL35" s="302"/>
      <c r="AM35" s="314"/>
      <c r="AN35" s="302"/>
      <c r="AO35" s="314"/>
      <c r="AP35" s="302"/>
      <c r="AQ35" s="314"/>
      <c r="AR35" s="302"/>
      <c r="AS35" s="314"/>
      <c r="AT35" s="302"/>
      <c r="AU35" s="314"/>
      <c r="AV35" s="302"/>
      <c r="AW35" s="314"/>
      <c r="AX35" s="302"/>
      <c r="AY35" s="314"/>
      <c r="AZ35" s="302"/>
      <c r="BA35" s="314"/>
      <c r="BB35" s="302"/>
      <c r="BC35" s="314"/>
      <c r="BD35" s="302"/>
      <c r="BE35" s="314"/>
      <c r="BF35" s="302"/>
      <c r="BG35" s="314"/>
      <c r="BH35" s="200"/>
      <c r="BI35" s="302"/>
      <c r="BJ35" s="148"/>
      <c r="BK35" s="147"/>
      <c r="BL35" s="148"/>
    </row>
    <row r="36" spans="1:64" ht="12.75" customHeight="1" thickBot="1">
      <c r="A36" s="198" t="s">
        <v>173</v>
      </c>
      <c r="B36" s="67">
        <f>SUM(B29:B35)</f>
        <v>15.117864110000001</v>
      </c>
      <c r="C36" s="315">
        <f t="shared" si="3"/>
        <v>0.25222253752268686</v>
      </c>
      <c r="D36" s="313"/>
      <c r="E36" s="315"/>
      <c r="F36" s="313"/>
      <c r="G36" s="315"/>
      <c r="H36" s="313"/>
      <c r="I36" s="315"/>
      <c r="J36" s="313"/>
      <c r="K36" s="315"/>
      <c r="L36" s="313"/>
      <c r="M36" s="315"/>
      <c r="N36" s="1339">
        <f>SUM(N28:N35)</f>
        <v>0.22786410999999998</v>
      </c>
      <c r="O36" s="315">
        <f t="shared" si="4"/>
        <v>0.22251919384588051</v>
      </c>
      <c r="P36" s="313"/>
      <c r="Q36" s="315"/>
      <c r="R36" s="313"/>
      <c r="S36" s="315"/>
      <c r="T36" s="313"/>
      <c r="U36" s="315"/>
      <c r="V36" s="313"/>
      <c r="W36" s="315"/>
      <c r="X36" s="313"/>
      <c r="Y36" s="315"/>
      <c r="Z36" s="313"/>
      <c r="AA36" s="315"/>
      <c r="AB36" s="313"/>
      <c r="AC36" s="315"/>
      <c r="AD36" s="313"/>
      <c r="AE36" s="315"/>
      <c r="AF36" s="67">
        <v>14.89</v>
      </c>
      <c r="AG36" s="315">
        <f t="shared" si="5"/>
        <v>5.2298830388816695</v>
      </c>
      <c r="AH36" s="313"/>
      <c r="AI36" s="315"/>
      <c r="AJ36" s="313"/>
      <c r="AK36" s="315"/>
      <c r="AL36" s="313"/>
      <c r="AM36" s="315"/>
      <c r="AN36" s="313"/>
      <c r="AO36" s="315"/>
      <c r="AP36" s="313"/>
      <c r="AQ36" s="315"/>
      <c r="AR36" s="313"/>
      <c r="AS36" s="315"/>
      <c r="AT36" s="313"/>
      <c r="AU36" s="315"/>
      <c r="AV36" s="313"/>
      <c r="AW36" s="315"/>
      <c r="AX36" s="313"/>
      <c r="AY36" s="315"/>
      <c r="AZ36" s="313"/>
      <c r="BA36" s="315"/>
      <c r="BB36" s="313"/>
      <c r="BC36" s="315"/>
      <c r="BD36" s="313"/>
      <c r="BE36" s="315"/>
      <c r="BF36" s="313"/>
      <c r="BG36" s="315"/>
      <c r="BH36" s="208"/>
      <c r="BI36" s="302"/>
      <c r="BJ36" s="148"/>
      <c r="BK36" s="147"/>
      <c r="BL36" s="148"/>
    </row>
    <row r="37" spans="1:64" s="210" customFormat="1" ht="12.75" customHeight="1">
      <c r="A37" s="200" t="s">
        <v>319</v>
      </c>
      <c r="B37" s="147">
        <f>T37+J37+X37+AD37+AH37+AJ37+Z37+R37+AL37+AN37+AP37+AR37+AT37+AV37+AX37+AZ37+L37+N37+P37+AB37+AF37+D37+F37+V37+BB37+BD37+BF37+H37+'FOR FLEX (2)'!B37</f>
        <v>77.087999999999994</v>
      </c>
      <c r="C37" s="314">
        <f t="shared" si="3"/>
        <v>1.2861162682159395</v>
      </c>
      <c r="D37" s="302"/>
      <c r="E37" s="314"/>
      <c r="F37" s="302"/>
      <c r="G37" s="314"/>
      <c r="H37" s="302"/>
      <c r="I37" s="314"/>
      <c r="J37" s="302"/>
      <c r="K37" s="314"/>
      <c r="L37" s="302"/>
      <c r="M37" s="314"/>
      <c r="N37" s="1337">
        <v>0</v>
      </c>
      <c r="O37" s="314">
        <f t="shared" si="4"/>
        <v>0</v>
      </c>
      <c r="P37" s="302"/>
      <c r="Q37" s="314"/>
      <c r="R37" s="302"/>
      <c r="S37" s="314"/>
      <c r="T37" s="302"/>
      <c r="U37" s="314"/>
      <c r="V37" s="302"/>
      <c r="W37" s="314"/>
      <c r="X37" s="302"/>
      <c r="Y37" s="314"/>
      <c r="Z37" s="302"/>
      <c r="AA37" s="314"/>
      <c r="AB37" s="302"/>
      <c r="AC37" s="314"/>
      <c r="AD37" s="302"/>
      <c r="AE37" s="314"/>
      <c r="AF37" s="147">
        <v>77.087999999999994</v>
      </c>
      <c r="AG37" s="314">
        <f t="shared" si="5"/>
        <v>27.075972041726672</v>
      </c>
      <c r="AH37" s="302"/>
      <c r="AI37" s="314"/>
      <c r="AJ37" s="302"/>
      <c r="AK37" s="314"/>
      <c r="AL37" s="302"/>
      <c r="AM37" s="314"/>
      <c r="AN37" s="302"/>
      <c r="AO37" s="314"/>
      <c r="AP37" s="302"/>
      <c r="AQ37" s="314"/>
      <c r="AR37" s="302"/>
      <c r="AS37" s="314"/>
      <c r="AT37" s="302"/>
      <c r="AU37" s="314"/>
      <c r="AV37" s="302"/>
      <c r="AW37" s="314"/>
      <c r="AX37" s="302"/>
      <c r="AY37" s="314"/>
      <c r="AZ37" s="302"/>
      <c r="BA37" s="314"/>
      <c r="BB37" s="302"/>
      <c r="BC37" s="314"/>
      <c r="BD37" s="302"/>
      <c r="BE37" s="314"/>
      <c r="BF37" s="302"/>
      <c r="BG37" s="314"/>
      <c r="BH37" s="176"/>
      <c r="BI37" s="302"/>
      <c r="BJ37" s="148"/>
      <c r="BK37" s="147"/>
      <c r="BL37" s="148"/>
    </row>
    <row r="38" spans="1:64" ht="12.75" customHeight="1">
      <c r="A38" s="200" t="s">
        <v>320</v>
      </c>
      <c r="B38" s="147">
        <f>T38+J38+X38+AD38+AH38+AJ38+Z38+R38+AL38+AN38+AP38+AR38+AT38+AV38+AX38+AZ38+L38+N38+P38+AB38+AF38+D38+F38+V38+BB38+BD38+BF38+H38+'FOR FLEX (2)'!B38</f>
        <v>42.444107670000001</v>
      </c>
      <c r="C38" s="314">
        <f t="shared" si="3"/>
        <v>0.70812652247166796</v>
      </c>
      <c r="D38" s="302"/>
      <c r="E38" s="314"/>
      <c r="F38" s="302"/>
      <c r="G38" s="314"/>
      <c r="H38" s="302"/>
      <c r="I38" s="314"/>
      <c r="J38" s="302"/>
      <c r="K38" s="314"/>
      <c r="L38" s="302"/>
      <c r="M38" s="314"/>
      <c r="N38" s="1337">
        <f>30334107.67/1000000</f>
        <v>30.334107670000002</v>
      </c>
      <c r="O38" s="314">
        <f t="shared" si="4"/>
        <v>29.622572790258811</v>
      </c>
      <c r="P38" s="302"/>
      <c r="Q38" s="314"/>
      <c r="R38" s="302"/>
      <c r="S38" s="314"/>
      <c r="T38" s="302"/>
      <c r="U38" s="314"/>
      <c r="V38" s="302"/>
      <c r="W38" s="314"/>
      <c r="X38" s="302"/>
      <c r="Y38" s="314"/>
      <c r="Z38" s="302"/>
      <c r="AA38" s="314"/>
      <c r="AB38" s="302"/>
      <c r="AC38" s="314"/>
      <c r="AD38" s="302"/>
      <c r="AE38" s="314"/>
      <c r="AF38" s="147">
        <v>12.11</v>
      </c>
      <c r="AG38" s="314">
        <f t="shared" si="5"/>
        <v>4.2534508798426467</v>
      </c>
      <c r="AH38" s="302"/>
      <c r="AI38" s="314"/>
      <c r="AJ38" s="302"/>
      <c r="AK38" s="314"/>
      <c r="AL38" s="302"/>
      <c r="AM38" s="314"/>
      <c r="AN38" s="302"/>
      <c r="AO38" s="314"/>
      <c r="AP38" s="302"/>
      <c r="AQ38" s="314"/>
      <c r="AR38" s="302"/>
      <c r="AS38" s="314"/>
      <c r="AT38" s="302"/>
      <c r="AU38" s="314"/>
      <c r="AV38" s="302"/>
      <c r="AW38" s="314"/>
      <c r="AX38" s="302"/>
      <c r="AY38" s="314"/>
      <c r="AZ38" s="302"/>
      <c r="BA38" s="314"/>
      <c r="BB38" s="302"/>
      <c r="BC38" s="314"/>
      <c r="BD38" s="302"/>
      <c r="BE38" s="314"/>
      <c r="BF38" s="302"/>
      <c r="BG38" s="314"/>
      <c r="BH38" s="177"/>
      <c r="BI38" s="302"/>
      <c r="BJ38" s="148"/>
      <c r="BK38" s="147"/>
      <c r="BL38" s="148"/>
    </row>
    <row r="39" spans="1:64" ht="12.75" customHeight="1" thickBot="1">
      <c r="A39" s="200" t="s">
        <v>321</v>
      </c>
      <c r="B39" s="147">
        <f>T39+J39+X39+AD39+AH39+AJ39+Z39+R39+AL39+AN39+AP39+AR39+AT39+AV39+AX39+AZ39+L39+N39+P39+AB39+AF39+D39+F39+V39+BB39+BD39+BF39+H39+'FOR FLEX (2)'!B39</f>
        <v>0</v>
      </c>
      <c r="C39" s="314">
        <f t="shared" si="3"/>
        <v>0</v>
      </c>
      <c r="D39" s="302"/>
      <c r="E39" s="314"/>
      <c r="F39" s="302"/>
      <c r="G39" s="314"/>
      <c r="H39" s="302"/>
      <c r="I39" s="314"/>
      <c r="J39" s="302"/>
      <c r="K39" s="314"/>
      <c r="L39" s="302"/>
      <c r="M39" s="314"/>
      <c r="N39" s="1337">
        <v>0</v>
      </c>
      <c r="O39" s="314">
        <f t="shared" si="4"/>
        <v>0</v>
      </c>
      <c r="P39" s="302"/>
      <c r="Q39" s="314"/>
      <c r="R39" s="302"/>
      <c r="S39" s="314"/>
      <c r="T39" s="302"/>
      <c r="U39" s="314"/>
      <c r="V39" s="302"/>
      <c r="W39" s="314"/>
      <c r="X39" s="302"/>
      <c r="Y39" s="314"/>
      <c r="Z39" s="302"/>
      <c r="AA39" s="314"/>
      <c r="AB39" s="302"/>
      <c r="AC39" s="314"/>
      <c r="AD39" s="302"/>
      <c r="AE39" s="314"/>
      <c r="AF39" s="147"/>
      <c r="AG39" s="314">
        <f t="shared" si="5"/>
        <v>0</v>
      </c>
      <c r="AH39" s="302"/>
      <c r="AI39" s="314"/>
      <c r="AJ39" s="302"/>
      <c r="AK39" s="314"/>
      <c r="AL39" s="302"/>
      <c r="AM39" s="314"/>
      <c r="AN39" s="302"/>
      <c r="AO39" s="314"/>
      <c r="AP39" s="302"/>
      <c r="AQ39" s="314"/>
      <c r="AR39" s="302"/>
      <c r="AS39" s="314"/>
      <c r="AT39" s="302"/>
      <c r="AU39" s="314"/>
      <c r="AV39" s="302"/>
      <c r="AW39" s="314"/>
      <c r="AX39" s="302"/>
      <c r="AY39" s="314"/>
      <c r="AZ39" s="302"/>
      <c r="BA39" s="314"/>
      <c r="BB39" s="302"/>
      <c r="BC39" s="314"/>
      <c r="BD39" s="302"/>
      <c r="BE39" s="314"/>
      <c r="BF39" s="302"/>
      <c r="BG39" s="314"/>
      <c r="BH39" s="63"/>
      <c r="BI39" s="147"/>
      <c r="BJ39" s="148"/>
      <c r="BK39" s="147"/>
      <c r="BL39" s="148"/>
    </row>
    <row r="40" spans="1:64" ht="12.75" customHeight="1" thickBot="1">
      <c r="A40" s="198" t="s">
        <v>174</v>
      </c>
      <c r="B40" s="313">
        <f>B37+B38+B39</f>
        <v>119.53210766999999</v>
      </c>
      <c r="C40" s="315">
        <f t="shared" si="3"/>
        <v>1.994242790687607</v>
      </c>
      <c r="D40" s="313"/>
      <c r="E40" s="315"/>
      <c r="F40" s="313"/>
      <c r="G40" s="315"/>
      <c r="H40" s="313"/>
      <c r="I40" s="315"/>
      <c r="J40" s="313"/>
      <c r="K40" s="315"/>
      <c r="L40" s="313"/>
      <c r="M40" s="315"/>
      <c r="N40" s="67">
        <f>SUM(N37:N39)</f>
        <v>30.334107670000002</v>
      </c>
      <c r="O40" s="315">
        <f t="shared" si="4"/>
        <v>29.622572790258811</v>
      </c>
      <c r="P40" s="313"/>
      <c r="Q40" s="315"/>
      <c r="R40" s="313"/>
      <c r="S40" s="315"/>
      <c r="T40" s="313"/>
      <c r="U40" s="315"/>
      <c r="V40" s="313"/>
      <c r="W40" s="315"/>
      <c r="X40" s="313"/>
      <c r="Y40" s="315"/>
      <c r="Z40" s="313"/>
      <c r="AA40" s="315"/>
      <c r="AB40" s="313"/>
      <c r="AC40" s="315"/>
      <c r="AD40" s="313"/>
      <c r="AE40" s="315"/>
      <c r="AF40" s="313">
        <v>89.197999999999993</v>
      </c>
      <c r="AG40" s="315">
        <f t="shared" si="5"/>
        <v>31.329422921569318</v>
      </c>
      <c r="AH40" s="313"/>
      <c r="AI40" s="315"/>
      <c r="AJ40" s="313"/>
      <c r="AK40" s="315"/>
      <c r="AL40" s="313"/>
      <c r="AM40" s="315"/>
      <c r="AN40" s="313"/>
      <c r="AO40" s="315"/>
      <c r="AP40" s="313"/>
      <c r="AQ40" s="315"/>
      <c r="AR40" s="313"/>
      <c r="AS40" s="315"/>
      <c r="AT40" s="313"/>
      <c r="AU40" s="315"/>
      <c r="AV40" s="313"/>
      <c r="AW40" s="315"/>
      <c r="AX40" s="313"/>
      <c r="AY40" s="315"/>
      <c r="AZ40" s="313"/>
      <c r="BA40" s="315"/>
      <c r="BB40" s="313"/>
      <c r="BC40" s="315"/>
      <c r="BD40" s="313"/>
      <c r="BE40" s="315"/>
      <c r="BF40" s="313"/>
      <c r="BG40" s="315"/>
      <c r="BH40" s="63"/>
      <c r="BI40" s="147"/>
      <c r="BJ40" s="148"/>
      <c r="BK40" s="147"/>
      <c r="BL40" s="148"/>
    </row>
    <row r="41" spans="1:64" ht="12.75" customHeight="1" thickBot="1">
      <c r="A41" s="198" t="s">
        <v>176</v>
      </c>
      <c r="B41" s="67">
        <f>B36+B40</f>
        <v>134.64997177999999</v>
      </c>
      <c r="C41" s="315">
        <f t="shared" si="3"/>
        <v>2.2464653282102938</v>
      </c>
      <c r="D41" s="67"/>
      <c r="E41" s="315"/>
      <c r="F41" s="67"/>
      <c r="G41" s="315"/>
      <c r="H41" s="67"/>
      <c r="I41" s="315"/>
      <c r="J41" s="67"/>
      <c r="K41" s="315"/>
      <c r="L41" s="67"/>
      <c r="M41" s="315"/>
      <c r="N41" s="67">
        <f>N40+N36</f>
        <v>30.56197178</v>
      </c>
      <c r="O41" s="315">
        <f t="shared" si="4"/>
        <v>29.845091984104695</v>
      </c>
      <c r="P41" s="67"/>
      <c r="Q41" s="315"/>
      <c r="R41" s="67"/>
      <c r="S41" s="315"/>
      <c r="T41" s="67"/>
      <c r="U41" s="315"/>
      <c r="V41" s="67"/>
      <c r="W41" s="315"/>
      <c r="X41" s="67"/>
      <c r="Y41" s="315"/>
      <c r="Z41" s="67"/>
      <c r="AA41" s="315"/>
      <c r="AB41" s="67"/>
      <c r="AC41" s="315"/>
      <c r="AD41" s="67"/>
      <c r="AE41" s="315"/>
      <c r="AF41" s="67">
        <v>104.08799999999999</v>
      </c>
      <c r="AG41" s="315">
        <f t="shared" si="5"/>
        <v>36.559305960450985</v>
      </c>
      <c r="AH41" s="67"/>
      <c r="AI41" s="315"/>
      <c r="AJ41" s="67"/>
      <c r="AK41" s="315"/>
      <c r="AL41" s="67"/>
      <c r="AM41" s="315"/>
      <c r="AN41" s="67"/>
      <c r="AO41" s="315"/>
      <c r="AP41" s="67"/>
      <c r="AQ41" s="315"/>
      <c r="AR41" s="67"/>
      <c r="AS41" s="315"/>
      <c r="AT41" s="67"/>
      <c r="AU41" s="315"/>
      <c r="AV41" s="67"/>
      <c r="AW41" s="315"/>
      <c r="AX41" s="67"/>
      <c r="AY41" s="315"/>
      <c r="AZ41" s="67"/>
      <c r="BA41" s="315"/>
      <c r="BB41" s="67"/>
      <c r="BC41" s="315"/>
      <c r="BD41" s="67"/>
      <c r="BE41" s="315"/>
      <c r="BF41" s="67"/>
      <c r="BG41" s="315"/>
      <c r="BH41" s="200"/>
      <c r="BI41" s="302"/>
      <c r="BJ41" s="314"/>
      <c r="BK41" s="302"/>
      <c r="BL41" s="314"/>
    </row>
    <row r="42" spans="1:64" ht="12.75" customHeight="1">
      <c r="A42" s="1297" t="s">
        <v>177</v>
      </c>
      <c r="B42" s="147">
        <f>T42+J42+X42+AD42+AH42+AJ42+Z42+R42+AL42+AN42+AP42+AR42+AT42+AV42+AX42+AZ42+L42+N42+P42+AB42+AF42+D42+F42+V42+BB42+BD42+BF42+H42+'FOR FLEX (2)'!B42</f>
        <v>0</v>
      </c>
      <c r="C42" s="1338">
        <f t="shared" si="3"/>
        <v>0</v>
      </c>
      <c r="D42" s="147"/>
      <c r="E42" s="1338"/>
      <c r="F42" s="147"/>
      <c r="G42" s="1338"/>
      <c r="H42" s="147"/>
      <c r="I42" s="1338"/>
      <c r="J42" s="147"/>
      <c r="K42" s="1338"/>
      <c r="L42" s="147"/>
      <c r="M42" s="1338"/>
      <c r="N42" s="1337">
        <v>0</v>
      </c>
      <c r="O42" s="1338">
        <f t="shared" si="4"/>
        <v>0</v>
      </c>
      <c r="P42" s="147"/>
      <c r="Q42" s="1338"/>
      <c r="R42" s="147"/>
      <c r="S42" s="1338"/>
      <c r="T42" s="147"/>
      <c r="U42" s="1338"/>
      <c r="V42" s="147"/>
      <c r="W42" s="1338"/>
      <c r="X42" s="147"/>
      <c r="Y42" s="1338"/>
      <c r="Z42" s="147"/>
      <c r="AA42" s="1338"/>
      <c r="AB42" s="147"/>
      <c r="AC42" s="1338"/>
      <c r="AD42" s="147"/>
      <c r="AE42" s="1338"/>
      <c r="AF42" s="147"/>
      <c r="AG42" s="1338">
        <f t="shared" si="5"/>
        <v>0</v>
      </c>
      <c r="AH42" s="147"/>
      <c r="AI42" s="1338"/>
      <c r="AJ42" s="147"/>
      <c r="AK42" s="1338"/>
      <c r="AL42" s="147"/>
      <c r="AM42" s="1338"/>
      <c r="AN42" s="147"/>
      <c r="AO42" s="1338"/>
      <c r="AP42" s="147"/>
      <c r="AQ42" s="1338"/>
      <c r="AR42" s="147"/>
      <c r="AS42" s="1338"/>
      <c r="AT42" s="147"/>
      <c r="AU42" s="1338"/>
      <c r="AV42" s="147"/>
      <c r="AW42" s="1338"/>
      <c r="AX42" s="147"/>
      <c r="AY42" s="1338"/>
      <c r="AZ42" s="147"/>
      <c r="BA42" s="1338"/>
      <c r="BB42" s="147"/>
      <c r="BC42" s="1338"/>
      <c r="BD42" s="147"/>
      <c r="BE42" s="1338"/>
      <c r="BF42" s="147"/>
      <c r="BG42" s="1338"/>
      <c r="BH42" s="200"/>
      <c r="BI42" s="302"/>
      <c r="BJ42" s="314"/>
      <c r="BK42" s="302"/>
      <c r="BL42" s="314"/>
    </row>
    <row r="43" spans="1:64" ht="12.75" customHeight="1">
      <c r="A43" s="1297" t="s">
        <v>302</v>
      </c>
      <c r="B43" s="147">
        <f>T43+J43+X43+AD43+AH43+AJ43+Z43+R43+AL43+AN43+AP43+AR43+AT43+AV43+AX43+AZ43+L43+N43+P43+AB43+AF43+D43+F43+V43+BB43+BD43+BF43+H43+'FOR FLEX (2)'!B43</f>
        <v>0</v>
      </c>
      <c r="C43" s="1338">
        <f t="shared" si="3"/>
        <v>0</v>
      </c>
      <c r="D43" s="147"/>
      <c r="E43" s="1338"/>
      <c r="F43" s="147"/>
      <c r="G43" s="1338"/>
      <c r="H43" s="147"/>
      <c r="I43" s="1338"/>
      <c r="J43" s="147"/>
      <c r="K43" s="1338"/>
      <c r="L43" s="147"/>
      <c r="M43" s="1338"/>
      <c r="N43" s="1337">
        <v>0</v>
      </c>
      <c r="O43" s="1338">
        <f t="shared" si="4"/>
        <v>0</v>
      </c>
      <c r="P43" s="147"/>
      <c r="Q43" s="1338"/>
      <c r="R43" s="147"/>
      <c r="S43" s="1338"/>
      <c r="T43" s="147"/>
      <c r="U43" s="1338"/>
      <c r="V43" s="147"/>
      <c r="W43" s="1338"/>
      <c r="X43" s="147"/>
      <c r="Y43" s="1338"/>
      <c r="Z43" s="147"/>
      <c r="AA43" s="1338"/>
      <c r="AB43" s="147"/>
      <c r="AC43" s="1338"/>
      <c r="AD43" s="147"/>
      <c r="AE43" s="1338"/>
      <c r="AF43" s="147"/>
      <c r="AG43" s="1338">
        <f t="shared" si="5"/>
        <v>0</v>
      </c>
      <c r="AH43" s="147"/>
      <c r="AI43" s="1338"/>
      <c r="AJ43" s="147"/>
      <c r="AK43" s="1338"/>
      <c r="AL43" s="147"/>
      <c r="AM43" s="1338"/>
      <c r="AN43" s="147"/>
      <c r="AO43" s="1338"/>
      <c r="AP43" s="147"/>
      <c r="AQ43" s="1338"/>
      <c r="AR43" s="147"/>
      <c r="AS43" s="1338"/>
      <c r="AT43" s="147"/>
      <c r="AU43" s="1338"/>
      <c r="AV43" s="147"/>
      <c r="AW43" s="1338"/>
      <c r="AX43" s="147"/>
      <c r="AY43" s="1338"/>
      <c r="AZ43" s="147"/>
      <c r="BA43" s="1338"/>
      <c r="BB43" s="147"/>
      <c r="BC43" s="1338"/>
      <c r="BD43" s="147"/>
      <c r="BE43" s="1338"/>
      <c r="BF43" s="147"/>
      <c r="BG43" s="1338"/>
      <c r="BH43" s="200"/>
      <c r="BI43" s="302"/>
      <c r="BJ43" s="314"/>
      <c r="BK43" s="302"/>
      <c r="BL43" s="314"/>
    </row>
    <row r="44" spans="1:64" ht="12.75" customHeight="1" thickBot="1">
      <c r="A44" s="1297" t="s">
        <v>303</v>
      </c>
      <c r="B44" s="147">
        <f>T44+J44+X44+AD44+AH44+AJ44+Z44+R44+AL44+AN44+AP44+AR44+AT44+AV44+AX44+AZ44+L44+N44+P44+AB44+AF44+D44+F44+V44+BB44+BD44+BF44+H44+'FOR FLEX (2)'!B44</f>
        <v>3.5529999999999999</v>
      </c>
      <c r="C44" s="1338">
        <f t="shared" si="3"/>
        <v>5.9277333709153598E-2</v>
      </c>
      <c r="D44" s="147"/>
      <c r="E44" s="1338"/>
      <c r="F44" s="147"/>
      <c r="G44" s="1338"/>
      <c r="H44" s="147"/>
      <c r="I44" s="1338"/>
      <c r="J44" s="147"/>
      <c r="K44" s="1338"/>
      <c r="L44" s="147"/>
      <c r="M44" s="1338"/>
      <c r="N44" s="1337">
        <v>0</v>
      </c>
      <c r="O44" s="1338">
        <f t="shared" si="4"/>
        <v>0</v>
      </c>
      <c r="P44" s="147"/>
      <c r="Q44" s="1338"/>
      <c r="R44" s="147"/>
      <c r="S44" s="1338"/>
      <c r="T44" s="147"/>
      <c r="U44" s="1338"/>
      <c r="V44" s="147"/>
      <c r="W44" s="1338"/>
      <c r="X44" s="147"/>
      <c r="Y44" s="1338"/>
      <c r="Z44" s="147"/>
      <c r="AA44" s="1338"/>
      <c r="AB44" s="147"/>
      <c r="AC44" s="1338"/>
      <c r="AD44" s="147"/>
      <c r="AE44" s="1338"/>
      <c r="AF44" s="147">
        <v>3.5529999999999999</v>
      </c>
      <c r="AG44" s="1338">
        <f t="shared" si="5"/>
        <v>1.2479364967862034</v>
      </c>
      <c r="AH44" s="147"/>
      <c r="AI44" s="1338"/>
      <c r="AJ44" s="147"/>
      <c r="AK44" s="1338"/>
      <c r="AL44" s="147"/>
      <c r="AM44" s="1338"/>
      <c r="AN44" s="147"/>
      <c r="AO44" s="1338"/>
      <c r="AP44" s="147"/>
      <c r="AQ44" s="1338"/>
      <c r="AR44" s="147"/>
      <c r="AS44" s="1338"/>
      <c r="AT44" s="147"/>
      <c r="AU44" s="1338"/>
      <c r="AV44" s="147"/>
      <c r="AW44" s="1338"/>
      <c r="AX44" s="147"/>
      <c r="AY44" s="1338"/>
      <c r="AZ44" s="147"/>
      <c r="BA44" s="1338"/>
      <c r="BB44" s="147"/>
      <c r="BC44" s="1338"/>
      <c r="BD44" s="147"/>
      <c r="BE44" s="1338"/>
      <c r="BF44" s="147"/>
      <c r="BG44" s="1338"/>
      <c r="BH44" s="200"/>
      <c r="BI44" s="302"/>
      <c r="BJ44" s="314"/>
      <c r="BK44" s="302"/>
      <c r="BL44" s="314"/>
    </row>
    <row r="45" spans="1:64" ht="12.75" customHeight="1" thickBot="1">
      <c r="A45" s="198" t="s">
        <v>180</v>
      </c>
      <c r="B45" s="1339">
        <f>SUM(B42:B44)</f>
        <v>3.5529999999999999</v>
      </c>
      <c r="C45" s="1340">
        <f t="shared" si="3"/>
        <v>5.9277333709153598E-2</v>
      </c>
      <c r="D45" s="1339"/>
      <c r="E45" s="1340"/>
      <c r="F45" s="1339"/>
      <c r="G45" s="1340"/>
      <c r="H45" s="1339"/>
      <c r="I45" s="1340"/>
      <c r="J45" s="1339"/>
      <c r="K45" s="1340"/>
      <c r="L45" s="1339"/>
      <c r="M45" s="1340"/>
      <c r="N45" s="1339">
        <f>SUM(N42:N44)</f>
        <v>0</v>
      </c>
      <c r="O45" s="1340">
        <f t="shared" si="4"/>
        <v>0</v>
      </c>
      <c r="P45" s="1339"/>
      <c r="Q45" s="1340"/>
      <c r="R45" s="1339"/>
      <c r="S45" s="1340"/>
      <c r="T45" s="1339"/>
      <c r="U45" s="1340"/>
      <c r="V45" s="1339"/>
      <c r="W45" s="1340"/>
      <c r="X45" s="1339"/>
      <c r="Y45" s="1340"/>
      <c r="Z45" s="1339"/>
      <c r="AA45" s="1340"/>
      <c r="AB45" s="1339"/>
      <c r="AC45" s="1340"/>
      <c r="AD45" s="1339"/>
      <c r="AE45" s="1340"/>
      <c r="AF45" s="1339">
        <v>3.5529999999999999</v>
      </c>
      <c r="AG45" s="1340">
        <f t="shared" si="5"/>
        <v>1.2479364967862034</v>
      </c>
      <c r="AH45" s="1339"/>
      <c r="AI45" s="1340"/>
      <c r="AJ45" s="1339"/>
      <c r="AK45" s="1340"/>
      <c r="AL45" s="1339"/>
      <c r="AM45" s="1340"/>
      <c r="AN45" s="1339"/>
      <c r="AO45" s="1340"/>
      <c r="AP45" s="1339"/>
      <c r="AQ45" s="1340"/>
      <c r="AR45" s="1339"/>
      <c r="AS45" s="1340"/>
      <c r="AT45" s="1339"/>
      <c r="AU45" s="1340"/>
      <c r="AV45" s="1339"/>
      <c r="AW45" s="1340"/>
      <c r="AX45" s="1339"/>
      <c r="AY45" s="1340"/>
      <c r="AZ45" s="1339"/>
      <c r="BA45" s="1340"/>
      <c r="BB45" s="1339"/>
      <c r="BC45" s="1340"/>
      <c r="BD45" s="1339"/>
      <c r="BE45" s="1340"/>
      <c r="BF45" s="1339"/>
      <c r="BG45" s="1340"/>
      <c r="BH45" s="200"/>
      <c r="BI45" s="302"/>
      <c r="BJ45" s="314"/>
      <c r="BK45" s="302"/>
      <c r="BL45" s="314"/>
    </row>
    <row r="46" spans="1:64" ht="12.75" customHeight="1" thickBot="1">
      <c r="A46" s="147"/>
      <c r="B46" s="447"/>
      <c r="C46" s="314"/>
      <c r="D46" s="177"/>
      <c r="E46" s="314"/>
      <c r="F46" s="177"/>
      <c r="G46" s="314"/>
      <c r="H46" s="177"/>
      <c r="I46" s="314"/>
      <c r="J46" s="177"/>
      <c r="K46" s="314"/>
      <c r="L46" s="177"/>
      <c r="M46" s="314"/>
      <c r="N46" s="1624"/>
      <c r="O46" s="314"/>
      <c r="P46" s="177"/>
      <c r="Q46" s="314"/>
      <c r="R46" s="177"/>
      <c r="S46" s="314"/>
      <c r="T46" s="177"/>
      <c r="U46" s="314"/>
      <c r="V46" s="177"/>
      <c r="W46" s="314"/>
      <c r="X46" s="177"/>
      <c r="Y46" s="314"/>
      <c r="Z46" s="177"/>
      <c r="AA46" s="314"/>
      <c r="AB46" s="177"/>
      <c r="AC46" s="314"/>
      <c r="AD46" s="177"/>
      <c r="AE46" s="314"/>
      <c r="AF46" s="447"/>
      <c r="AG46" s="314"/>
      <c r="AH46" s="177"/>
      <c r="AI46" s="314"/>
      <c r="AJ46" s="177"/>
      <c r="AK46" s="314"/>
      <c r="AL46" s="177"/>
      <c r="AM46" s="314"/>
      <c r="AN46" s="177"/>
      <c r="AO46" s="314"/>
      <c r="AP46" s="177"/>
      <c r="AQ46" s="314"/>
      <c r="AR46" s="177"/>
      <c r="AS46" s="314"/>
      <c r="AT46" s="177"/>
      <c r="AU46" s="314"/>
      <c r="AV46" s="177"/>
      <c r="AW46" s="314"/>
      <c r="AX46" s="177"/>
      <c r="AY46" s="314"/>
      <c r="AZ46" s="177"/>
      <c r="BA46" s="314"/>
      <c r="BB46" s="177"/>
      <c r="BC46" s="314"/>
      <c r="BD46" s="177"/>
      <c r="BE46" s="314"/>
      <c r="BF46" s="177"/>
      <c r="BG46" s="314"/>
      <c r="BH46" s="200"/>
      <c r="BI46" s="302"/>
      <c r="BJ46" s="314"/>
      <c r="BK46" s="302"/>
      <c r="BL46" s="314"/>
    </row>
    <row r="47" spans="1:64" ht="12.75" customHeight="1">
      <c r="A47" s="152" t="s">
        <v>182</v>
      </c>
      <c r="B47" s="148">
        <f>T47+J47+X47+AD47+AH47+AJ47+Z47+R47+AL47+AN47+AP47+AR47+AT47+AV47+AX47+AZ47+L47+N47+P47+AB47+AF47+D47+F47+V47+BB47+BD47+BF47+H47+'FOR FLEX (2)'!B47</f>
        <v>2632</v>
      </c>
      <c r="C47" s="506"/>
      <c r="D47" s="509"/>
      <c r="E47" s="506"/>
      <c r="F47" s="509"/>
      <c r="G47" s="506"/>
      <c r="H47" s="509"/>
      <c r="I47" s="506"/>
      <c r="J47" s="509"/>
      <c r="K47" s="506"/>
      <c r="L47" s="509"/>
      <c r="M47" s="506"/>
      <c r="N47" s="1621">
        <f>4+3</f>
        <v>7</v>
      </c>
      <c r="O47" s="506"/>
      <c r="P47" s="509"/>
      <c r="Q47" s="506"/>
      <c r="R47" s="509"/>
      <c r="S47" s="506"/>
      <c r="T47" s="509"/>
      <c r="U47" s="506"/>
      <c r="V47" s="509"/>
      <c r="W47" s="506"/>
      <c r="X47" s="509"/>
      <c r="Y47" s="506"/>
      <c r="Z47" s="509"/>
      <c r="AA47" s="506"/>
      <c r="AB47" s="509"/>
      <c r="AC47" s="506"/>
      <c r="AD47" s="509"/>
      <c r="AE47" s="506"/>
      <c r="AF47" s="148">
        <v>2625</v>
      </c>
      <c r="AG47" s="506"/>
      <c r="AH47" s="509"/>
      <c r="AI47" s="506"/>
      <c r="AJ47" s="509"/>
      <c r="AK47" s="506"/>
      <c r="AL47" s="509"/>
      <c r="AM47" s="506"/>
      <c r="AN47" s="509"/>
      <c r="AO47" s="506"/>
      <c r="AP47" s="509"/>
      <c r="AQ47" s="506"/>
      <c r="AR47" s="509"/>
      <c r="AS47" s="506"/>
      <c r="AT47" s="509"/>
      <c r="AU47" s="506"/>
      <c r="AV47" s="509"/>
      <c r="AW47" s="506"/>
      <c r="AX47" s="509"/>
      <c r="AY47" s="506"/>
      <c r="AZ47" s="509"/>
      <c r="BA47" s="506"/>
      <c r="BB47" s="509"/>
      <c r="BC47" s="506"/>
      <c r="BD47" s="509"/>
      <c r="BE47" s="506"/>
      <c r="BF47" s="509"/>
      <c r="BG47" s="506"/>
      <c r="BH47" s="200"/>
      <c r="BI47" s="302"/>
      <c r="BJ47" s="314"/>
      <c r="BK47" s="302"/>
      <c r="BL47" s="314"/>
    </row>
    <row r="48" spans="1:64" ht="12.75" customHeight="1" thickBot="1">
      <c r="A48" s="154" t="s">
        <v>184</v>
      </c>
      <c r="B48" s="154">
        <f>B10/B47*1000000</f>
        <v>2277302.1789095746</v>
      </c>
      <c r="C48" s="316"/>
      <c r="D48" s="510"/>
      <c r="E48" s="316"/>
      <c r="F48" s="510"/>
      <c r="G48" s="316"/>
      <c r="H48" s="510"/>
      <c r="I48" s="316"/>
      <c r="J48" s="510"/>
      <c r="K48" s="316"/>
      <c r="L48" s="510"/>
      <c r="M48" s="316"/>
      <c r="N48" s="154">
        <f>N10/N47*1000000</f>
        <v>14628857.471428571</v>
      </c>
      <c r="O48" s="316"/>
      <c r="P48" s="510"/>
      <c r="Q48" s="316"/>
      <c r="R48" s="510"/>
      <c r="S48" s="316"/>
      <c r="T48" s="510"/>
      <c r="U48" s="316"/>
      <c r="V48" s="510"/>
      <c r="W48" s="316"/>
      <c r="X48" s="510"/>
      <c r="Y48" s="316"/>
      <c r="Z48" s="510"/>
      <c r="AA48" s="316"/>
      <c r="AB48" s="510"/>
      <c r="AC48" s="316"/>
      <c r="AD48" s="510"/>
      <c r="AE48" s="316"/>
      <c r="AF48" s="154">
        <f>AF10/AF47*1000000</f>
        <v>108460.95238095237</v>
      </c>
      <c r="AG48" s="316"/>
      <c r="AH48" s="510"/>
      <c r="AI48" s="316"/>
      <c r="AJ48" s="510"/>
      <c r="AK48" s="316"/>
      <c r="AL48" s="510"/>
      <c r="AM48" s="316"/>
      <c r="AN48" s="510"/>
      <c r="AO48" s="316"/>
      <c r="AP48" s="510"/>
      <c r="AQ48" s="316"/>
      <c r="AR48" s="510"/>
      <c r="AS48" s="316"/>
      <c r="AT48" s="510"/>
      <c r="AU48" s="316"/>
      <c r="AV48" s="510"/>
      <c r="AW48" s="316"/>
      <c r="AX48" s="510"/>
      <c r="AY48" s="316"/>
      <c r="AZ48" s="510"/>
      <c r="BA48" s="316"/>
      <c r="BB48" s="510"/>
      <c r="BC48" s="316"/>
      <c r="BD48" s="510"/>
      <c r="BE48" s="316"/>
      <c r="BF48" s="510"/>
      <c r="BG48" s="316"/>
      <c r="BH48" s="200"/>
      <c r="BI48" s="302"/>
      <c r="BJ48" s="314"/>
      <c r="BK48" s="302"/>
      <c r="BL48" s="314"/>
    </row>
    <row r="49" spans="1:68" ht="12.75" customHeight="1">
      <c r="A49" s="147"/>
      <c r="D49" s="147"/>
      <c r="F49" s="147"/>
      <c r="H49" s="147"/>
      <c r="J49" s="147"/>
      <c r="L49" s="147"/>
      <c r="N49" s="147"/>
      <c r="P49" s="147"/>
      <c r="R49" s="147"/>
      <c r="AF49" s="147"/>
      <c r="BH49" s="200"/>
      <c r="BI49" s="302"/>
      <c r="BJ49" s="314"/>
      <c r="BK49" s="302"/>
      <c r="BL49" s="314"/>
    </row>
    <row r="50" spans="1:68" ht="12.75" customHeight="1">
      <c r="A50" s="321" t="s">
        <v>185</v>
      </c>
      <c r="B50" s="216" t="s">
        <v>81</v>
      </c>
      <c r="C50" s="324"/>
      <c r="D50" s="150"/>
      <c r="E50" s="324"/>
      <c r="F50" s="150"/>
      <c r="G50" s="324"/>
      <c r="H50" s="202"/>
      <c r="I50" s="324"/>
      <c r="J50" s="202"/>
      <c r="K50" s="324"/>
      <c r="L50" s="203"/>
      <c r="M50" s="324"/>
      <c r="N50" s="150" t="str">
        <f>N3</f>
        <v>INVESTEC</v>
      </c>
      <c r="O50" s="324"/>
      <c r="P50" s="203"/>
      <c r="Q50" s="324"/>
      <c r="R50" s="216"/>
      <c r="S50" s="324"/>
      <c r="T50" s="216"/>
      <c r="U50" s="324"/>
      <c r="V50" s="216"/>
      <c r="W50" s="324"/>
      <c r="X50" s="216"/>
      <c r="Y50" s="324"/>
      <c r="Z50" s="232"/>
      <c r="AA50" s="324"/>
      <c r="AB50" s="215"/>
      <c r="AC50" s="324"/>
      <c r="AD50" s="215"/>
      <c r="AE50" s="324"/>
      <c r="AF50" s="150" t="str">
        <f>AF3</f>
        <v>NEDBANK GLOBAL</v>
      </c>
      <c r="AG50" s="324"/>
      <c r="AH50" s="216"/>
      <c r="AI50" s="324"/>
      <c r="AJ50" s="150"/>
      <c r="AK50" s="324"/>
      <c r="AL50" s="215"/>
      <c r="AM50" s="324"/>
      <c r="AN50" s="150"/>
      <c r="AO50" s="324"/>
      <c r="AP50" s="232"/>
      <c r="AQ50" s="324"/>
      <c r="AR50" s="150"/>
      <c r="AS50" s="324"/>
      <c r="AT50" s="150"/>
      <c r="AU50" s="324"/>
      <c r="AV50" s="150"/>
      <c r="AW50" s="324"/>
      <c r="AX50" s="150"/>
      <c r="AY50" s="324"/>
      <c r="AZ50" s="150"/>
      <c r="BA50" s="324"/>
      <c r="BB50" s="150"/>
      <c r="BC50" s="324"/>
      <c r="BD50" s="150"/>
      <c r="BE50" s="324"/>
      <c r="BF50" s="202"/>
      <c r="BG50" s="324"/>
      <c r="BH50" s="147"/>
      <c r="BI50" s="200"/>
      <c r="BJ50" s="147"/>
      <c r="BK50" s="200"/>
      <c r="BL50" s="148"/>
      <c r="BM50" s="200"/>
      <c r="BN50" s="148"/>
      <c r="BO50" s="200"/>
      <c r="BP50" s="147"/>
    </row>
    <row r="51" spans="1:68" ht="12.75" customHeight="1">
      <c r="A51" s="252"/>
      <c r="B51" s="252"/>
      <c r="C51" s="252"/>
      <c r="D51" s="242"/>
      <c r="E51" s="252"/>
      <c r="F51" s="242"/>
      <c r="G51" s="252"/>
      <c r="H51" s="483"/>
      <c r="I51" s="252"/>
      <c r="J51" s="483"/>
      <c r="K51" s="252"/>
      <c r="L51" s="206"/>
      <c r="M51" s="252"/>
      <c r="N51" s="181" t="str">
        <f>N4</f>
        <v xml:space="preserve">AFRICA </v>
      </c>
      <c r="O51" s="252"/>
      <c r="P51" s="206"/>
      <c r="Q51" s="252"/>
      <c r="R51" s="252"/>
      <c r="S51" s="252"/>
      <c r="T51" s="218"/>
      <c r="U51" s="252"/>
      <c r="V51" s="218"/>
      <c r="W51" s="252"/>
      <c r="X51" s="218"/>
      <c r="Y51" s="252"/>
      <c r="Z51" s="235"/>
      <c r="AA51" s="252"/>
      <c r="AB51" s="217"/>
      <c r="AC51" s="252"/>
      <c r="AD51" s="217"/>
      <c r="AE51" s="252"/>
      <c r="AF51" s="181" t="str">
        <f>AF4</f>
        <v>BALANCED</v>
      </c>
      <c r="AG51" s="252"/>
      <c r="AH51" s="218"/>
      <c r="AI51" s="252"/>
      <c r="AJ51" s="181"/>
      <c r="AK51" s="252"/>
      <c r="AL51" s="217"/>
      <c r="AM51" s="252"/>
      <c r="AN51" s="181"/>
      <c r="AO51" s="252"/>
      <c r="AP51" s="235"/>
      <c r="AQ51" s="252"/>
      <c r="AR51" s="181"/>
      <c r="AS51" s="252"/>
      <c r="AT51" s="181"/>
      <c r="AU51" s="252"/>
      <c r="AV51" s="181"/>
      <c r="AW51" s="252"/>
      <c r="AX51" s="181"/>
      <c r="AY51" s="252"/>
      <c r="AZ51" s="181"/>
      <c r="BA51" s="252"/>
      <c r="BB51" s="181"/>
      <c r="BC51" s="252"/>
      <c r="BD51" s="181"/>
      <c r="BE51" s="252"/>
      <c r="BF51" s="205"/>
      <c r="BG51" s="252"/>
      <c r="BH51" s="147"/>
      <c r="BI51" s="147"/>
      <c r="BJ51" s="147"/>
      <c r="BK51" s="147"/>
      <c r="BL51" s="148"/>
      <c r="BM51" s="147"/>
      <c r="BN51" s="148"/>
      <c r="BO51" s="200"/>
      <c r="BP51" s="147"/>
    </row>
    <row r="52" spans="1:68" ht="12.75" customHeight="1">
      <c r="A52" s="219"/>
      <c r="B52" s="219" t="s">
        <v>108</v>
      </c>
      <c r="C52" s="219" t="s">
        <v>14</v>
      </c>
      <c r="D52" s="151"/>
      <c r="E52" s="219"/>
      <c r="F52" s="151"/>
      <c r="G52" s="219"/>
      <c r="H52" s="151"/>
      <c r="I52" s="219"/>
      <c r="J52" s="151"/>
      <c r="K52" s="219"/>
      <c r="L52" s="151"/>
      <c r="M52" s="219"/>
      <c r="N52" s="151" t="s">
        <v>108</v>
      </c>
      <c r="O52" s="219" t="s">
        <v>14</v>
      </c>
      <c r="P52" s="151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219"/>
      <c r="AD52" s="219"/>
      <c r="AE52" s="219"/>
      <c r="AF52" s="151" t="s">
        <v>108</v>
      </c>
      <c r="AG52" s="219" t="s">
        <v>14</v>
      </c>
      <c r="AH52" s="219"/>
      <c r="AI52" s="219"/>
      <c r="AJ52" s="219"/>
      <c r="AK52" s="219"/>
      <c r="AL52" s="219"/>
      <c r="AM52" s="219"/>
      <c r="AN52" s="219"/>
      <c r="AO52" s="219"/>
      <c r="AP52" s="219"/>
      <c r="AQ52" s="219"/>
      <c r="AR52" s="219"/>
      <c r="AS52" s="219"/>
      <c r="AT52" s="219"/>
      <c r="AU52" s="219"/>
      <c r="AV52" s="219"/>
      <c r="AW52" s="219"/>
      <c r="AX52" s="219"/>
      <c r="AY52" s="219"/>
      <c r="AZ52" s="219"/>
      <c r="BA52" s="219"/>
      <c r="BB52" s="219"/>
      <c r="BC52" s="219"/>
      <c r="BD52" s="219"/>
      <c r="BE52" s="219"/>
      <c r="BF52" s="219"/>
      <c r="BG52" s="219"/>
      <c r="BH52" s="147"/>
      <c r="BI52" s="208"/>
      <c r="BJ52" s="208"/>
      <c r="BK52" s="208"/>
      <c r="BL52" s="329"/>
      <c r="BM52" s="208"/>
      <c r="BN52" s="329"/>
      <c r="BO52" s="208"/>
      <c r="BP52" s="208"/>
    </row>
    <row r="53" spans="1:68" ht="12.75" customHeight="1">
      <c r="A53" s="63" t="s">
        <v>186</v>
      </c>
      <c r="B53" s="147">
        <f>T53+J53+X53+AD53+AH53+AJ53+Z53+R53+AL53+AN53+AP53+AR53+AT53+AV53+AX53+AZ53+L53+N53+P53+AB53+AF53+D53+F53+V53+BB53+BD53+BF53+H53+'FOR FLEX (2)'!B53</f>
        <v>-14.034258000000001</v>
      </c>
      <c r="C53" s="148">
        <f t="shared" ref="C53:C61" si="6">B53/B$10*100</f>
        <v>-0.23414393324693461</v>
      </c>
      <c r="D53" s="147"/>
      <c r="E53" s="148"/>
      <c r="F53" s="147"/>
      <c r="G53" s="148"/>
      <c r="H53" s="147"/>
      <c r="I53" s="148"/>
      <c r="J53" s="147"/>
      <c r="K53" s="148"/>
      <c r="L53" s="147"/>
      <c r="M53" s="148"/>
      <c r="N53" s="1297">
        <f>(-4571517-76753552+4474534+2545948+403238+55035+28164814+38673+4435740+172829)/1000000</f>
        <v>-41.034258000000001</v>
      </c>
      <c r="O53" s="148">
        <f t="shared" ref="O53:O61" si="7">N53/N$10*100</f>
        <v>-40.07173402702108</v>
      </c>
      <c r="P53" s="147"/>
      <c r="Q53" s="148"/>
      <c r="R53" s="147"/>
      <c r="S53" s="148"/>
      <c r="T53" s="147"/>
      <c r="U53" s="148"/>
      <c r="V53" s="147"/>
      <c r="W53" s="148"/>
      <c r="X53" s="147"/>
      <c r="Y53" s="148"/>
      <c r="Z53" s="147"/>
      <c r="AA53" s="148"/>
      <c r="AB53" s="147"/>
      <c r="AC53" s="148"/>
      <c r="AD53" s="147"/>
      <c r="AE53" s="148"/>
      <c r="AF53" s="1792">
        <v>27</v>
      </c>
      <c r="AG53" s="148">
        <f t="shared" ref="AG53:AG61" si="8">AF53/AF$10*100</f>
        <v>9.4833339187243162</v>
      </c>
      <c r="AH53" s="147"/>
      <c r="AI53" s="148"/>
      <c r="AJ53" s="147"/>
      <c r="AK53" s="148"/>
      <c r="AL53" s="147"/>
      <c r="AM53" s="148"/>
      <c r="AN53" s="147"/>
      <c r="AO53" s="148"/>
      <c r="AP53" s="147"/>
      <c r="AQ53" s="148"/>
      <c r="AR53" s="147"/>
      <c r="AS53" s="148"/>
      <c r="AT53" s="147"/>
      <c r="AU53" s="148"/>
      <c r="AV53" s="147"/>
      <c r="AW53" s="148"/>
      <c r="AX53" s="147"/>
      <c r="AY53" s="148"/>
      <c r="AZ53" s="147"/>
      <c r="BA53" s="148"/>
      <c r="BB53" s="147"/>
      <c r="BC53" s="148"/>
      <c r="BD53" s="147"/>
      <c r="BE53" s="148"/>
      <c r="BF53" s="147"/>
      <c r="BG53" s="148"/>
      <c r="BH53" s="63"/>
      <c r="BI53" s="302"/>
      <c r="BJ53" s="314"/>
      <c r="BK53" s="302"/>
      <c r="BL53" s="314"/>
    </row>
    <row r="54" spans="1:68" ht="12.75" customHeight="1">
      <c r="A54" s="147" t="s">
        <v>187</v>
      </c>
      <c r="B54" s="147">
        <f>T54+J54+X54+AD54+AH54+AJ54+Z54+R54+AL54+AN54+AP54+AR54+AT54+AV54+AX54+AZ54+L54+N54+P54+AB54+AF54+D54+F54+V54+BB54+BD54+BF54+H54+'FOR FLEX (2)'!B54</f>
        <v>0</v>
      </c>
      <c r="C54" s="148">
        <f t="shared" si="6"/>
        <v>0</v>
      </c>
      <c r="D54" s="147"/>
      <c r="E54" s="148"/>
      <c r="F54" s="147"/>
      <c r="G54" s="148"/>
      <c r="H54" s="147"/>
      <c r="I54" s="148"/>
      <c r="J54" s="147"/>
      <c r="K54" s="148"/>
      <c r="L54" s="147"/>
      <c r="M54" s="148"/>
      <c r="N54" s="1297">
        <v>0</v>
      </c>
      <c r="O54" s="148">
        <f t="shared" si="7"/>
        <v>0</v>
      </c>
      <c r="P54" s="147"/>
      <c r="Q54" s="148"/>
      <c r="R54" s="147"/>
      <c r="S54" s="148"/>
      <c r="T54" s="147"/>
      <c r="U54" s="148"/>
      <c r="V54" s="147"/>
      <c r="W54" s="148"/>
      <c r="X54" s="147"/>
      <c r="Y54" s="148"/>
      <c r="Z54" s="147"/>
      <c r="AA54" s="148"/>
      <c r="AB54" s="147"/>
      <c r="AC54" s="148"/>
      <c r="AD54" s="147"/>
      <c r="AE54" s="148"/>
      <c r="AF54" s="1792"/>
      <c r="AG54" s="148">
        <f t="shared" si="8"/>
        <v>0</v>
      </c>
      <c r="AH54" s="147"/>
      <c r="AI54" s="148"/>
      <c r="AJ54" s="147"/>
      <c r="AK54" s="148"/>
      <c r="AL54" s="147"/>
      <c r="AM54" s="148"/>
      <c r="AN54" s="147"/>
      <c r="AO54" s="148"/>
      <c r="AP54" s="147"/>
      <c r="AQ54" s="148"/>
      <c r="AR54" s="147"/>
      <c r="AS54" s="148"/>
      <c r="AT54" s="147"/>
      <c r="AU54" s="148"/>
      <c r="AV54" s="147"/>
      <c r="AW54" s="148"/>
      <c r="AX54" s="147"/>
      <c r="AY54" s="148"/>
      <c r="AZ54" s="147"/>
      <c r="BA54" s="148"/>
      <c r="BB54" s="147"/>
      <c r="BC54" s="148"/>
      <c r="BD54" s="147"/>
      <c r="BE54" s="148"/>
      <c r="BF54" s="147"/>
      <c r="BG54" s="148"/>
      <c r="BH54" s="147"/>
      <c r="BI54" s="147"/>
      <c r="BJ54" s="147"/>
      <c r="BK54" s="302"/>
      <c r="BL54" s="314"/>
    </row>
    <row r="55" spans="1:68" ht="12.75" customHeight="1">
      <c r="A55" s="147" t="s">
        <v>189</v>
      </c>
      <c r="B55" s="147">
        <f>T55+J55+X55+AD55+AH55+AJ55+Z55+R55+AL55+AN55+AP55+AR55+AT55+AV55+AX55+AZ55+L55+N55+P55+AB55+AF55+D55+F55+V55+BB55+BD55+BF55+H55+'FOR FLEX (2)'!B55</f>
        <v>0</v>
      </c>
      <c r="C55" s="148">
        <f t="shared" si="6"/>
        <v>0</v>
      </c>
      <c r="D55" s="147"/>
      <c r="E55" s="148"/>
      <c r="F55" s="147"/>
      <c r="G55" s="148"/>
      <c r="H55" s="147"/>
      <c r="I55" s="148"/>
      <c r="J55" s="147"/>
      <c r="K55" s="148"/>
      <c r="L55" s="147"/>
      <c r="M55" s="148"/>
      <c r="N55" s="1297">
        <v>0</v>
      </c>
      <c r="O55" s="148">
        <f t="shared" si="7"/>
        <v>0</v>
      </c>
      <c r="P55" s="147"/>
      <c r="Q55" s="148"/>
      <c r="R55" s="147"/>
      <c r="S55" s="148"/>
      <c r="T55" s="147"/>
      <c r="U55" s="148"/>
      <c r="V55" s="147"/>
      <c r="W55" s="148"/>
      <c r="X55" s="147"/>
      <c r="Y55" s="148"/>
      <c r="Z55" s="147"/>
      <c r="AA55" s="148"/>
      <c r="AB55" s="147"/>
      <c r="AC55" s="148"/>
      <c r="AD55" s="147"/>
      <c r="AE55" s="148"/>
      <c r="AF55" s="1792"/>
      <c r="AG55" s="148">
        <f t="shared" si="8"/>
        <v>0</v>
      </c>
      <c r="AH55" s="147"/>
      <c r="AI55" s="148"/>
      <c r="AJ55" s="147"/>
      <c r="AK55" s="148"/>
      <c r="AL55" s="147"/>
      <c r="AM55" s="148"/>
      <c r="AN55" s="147"/>
      <c r="AO55" s="148"/>
      <c r="AP55" s="147"/>
      <c r="AQ55" s="148"/>
      <c r="AR55" s="147"/>
      <c r="AS55" s="148"/>
      <c r="AT55" s="147"/>
      <c r="AU55" s="148"/>
      <c r="AV55" s="147"/>
      <c r="AW55" s="148"/>
      <c r="AX55" s="147"/>
      <c r="AY55" s="148"/>
      <c r="AZ55" s="147"/>
      <c r="BA55" s="148"/>
      <c r="BB55" s="147"/>
      <c r="BC55" s="148"/>
      <c r="BD55" s="147"/>
      <c r="BE55" s="148"/>
      <c r="BF55" s="147"/>
      <c r="BG55" s="148"/>
      <c r="BH55" s="210"/>
      <c r="BI55" s="302"/>
      <c r="BJ55" s="210"/>
      <c r="BK55" s="319"/>
      <c r="BL55" s="314"/>
    </row>
    <row r="56" spans="1:68" ht="12.75" customHeight="1">
      <c r="A56" s="147" t="s">
        <v>190</v>
      </c>
      <c r="B56" s="147">
        <f>T56+J56+X56+AD56+AH56+AJ56+Z56+R56+AL56+AN56+AP56+AR56+AT56+AV56+AX56+AZ56+L56+N56+P56+AB56+AF56+D56+F56+V56+BB56+BD56+BF56+H56+'FOR FLEX (2)'!B56</f>
        <v>0</v>
      </c>
      <c r="C56" s="148">
        <f t="shared" si="6"/>
        <v>0</v>
      </c>
      <c r="D56" s="147"/>
      <c r="E56" s="148"/>
      <c r="F56" s="147"/>
      <c r="G56" s="148"/>
      <c r="H56" s="147"/>
      <c r="I56" s="148"/>
      <c r="J56" s="147"/>
      <c r="K56" s="148"/>
      <c r="L56" s="147"/>
      <c r="M56" s="148"/>
      <c r="N56" s="1297">
        <v>0</v>
      </c>
      <c r="O56" s="148">
        <f t="shared" si="7"/>
        <v>0</v>
      </c>
      <c r="P56" s="147"/>
      <c r="Q56" s="148"/>
      <c r="R56" s="147"/>
      <c r="S56" s="148"/>
      <c r="T56" s="147"/>
      <c r="U56" s="148"/>
      <c r="V56" s="147"/>
      <c r="W56" s="148"/>
      <c r="X56" s="147"/>
      <c r="Y56" s="148"/>
      <c r="Z56" s="147"/>
      <c r="AA56" s="148"/>
      <c r="AB56" s="147"/>
      <c r="AC56" s="148"/>
      <c r="AD56" s="147"/>
      <c r="AE56" s="148"/>
      <c r="AF56" s="1792"/>
      <c r="AG56" s="148">
        <f t="shared" si="8"/>
        <v>0</v>
      </c>
      <c r="AH56" s="147"/>
      <c r="AI56" s="148"/>
      <c r="AJ56" s="147"/>
      <c r="AK56" s="148"/>
      <c r="AL56" s="147"/>
      <c r="AM56" s="148"/>
      <c r="AN56" s="147"/>
      <c r="AO56" s="148"/>
      <c r="AP56" s="147"/>
      <c r="AQ56" s="148"/>
      <c r="AR56" s="147"/>
      <c r="AS56" s="148"/>
      <c r="AT56" s="147"/>
      <c r="AU56" s="148"/>
      <c r="AV56" s="147"/>
      <c r="AW56" s="148"/>
      <c r="AX56" s="147"/>
      <c r="AY56" s="148"/>
      <c r="AZ56" s="147"/>
      <c r="BA56" s="148"/>
      <c r="BB56" s="147"/>
      <c r="BC56" s="148"/>
      <c r="BD56" s="147"/>
      <c r="BE56" s="148"/>
      <c r="BF56" s="147"/>
      <c r="BG56" s="148"/>
      <c r="BH56" s="210"/>
      <c r="BI56" s="210"/>
      <c r="BJ56" s="210"/>
      <c r="BK56" s="319"/>
      <c r="BL56" s="314"/>
    </row>
    <row r="57" spans="1:68" ht="12.75" customHeight="1">
      <c r="A57" s="147" t="s">
        <v>191</v>
      </c>
      <c r="B57" s="147">
        <f>T57+J57+X57+AD57+AH57+AJ57+Z57+R57+AL57+AN57+AP57+AR57+AT57+AV57+AX57+AZ57+L57+N57+P57+AB57+AF57+D57+F57+V57+BB57+BD57+BF57+H57+'FOR FLEX (2)'!B57</f>
        <v>30.222999999999999</v>
      </c>
      <c r="C57" s="148">
        <f t="shared" si="6"/>
        <v>0.50423272071256664</v>
      </c>
      <c r="D57" s="147"/>
      <c r="E57" s="148"/>
      <c r="F57" s="147"/>
      <c r="G57" s="148"/>
      <c r="H57" s="147"/>
      <c r="I57" s="148"/>
      <c r="J57" s="147"/>
      <c r="K57" s="148"/>
      <c r="L57" s="147"/>
      <c r="M57" s="148"/>
      <c r="N57" s="1297">
        <v>0</v>
      </c>
      <c r="O57" s="148">
        <f t="shared" si="7"/>
        <v>0</v>
      </c>
      <c r="P57" s="147"/>
      <c r="Q57" s="148"/>
      <c r="R57" s="147"/>
      <c r="S57" s="148"/>
      <c r="T57" s="147"/>
      <c r="U57" s="148"/>
      <c r="V57" s="147"/>
      <c r="W57" s="148"/>
      <c r="X57" s="147"/>
      <c r="Y57" s="148"/>
      <c r="Z57" s="147"/>
      <c r="AA57" s="148"/>
      <c r="AB57" s="147"/>
      <c r="AC57" s="148"/>
      <c r="AD57" s="147"/>
      <c r="AE57" s="148"/>
      <c r="AF57" s="1792">
        <v>30.222999999999999</v>
      </c>
      <c r="AG57" s="148">
        <f t="shared" si="8"/>
        <v>10.615363000948335</v>
      </c>
      <c r="AH57" s="147"/>
      <c r="AI57" s="148"/>
      <c r="AJ57" s="147"/>
      <c r="AK57" s="148"/>
      <c r="AL57" s="147"/>
      <c r="AM57" s="148"/>
      <c r="AN57" s="147"/>
      <c r="AO57" s="148"/>
      <c r="AP57" s="147"/>
      <c r="AQ57" s="148"/>
      <c r="AR57" s="147"/>
      <c r="AS57" s="148"/>
      <c r="AT57" s="147"/>
      <c r="AU57" s="148"/>
      <c r="AV57" s="147"/>
      <c r="AW57" s="148"/>
      <c r="AX57" s="147"/>
      <c r="AY57" s="148"/>
      <c r="AZ57" s="147"/>
      <c r="BA57" s="148"/>
      <c r="BB57" s="147"/>
      <c r="BC57" s="148"/>
      <c r="BD57" s="147"/>
      <c r="BE57" s="148"/>
      <c r="BF57" s="147"/>
      <c r="BG57" s="148"/>
    </row>
    <row r="58" spans="1:68" ht="12.75" customHeight="1">
      <c r="A58" s="147" t="s">
        <v>192</v>
      </c>
      <c r="B58" s="147">
        <f>T58+J58+X58+AD58+AH58+AJ58+Z58+R58+AL58+AN58+AP58+AR58+AT58+AV58+AX58+AZ58+L58+N58+P58+AB58+AF58+D58+F58+V58+BB58+BD58+BF58+H58+'FOR FLEX (2)'!B58</f>
        <v>24.687000000000001</v>
      </c>
      <c r="C58" s="148">
        <f t="shared" si="6"/>
        <v>0.41187152751980721</v>
      </c>
      <c r="D58" s="147"/>
      <c r="E58" s="148"/>
      <c r="F58" s="147"/>
      <c r="G58" s="148"/>
      <c r="H58" s="147"/>
      <c r="I58" s="148"/>
      <c r="J58" s="147"/>
      <c r="K58" s="148"/>
      <c r="L58" s="147"/>
      <c r="M58" s="148"/>
      <c r="N58" s="1297">
        <v>0</v>
      </c>
      <c r="O58" s="148">
        <f t="shared" si="7"/>
        <v>0</v>
      </c>
      <c r="P58" s="147"/>
      <c r="Q58" s="148"/>
      <c r="R58" s="147"/>
      <c r="S58" s="148"/>
      <c r="T58" s="147"/>
      <c r="U58" s="148"/>
      <c r="V58" s="147"/>
      <c r="W58" s="148"/>
      <c r="X58" s="147"/>
      <c r="Y58" s="148"/>
      <c r="Z58" s="147"/>
      <c r="AA58" s="148"/>
      <c r="AB58" s="147"/>
      <c r="AC58" s="148"/>
      <c r="AD58" s="147"/>
      <c r="AE58" s="148"/>
      <c r="AF58" s="1792">
        <v>24.687000000000001</v>
      </c>
      <c r="AG58" s="148">
        <f t="shared" si="8"/>
        <v>8.6709283130202675</v>
      </c>
      <c r="AH58" s="147"/>
      <c r="AI58" s="148"/>
      <c r="AJ58" s="147"/>
      <c r="AK58" s="148"/>
      <c r="AL58" s="147"/>
      <c r="AM58" s="148"/>
      <c r="AN58" s="147"/>
      <c r="AO58" s="148"/>
      <c r="AP58" s="147"/>
      <c r="AQ58" s="148"/>
      <c r="AR58" s="147"/>
      <c r="AS58" s="148"/>
      <c r="AT58" s="147"/>
      <c r="AU58" s="148"/>
      <c r="AV58" s="147"/>
      <c r="AW58" s="148"/>
      <c r="AX58" s="147"/>
      <c r="AY58" s="148"/>
      <c r="AZ58" s="147"/>
      <c r="BA58" s="148"/>
      <c r="BB58" s="147"/>
      <c r="BC58" s="148"/>
      <c r="BD58" s="147"/>
      <c r="BE58" s="148"/>
      <c r="BF58" s="147"/>
      <c r="BG58" s="148"/>
    </row>
    <row r="59" spans="1:68" ht="12.75" customHeight="1">
      <c r="A59" s="147" t="s">
        <v>193</v>
      </c>
      <c r="B59" s="147">
        <f>T59+J59+X59+AD59+AH59+AJ59+Z59+R59+AL59+AN59+AP59+AR59+AT59+AV59+AX59+AZ59+L59+N59+P59+AB59+AF59+D59+F59+V59+BB59+BD59+BF59+H59+'FOR FLEX (2)'!B59</f>
        <v>22.177</v>
      </c>
      <c r="C59" s="148">
        <f t="shared" si="6"/>
        <v>0.36999533624202063</v>
      </c>
      <c r="D59" s="147"/>
      <c r="E59" s="148"/>
      <c r="F59" s="147"/>
      <c r="G59" s="148"/>
      <c r="H59" s="147"/>
      <c r="I59" s="148"/>
      <c r="J59" s="147"/>
      <c r="K59" s="148"/>
      <c r="L59" s="147"/>
      <c r="M59" s="148"/>
      <c r="N59" s="1297">
        <v>0</v>
      </c>
      <c r="O59" s="148">
        <f t="shared" si="7"/>
        <v>0</v>
      </c>
      <c r="P59" s="147"/>
      <c r="Q59" s="148"/>
      <c r="R59" s="147"/>
      <c r="S59" s="148"/>
      <c r="T59" s="147"/>
      <c r="U59" s="148"/>
      <c r="V59" s="147"/>
      <c r="W59" s="148"/>
      <c r="X59" s="147"/>
      <c r="Y59" s="148"/>
      <c r="Z59" s="147"/>
      <c r="AA59" s="148"/>
      <c r="AB59" s="147"/>
      <c r="AC59" s="148"/>
      <c r="AD59" s="147"/>
      <c r="AE59" s="148"/>
      <c r="AF59" s="1792">
        <v>22.177</v>
      </c>
      <c r="AG59" s="148">
        <f t="shared" si="8"/>
        <v>7.7893294931684869</v>
      </c>
      <c r="AH59" s="147"/>
      <c r="AI59" s="148"/>
      <c r="AJ59" s="147"/>
      <c r="AK59" s="148"/>
      <c r="AL59" s="147"/>
      <c r="AM59" s="148"/>
      <c r="AN59" s="147"/>
      <c r="AO59" s="148"/>
      <c r="AP59" s="147"/>
      <c r="AQ59" s="148"/>
      <c r="AR59" s="147"/>
      <c r="AS59" s="148"/>
      <c r="AT59" s="147"/>
      <c r="AU59" s="148"/>
      <c r="AV59" s="147"/>
      <c r="AW59" s="148"/>
      <c r="AX59" s="147"/>
      <c r="AY59" s="148"/>
      <c r="AZ59" s="147"/>
      <c r="BA59" s="148"/>
      <c r="BB59" s="147"/>
      <c r="BC59" s="148"/>
      <c r="BD59" s="147"/>
      <c r="BE59" s="148"/>
      <c r="BF59" s="147"/>
      <c r="BG59" s="148"/>
    </row>
    <row r="60" spans="1:68" ht="12.75" customHeight="1" thickBot="1">
      <c r="A60" s="147" t="s">
        <v>194</v>
      </c>
      <c r="B60" s="147">
        <f>T60+J60+X60+AD60+AH60+AJ60+Z60+R60+AL60+AN60+AP60+AR60+AT60+AV60+AX60+AZ60+L60+N60+P60+AB60+AF60+D60+F60+V60+BB60+BD60+BF60+H60+'FOR FLEX (2)'!B60</f>
        <v>0</v>
      </c>
      <c r="C60" s="148">
        <f t="shared" si="6"/>
        <v>0</v>
      </c>
      <c r="D60" s="147"/>
      <c r="E60" s="148"/>
      <c r="F60" s="147"/>
      <c r="G60" s="148"/>
      <c r="H60" s="147"/>
      <c r="I60" s="148"/>
      <c r="J60" s="147"/>
      <c r="K60" s="148"/>
      <c r="L60" s="147"/>
      <c r="M60" s="148"/>
      <c r="N60" s="1297">
        <v>0</v>
      </c>
      <c r="O60" s="148">
        <f t="shared" si="7"/>
        <v>0</v>
      </c>
      <c r="P60" s="147"/>
      <c r="Q60" s="148"/>
      <c r="R60" s="147"/>
      <c r="S60" s="148"/>
      <c r="T60" s="147"/>
      <c r="U60" s="148"/>
      <c r="V60" s="147"/>
      <c r="W60" s="148"/>
      <c r="X60" s="147"/>
      <c r="Y60" s="148"/>
      <c r="Z60" s="147"/>
      <c r="AA60" s="148"/>
      <c r="AB60" s="147"/>
      <c r="AC60" s="148"/>
      <c r="AD60" s="147"/>
      <c r="AE60" s="148"/>
      <c r="AF60" s="1792"/>
      <c r="AG60" s="148">
        <f t="shared" si="8"/>
        <v>0</v>
      </c>
      <c r="AH60" s="147"/>
      <c r="AI60" s="148"/>
      <c r="AJ60" s="147"/>
      <c r="AK60" s="148"/>
      <c r="AL60" s="147"/>
      <c r="AM60" s="148"/>
      <c r="AN60" s="147"/>
      <c r="AO60" s="148"/>
      <c r="AP60" s="147"/>
      <c r="AQ60" s="148"/>
      <c r="AR60" s="147"/>
      <c r="AS60" s="148"/>
      <c r="AT60" s="147"/>
      <c r="AU60" s="148"/>
      <c r="AV60" s="147"/>
      <c r="AW60" s="148"/>
      <c r="AX60" s="147"/>
      <c r="AY60" s="148"/>
      <c r="AZ60" s="147"/>
      <c r="BA60" s="148"/>
      <c r="BB60" s="147"/>
      <c r="BC60" s="148"/>
      <c r="BD60" s="147"/>
      <c r="BE60" s="148"/>
      <c r="BF60" s="147"/>
      <c r="BG60" s="148"/>
    </row>
    <row r="61" spans="1:68" ht="12.75" customHeight="1" thickBot="1">
      <c r="A61" s="198" t="s">
        <v>19</v>
      </c>
      <c r="B61" s="67">
        <f>SUM(B53:B60)</f>
        <v>63.052742000000002</v>
      </c>
      <c r="C61" s="209">
        <f t="shared" si="6"/>
        <v>1.0519556512274599</v>
      </c>
      <c r="D61" s="67"/>
      <c r="E61" s="209"/>
      <c r="F61" s="67"/>
      <c r="G61" s="209"/>
      <c r="H61" s="67"/>
      <c r="I61" s="209"/>
      <c r="J61" s="67"/>
      <c r="K61" s="209"/>
      <c r="L61" s="67"/>
      <c r="M61" s="209"/>
      <c r="N61" s="1798">
        <f>SUM(N53:N60)</f>
        <v>-41.034258000000001</v>
      </c>
      <c r="O61" s="209">
        <f t="shared" si="7"/>
        <v>-40.07173402702108</v>
      </c>
      <c r="P61" s="67"/>
      <c r="Q61" s="209"/>
      <c r="R61" s="67"/>
      <c r="S61" s="209"/>
      <c r="T61" s="67"/>
      <c r="U61" s="209"/>
      <c r="V61" s="67"/>
      <c r="W61" s="209"/>
      <c r="X61" s="67"/>
      <c r="Y61" s="209"/>
      <c r="Z61" s="67"/>
      <c r="AA61" s="209"/>
      <c r="AB61" s="67"/>
      <c r="AC61" s="209"/>
      <c r="AD61" s="67"/>
      <c r="AE61" s="209"/>
      <c r="AF61" s="1798">
        <f>SUM(AF53:AF60)</f>
        <v>104.08699999999999</v>
      </c>
      <c r="AG61" s="209">
        <f t="shared" si="8"/>
        <v>36.558954725861405</v>
      </c>
      <c r="AH61" s="67"/>
      <c r="AI61" s="209"/>
      <c r="AJ61" s="67"/>
      <c r="AK61" s="209"/>
      <c r="AL61" s="67"/>
      <c r="AM61" s="209"/>
      <c r="AN61" s="67"/>
      <c r="AO61" s="209"/>
      <c r="AP61" s="67"/>
      <c r="AQ61" s="209"/>
      <c r="AR61" s="67"/>
      <c r="AS61" s="209"/>
      <c r="AT61" s="67"/>
      <c r="AU61" s="209"/>
      <c r="AV61" s="67"/>
      <c r="AW61" s="209"/>
      <c r="AX61" s="67"/>
      <c r="AY61" s="209"/>
      <c r="AZ61" s="67"/>
      <c r="BA61" s="209"/>
      <c r="BB61" s="67"/>
      <c r="BC61" s="209"/>
      <c r="BD61" s="67"/>
      <c r="BE61" s="209"/>
      <c r="BF61" s="67"/>
      <c r="BG61" s="209"/>
    </row>
    <row r="62" spans="1:68" ht="12.75" customHeight="1" thickBot="1">
      <c r="A62" s="185"/>
      <c r="D62" s="147"/>
      <c r="E62" s="148"/>
      <c r="F62" s="147"/>
      <c r="G62" s="148"/>
      <c r="H62" s="147"/>
      <c r="I62" s="148"/>
      <c r="J62" s="147"/>
      <c r="K62" s="148"/>
      <c r="L62" s="147"/>
      <c r="M62" s="148"/>
      <c r="N62" s="1814"/>
      <c r="O62" s="148"/>
      <c r="P62" s="147"/>
      <c r="Q62" s="148"/>
      <c r="R62" s="147"/>
      <c r="S62" s="148"/>
      <c r="T62" s="147"/>
      <c r="U62" s="148"/>
      <c r="V62" s="147"/>
      <c r="W62" s="148"/>
      <c r="X62" s="147"/>
      <c r="Y62" s="148"/>
      <c r="Z62" s="147"/>
      <c r="AA62" s="148"/>
      <c r="AB62" s="147"/>
      <c r="AC62" s="148"/>
      <c r="AD62" s="147"/>
      <c r="AE62" s="148"/>
      <c r="AF62" s="1814"/>
      <c r="AG62" s="148"/>
      <c r="AH62" s="147"/>
      <c r="AI62" s="148"/>
      <c r="AJ62" s="147"/>
      <c r="AK62" s="148"/>
      <c r="AL62" s="147"/>
      <c r="AM62" s="148"/>
      <c r="AN62" s="147"/>
      <c r="AO62" s="148"/>
      <c r="AP62" s="147"/>
      <c r="AQ62" s="148"/>
      <c r="AR62" s="147"/>
      <c r="AS62" s="148"/>
      <c r="AT62" s="147"/>
      <c r="AU62" s="148"/>
      <c r="AV62" s="147"/>
      <c r="AW62" s="148"/>
      <c r="AX62" s="147"/>
      <c r="AY62" s="148"/>
      <c r="AZ62" s="147"/>
      <c r="BA62" s="148"/>
      <c r="BB62" s="147"/>
      <c r="BC62" s="148"/>
      <c r="BD62" s="147"/>
      <c r="BE62" s="148"/>
      <c r="BF62" s="147"/>
      <c r="BG62" s="148"/>
    </row>
    <row r="63" spans="1:68" ht="12.75" customHeight="1">
      <c r="A63" s="326" t="s">
        <v>1755</v>
      </c>
      <c r="B63" s="326"/>
      <c r="C63" s="326"/>
      <c r="D63" s="157"/>
      <c r="E63" s="212"/>
      <c r="F63" s="157"/>
      <c r="G63" s="212"/>
      <c r="H63" s="157"/>
      <c r="I63" s="212"/>
      <c r="J63" s="157"/>
      <c r="K63" s="212"/>
      <c r="L63" s="157"/>
      <c r="M63" s="212"/>
      <c r="N63" s="1799"/>
      <c r="O63" s="212"/>
      <c r="P63" s="157"/>
      <c r="Q63" s="212"/>
      <c r="R63" s="157"/>
      <c r="S63" s="212"/>
      <c r="T63" s="157"/>
      <c r="U63" s="212"/>
      <c r="V63" s="157"/>
      <c r="W63" s="212"/>
      <c r="X63" s="157"/>
      <c r="Y63" s="212"/>
      <c r="Z63" s="157"/>
      <c r="AA63" s="212"/>
      <c r="AB63" s="157"/>
      <c r="AC63" s="212"/>
      <c r="AD63" s="157"/>
      <c r="AE63" s="212"/>
      <c r="AF63" s="1799"/>
      <c r="AG63" s="212"/>
      <c r="AH63" s="157"/>
      <c r="AI63" s="212"/>
      <c r="AJ63" s="157"/>
      <c r="AK63" s="212"/>
      <c r="AL63" s="157"/>
      <c r="AM63" s="212"/>
      <c r="AN63" s="157"/>
      <c r="AO63" s="212"/>
      <c r="AP63" s="157"/>
      <c r="AQ63" s="212"/>
      <c r="AR63" s="157"/>
      <c r="AS63" s="212"/>
      <c r="AT63" s="157"/>
      <c r="AU63" s="212"/>
      <c r="AV63" s="157"/>
      <c r="AW63" s="212"/>
      <c r="AX63" s="157"/>
      <c r="AY63" s="212"/>
      <c r="AZ63" s="157"/>
      <c r="BA63" s="212"/>
      <c r="BB63" s="157"/>
      <c r="BC63" s="212"/>
      <c r="BD63" s="157"/>
      <c r="BE63" s="212"/>
      <c r="BF63" s="157"/>
      <c r="BG63" s="212"/>
    </row>
    <row r="64" spans="1:68" ht="12.75" customHeight="1">
      <c r="A64" s="511" t="s">
        <v>1756</v>
      </c>
      <c r="B64" s="252"/>
      <c r="C64" s="252"/>
      <c r="D64" s="242"/>
      <c r="E64" s="231"/>
      <c r="F64" s="242"/>
      <c r="G64" s="231"/>
      <c r="H64" s="242"/>
      <c r="I64" s="231"/>
      <c r="J64" s="242"/>
      <c r="K64" s="231"/>
      <c r="L64" s="242"/>
      <c r="M64" s="231"/>
      <c r="N64" s="1821"/>
      <c r="O64" s="231"/>
      <c r="P64" s="242"/>
      <c r="Q64" s="231"/>
      <c r="R64" s="242"/>
      <c r="S64" s="231"/>
      <c r="T64" s="242"/>
      <c r="U64" s="231"/>
      <c r="V64" s="242"/>
      <c r="W64" s="231"/>
      <c r="X64" s="242"/>
      <c r="Y64" s="231"/>
      <c r="Z64" s="242"/>
      <c r="AA64" s="231"/>
      <c r="AB64" s="242"/>
      <c r="AC64" s="231"/>
      <c r="AD64" s="242"/>
      <c r="AE64" s="231"/>
      <c r="AF64" s="1821"/>
      <c r="AG64" s="231"/>
      <c r="AH64" s="242"/>
      <c r="AI64" s="231"/>
      <c r="AJ64" s="242"/>
      <c r="AK64" s="231"/>
      <c r="AL64" s="242"/>
      <c r="AM64" s="231"/>
      <c r="AN64" s="242"/>
      <c r="AO64" s="231"/>
      <c r="AP64" s="242"/>
      <c r="AQ64" s="231"/>
      <c r="AR64" s="242"/>
      <c r="AS64" s="231"/>
      <c r="AT64" s="242"/>
      <c r="AU64" s="231"/>
      <c r="AV64" s="242"/>
      <c r="AW64" s="231"/>
      <c r="AX64" s="242"/>
      <c r="AY64" s="231"/>
      <c r="AZ64" s="242"/>
      <c r="BA64" s="231"/>
      <c r="BB64" s="242"/>
      <c r="BC64" s="231"/>
      <c r="BD64" s="242"/>
      <c r="BE64" s="231"/>
      <c r="BF64" s="242"/>
      <c r="BG64" s="231"/>
    </row>
    <row r="65" spans="1:59" ht="12.75" customHeight="1" thickBot="1">
      <c r="A65" s="331" t="s">
        <v>1625</v>
      </c>
      <c r="B65" s="331"/>
      <c r="C65" s="331"/>
      <c r="D65" s="160"/>
      <c r="E65" s="213"/>
      <c r="F65" s="160"/>
      <c r="G65" s="213"/>
      <c r="H65" s="160"/>
      <c r="I65" s="213"/>
      <c r="J65" s="160"/>
      <c r="K65" s="213"/>
      <c r="L65" s="160"/>
      <c r="M65" s="213"/>
      <c r="N65" s="1800"/>
      <c r="O65" s="213"/>
      <c r="P65" s="160"/>
      <c r="Q65" s="213"/>
      <c r="R65" s="160"/>
      <c r="S65" s="213"/>
      <c r="T65" s="160"/>
      <c r="U65" s="213"/>
      <c r="V65" s="160"/>
      <c r="W65" s="213"/>
      <c r="X65" s="160"/>
      <c r="Y65" s="213"/>
      <c r="Z65" s="160"/>
      <c r="AA65" s="213"/>
      <c r="AB65" s="160"/>
      <c r="AC65" s="213"/>
      <c r="AD65" s="160"/>
      <c r="AE65" s="213"/>
      <c r="AF65" s="1800"/>
      <c r="AG65" s="213"/>
      <c r="AH65" s="160"/>
      <c r="AI65" s="213"/>
      <c r="AJ65" s="160"/>
      <c r="AK65" s="213"/>
      <c r="AL65" s="160"/>
      <c r="AM65" s="213"/>
      <c r="AN65" s="160"/>
      <c r="AO65" s="213"/>
      <c r="AP65" s="160"/>
      <c r="AQ65" s="213"/>
      <c r="AR65" s="160"/>
      <c r="AS65" s="213"/>
      <c r="AT65" s="160"/>
      <c r="AU65" s="213"/>
      <c r="AV65" s="160"/>
      <c r="AW65" s="213"/>
      <c r="AX65" s="160"/>
      <c r="AY65" s="213"/>
      <c r="AZ65" s="160"/>
      <c r="BA65" s="213"/>
      <c r="BB65" s="160"/>
      <c r="BC65" s="213"/>
      <c r="BD65" s="160"/>
      <c r="BE65" s="213"/>
      <c r="BF65" s="160"/>
      <c r="BG65" s="213"/>
    </row>
    <row r="66" spans="1:59" ht="12.75" customHeight="1">
      <c r="A66" s="134"/>
    </row>
    <row r="67" spans="1:59" ht="12.75" customHeight="1">
      <c r="A67" s="134"/>
    </row>
    <row r="68" spans="1:59" ht="12.75" customHeight="1">
      <c r="A68" s="147" t="s">
        <v>439</v>
      </c>
    </row>
    <row r="69" spans="1:59" ht="12.75" customHeight="1">
      <c r="A69" s="134"/>
    </row>
    <row r="70" spans="1:59" ht="12.75" customHeight="1">
      <c r="A70" s="134"/>
    </row>
    <row r="71" spans="1:59" ht="12.75" customHeight="1">
      <c r="A71" s="134"/>
    </row>
    <row r="72" spans="1:59" ht="12.75" customHeight="1">
      <c r="A72" s="134"/>
    </row>
    <row r="73" spans="1:59" ht="12.75" customHeight="1">
      <c r="A73" s="134"/>
    </row>
    <row r="74" spans="1:59" ht="12.75" customHeight="1">
      <c r="A74" s="134"/>
    </row>
    <row r="75" spans="1:59" ht="12.75" customHeight="1">
      <c r="A75" s="134"/>
    </row>
    <row r="76" spans="1:59" ht="12.75" customHeight="1">
      <c r="A76" s="53"/>
    </row>
    <row r="77" spans="1:59" ht="12.75" customHeight="1">
      <c r="A77" s="53"/>
    </row>
    <row r="78" spans="1:59" ht="12.75" customHeight="1">
      <c r="A78" s="53"/>
    </row>
    <row r="83" spans="1:1" ht="12.75" customHeight="1">
      <c r="A83" s="53"/>
    </row>
    <row r="86" spans="1:1" ht="12.75" customHeight="1">
      <c r="A86" s="53"/>
    </row>
    <row r="94" spans="1:1" ht="12.75" customHeight="1">
      <c r="A94" s="53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2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69">
    <pageSetUpPr fitToPage="1"/>
  </sheetPr>
  <dimension ref="A1:AC47"/>
  <sheetViews>
    <sheetView workbookViewId="0" xr3:uid="{44EC4C88-C1EC-5F64-B102-0ADE347CA1A4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17.42578125" style="147" customWidth="1"/>
    <col min="2" max="2" width="12.7109375" style="147" customWidth="1"/>
    <col min="3" max="3" width="4.7109375" style="147" customWidth="1"/>
    <col min="4" max="4" width="12.85546875" style="147" customWidth="1"/>
    <col min="5" max="5" width="4.7109375" style="147" customWidth="1"/>
    <col min="6" max="6" width="12.7109375" style="147" customWidth="1"/>
    <col min="7" max="7" width="4.85546875" style="148" customWidth="1"/>
    <col min="8" max="8" width="12.85546875" style="148" customWidth="1"/>
    <col min="9" max="9" width="4.85546875" style="148" customWidth="1"/>
    <col min="10" max="10" width="12.7109375" style="147" customWidth="1"/>
    <col min="11" max="11" width="4.85546875" style="147" customWidth="1"/>
    <col min="12" max="12" width="12.7109375" style="147" customWidth="1"/>
    <col min="13" max="13" width="5.42578125" style="147" customWidth="1"/>
    <col min="14" max="14" width="12.7109375" style="147" customWidth="1"/>
    <col min="15" max="15" width="5.7109375" style="147" customWidth="1"/>
    <col min="16" max="16" width="14" style="147" customWidth="1"/>
    <col min="17" max="17" width="6.28515625" style="147" customWidth="1"/>
    <col min="18" max="18" width="12.28515625" style="147" customWidth="1"/>
    <col min="19" max="19" width="6.85546875" style="147" customWidth="1"/>
    <col min="20" max="20" width="11.42578125" style="147" customWidth="1"/>
    <col min="21" max="21" width="5.85546875" style="147" customWidth="1"/>
    <col min="22" max="22" width="14.5703125" style="147" customWidth="1"/>
    <col min="23" max="23" width="5" style="147" customWidth="1"/>
    <col min="24" max="24" width="13" style="147" customWidth="1"/>
    <col min="25" max="25" width="6.5703125" style="147" customWidth="1"/>
    <col min="26" max="16384" width="9.140625" style="147"/>
  </cols>
  <sheetData>
    <row r="1" spans="1:29" ht="12.75" customHeight="1">
      <c r="Z1" s="147" t="str">
        <f>Summary!AF1</f>
        <v>QUARTER ENDED 30 JUNE 2006</v>
      </c>
    </row>
    <row r="2" spans="1:29" ht="12.75" customHeight="1">
      <c r="A2" s="133"/>
      <c r="H2" s="208" t="s">
        <v>393</v>
      </c>
      <c r="J2" s="208" t="s">
        <v>393</v>
      </c>
      <c r="L2" s="208" t="s">
        <v>393</v>
      </c>
      <c r="N2" s="208" t="s">
        <v>393</v>
      </c>
      <c r="P2" s="208" t="s">
        <v>393</v>
      </c>
      <c r="Z2" s="208" t="s">
        <v>393</v>
      </c>
      <c r="AB2" s="208" t="s">
        <v>393</v>
      </c>
    </row>
    <row r="3" spans="1:29" s="177" customFormat="1" ht="12.75" customHeight="1">
      <c r="A3" s="658" t="s">
        <v>1757</v>
      </c>
      <c r="B3" s="149" t="s">
        <v>81</v>
      </c>
      <c r="C3" s="671"/>
      <c r="D3" s="149" t="s">
        <v>567</v>
      </c>
      <c r="E3" s="671"/>
      <c r="F3" s="149" t="s">
        <v>1758</v>
      </c>
      <c r="G3" s="671"/>
      <c r="H3" s="149" t="s">
        <v>504</v>
      </c>
      <c r="I3" s="671"/>
      <c r="J3" s="149" t="s">
        <v>1759</v>
      </c>
      <c r="K3" s="671"/>
      <c r="L3" s="149" t="s">
        <v>945</v>
      </c>
      <c r="M3" s="671"/>
      <c r="N3" s="666" t="s">
        <v>1760</v>
      </c>
      <c r="O3" s="671"/>
      <c r="P3" s="149" t="s">
        <v>1761</v>
      </c>
      <c r="Q3" s="671"/>
      <c r="R3" s="1266" t="s">
        <v>1028</v>
      </c>
      <c r="S3" s="1268"/>
      <c r="T3" s="1266" t="s">
        <v>1028</v>
      </c>
      <c r="U3" s="1268"/>
      <c r="V3" s="1266" t="s">
        <v>1028</v>
      </c>
      <c r="W3" s="671"/>
      <c r="X3" s="149" t="s">
        <v>1744</v>
      </c>
      <c r="Y3" s="671"/>
      <c r="Z3" s="149" t="s">
        <v>486</v>
      </c>
      <c r="AA3" s="671"/>
      <c r="AB3" s="149" t="s">
        <v>486</v>
      </c>
      <c r="AC3" s="671"/>
    </row>
    <row r="4" spans="1:29" s="177" customFormat="1" ht="12.75" customHeight="1">
      <c r="A4" s="1295" t="s">
        <v>275</v>
      </c>
      <c r="B4" s="661"/>
      <c r="C4" s="674"/>
      <c r="D4" s="661" t="s">
        <v>1762</v>
      </c>
      <c r="E4" s="674"/>
      <c r="F4" s="661" t="s">
        <v>1763</v>
      </c>
      <c r="G4" s="674"/>
      <c r="H4" s="661" t="s">
        <v>826</v>
      </c>
      <c r="I4" s="674"/>
      <c r="J4" s="661" t="s">
        <v>1764</v>
      </c>
      <c r="K4" s="674"/>
      <c r="L4" s="661" t="s">
        <v>952</v>
      </c>
      <c r="M4" s="674"/>
      <c r="N4" s="668" t="s">
        <v>1765</v>
      </c>
      <c r="O4" s="674"/>
      <c r="P4" s="661" t="s">
        <v>997</v>
      </c>
      <c r="Q4" s="674"/>
      <c r="R4" s="1267" t="s">
        <v>1766</v>
      </c>
      <c r="S4" s="1269"/>
      <c r="T4" s="1267" t="s">
        <v>1767</v>
      </c>
      <c r="U4" s="1269"/>
      <c r="V4" s="1267" t="s">
        <v>1768</v>
      </c>
      <c r="W4" s="674"/>
      <c r="X4" s="661" t="s">
        <v>1642</v>
      </c>
      <c r="Y4" s="674"/>
      <c r="Z4" s="661" t="s">
        <v>1239</v>
      </c>
      <c r="AA4" s="674"/>
      <c r="AB4" s="661" t="s">
        <v>1215</v>
      </c>
      <c r="AC4" s="674"/>
    </row>
    <row r="5" spans="1:29" ht="12.75" customHeight="1">
      <c r="A5" s="151"/>
      <c r="B5" s="151" t="s">
        <v>108</v>
      </c>
      <c r="C5" s="207" t="s">
        <v>14</v>
      </c>
      <c r="D5" s="151" t="s">
        <v>108</v>
      </c>
      <c r="E5" s="207" t="s">
        <v>14</v>
      </c>
      <c r="F5" s="151" t="s">
        <v>108</v>
      </c>
      <c r="G5" s="207" t="s">
        <v>14</v>
      </c>
      <c r="H5" s="151" t="s">
        <v>108</v>
      </c>
      <c r="I5" s="207" t="s">
        <v>14</v>
      </c>
      <c r="J5" s="151" t="s">
        <v>108</v>
      </c>
      <c r="K5" s="207" t="s">
        <v>14</v>
      </c>
      <c r="L5" s="151" t="s">
        <v>108</v>
      </c>
      <c r="M5" s="207" t="s">
        <v>14</v>
      </c>
      <c r="N5" s="151" t="s">
        <v>108</v>
      </c>
      <c r="O5" s="207" t="s">
        <v>14</v>
      </c>
      <c r="P5" s="151" t="s">
        <v>108</v>
      </c>
      <c r="Q5" s="207" t="s">
        <v>14</v>
      </c>
      <c r="R5" s="151" t="s">
        <v>108</v>
      </c>
      <c r="S5" s="207" t="s">
        <v>14</v>
      </c>
      <c r="T5" s="151" t="s">
        <v>108</v>
      </c>
      <c r="U5" s="207" t="s">
        <v>14</v>
      </c>
      <c r="V5" s="151" t="s">
        <v>108</v>
      </c>
      <c r="W5" s="207" t="s">
        <v>14</v>
      </c>
      <c r="X5" s="151" t="s">
        <v>108</v>
      </c>
      <c r="Y5" s="207" t="s">
        <v>14</v>
      </c>
      <c r="Z5" s="151" t="s">
        <v>108</v>
      </c>
      <c r="AA5" s="207" t="s">
        <v>14</v>
      </c>
      <c r="AB5" s="151" t="s">
        <v>108</v>
      </c>
      <c r="AC5" s="207" t="s">
        <v>14</v>
      </c>
    </row>
    <row r="6" spans="1:29" ht="12.75" customHeight="1">
      <c r="A6" s="53" t="s">
        <v>106</v>
      </c>
      <c r="C6" s="148"/>
      <c r="E6" s="148"/>
      <c r="H6" s="147"/>
      <c r="K6" s="148"/>
      <c r="M6" s="148"/>
      <c r="O6" s="148"/>
      <c r="Q6" s="148"/>
      <c r="S6" s="148"/>
      <c r="U6" s="148"/>
      <c r="W6" s="148"/>
      <c r="Y6" s="148"/>
      <c r="AA6" s="148"/>
      <c r="AC6" s="148"/>
    </row>
    <row r="7" spans="1:29" ht="12.75" customHeight="1">
      <c r="A7" s="63" t="s">
        <v>1769</v>
      </c>
      <c r="C7" s="148"/>
      <c r="E7" s="148"/>
      <c r="H7" s="147"/>
      <c r="K7" s="148"/>
      <c r="M7" s="148"/>
      <c r="O7" s="148"/>
      <c r="Q7" s="148"/>
      <c r="S7" s="148"/>
      <c r="U7" s="148"/>
      <c r="W7" s="148"/>
      <c r="Y7" s="148"/>
      <c r="AA7" s="148"/>
      <c r="AC7" s="148"/>
    </row>
    <row r="8" spans="1:29" ht="12.75" customHeight="1">
      <c r="A8" s="1813" t="s">
        <v>158</v>
      </c>
      <c r="B8" s="302">
        <f>D8+F8+H8+L8+X8+P8+J8+N8+R8+T8+V8+Z8+AB8</f>
        <v>0</v>
      </c>
      <c r="C8" s="314">
        <f t="shared" ref="C8:E23" si="0">B8/B$20*100</f>
        <v>0</v>
      </c>
      <c r="D8" s="302"/>
      <c r="E8" s="314">
        <f t="shared" si="0"/>
        <v>0</v>
      </c>
      <c r="F8" s="1337">
        <v>0</v>
      </c>
      <c r="G8" s="314">
        <f t="shared" ref="G8:G24" si="1">F8/F$20*100</f>
        <v>0</v>
      </c>
      <c r="H8" s="302">
        <v>0</v>
      </c>
      <c r="I8" s="314">
        <f t="shared" ref="I8:I15" si="2">H8/H$20*100</f>
        <v>0</v>
      </c>
      <c r="J8" s="302">
        <v>0</v>
      </c>
      <c r="K8" s="314">
        <f t="shared" ref="K8:K20" si="3">J8/J$20*100</f>
        <v>0</v>
      </c>
      <c r="L8" s="302">
        <v>0</v>
      </c>
      <c r="M8" s="314">
        <f t="shared" ref="M8:M15" si="4">L8/L$20*100</f>
        <v>0</v>
      </c>
      <c r="N8" s="302">
        <v>0</v>
      </c>
      <c r="O8" s="314">
        <f t="shared" ref="O8:O20" si="5">N8/N$20*100</f>
        <v>0</v>
      </c>
      <c r="P8" s="302">
        <v>0</v>
      </c>
      <c r="Q8" s="314">
        <f t="shared" ref="Q8:Q20" si="6">P8/P$20*100</f>
        <v>0</v>
      </c>
      <c r="R8" s="302"/>
      <c r="S8" s="314">
        <f t="shared" ref="S8:S20" si="7">R8/R$20*100</f>
        <v>0</v>
      </c>
      <c r="T8" s="302"/>
      <c r="U8" s="314">
        <f t="shared" ref="U8:U20" si="8">T8/T$20*100</f>
        <v>0</v>
      </c>
      <c r="V8" s="302"/>
      <c r="W8" s="314">
        <f t="shared" ref="W8:W20" si="9">V8/V$20*100</f>
        <v>0</v>
      </c>
      <c r="X8" s="302"/>
      <c r="Y8" s="314">
        <f t="shared" ref="Y8:Y20" si="10">X8/X$20*100</f>
        <v>0</v>
      </c>
      <c r="Z8" s="302">
        <v>0</v>
      </c>
      <c r="AA8" s="314">
        <f t="shared" ref="AA8:AA20" si="11">Z8/Z$20*100</f>
        <v>0</v>
      </c>
      <c r="AB8" s="302">
        <v>0</v>
      </c>
      <c r="AC8" s="314">
        <f t="shared" ref="AC8:AC20" si="12">AB8/AB$20*100</f>
        <v>0</v>
      </c>
    </row>
    <row r="9" spans="1:29" ht="12.75" customHeight="1">
      <c r="A9" s="1813" t="s">
        <v>161</v>
      </c>
      <c r="B9" s="302">
        <f t="shared" ref="B9:B24" si="13">D9+F9+H9+L9+X9+P9+J9+N9+R9+T9+V9+Z9+AB9</f>
        <v>0</v>
      </c>
      <c r="C9" s="314">
        <f t="shared" si="0"/>
        <v>0</v>
      </c>
      <c r="D9" s="302"/>
      <c r="E9" s="314">
        <f t="shared" si="0"/>
        <v>0</v>
      </c>
      <c r="F9" s="1337">
        <v>0</v>
      </c>
      <c r="G9" s="314">
        <f t="shared" si="1"/>
        <v>0</v>
      </c>
      <c r="H9" s="302">
        <v>0</v>
      </c>
      <c r="I9" s="314">
        <f t="shared" si="2"/>
        <v>0</v>
      </c>
      <c r="J9" s="302">
        <v>0</v>
      </c>
      <c r="K9" s="314">
        <f t="shared" si="3"/>
        <v>0</v>
      </c>
      <c r="L9" s="302">
        <v>0</v>
      </c>
      <c r="M9" s="314">
        <f t="shared" si="4"/>
        <v>0</v>
      </c>
      <c r="N9" s="302">
        <v>0</v>
      </c>
      <c r="O9" s="314">
        <f t="shared" si="5"/>
        <v>0</v>
      </c>
      <c r="P9" s="302">
        <v>0</v>
      </c>
      <c r="Q9" s="314">
        <f t="shared" si="6"/>
        <v>0</v>
      </c>
      <c r="R9" s="302"/>
      <c r="S9" s="314">
        <f t="shared" si="7"/>
        <v>0</v>
      </c>
      <c r="T9" s="302"/>
      <c r="U9" s="314">
        <f t="shared" si="8"/>
        <v>0</v>
      </c>
      <c r="V9" s="302"/>
      <c r="W9" s="314">
        <f t="shared" si="9"/>
        <v>0</v>
      </c>
      <c r="X9" s="302"/>
      <c r="Y9" s="314">
        <f t="shared" si="10"/>
        <v>0</v>
      </c>
      <c r="Z9" s="302">
        <v>0</v>
      </c>
      <c r="AA9" s="314">
        <f t="shared" si="11"/>
        <v>0</v>
      </c>
      <c r="AB9" s="302">
        <v>0</v>
      </c>
      <c r="AC9" s="314">
        <f t="shared" si="12"/>
        <v>0</v>
      </c>
    </row>
    <row r="10" spans="1:29" ht="12.75" customHeight="1">
      <c r="A10" s="1813" t="s">
        <v>163</v>
      </c>
      <c r="B10" s="302">
        <f t="shared" si="13"/>
        <v>0</v>
      </c>
      <c r="C10" s="314">
        <f t="shared" si="0"/>
        <v>0</v>
      </c>
      <c r="D10" s="302"/>
      <c r="E10" s="314">
        <f t="shared" si="0"/>
        <v>0</v>
      </c>
      <c r="F10" s="1337">
        <v>0</v>
      </c>
      <c r="G10" s="314">
        <f t="shared" si="1"/>
        <v>0</v>
      </c>
      <c r="H10" s="302">
        <v>0</v>
      </c>
      <c r="I10" s="314">
        <f t="shared" si="2"/>
        <v>0</v>
      </c>
      <c r="J10" s="302">
        <v>0</v>
      </c>
      <c r="K10" s="314">
        <f t="shared" si="3"/>
        <v>0</v>
      </c>
      <c r="L10" s="302">
        <v>0</v>
      </c>
      <c r="M10" s="314">
        <f t="shared" si="4"/>
        <v>0</v>
      </c>
      <c r="N10" s="302">
        <v>0</v>
      </c>
      <c r="O10" s="314">
        <f t="shared" si="5"/>
        <v>0</v>
      </c>
      <c r="P10" s="302">
        <v>0</v>
      </c>
      <c r="Q10" s="314">
        <f t="shared" si="6"/>
        <v>0</v>
      </c>
      <c r="R10" s="302"/>
      <c r="S10" s="314">
        <f t="shared" si="7"/>
        <v>0</v>
      </c>
      <c r="T10" s="302"/>
      <c r="U10" s="314">
        <f t="shared" si="8"/>
        <v>0</v>
      </c>
      <c r="V10" s="302"/>
      <c r="W10" s="314">
        <f t="shared" si="9"/>
        <v>0</v>
      </c>
      <c r="X10" s="302"/>
      <c r="Y10" s="314">
        <f t="shared" si="10"/>
        <v>0</v>
      </c>
      <c r="Z10" s="302">
        <v>0</v>
      </c>
      <c r="AA10" s="314">
        <f t="shared" si="11"/>
        <v>0</v>
      </c>
      <c r="AB10" s="302">
        <v>0</v>
      </c>
      <c r="AC10" s="314">
        <f t="shared" si="12"/>
        <v>0</v>
      </c>
    </row>
    <row r="11" spans="1:29" ht="12.75" customHeight="1">
      <c r="A11" s="1813" t="s">
        <v>165</v>
      </c>
      <c r="B11" s="302">
        <f t="shared" si="13"/>
        <v>0</v>
      </c>
      <c r="C11" s="314">
        <f t="shared" si="0"/>
        <v>0</v>
      </c>
      <c r="D11" s="302"/>
      <c r="E11" s="314">
        <f t="shared" si="0"/>
        <v>0</v>
      </c>
      <c r="F11" s="1337">
        <v>0</v>
      </c>
      <c r="G11" s="314">
        <f t="shared" si="1"/>
        <v>0</v>
      </c>
      <c r="H11" s="302">
        <v>0</v>
      </c>
      <c r="I11" s="314">
        <f t="shared" si="2"/>
        <v>0</v>
      </c>
      <c r="J11" s="302">
        <v>0</v>
      </c>
      <c r="K11" s="314">
        <f t="shared" si="3"/>
        <v>0</v>
      </c>
      <c r="L11" s="302">
        <v>0</v>
      </c>
      <c r="M11" s="314">
        <f t="shared" si="4"/>
        <v>0</v>
      </c>
      <c r="N11" s="302">
        <v>0</v>
      </c>
      <c r="O11" s="314">
        <f t="shared" si="5"/>
        <v>0</v>
      </c>
      <c r="P11" s="302">
        <v>0</v>
      </c>
      <c r="Q11" s="314">
        <f t="shared" si="6"/>
        <v>0</v>
      </c>
      <c r="R11" s="302"/>
      <c r="S11" s="314">
        <f t="shared" si="7"/>
        <v>0</v>
      </c>
      <c r="T11" s="302"/>
      <c r="U11" s="314">
        <f t="shared" si="8"/>
        <v>0</v>
      </c>
      <c r="V11" s="302"/>
      <c r="W11" s="314">
        <f t="shared" si="9"/>
        <v>0</v>
      </c>
      <c r="X11" s="302"/>
      <c r="Y11" s="314">
        <f t="shared" si="10"/>
        <v>0</v>
      </c>
      <c r="Z11" s="302">
        <v>0</v>
      </c>
      <c r="AA11" s="314">
        <f t="shared" si="11"/>
        <v>0</v>
      </c>
      <c r="AB11" s="302">
        <v>0</v>
      </c>
      <c r="AC11" s="314">
        <f t="shared" si="12"/>
        <v>0</v>
      </c>
    </row>
    <row r="12" spans="1:29" ht="12.75" customHeight="1">
      <c r="A12" s="1813" t="s">
        <v>167</v>
      </c>
      <c r="B12" s="302">
        <f t="shared" si="13"/>
        <v>77.699999999999989</v>
      </c>
      <c r="C12" s="314">
        <f t="shared" si="0"/>
        <v>4.0121119315644309</v>
      </c>
      <c r="D12" s="302">
        <v>0.7</v>
      </c>
      <c r="E12" s="314">
        <f t="shared" si="0"/>
        <v>1.8766756032171581</v>
      </c>
      <c r="F12" s="1337">
        <v>84.6</v>
      </c>
      <c r="G12" s="314">
        <f t="shared" si="1"/>
        <v>85.801217038539562</v>
      </c>
      <c r="H12" s="302">
        <v>0</v>
      </c>
      <c r="I12" s="314">
        <f t="shared" si="2"/>
        <v>0</v>
      </c>
      <c r="J12" s="302">
        <v>0</v>
      </c>
      <c r="K12" s="314">
        <f t="shared" si="3"/>
        <v>0</v>
      </c>
      <c r="L12" s="302">
        <v>0</v>
      </c>
      <c r="M12" s="314">
        <f t="shared" si="4"/>
        <v>0</v>
      </c>
      <c r="N12" s="302">
        <v>0</v>
      </c>
      <c r="O12" s="314">
        <f t="shared" si="5"/>
        <v>0</v>
      </c>
      <c r="P12" s="302">
        <v>0</v>
      </c>
      <c r="Q12" s="314">
        <f t="shared" si="6"/>
        <v>0</v>
      </c>
      <c r="R12" s="302">
        <v>0.1</v>
      </c>
      <c r="S12" s="314">
        <f t="shared" si="7"/>
        <v>1.3157894736842106</v>
      </c>
      <c r="T12" s="302">
        <v>0.6</v>
      </c>
      <c r="U12" s="314">
        <f t="shared" si="8"/>
        <v>7.6923076923076925</v>
      </c>
      <c r="V12" s="302">
        <v>0.5</v>
      </c>
      <c r="W12" s="314">
        <f t="shared" si="9"/>
        <v>0.82918739635157535</v>
      </c>
      <c r="X12" s="302">
        <v>-8.8000000000000007</v>
      </c>
      <c r="Y12" s="314">
        <f t="shared" si="10"/>
        <v>-7.8571428571428585</v>
      </c>
      <c r="Z12" s="302">
        <v>0</v>
      </c>
      <c r="AA12" s="314">
        <f t="shared" si="11"/>
        <v>0</v>
      </c>
      <c r="AB12" s="302">
        <v>0</v>
      </c>
      <c r="AC12" s="314">
        <f t="shared" si="12"/>
        <v>0</v>
      </c>
    </row>
    <row r="13" spans="1:29" ht="12.75" customHeight="1">
      <c r="A13" s="1813" t="s">
        <v>169</v>
      </c>
      <c r="B13" s="302">
        <f t="shared" si="13"/>
        <v>36.053351515865899</v>
      </c>
      <c r="C13" s="314">
        <f t="shared" si="0"/>
        <v>1.8616484142817524</v>
      </c>
      <c r="D13" s="302"/>
      <c r="E13" s="314">
        <f t="shared" si="0"/>
        <v>0</v>
      </c>
      <c r="F13" s="1337">
        <v>0</v>
      </c>
      <c r="G13" s="314">
        <f t="shared" si="1"/>
        <v>0</v>
      </c>
      <c r="H13" s="302">
        <f>'FOF3'!J48</f>
        <v>0</v>
      </c>
      <c r="I13" s="314">
        <f t="shared" si="2"/>
        <v>0</v>
      </c>
      <c r="J13" s="302">
        <f>'FOF3'!Y48</f>
        <v>4.1064825865895903E-2</v>
      </c>
      <c r="K13" s="314">
        <f t="shared" si="3"/>
        <v>0.4655010660346367</v>
      </c>
      <c r="L13" s="302">
        <f>'FOF5'!J8</f>
        <v>0.96799999999999997</v>
      </c>
      <c r="M13" s="314">
        <f t="shared" si="4"/>
        <v>0.68737795135806856</v>
      </c>
      <c r="N13" s="302">
        <f>'FOF6'!P8</f>
        <v>12.4</v>
      </c>
      <c r="O13" s="314">
        <f t="shared" si="5"/>
        <v>2.5244299674267103</v>
      </c>
      <c r="P13" s="302">
        <f>'FOF6'!Y48</f>
        <v>5.3000116900000007</v>
      </c>
      <c r="Q13" s="314">
        <f t="shared" si="6"/>
        <v>5.4518674577091657</v>
      </c>
      <c r="R13" s="302"/>
      <c r="S13" s="314">
        <f t="shared" si="7"/>
        <v>0</v>
      </c>
      <c r="T13" s="302"/>
      <c r="U13" s="314">
        <f t="shared" si="8"/>
        <v>0</v>
      </c>
      <c r="V13" s="302"/>
      <c r="W13" s="314">
        <f t="shared" si="9"/>
        <v>0</v>
      </c>
      <c r="X13" s="302"/>
      <c r="Y13" s="314">
        <f t="shared" si="10"/>
        <v>0</v>
      </c>
      <c r="Z13" s="302">
        <f>'FOF8'!M48</f>
        <v>5.4783210000000002</v>
      </c>
      <c r="AA13" s="314">
        <f t="shared" si="11"/>
        <v>5.5894489711884363</v>
      </c>
      <c r="AB13" s="302">
        <f>'FOF8'!V8</f>
        <v>11.865954</v>
      </c>
      <c r="AC13" s="314">
        <f t="shared" si="12"/>
        <v>2.5136719467066775</v>
      </c>
    </row>
    <row r="14" spans="1:29" ht="12.75" customHeight="1" thickBot="1">
      <c r="A14" s="1813" t="s">
        <v>171</v>
      </c>
      <c r="B14" s="302">
        <f t="shared" si="13"/>
        <v>0</v>
      </c>
      <c r="C14" s="314">
        <f t="shared" si="0"/>
        <v>0</v>
      </c>
      <c r="D14" s="302"/>
      <c r="E14" s="314">
        <f t="shared" si="0"/>
        <v>0</v>
      </c>
      <c r="F14" s="1337">
        <v>0</v>
      </c>
      <c r="G14" s="314">
        <f t="shared" si="1"/>
        <v>0</v>
      </c>
      <c r="H14" s="302">
        <v>0</v>
      </c>
      <c r="I14" s="314">
        <f t="shared" si="2"/>
        <v>0</v>
      </c>
      <c r="J14" s="302">
        <v>0</v>
      </c>
      <c r="K14" s="314">
        <f t="shared" si="3"/>
        <v>0</v>
      </c>
      <c r="L14" s="302">
        <v>0</v>
      </c>
      <c r="M14" s="314">
        <f t="shared" si="4"/>
        <v>0</v>
      </c>
      <c r="N14" s="302">
        <v>0</v>
      </c>
      <c r="O14" s="314">
        <f t="shared" si="5"/>
        <v>0</v>
      </c>
      <c r="P14" s="302">
        <v>0</v>
      </c>
      <c r="Q14" s="314">
        <f t="shared" si="6"/>
        <v>0</v>
      </c>
      <c r="R14" s="302"/>
      <c r="S14" s="314">
        <f t="shared" si="7"/>
        <v>0</v>
      </c>
      <c r="T14" s="302"/>
      <c r="U14" s="314">
        <f t="shared" si="8"/>
        <v>0</v>
      </c>
      <c r="V14" s="302"/>
      <c r="W14" s="314">
        <f t="shared" si="9"/>
        <v>0</v>
      </c>
      <c r="X14" s="302"/>
      <c r="Y14" s="314">
        <f t="shared" si="10"/>
        <v>0</v>
      </c>
      <c r="Z14" s="302">
        <v>0</v>
      </c>
      <c r="AA14" s="314">
        <f t="shared" si="11"/>
        <v>0</v>
      </c>
      <c r="AB14" s="302">
        <v>0</v>
      </c>
      <c r="AC14" s="314">
        <f t="shared" si="12"/>
        <v>0</v>
      </c>
    </row>
    <row r="15" spans="1:29" ht="12.75" customHeight="1" thickBot="1">
      <c r="A15" s="198" t="s">
        <v>173</v>
      </c>
      <c r="B15" s="313">
        <f t="shared" si="13"/>
        <v>113.7533515158659</v>
      </c>
      <c r="C15" s="315">
        <f t="shared" si="0"/>
        <v>5.8737603458461844</v>
      </c>
      <c r="D15" s="313">
        <v>0.7</v>
      </c>
      <c r="E15" s="315">
        <f t="shared" si="0"/>
        <v>1.8766756032171581</v>
      </c>
      <c r="F15" s="1339">
        <f>SUM(F7:F14)</f>
        <v>84.6</v>
      </c>
      <c r="G15" s="315">
        <f t="shared" si="1"/>
        <v>85.801217038539562</v>
      </c>
      <c r="H15" s="313">
        <f>SUM(H8:H14)</f>
        <v>0</v>
      </c>
      <c r="I15" s="315">
        <f t="shared" si="2"/>
        <v>0</v>
      </c>
      <c r="J15" s="313">
        <f>SUM(J8:J14)</f>
        <v>4.1064825865895903E-2</v>
      </c>
      <c r="K15" s="315">
        <f t="shared" si="3"/>
        <v>0.4655010660346367</v>
      </c>
      <c r="L15" s="313">
        <f>SUM(L8:L14)</f>
        <v>0.96799999999999997</v>
      </c>
      <c r="M15" s="315">
        <f t="shared" si="4"/>
        <v>0.68737795135806856</v>
      </c>
      <c r="N15" s="313">
        <f>SUM(N8:N14)</f>
        <v>12.4</v>
      </c>
      <c r="O15" s="315">
        <f t="shared" si="5"/>
        <v>2.5244299674267103</v>
      </c>
      <c r="P15" s="313">
        <f>SUM(P8:P14)</f>
        <v>5.3000116900000007</v>
      </c>
      <c r="Q15" s="315">
        <f t="shared" si="6"/>
        <v>5.4518674577091657</v>
      </c>
      <c r="R15" s="313">
        <f>SUM(R8:R14)</f>
        <v>0.1</v>
      </c>
      <c r="S15" s="315">
        <f t="shared" si="7"/>
        <v>1.3157894736842106</v>
      </c>
      <c r="T15" s="313">
        <f>SUM(T8:T14)</f>
        <v>0.6</v>
      </c>
      <c r="U15" s="315">
        <f t="shared" si="8"/>
        <v>7.6923076923076925</v>
      </c>
      <c r="V15" s="313">
        <f>SUM(V8:V14)</f>
        <v>0.5</v>
      </c>
      <c r="W15" s="315">
        <f t="shared" si="9"/>
        <v>0.82918739635157535</v>
      </c>
      <c r="X15" s="313">
        <f>SUM(X8:X14)</f>
        <v>-8.8000000000000007</v>
      </c>
      <c r="Y15" s="315">
        <f t="shared" si="10"/>
        <v>-7.8571428571428585</v>
      </c>
      <c r="Z15" s="313">
        <f>SUM(Z8:Z14)</f>
        <v>5.4783210000000002</v>
      </c>
      <c r="AA15" s="315">
        <f t="shared" si="11"/>
        <v>5.5894489711884363</v>
      </c>
      <c r="AB15" s="313">
        <f>SUM(AB8:AB14)</f>
        <v>11.865954</v>
      </c>
      <c r="AC15" s="315">
        <f t="shared" si="12"/>
        <v>2.5136719467066775</v>
      </c>
    </row>
    <row r="16" spans="1:29" ht="12.75" customHeight="1">
      <c r="A16" s="200" t="s">
        <v>319</v>
      </c>
      <c r="B16" s="302">
        <f t="shared" si="13"/>
        <v>1611.1825481137503</v>
      </c>
      <c r="C16" s="314">
        <f t="shared" si="0"/>
        <v>83.194912808437095</v>
      </c>
      <c r="D16" s="302">
        <v>34.200000000000003</v>
      </c>
      <c r="E16" s="314">
        <f t="shared" si="0"/>
        <v>91.689008042895466</v>
      </c>
      <c r="F16" s="1297">
        <v>0</v>
      </c>
      <c r="G16" s="314">
        <f t="shared" si="1"/>
        <v>0</v>
      </c>
      <c r="H16" s="302">
        <f>SUM('FOF3'!J49:J52)</f>
        <v>304.90623707999998</v>
      </c>
      <c r="I16" s="314">
        <f>H16/H$20*100</f>
        <v>100</v>
      </c>
      <c r="J16" s="302">
        <f>SUM('FOF3'!Y49:Y52)</f>
        <v>8.7805746637503059</v>
      </c>
      <c r="K16" s="314">
        <f t="shared" si="3"/>
        <v>99.534498933965381</v>
      </c>
      <c r="L16" s="302">
        <f>SUM('FOF5'!J9:J12)</f>
        <v>139.857</v>
      </c>
      <c r="M16" s="314">
        <f>L16/L$20*100</f>
        <v>99.312622048641941</v>
      </c>
      <c r="N16" s="302">
        <f>SUM('FOF6'!P9:P12)</f>
        <v>478.8</v>
      </c>
      <c r="O16" s="314">
        <f t="shared" si="5"/>
        <v>97.475570032573302</v>
      </c>
      <c r="P16" s="302">
        <f>SUM('FOF6'!Y49:Y52)</f>
        <v>91.914598369999993</v>
      </c>
      <c r="Q16" s="314">
        <f t="shared" si="6"/>
        <v>94.54813254229083</v>
      </c>
      <c r="R16" s="302"/>
      <c r="S16" s="314">
        <f t="shared" si="7"/>
        <v>0</v>
      </c>
      <c r="T16" s="302"/>
      <c r="U16" s="314">
        <f t="shared" si="8"/>
        <v>0</v>
      </c>
      <c r="V16" s="302"/>
      <c r="W16" s="314">
        <f t="shared" si="9"/>
        <v>0</v>
      </c>
      <c r="X16" s="302"/>
      <c r="Y16" s="314">
        <f t="shared" si="10"/>
        <v>0</v>
      </c>
      <c r="Z16" s="302">
        <f>SUM('FOF8'!M49:M52)</f>
        <v>92.533505000000005</v>
      </c>
      <c r="AA16" s="314">
        <f t="shared" si="11"/>
        <v>94.410551028811568</v>
      </c>
      <c r="AB16" s="302">
        <f>SUM('FOF8'!V9:V12)</f>
        <v>460.19063299999999</v>
      </c>
      <c r="AC16" s="314">
        <f t="shared" si="12"/>
        <v>97.48632805329332</v>
      </c>
    </row>
    <row r="17" spans="1:29" ht="12.75" customHeight="1">
      <c r="A17" s="200" t="s">
        <v>320</v>
      </c>
      <c r="B17" s="302">
        <f t="shared" si="13"/>
        <v>126.9</v>
      </c>
      <c r="C17" s="314">
        <f t="shared" si="0"/>
        <v>6.5525997955666204</v>
      </c>
      <c r="D17" s="302">
        <v>2.4</v>
      </c>
      <c r="E17" s="314">
        <f t="shared" si="0"/>
        <v>6.4343163538873993</v>
      </c>
      <c r="F17" s="1297">
        <v>14</v>
      </c>
      <c r="G17" s="314">
        <f t="shared" si="1"/>
        <v>14.198782961460447</v>
      </c>
      <c r="H17" s="302"/>
      <c r="I17" s="314">
        <f>H17/H$20*100</f>
        <v>0</v>
      </c>
      <c r="J17" s="302"/>
      <c r="K17" s="314">
        <f t="shared" si="3"/>
        <v>0</v>
      </c>
      <c r="L17" s="302"/>
      <c r="M17" s="314">
        <f>L17/L$20*100</f>
        <v>0</v>
      </c>
      <c r="N17" s="302"/>
      <c r="O17" s="314">
        <f t="shared" si="5"/>
        <v>0</v>
      </c>
      <c r="P17" s="302"/>
      <c r="Q17" s="314">
        <f t="shared" si="6"/>
        <v>0</v>
      </c>
      <c r="R17" s="302">
        <v>7.5</v>
      </c>
      <c r="S17" s="314">
        <f t="shared" si="7"/>
        <v>98.684210526315795</v>
      </c>
      <c r="T17" s="302">
        <v>7.2</v>
      </c>
      <c r="U17" s="314">
        <f t="shared" si="8"/>
        <v>92.307692307692307</v>
      </c>
      <c r="V17" s="302">
        <v>3.7</v>
      </c>
      <c r="W17" s="314">
        <f t="shared" si="9"/>
        <v>6.1359867330016584</v>
      </c>
      <c r="X17" s="302">
        <v>92.1</v>
      </c>
      <c r="Y17" s="314">
        <f t="shared" si="10"/>
        <v>82.232142857142847</v>
      </c>
      <c r="Z17" s="302"/>
      <c r="AA17" s="314">
        <f t="shared" si="11"/>
        <v>0</v>
      </c>
      <c r="AB17" s="302"/>
      <c r="AC17" s="314">
        <f t="shared" si="12"/>
        <v>0</v>
      </c>
    </row>
    <row r="18" spans="1:29" ht="12.75" customHeight="1" thickBot="1">
      <c r="A18" s="200" t="s">
        <v>321</v>
      </c>
      <c r="B18" s="302">
        <f t="shared" si="13"/>
        <v>84.8</v>
      </c>
      <c r="C18" s="314">
        <f t="shared" si="0"/>
        <v>4.3787270501501139</v>
      </c>
      <c r="D18" s="302"/>
      <c r="E18" s="314">
        <f t="shared" si="0"/>
        <v>0</v>
      </c>
      <c r="F18" s="1628"/>
      <c r="G18" s="314">
        <f t="shared" si="1"/>
        <v>0</v>
      </c>
      <c r="H18" s="302"/>
      <c r="I18" s="314">
        <f>H18/H$20*100</f>
        <v>0</v>
      </c>
      <c r="J18" s="302"/>
      <c r="K18" s="314">
        <f t="shared" si="3"/>
        <v>0</v>
      </c>
      <c r="L18" s="302"/>
      <c r="M18" s="314">
        <f>L18/L$20*100</f>
        <v>0</v>
      </c>
      <c r="N18" s="302"/>
      <c r="O18" s="314">
        <f t="shared" si="5"/>
        <v>0</v>
      </c>
      <c r="P18" s="302"/>
      <c r="Q18" s="314">
        <f t="shared" si="6"/>
        <v>0</v>
      </c>
      <c r="R18" s="302"/>
      <c r="S18" s="314">
        <f t="shared" si="7"/>
        <v>0</v>
      </c>
      <c r="T18" s="302"/>
      <c r="U18" s="314">
        <f t="shared" si="8"/>
        <v>0</v>
      </c>
      <c r="V18" s="302">
        <v>56.1</v>
      </c>
      <c r="W18" s="314">
        <f t="shared" si="9"/>
        <v>93.03482587064677</v>
      </c>
      <c r="X18" s="302">
        <v>28.7</v>
      </c>
      <c r="Y18" s="314">
        <f t="shared" si="10"/>
        <v>25.624999999999996</v>
      </c>
      <c r="Z18" s="302"/>
      <c r="AA18" s="314">
        <f t="shared" si="11"/>
        <v>0</v>
      </c>
      <c r="AB18" s="302"/>
      <c r="AC18" s="314">
        <f t="shared" si="12"/>
        <v>0</v>
      </c>
    </row>
    <row r="19" spans="1:29" ht="12.75" customHeight="1" thickBot="1">
      <c r="A19" s="198" t="s">
        <v>174</v>
      </c>
      <c r="B19" s="313">
        <f t="shared" si="13"/>
        <v>1822.8825481137503</v>
      </c>
      <c r="C19" s="315">
        <f t="shared" si="0"/>
        <v>94.126239654153835</v>
      </c>
      <c r="D19" s="313">
        <v>36.6</v>
      </c>
      <c r="E19" s="315">
        <f t="shared" si="0"/>
        <v>98.123324396782849</v>
      </c>
      <c r="F19" s="1339">
        <f>F16+F17+F18</f>
        <v>14</v>
      </c>
      <c r="G19" s="315">
        <f t="shared" si="1"/>
        <v>14.198782961460447</v>
      </c>
      <c r="H19" s="313">
        <f>SUM(H16:H18)</f>
        <v>304.90623707999998</v>
      </c>
      <c r="I19" s="315">
        <f>H19/H$20*100</f>
        <v>100</v>
      </c>
      <c r="J19" s="313">
        <f>SUM(J16:J18)</f>
        <v>8.7805746637503059</v>
      </c>
      <c r="K19" s="315">
        <f t="shared" si="3"/>
        <v>99.534498933965381</v>
      </c>
      <c r="L19" s="313">
        <f>SUM(L16:L18)</f>
        <v>139.857</v>
      </c>
      <c r="M19" s="315">
        <f>L19/L$20*100</f>
        <v>99.312622048641941</v>
      </c>
      <c r="N19" s="313">
        <f>SUM(N16:N18)</f>
        <v>478.8</v>
      </c>
      <c r="O19" s="315">
        <f t="shared" si="5"/>
        <v>97.475570032573302</v>
      </c>
      <c r="P19" s="313">
        <f>SUM(P16:P18)</f>
        <v>91.914598369999993</v>
      </c>
      <c r="Q19" s="315">
        <f t="shared" si="6"/>
        <v>94.54813254229083</v>
      </c>
      <c r="R19" s="313">
        <f>SUM(R16:R18)</f>
        <v>7.5</v>
      </c>
      <c r="S19" s="315">
        <f t="shared" si="7"/>
        <v>98.684210526315795</v>
      </c>
      <c r="T19" s="313">
        <f>SUM(T16:T18)</f>
        <v>7.2</v>
      </c>
      <c r="U19" s="315">
        <f t="shared" si="8"/>
        <v>92.307692307692307</v>
      </c>
      <c r="V19" s="313">
        <f>SUM(V16:V18)</f>
        <v>59.800000000000004</v>
      </c>
      <c r="W19" s="315">
        <f t="shared" si="9"/>
        <v>99.170812603648429</v>
      </c>
      <c r="X19" s="313">
        <f>SUM(X16:X18)</f>
        <v>120.8</v>
      </c>
      <c r="Y19" s="315">
        <f t="shared" si="10"/>
        <v>107.85714285714285</v>
      </c>
      <c r="Z19" s="313">
        <f>SUM(Z16:Z18)</f>
        <v>92.533505000000005</v>
      </c>
      <c r="AA19" s="315">
        <f t="shared" si="11"/>
        <v>94.410551028811568</v>
      </c>
      <c r="AB19" s="313">
        <f>SUM(AB16:AB18)</f>
        <v>460.19063299999999</v>
      </c>
      <c r="AC19" s="315">
        <f t="shared" si="12"/>
        <v>97.48632805329332</v>
      </c>
    </row>
    <row r="20" spans="1:29" ht="12.75" customHeight="1" thickBot="1">
      <c r="A20" s="198" t="s">
        <v>176</v>
      </c>
      <c r="B20" s="313">
        <f t="shared" si="13"/>
        <v>1936.635899629616</v>
      </c>
      <c r="C20" s="315">
        <f t="shared" si="0"/>
        <v>100</v>
      </c>
      <c r="D20" s="313">
        <v>37.299999999999997</v>
      </c>
      <c r="E20" s="315">
        <f t="shared" si="0"/>
        <v>100</v>
      </c>
      <c r="F20" s="1618">
        <f>F15+F19</f>
        <v>98.6</v>
      </c>
      <c r="G20" s="315">
        <f t="shared" si="1"/>
        <v>100</v>
      </c>
      <c r="H20" s="313">
        <f>H15+H19</f>
        <v>304.90623707999998</v>
      </c>
      <c r="I20" s="315">
        <f>H20/H$20*100</f>
        <v>100</v>
      </c>
      <c r="J20" s="313">
        <f>J15+J19</f>
        <v>8.8216394896162011</v>
      </c>
      <c r="K20" s="315">
        <f t="shared" si="3"/>
        <v>100</v>
      </c>
      <c r="L20" s="313">
        <f>L15+L19</f>
        <v>140.82499999999999</v>
      </c>
      <c r="M20" s="315">
        <f>L20/L$20*100</f>
        <v>100</v>
      </c>
      <c r="N20" s="313">
        <f>N15+N19</f>
        <v>491.2</v>
      </c>
      <c r="O20" s="315">
        <f t="shared" si="5"/>
        <v>100</v>
      </c>
      <c r="P20" s="313">
        <f>P15+P19</f>
        <v>97.214610059999998</v>
      </c>
      <c r="Q20" s="315">
        <f t="shared" si="6"/>
        <v>100</v>
      </c>
      <c r="R20" s="313">
        <f>R15+R19</f>
        <v>7.6</v>
      </c>
      <c r="S20" s="315">
        <f t="shared" si="7"/>
        <v>100</v>
      </c>
      <c r="T20" s="313">
        <f>T15+T19</f>
        <v>7.8</v>
      </c>
      <c r="U20" s="315">
        <f t="shared" si="8"/>
        <v>100</v>
      </c>
      <c r="V20" s="313">
        <f>V15+V19</f>
        <v>60.300000000000004</v>
      </c>
      <c r="W20" s="315">
        <f t="shared" si="9"/>
        <v>100</v>
      </c>
      <c r="X20" s="313">
        <f>X15+X19</f>
        <v>112</v>
      </c>
      <c r="Y20" s="315">
        <f t="shared" si="10"/>
        <v>100</v>
      </c>
      <c r="Z20" s="313">
        <f>Z15+Z19</f>
        <v>98.011825999999999</v>
      </c>
      <c r="AA20" s="315">
        <f t="shared" si="11"/>
        <v>100</v>
      </c>
      <c r="AB20" s="313">
        <f>AB15+AB19</f>
        <v>472.05658699999998</v>
      </c>
      <c r="AC20" s="315">
        <f t="shared" si="12"/>
        <v>100</v>
      </c>
    </row>
    <row r="21" spans="1:29" ht="12.75" customHeight="1">
      <c r="A21" s="1297" t="s">
        <v>177</v>
      </c>
      <c r="B21" s="302">
        <f t="shared" si="13"/>
        <v>0</v>
      </c>
      <c r="C21" s="1338">
        <f t="shared" si="0"/>
        <v>0</v>
      </c>
      <c r="D21" s="302"/>
      <c r="E21" s="1338">
        <f>D21/D$20*100</f>
        <v>0</v>
      </c>
      <c r="F21" s="1337">
        <v>0</v>
      </c>
      <c r="G21" s="1338">
        <f t="shared" si="1"/>
        <v>0</v>
      </c>
      <c r="H21" s="302"/>
      <c r="I21" s="1338"/>
      <c r="J21" s="302"/>
      <c r="K21" s="1338"/>
      <c r="L21" s="302"/>
      <c r="M21" s="1338"/>
      <c r="N21" s="302"/>
      <c r="O21" s="1338"/>
      <c r="P21" s="302"/>
      <c r="Q21" s="1338"/>
      <c r="R21" s="302"/>
      <c r="S21" s="1338">
        <f>R21/R$20*100</f>
        <v>0</v>
      </c>
      <c r="T21" s="302"/>
      <c r="U21" s="1338">
        <f>T21/T$20*100</f>
        <v>0</v>
      </c>
      <c r="V21" s="302"/>
      <c r="W21" s="1338">
        <f>V21/V$20*100</f>
        <v>0</v>
      </c>
      <c r="X21" s="302"/>
      <c r="Y21" s="1338">
        <f>X21/X$20*100</f>
        <v>0</v>
      </c>
      <c r="Z21" s="302"/>
      <c r="AA21" s="1338"/>
      <c r="AB21" s="302"/>
      <c r="AC21" s="1338"/>
    </row>
    <row r="22" spans="1:29" ht="12.75" customHeight="1">
      <c r="A22" s="1297" t="s">
        <v>302</v>
      </c>
      <c r="B22" s="302">
        <f t="shared" si="13"/>
        <v>0</v>
      </c>
      <c r="C22" s="1338">
        <f t="shared" si="0"/>
        <v>0</v>
      </c>
      <c r="D22" s="302"/>
      <c r="E22" s="1338">
        <f>D22/D$20*100</f>
        <v>0</v>
      </c>
      <c r="F22" s="1337">
        <v>0</v>
      </c>
      <c r="G22" s="1338">
        <f t="shared" si="1"/>
        <v>0</v>
      </c>
      <c r="H22" s="302"/>
      <c r="I22" s="1338"/>
      <c r="J22" s="302"/>
      <c r="K22" s="1338"/>
      <c r="L22" s="302"/>
      <c r="M22" s="1338"/>
      <c r="N22" s="302"/>
      <c r="O22" s="1338"/>
      <c r="P22" s="302"/>
      <c r="Q22" s="1338"/>
      <c r="R22" s="302"/>
      <c r="S22" s="1338">
        <f>R22/R$20*100</f>
        <v>0</v>
      </c>
      <c r="T22" s="302"/>
      <c r="U22" s="1338">
        <f>T22/T$20*100</f>
        <v>0</v>
      </c>
      <c r="V22" s="302"/>
      <c r="W22" s="1338">
        <f>V22/V$20*100</f>
        <v>0</v>
      </c>
      <c r="X22" s="302"/>
      <c r="Y22" s="1338">
        <f>X22/X$20*100</f>
        <v>0</v>
      </c>
      <c r="Z22" s="302"/>
      <c r="AA22" s="1338"/>
      <c r="AB22" s="302"/>
      <c r="AC22" s="1338"/>
    </row>
    <row r="23" spans="1:29" ht="12.75" customHeight="1" thickBot="1">
      <c r="A23" s="1297" t="s">
        <v>303</v>
      </c>
      <c r="B23" s="302">
        <f t="shared" si="13"/>
        <v>0</v>
      </c>
      <c r="C23" s="1338">
        <f t="shared" si="0"/>
        <v>0</v>
      </c>
      <c r="D23" s="302"/>
      <c r="E23" s="1338">
        <f>D23/D$20*100</f>
        <v>0</v>
      </c>
      <c r="F23" s="1337">
        <v>0</v>
      </c>
      <c r="G23" s="1338">
        <f t="shared" si="1"/>
        <v>0</v>
      </c>
      <c r="H23" s="302"/>
      <c r="I23" s="1338"/>
      <c r="J23" s="302"/>
      <c r="K23" s="1338"/>
      <c r="L23" s="302"/>
      <c r="M23" s="1338"/>
      <c r="N23" s="302"/>
      <c r="O23" s="1338"/>
      <c r="P23" s="302"/>
      <c r="Q23" s="1338"/>
      <c r="R23" s="302"/>
      <c r="S23" s="1338">
        <f>R23/R$20*100</f>
        <v>0</v>
      </c>
      <c r="T23" s="302"/>
      <c r="U23" s="1338">
        <f>T23/T$20*100</f>
        <v>0</v>
      </c>
      <c r="V23" s="302"/>
      <c r="W23" s="1338">
        <f>V23/V$20*100</f>
        <v>0</v>
      </c>
      <c r="X23" s="302"/>
      <c r="Y23" s="1338">
        <f>X23/X$20*100</f>
        <v>0</v>
      </c>
      <c r="Z23" s="302"/>
      <c r="AA23" s="1338"/>
      <c r="AB23" s="302"/>
      <c r="AC23" s="1338"/>
    </row>
    <row r="24" spans="1:29" ht="12.75" customHeight="1" thickBot="1">
      <c r="A24" s="198" t="s">
        <v>180</v>
      </c>
      <c r="B24" s="1339">
        <f t="shared" si="13"/>
        <v>0</v>
      </c>
      <c r="C24" s="1340">
        <f>B24/B$20*100</f>
        <v>0</v>
      </c>
      <c r="D24" s="1339"/>
      <c r="E24" s="1340">
        <f>D24/D$20*100</f>
        <v>0</v>
      </c>
      <c r="F24" s="1339">
        <f>SUM(F21:F23)</f>
        <v>0</v>
      </c>
      <c r="G24" s="1340">
        <f t="shared" si="1"/>
        <v>0</v>
      </c>
      <c r="H24" s="1339"/>
      <c r="I24" s="1340"/>
      <c r="J24" s="1339"/>
      <c r="K24" s="1340"/>
      <c r="L24" s="1339"/>
      <c r="M24" s="1340"/>
      <c r="N24" s="1339"/>
      <c r="O24" s="1340"/>
      <c r="P24" s="1339"/>
      <c r="Q24" s="1340"/>
      <c r="R24" s="1339">
        <f>SUM(R21:R23)</f>
        <v>0</v>
      </c>
      <c r="S24" s="1340">
        <f>R24/R$20*100</f>
        <v>0</v>
      </c>
      <c r="T24" s="1339">
        <f>SUM(T21:T23)</f>
        <v>0</v>
      </c>
      <c r="U24" s="1340">
        <f>T24/T$20*100</f>
        <v>0</v>
      </c>
      <c r="V24" s="1339">
        <f>SUM(V21:V23)</f>
        <v>0</v>
      </c>
      <c r="W24" s="1340">
        <f>V24/V$20*100</f>
        <v>0</v>
      </c>
      <c r="X24" s="1339">
        <f>SUM(X21:X23)</f>
        <v>0</v>
      </c>
      <c r="Y24" s="1340">
        <f>X24/X$20*100</f>
        <v>0</v>
      </c>
      <c r="Z24" s="1339"/>
      <c r="AA24" s="1340"/>
      <c r="AB24" s="1339"/>
      <c r="AC24" s="1340"/>
    </row>
    <row r="25" spans="1:29" ht="12.75" customHeight="1" thickBot="1">
      <c r="B25" s="313"/>
      <c r="C25" s="314"/>
      <c r="D25" s="302"/>
      <c r="E25" s="314"/>
      <c r="F25" s="1337"/>
      <c r="G25" s="314"/>
      <c r="H25" s="302"/>
      <c r="I25" s="314"/>
      <c r="J25" s="302"/>
      <c r="K25" s="314"/>
      <c r="L25" s="302"/>
      <c r="M25" s="314"/>
      <c r="N25" s="302"/>
      <c r="O25" s="314"/>
      <c r="P25" s="302"/>
      <c r="Q25" s="314"/>
      <c r="R25" s="302"/>
      <c r="S25" s="314"/>
      <c r="T25" s="302"/>
      <c r="U25" s="314"/>
      <c r="V25" s="302"/>
      <c r="W25" s="314"/>
      <c r="X25" s="302"/>
      <c r="Y25" s="314"/>
      <c r="Z25" s="302"/>
      <c r="AA25" s="314"/>
      <c r="AB25" s="302"/>
      <c r="AC25" s="314"/>
    </row>
    <row r="26" spans="1:29" s="210" customFormat="1" ht="12.75" customHeight="1">
      <c r="A26" s="152" t="s">
        <v>182</v>
      </c>
      <c r="B26" s="314">
        <f>D26+F26+H26+L26+X26+P26+J26+N26+R26+T26+V26+Z26+AB26</f>
        <v>232</v>
      </c>
      <c r="C26" s="506"/>
      <c r="D26" s="440">
        <v>74</v>
      </c>
      <c r="E26" s="506"/>
      <c r="F26" s="1621">
        <v>39</v>
      </c>
      <c r="G26" s="506"/>
      <c r="H26" s="440"/>
      <c r="I26" s="506"/>
      <c r="J26" s="440"/>
      <c r="K26" s="506"/>
      <c r="L26" s="440"/>
      <c r="M26" s="506"/>
      <c r="N26" s="440"/>
      <c r="O26" s="506"/>
      <c r="P26" s="440"/>
      <c r="Q26" s="506"/>
      <c r="R26" s="440">
        <v>11</v>
      </c>
      <c r="S26" s="506"/>
      <c r="T26" s="440">
        <v>11</v>
      </c>
      <c r="U26" s="506"/>
      <c r="V26" s="440">
        <v>33</v>
      </c>
      <c r="W26" s="506"/>
      <c r="X26" s="440">
        <v>64</v>
      </c>
      <c r="Y26" s="506"/>
      <c r="Z26" s="440"/>
      <c r="AA26" s="506"/>
      <c r="AB26" s="440"/>
      <c r="AC26" s="506"/>
    </row>
    <row r="27" spans="1:29" s="210" customFormat="1" ht="12.75" customHeight="1" thickBot="1">
      <c r="A27" s="154" t="s">
        <v>184</v>
      </c>
      <c r="B27" s="316">
        <f>B20/B26*1000000</f>
        <v>8347568.532886276</v>
      </c>
      <c r="C27" s="507"/>
      <c r="D27" s="316">
        <f>D20/D26*1000000</f>
        <v>504054.05405405402</v>
      </c>
      <c r="E27" s="507"/>
      <c r="F27" s="316">
        <f>F20/F26*1000000</f>
        <v>2528205.128205128</v>
      </c>
      <c r="G27" s="507"/>
      <c r="H27" s="316"/>
      <c r="I27" s="507"/>
      <c r="J27" s="316"/>
      <c r="K27" s="507"/>
      <c r="L27" s="316"/>
      <c r="M27" s="507"/>
      <c r="N27" s="316"/>
      <c r="O27" s="507"/>
      <c r="P27" s="316"/>
      <c r="Q27" s="507"/>
      <c r="R27" s="316">
        <f>R20/R26*1000000</f>
        <v>690909.09090909094</v>
      </c>
      <c r="S27" s="507"/>
      <c r="T27" s="316">
        <f>T20/T26*1000000</f>
        <v>709090.90909090906</v>
      </c>
      <c r="U27" s="507"/>
      <c r="V27" s="316">
        <f>V20/V26*1000000</f>
        <v>1827272.7272727273</v>
      </c>
      <c r="W27" s="507"/>
      <c r="X27" s="316">
        <f>X20/X26*1000000</f>
        <v>1750000</v>
      </c>
      <c r="Y27" s="507"/>
      <c r="Z27" s="316"/>
      <c r="AA27" s="507"/>
      <c r="AB27" s="316"/>
      <c r="AC27" s="507"/>
    </row>
    <row r="28" spans="1:29" ht="12.75" customHeight="1">
      <c r="B28" s="302"/>
      <c r="C28" s="314"/>
      <c r="D28" s="302"/>
      <c r="E28" s="314"/>
      <c r="F28" s="302"/>
      <c r="G28" s="314"/>
      <c r="H28" s="302"/>
      <c r="I28" s="314"/>
      <c r="J28" s="302"/>
      <c r="K28" s="314"/>
      <c r="L28" s="302"/>
      <c r="M28" s="314"/>
      <c r="N28" s="302"/>
      <c r="O28" s="314"/>
      <c r="P28" s="302"/>
      <c r="Q28" s="314"/>
      <c r="R28" s="302"/>
      <c r="S28" s="314"/>
      <c r="T28" s="302"/>
      <c r="U28" s="314"/>
      <c r="V28" s="302"/>
      <c r="W28" s="314"/>
      <c r="X28" s="302"/>
      <c r="Y28" s="314"/>
      <c r="Z28" s="302"/>
      <c r="AA28" s="314"/>
      <c r="AB28" s="302"/>
      <c r="AC28" s="314"/>
    </row>
    <row r="29" spans="1:29" ht="12.75" customHeight="1">
      <c r="A29" s="71" t="s">
        <v>185</v>
      </c>
      <c r="B29" s="150" t="s">
        <v>81</v>
      </c>
      <c r="C29" s="224"/>
      <c r="D29" s="150" t="str">
        <f>D3</f>
        <v>MARRIOTT</v>
      </c>
      <c r="E29" s="224"/>
      <c r="F29" s="150" t="str">
        <f>F3</f>
        <v>INNOFIN INTERNATIONAL</v>
      </c>
      <c r="G29" s="224"/>
      <c r="H29" s="150"/>
      <c r="I29" s="224"/>
      <c r="J29" s="150"/>
      <c r="K29" s="224"/>
      <c r="L29" s="150"/>
      <c r="M29" s="224"/>
      <c r="N29" s="150"/>
      <c r="O29" s="224"/>
      <c r="P29" s="150"/>
      <c r="Q29" s="224"/>
      <c r="R29" s="150" t="str">
        <f>R3</f>
        <v xml:space="preserve">RMB </v>
      </c>
      <c r="S29" s="514"/>
      <c r="T29" s="150" t="str">
        <f>T3</f>
        <v xml:space="preserve">RMB </v>
      </c>
      <c r="U29" s="514"/>
      <c r="V29" s="150" t="str">
        <f>V3</f>
        <v xml:space="preserve">RMB </v>
      </c>
      <c r="W29" s="224"/>
      <c r="X29" s="150" t="str">
        <f>X3</f>
        <v>RMB INTERNATIONAL</v>
      </c>
      <c r="Y29" s="224"/>
      <c r="Z29" s="150"/>
      <c r="AA29" s="224"/>
      <c r="AB29" s="150"/>
      <c r="AC29" s="224"/>
    </row>
    <row r="30" spans="1:29" ht="12.75" customHeight="1">
      <c r="A30" s="308"/>
      <c r="B30" s="242"/>
      <c r="C30" s="231"/>
      <c r="D30" s="242" t="str">
        <f>D4</f>
        <v>GLOBAL INCOME</v>
      </c>
      <c r="E30" s="231"/>
      <c r="F30" s="242" t="str">
        <f>F4</f>
        <v xml:space="preserve">MULTI CURRENCY </v>
      </c>
      <c r="G30" s="231"/>
      <c r="H30" s="242"/>
      <c r="I30" s="231"/>
      <c r="J30" s="242"/>
      <c r="K30" s="231"/>
      <c r="L30" s="242"/>
      <c r="M30" s="231"/>
      <c r="N30" s="242"/>
      <c r="O30" s="231"/>
      <c r="P30" s="242"/>
      <c r="Q30" s="231"/>
      <c r="R30" s="242" t="str">
        <f>R4</f>
        <v xml:space="preserve">EURO INCOME </v>
      </c>
      <c r="S30" s="515"/>
      <c r="T30" s="242" t="str">
        <f>T4</f>
        <v>STERLING INCOME</v>
      </c>
      <c r="U30" s="515"/>
      <c r="V30" s="242" t="str">
        <f>V4</f>
        <v>US DOLLAR INCOME</v>
      </c>
      <c r="W30" s="231"/>
      <c r="X30" s="242" t="str">
        <f>X4</f>
        <v xml:space="preserve">INCOME </v>
      </c>
      <c r="Y30" s="231"/>
      <c r="Z30" s="242"/>
      <c r="AA30" s="231"/>
      <c r="AB30" s="242"/>
      <c r="AC30" s="231"/>
    </row>
    <row r="31" spans="1:29" ht="12.75" customHeight="1">
      <c r="A31" s="151"/>
      <c r="B31" s="151" t="s">
        <v>108</v>
      </c>
      <c r="C31" s="207" t="s">
        <v>14</v>
      </c>
      <c r="D31" s="151" t="s">
        <v>108</v>
      </c>
      <c r="E31" s="207" t="s">
        <v>14</v>
      </c>
      <c r="F31" s="151" t="s">
        <v>108</v>
      </c>
      <c r="G31" s="207" t="s">
        <v>14</v>
      </c>
      <c r="H31" s="151"/>
      <c r="I31" s="207"/>
      <c r="J31" s="151"/>
      <c r="K31" s="207"/>
      <c r="L31" s="151"/>
      <c r="M31" s="207"/>
      <c r="N31" s="151"/>
      <c r="O31" s="207"/>
      <c r="P31" s="151"/>
      <c r="Q31" s="207"/>
      <c r="R31" s="151" t="s">
        <v>108</v>
      </c>
      <c r="S31" s="207" t="s">
        <v>14</v>
      </c>
      <c r="T31" s="151" t="s">
        <v>108</v>
      </c>
      <c r="U31" s="207" t="s">
        <v>14</v>
      </c>
      <c r="V31" s="151" t="s">
        <v>108</v>
      </c>
      <c r="W31" s="207" t="s">
        <v>14</v>
      </c>
      <c r="X31" s="151" t="s">
        <v>108</v>
      </c>
      <c r="Y31" s="207" t="s">
        <v>14</v>
      </c>
      <c r="Z31" s="151"/>
      <c r="AA31" s="207"/>
      <c r="AB31" s="151"/>
      <c r="AC31" s="207"/>
    </row>
    <row r="32" spans="1:29" ht="12.75" customHeight="1">
      <c r="A32" s="147" t="s">
        <v>186</v>
      </c>
      <c r="B32" s="302">
        <f t="shared" ref="B32:B39" si="14">D32+F32+H32+L32+X32+P32+J32+N32+R32+T32+V32+Z32+AB32</f>
        <v>127.69999999999999</v>
      </c>
      <c r="C32" s="314">
        <f t="shared" ref="C32:E40" si="15">B32/B$20*100</f>
        <v>6.5939085413227527</v>
      </c>
      <c r="D32" s="302">
        <v>3.1</v>
      </c>
      <c r="E32" s="314">
        <f t="shared" si="15"/>
        <v>8.3109919571045587</v>
      </c>
      <c r="F32" s="1297">
        <v>21.7</v>
      </c>
      <c r="G32" s="314">
        <f t="shared" ref="G32:G40" si="16">F32/F$20*100</f>
        <v>22.008113590263694</v>
      </c>
      <c r="H32" s="302"/>
      <c r="I32" s="314"/>
      <c r="J32" s="302"/>
      <c r="K32" s="314"/>
      <c r="L32" s="302"/>
      <c r="M32" s="314"/>
      <c r="N32" s="302"/>
      <c r="O32" s="314"/>
      <c r="P32" s="302"/>
      <c r="Q32" s="314"/>
      <c r="R32" s="302">
        <f>R12+R17</f>
        <v>7.6</v>
      </c>
      <c r="S32" s="314">
        <f t="shared" ref="S32:S40" si="17">R32/R$20*100</f>
        <v>100</v>
      </c>
      <c r="T32" s="302">
        <f>T12+T17</f>
        <v>7.8</v>
      </c>
      <c r="U32" s="314">
        <f t="shared" ref="U32:U40" si="18">T32/T$20*100</f>
        <v>100</v>
      </c>
      <c r="V32" s="302">
        <f>V12+V17</f>
        <v>4.2</v>
      </c>
      <c r="W32" s="314">
        <f t="shared" ref="W32:W40" si="19">V32/V$20*100</f>
        <v>6.9651741293532341</v>
      </c>
      <c r="X32" s="302">
        <f>X12+X17</f>
        <v>83.3</v>
      </c>
      <c r="Y32" s="314">
        <f t="shared" ref="Y32:Y40" si="20">X32/X$20*100</f>
        <v>74.375</v>
      </c>
      <c r="Z32" s="302"/>
      <c r="AA32" s="314"/>
      <c r="AB32" s="302"/>
      <c r="AC32" s="314"/>
    </row>
    <row r="33" spans="1:29" ht="12.75" customHeight="1">
      <c r="A33" s="147" t="s">
        <v>187</v>
      </c>
      <c r="B33" s="302">
        <f t="shared" si="14"/>
        <v>74.7</v>
      </c>
      <c r="C33" s="314">
        <f t="shared" si="15"/>
        <v>3.8572041349789332</v>
      </c>
      <c r="D33" s="302"/>
      <c r="E33" s="314">
        <f t="shared" si="15"/>
        <v>0</v>
      </c>
      <c r="F33" s="1297">
        <v>74.7</v>
      </c>
      <c r="G33" s="314">
        <f t="shared" si="16"/>
        <v>75.760649087221097</v>
      </c>
      <c r="H33" s="302"/>
      <c r="I33" s="314"/>
      <c r="J33" s="302"/>
      <c r="K33" s="314"/>
      <c r="L33" s="302"/>
      <c r="M33" s="314"/>
      <c r="N33" s="302"/>
      <c r="O33" s="314"/>
      <c r="P33" s="302"/>
      <c r="Q33" s="314"/>
      <c r="R33" s="302"/>
      <c r="S33" s="314">
        <f t="shared" si="17"/>
        <v>0</v>
      </c>
      <c r="T33" s="302"/>
      <c r="U33" s="314">
        <f t="shared" si="18"/>
        <v>0</v>
      </c>
      <c r="V33" s="302"/>
      <c r="W33" s="314">
        <f t="shared" si="19"/>
        <v>0</v>
      </c>
      <c r="X33" s="302"/>
      <c r="Y33" s="314">
        <f t="shared" si="20"/>
        <v>0</v>
      </c>
      <c r="Z33" s="302"/>
      <c r="AA33" s="314"/>
      <c r="AB33" s="302"/>
      <c r="AC33" s="314"/>
    </row>
    <row r="34" spans="1:29" ht="12.75" customHeight="1">
      <c r="A34" s="147" t="s">
        <v>189</v>
      </c>
      <c r="B34" s="302">
        <f t="shared" si="14"/>
        <v>0</v>
      </c>
      <c r="C34" s="314">
        <f t="shared" si="15"/>
        <v>0</v>
      </c>
      <c r="D34" s="302"/>
      <c r="E34" s="314">
        <f t="shared" si="15"/>
        <v>0</v>
      </c>
      <c r="F34" s="1297">
        <v>0</v>
      </c>
      <c r="G34" s="314">
        <f t="shared" si="16"/>
        <v>0</v>
      </c>
      <c r="H34" s="302"/>
      <c r="I34" s="314"/>
      <c r="J34" s="302"/>
      <c r="K34" s="314"/>
      <c r="L34" s="302"/>
      <c r="M34" s="314"/>
      <c r="N34" s="302"/>
      <c r="O34" s="314"/>
      <c r="P34" s="302"/>
      <c r="Q34" s="314"/>
      <c r="R34" s="302"/>
      <c r="S34" s="314">
        <f t="shared" si="17"/>
        <v>0</v>
      </c>
      <c r="T34" s="302"/>
      <c r="U34" s="314">
        <f t="shared" si="18"/>
        <v>0</v>
      </c>
      <c r="V34" s="302"/>
      <c r="W34" s="314">
        <f t="shared" si="19"/>
        <v>0</v>
      </c>
      <c r="X34" s="302"/>
      <c r="Y34" s="314">
        <f t="shared" si="20"/>
        <v>0</v>
      </c>
      <c r="Z34" s="302"/>
      <c r="AA34" s="314"/>
      <c r="AB34" s="302"/>
      <c r="AC34" s="314"/>
    </row>
    <row r="35" spans="1:29" ht="12.75" customHeight="1">
      <c r="A35" s="147" t="s">
        <v>190</v>
      </c>
      <c r="B35" s="302">
        <f t="shared" si="14"/>
        <v>8.1999999999999993</v>
      </c>
      <c r="C35" s="314">
        <f t="shared" si="15"/>
        <v>0.42341464400036477</v>
      </c>
      <c r="D35" s="302">
        <v>6</v>
      </c>
      <c r="E35" s="314">
        <f t="shared" si="15"/>
        <v>16.085790884718502</v>
      </c>
      <c r="F35" s="1297">
        <v>2.2000000000000002</v>
      </c>
      <c r="G35" s="314">
        <f t="shared" si="16"/>
        <v>2.2312373225152133</v>
      </c>
      <c r="H35" s="302"/>
      <c r="I35" s="314"/>
      <c r="J35" s="302"/>
      <c r="K35" s="314"/>
      <c r="L35" s="302"/>
      <c r="M35" s="314"/>
      <c r="N35" s="302"/>
      <c r="O35" s="314"/>
      <c r="P35" s="302"/>
      <c r="Q35" s="314"/>
      <c r="R35" s="302"/>
      <c r="S35" s="314">
        <f t="shared" si="17"/>
        <v>0</v>
      </c>
      <c r="T35" s="302"/>
      <c r="U35" s="314">
        <f t="shared" si="18"/>
        <v>0</v>
      </c>
      <c r="V35" s="302"/>
      <c r="W35" s="314">
        <f t="shared" si="19"/>
        <v>0</v>
      </c>
      <c r="X35" s="302"/>
      <c r="Y35" s="314">
        <f t="shared" si="20"/>
        <v>0</v>
      </c>
      <c r="Z35" s="302"/>
      <c r="AA35" s="314"/>
      <c r="AB35" s="302"/>
      <c r="AC35" s="314"/>
    </row>
    <row r="36" spans="1:29" ht="12.75" customHeight="1">
      <c r="A36" s="147" t="s">
        <v>191</v>
      </c>
      <c r="B36" s="302">
        <f t="shared" si="14"/>
        <v>14.4</v>
      </c>
      <c r="C36" s="314">
        <f t="shared" si="15"/>
        <v>0.74355742361039667</v>
      </c>
      <c r="D36" s="302">
        <v>14.4</v>
      </c>
      <c r="E36" s="314">
        <f t="shared" si="15"/>
        <v>38.605898123324401</v>
      </c>
      <c r="F36" s="1297">
        <v>0</v>
      </c>
      <c r="G36" s="314">
        <f t="shared" si="16"/>
        <v>0</v>
      </c>
      <c r="H36" s="302"/>
      <c r="I36" s="314"/>
      <c r="J36" s="302"/>
      <c r="K36" s="314"/>
      <c r="L36" s="302"/>
      <c r="M36" s="314"/>
      <c r="N36" s="302"/>
      <c r="O36" s="314"/>
      <c r="P36" s="302"/>
      <c r="Q36" s="314"/>
      <c r="R36" s="302"/>
      <c r="S36" s="314">
        <f t="shared" si="17"/>
        <v>0</v>
      </c>
      <c r="T36" s="302"/>
      <c r="U36" s="314">
        <f t="shared" si="18"/>
        <v>0</v>
      </c>
      <c r="V36" s="302"/>
      <c r="W36" s="314">
        <f t="shared" si="19"/>
        <v>0</v>
      </c>
      <c r="X36" s="302"/>
      <c r="Y36" s="314">
        <f t="shared" si="20"/>
        <v>0</v>
      </c>
      <c r="Z36" s="302"/>
      <c r="AA36" s="314"/>
      <c r="AB36" s="302"/>
      <c r="AC36" s="314"/>
    </row>
    <row r="37" spans="1:29" ht="12.75" customHeight="1">
      <c r="A37" s="147" t="s">
        <v>192</v>
      </c>
      <c r="B37" s="302">
        <f t="shared" si="14"/>
        <v>8.1999999999999993</v>
      </c>
      <c r="C37" s="314">
        <f t="shared" si="15"/>
        <v>0.42341464400036477</v>
      </c>
      <c r="D37" s="302">
        <v>8.1999999999999993</v>
      </c>
      <c r="E37" s="314">
        <f t="shared" si="15"/>
        <v>21.983914209115284</v>
      </c>
      <c r="F37" s="1297">
        <v>0</v>
      </c>
      <c r="G37" s="314">
        <f t="shared" si="16"/>
        <v>0</v>
      </c>
      <c r="H37" s="302"/>
      <c r="I37" s="314"/>
      <c r="J37" s="302"/>
      <c r="K37" s="314"/>
      <c r="L37" s="302"/>
      <c r="M37" s="314"/>
      <c r="N37" s="302"/>
      <c r="O37" s="314"/>
      <c r="P37" s="302"/>
      <c r="Q37" s="314"/>
      <c r="R37" s="302"/>
      <c r="S37" s="314">
        <f t="shared" si="17"/>
        <v>0</v>
      </c>
      <c r="T37" s="302"/>
      <c r="U37" s="314">
        <f t="shared" si="18"/>
        <v>0</v>
      </c>
      <c r="V37" s="302"/>
      <c r="W37" s="314">
        <f t="shared" si="19"/>
        <v>0</v>
      </c>
      <c r="X37" s="302"/>
      <c r="Y37" s="314">
        <f t="shared" si="20"/>
        <v>0</v>
      </c>
      <c r="Z37" s="302"/>
      <c r="AA37" s="314"/>
      <c r="AB37" s="302"/>
      <c r="AC37" s="314"/>
    </row>
    <row r="38" spans="1:29" ht="12.75" customHeight="1">
      <c r="A38" s="147" t="s">
        <v>193</v>
      </c>
      <c r="B38" s="302">
        <f t="shared" si="14"/>
        <v>4.0999999999999996</v>
      </c>
      <c r="C38" s="314">
        <f t="shared" si="15"/>
        <v>0.21170732200018239</v>
      </c>
      <c r="D38" s="302">
        <v>4.0999999999999996</v>
      </c>
      <c r="E38" s="314">
        <f t="shared" si="15"/>
        <v>10.991957104557642</v>
      </c>
      <c r="F38" s="1297">
        <v>0</v>
      </c>
      <c r="G38" s="314">
        <f t="shared" si="16"/>
        <v>0</v>
      </c>
      <c r="H38" s="302"/>
      <c r="I38" s="314"/>
      <c r="J38" s="302"/>
      <c r="K38" s="314"/>
      <c r="L38" s="302"/>
      <c r="M38" s="314"/>
      <c r="N38" s="302"/>
      <c r="O38" s="314"/>
      <c r="P38" s="302"/>
      <c r="Q38" s="314"/>
      <c r="R38" s="302"/>
      <c r="S38" s="314">
        <f t="shared" si="17"/>
        <v>0</v>
      </c>
      <c r="T38" s="302"/>
      <c r="U38" s="314">
        <f t="shared" si="18"/>
        <v>0</v>
      </c>
      <c r="V38" s="302"/>
      <c r="W38" s="314">
        <f t="shared" si="19"/>
        <v>0</v>
      </c>
      <c r="X38" s="302"/>
      <c r="Y38" s="314">
        <f t="shared" si="20"/>
        <v>0</v>
      </c>
      <c r="Z38" s="302"/>
      <c r="AA38" s="314"/>
      <c r="AB38" s="302"/>
      <c r="AC38" s="314"/>
    </row>
    <row r="39" spans="1:29" ht="12.75" customHeight="1" thickBot="1">
      <c r="A39" s="147" t="s">
        <v>194</v>
      </c>
      <c r="B39" s="302">
        <f t="shared" si="14"/>
        <v>1.5</v>
      </c>
      <c r="C39" s="314">
        <f t="shared" si="15"/>
        <v>7.7453898292749651E-2</v>
      </c>
      <c r="D39" s="302">
        <v>1.5</v>
      </c>
      <c r="E39" s="314">
        <f t="shared" si="15"/>
        <v>4.0214477211796256</v>
      </c>
      <c r="F39" s="1297">
        <v>0</v>
      </c>
      <c r="G39" s="314">
        <f t="shared" si="16"/>
        <v>0</v>
      </c>
      <c r="H39" s="302"/>
      <c r="I39" s="314"/>
      <c r="J39" s="302"/>
      <c r="K39" s="314"/>
      <c r="L39" s="302"/>
      <c r="M39" s="314"/>
      <c r="N39" s="302"/>
      <c r="O39" s="314"/>
      <c r="P39" s="302"/>
      <c r="Q39" s="314"/>
      <c r="R39" s="302"/>
      <c r="S39" s="314">
        <f t="shared" si="17"/>
        <v>0</v>
      </c>
      <c r="T39" s="302"/>
      <c r="U39" s="314">
        <f t="shared" si="18"/>
        <v>0</v>
      </c>
      <c r="V39" s="302"/>
      <c r="W39" s="314">
        <f t="shared" si="19"/>
        <v>0</v>
      </c>
      <c r="X39" s="302"/>
      <c r="Y39" s="314">
        <f t="shared" si="20"/>
        <v>0</v>
      </c>
      <c r="Z39" s="302"/>
      <c r="AA39" s="314"/>
      <c r="AB39" s="302"/>
      <c r="AC39" s="314"/>
    </row>
    <row r="40" spans="1:29" ht="12.75" customHeight="1" thickBot="1">
      <c r="A40" s="198" t="s">
        <v>19</v>
      </c>
      <c r="B40" s="313">
        <f>SUM(B32:B39)</f>
        <v>238.79999999999995</v>
      </c>
      <c r="C40" s="315">
        <f t="shared" si="15"/>
        <v>12.330660608205742</v>
      </c>
      <c r="D40" s="313">
        <v>37.299999999999997</v>
      </c>
      <c r="E40" s="315">
        <f t="shared" si="15"/>
        <v>100</v>
      </c>
      <c r="F40" s="1618">
        <f>SUM(F32:F39)</f>
        <v>98.600000000000009</v>
      </c>
      <c r="G40" s="315">
        <f t="shared" si="16"/>
        <v>100.00000000000003</v>
      </c>
      <c r="H40" s="313"/>
      <c r="I40" s="315"/>
      <c r="J40" s="313"/>
      <c r="K40" s="315"/>
      <c r="L40" s="313"/>
      <c r="M40" s="315"/>
      <c r="N40" s="313"/>
      <c r="O40" s="315"/>
      <c r="P40" s="313"/>
      <c r="Q40" s="315"/>
      <c r="R40" s="313">
        <f>SUM(R32:R39)</f>
        <v>7.6</v>
      </c>
      <c r="S40" s="315">
        <f t="shared" si="17"/>
        <v>100</v>
      </c>
      <c r="T40" s="313">
        <f>SUM(T32:T39)</f>
        <v>7.8</v>
      </c>
      <c r="U40" s="315">
        <f t="shared" si="18"/>
        <v>100</v>
      </c>
      <c r="V40" s="313">
        <f>SUM(V32:V39)</f>
        <v>4.2</v>
      </c>
      <c r="W40" s="315">
        <f t="shared" si="19"/>
        <v>6.9651741293532341</v>
      </c>
      <c r="X40" s="313">
        <f>SUM(X32:X39)</f>
        <v>83.3</v>
      </c>
      <c r="Y40" s="315">
        <f t="shared" si="20"/>
        <v>74.375</v>
      </c>
      <c r="Z40" s="313"/>
      <c r="AA40" s="315"/>
      <c r="AB40" s="313"/>
      <c r="AC40" s="315"/>
    </row>
    <row r="41" spans="1:29" ht="12.75" customHeight="1" thickBot="1">
      <c r="A41" s="185"/>
      <c r="B41" s="313"/>
      <c r="C41" s="314"/>
      <c r="D41" s="302"/>
      <c r="E41" s="314"/>
      <c r="F41" s="1640"/>
      <c r="G41" s="314"/>
      <c r="H41" s="302"/>
      <c r="I41" s="314"/>
      <c r="J41" s="302"/>
      <c r="K41" s="314"/>
      <c r="L41" s="302"/>
      <c r="M41" s="314"/>
      <c r="N41" s="302"/>
      <c r="O41" s="314"/>
      <c r="P41" s="302"/>
      <c r="Q41" s="314"/>
      <c r="R41" s="302"/>
      <c r="S41" s="314"/>
      <c r="T41" s="302"/>
      <c r="U41" s="314"/>
      <c r="V41" s="302"/>
      <c r="W41" s="314"/>
      <c r="X41" s="302"/>
      <c r="Y41" s="314"/>
      <c r="Z41" s="302"/>
      <c r="AA41" s="314"/>
      <c r="AB41" s="302"/>
      <c r="AC41" s="314"/>
    </row>
    <row r="42" spans="1:29" ht="12.75" customHeight="1">
      <c r="A42" s="518" t="s">
        <v>1770</v>
      </c>
      <c r="B42" s="506"/>
      <c r="C42" s="506"/>
      <c r="D42" s="451">
        <v>2</v>
      </c>
      <c r="E42" s="506"/>
      <c r="F42" s="1619">
        <v>0</v>
      </c>
      <c r="G42" s="506"/>
      <c r="H42" s="451"/>
      <c r="I42" s="506"/>
      <c r="J42" s="451"/>
      <c r="K42" s="506"/>
      <c r="L42" s="451"/>
      <c r="M42" s="506"/>
      <c r="N42" s="451"/>
      <c r="O42" s="506"/>
      <c r="P42" s="451"/>
      <c r="Q42" s="506"/>
      <c r="R42" s="451"/>
      <c r="S42" s="506"/>
      <c r="T42" s="451"/>
      <c r="U42" s="506"/>
      <c r="V42" s="451"/>
      <c r="W42" s="506"/>
      <c r="X42" s="451"/>
      <c r="Y42" s="506"/>
      <c r="Z42" s="451"/>
      <c r="AA42" s="506"/>
      <c r="AB42" s="451"/>
      <c r="AC42" s="506"/>
    </row>
    <row r="43" spans="1:29" ht="12.75" customHeight="1" thickBot="1">
      <c r="A43" s="308" t="s">
        <v>1756</v>
      </c>
      <c r="B43" s="517"/>
      <c r="C43" s="517"/>
      <c r="D43" s="308">
        <v>10</v>
      </c>
      <c r="E43" s="517"/>
      <c r="F43" s="1620">
        <v>1.1499999999999999</v>
      </c>
      <c r="G43" s="517"/>
      <c r="H43" s="308"/>
      <c r="I43" s="517"/>
      <c r="J43" s="308"/>
      <c r="K43" s="517"/>
      <c r="L43" s="308"/>
      <c r="M43" s="517"/>
      <c r="N43" s="308"/>
      <c r="O43" s="517"/>
      <c r="P43" s="308"/>
      <c r="Q43" s="517"/>
      <c r="R43" s="308"/>
      <c r="S43" s="517"/>
      <c r="T43" s="308"/>
      <c r="U43" s="517"/>
      <c r="V43" s="308"/>
      <c r="W43" s="517"/>
      <c r="X43" s="308"/>
      <c r="Y43" s="517"/>
      <c r="Z43" s="308"/>
      <c r="AA43" s="517"/>
      <c r="AB43" s="308"/>
      <c r="AC43" s="517"/>
    </row>
    <row r="44" spans="1:29" ht="12.75" customHeight="1" thickBot="1">
      <c r="A44" s="441" t="s">
        <v>1625</v>
      </c>
      <c r="B44" s="507"/>
      <c r="C44" s="507"/>
      <c r="D44" s="441"/>
      <c r="E44" s="507"/>
      <c r="F44" s="1620">
        <v>0</v>
      </c>
      <c r="G44" s="507"/>
      <c r="H44" s="441"/>
      <c r="I44" s="507"/>
      <c r="J44" s="441"/>
      <c r="K44" s="507"/>
      <c r="L44" s="441"/>
      <c r="M44" s="507"/>
      <c r="N44" s="441"/>
      <c r="O44" s="507"/>
      <c r="P44" s="441"/>
      <c r="Q44" s="507"/>
      <c r="R44" s="441"/>
      <c r="S44" s="507"/>
      <c r="T44" s="441"/>
      <c r="U44" s="507"/>
      <c r="V44" s="441"/>
      <c r="W44" s="507"/>
      <c r="X44" s="441"/>
      <c r="Y44" s="507"/>
      <c r="Z44" s="441"/>
      <c r="AA44" s="507"/>
      <c r="AB44" s="441"/>
      <c r="AC44" s="507"/>
    </row>
    <row r="45" spans="1:29" ht="12.75" customHeight="1"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  <c r="U45" s="302"/>
      <c r="V45" s="302"/>
      <c r="W45" s="302"/>
      <c r="X45" s="302"/>
      <c r="Y45" s="302"/>
      <c r="Z45" s="302"/>
      <c r="AA45" s="302"/>
      <c r="AB45" s="302"/>
      <c r="AC45" s="302"/>
    </row>
    <row r="46" spans="1:29" ht="12.75" customHeight="1"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2"/>
      <c r="AA46" s="302"/>
      <c r="AB46" s="302"/>
      <c r="AC46" s="302"/>
    </row>
    <row r="47" spans="1:29" ht="12.75" customHeight="1">
      <c r="A47" s="147" t="s">
        <v>439</v>
      </c>
      <c r="R47" s="147">
        <v>7.6</v>
      </c>
      <c r="T47" s="147">
        <v>7.8</v>
      </c>
      <c r="V47" s="147">
        <v>60.3</v>
      </c>
      <c r="X47" s="147">
        <v>3.6</v>
      </c>
    </row>
  </sheetData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68">
    <pageSetUpPr fitToPage="1"/>
  </sheetPr>
  <dimension ref="A1:T97"/>
  <sheetViews>
    <sheetView workbookViewId="0" xr3:uid="{D3A894B3-D479-52D2-B73F-823585F09733}">
      <pane xSplit="2" ySplit="5" topLeftCell="C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17.42578125" style="133" customWidth="1"/>
    <col min="2" max="3" width="12.7109375" style="133" customWidth="1"/>
    <col min="4" max="4" width="4.7109375" style="133" customWidth="1"/>
    <col min="5" max="5" width="11.5703125" style="133" customWidth="1"/>
    <col min="6" max="6" width="4.7109375" style="133" customWidth="1"/>
    <col min="7" max="7" width="12" style="133" customWidth="1"/>
    <col min="8" max="8" width="6.85546875" style="133" customWidth="1"/>
    <col min="9" max="9" width="12.7109375" style="133" customWidth="1"/>
    <col min="10" max="10" width="4.7109375" style="133" customWidth="1"/>
    <col min="11" max="16384" width="9.140625" style="133"/>
  </cols>
  <sheetData>
    <row r="1" spans="1:20" ht="12.75" customHeight="1">
      <c r="E1" s="133" t="str">
        <f>Summary!AF1</f>
        <v>QUARTER ENDED 30 JUNE 2006</v>
      </c>
      <c r="G1" s="148"/>
      <c r="H1" s="147"/>
      <c r="I1" s="147"/>
      <c r="J1" s="147"/>
    </row>
    <row r="2" spans="1:20" ht="12.75" customHeight="1">
      <c r="C2" s="329" t="s">
        <v>393</v>
      </c>
      <c r="E2" s="329" t="s">
        <v>393</v>
      </c>
      <c r="G2" s="329" t="s">
        <v>393</v>
      </c>
      <c r="H2" s="147"/>
      <c r="I2" s="147"/>
      <c r="J2" s="147"/>
    </row>
    <row r="3" spans="1:20" s="307" customFormat="1" ht="12.75" customHeight="1">
      <c r="A3" s="1270" t="s">
        <v>1736</v>
      </c>
      <c r="B3" s="508" t="s">
        <v>62</v>
      </c>
      <c r="C3" s="665" t="s">
        <v>1289</v>
      </c>
      <c r="D3" s="508"/>
      <c r="E3" s="665" t="s">
        <v>1289</v>
      </c>
      <c r="F3" s="659"/>
      <c r="G3" s="659" t="s">
        <v>399</v>
      </c>
      <c r="H3" s="508"/>
      <c r="I3" s="177"/>
      <c r="J3" s="1271"/>
      <c r="K3" s="177"/>
      <c r="L3" s="1271"/>
      <c r="M3" s="177"/>
      <c r="N3" s="1273"/>
      <c r="T3" s="676"/>
    </row>
    <row r="4" spans="1:20" s="307" customFormat="1" ht="12.75" customHeight="1">
      <c r="A4" s="1296" t="s">
        <v>1771</v>
      </c>
      <c r="B4" s="662"/>
      <c r="C4" s="667" t="s">
        <v>684</v>
      </c>
      <c r="D4" s="662"/>
      <c r="E4" s="661" t="s">
        <v>660</v>
      </c>
      <c r="F4" s="663"/>
      <c r="G4" s="668" t="s">
        <v>1772</v>
      </c>
      <c r="H4" s="662"/>
      <c r="I4" s="177"/>
      <c r="J4" s="1271"/>
      <c r="K4" s="177"/>
      <c r="L4" s="1271"/>
      <c r="M4" s="177"/>
      <c r="N4" s="1273"/>
      <c r="T4" s="676"/>
    </row>
    <row r="5" spans="1:20" ht="12.75" customHeight="1">
      <c r="A5" s="219"/>
      <c r="B5" s="219" t="s">
        <v>108</v>
      </c>
      <c r="C5" s="219" t="s">
        <v>108</v>
      </c>
      <c r="D5" s="219" t="s">
        <v>14</v>
      </c>
      <c r="E5" s="219" t="s">
        <v>108</v>
      </c>
      <c r="F5" s="219" t="s">
        <v>14</v>
      </c>
      <c r="G5" s="219" t="s">
        <v>108</v>
      </c>
      <c r="H5" s="219" t="s">
        <v>14</v>
      </c>
      <c r="I5" s="208"/>
      <c r="J5" s="329"/>
      <c r="K5" s="208"/>
      <c r="L5" s="329"/>
      <c r="M5" s="208"/>
      <c r="N5" s="208"/>
    </row>
    <row r="6" spans="1:20" ht="12.75" customHeight="1">
      <c r="A6" s="53" t="s">
        <v>106</v>
      </c>
      <c r="I6" s="147"/>
      <c r="J6" s="148"/>
      <c r="K6" s="147"/>
      <c r="L6" s="148"/>
      <c r="M6" s="147"/>
      <c r="N6" s="147"/>
    </row>
    <row r="7" spans="1:20" ht="12.75" customHeight="1">
      <c r="A7" s="133" t="s">
        <v>111</v>
      </c>
      <c r="B7" s="147">
        <f>C7+E7+G7</f>
        <v>11.53152487</v>
      </c>
      <c r="C7" s="302">
        <f>SUM('FOF9'!D49:D52)</f>
        <v>1.75102779</v>
      </c>
      <c r="D7" s="148">
        <f>C7/C$10*100</f>
        <v>97.907209850228227</v>
      </c>
      <c r="E7" s="302">
        <f>SUM('FOF9'!G49:G52)</f>
        <v>2.0647563499999997</v>
      </c>
      <c r="F7" s="148">
        <f>E7/E$10*100</f>
        <v>100</v>
      </c>
      <c r="G7" s="302">
        <f>SUM('FOF9'!AH9:AH12)</f>
        <v>7.7157407300000003</v>
      </c>
      <c r="H7" s="148">
        <f>G7/G$10*100</f>
        <v>88.355903358694903</v>
      </c>
      <c r="I7" s="147"/>
      <c r="J7" s="148"/>
      <c r="K7" s="147"/>
      <c r="L7" s="148"/>
      <c r="M7" s="147"/>
      <c r="N7" s="148"/>
    </row>
    <row r="8" spans="1:20" ht="12.75" customHeight="1">
      <c r="A8" s="133" t="s">
        <v>112</v>
      </c>
      <c r="B8" s="147">
        <f>C8+E8+G8</f>
        <v>1.05425748</v>
      </c>
      <c r="C8" s="302">
        <f>'FOF9'!D48</f>
        <v>3.7428639999999999E-2</v>
      </c>
      <c r="D8" s="148">
        <f>C8/C$10*100</f>
        <v>2.0927901497717785</v>
      </c>
      <c r="E8" s="302">
        <f>'FOF6'!P48</f>
        <v>0</v>
      </c>
      <c r="F8" s="148">
        <f>E8/E$10*100</f>
        <v>0</v>
      </c>
      <c r="G8" s="302">
        <f>'FOF9'!AH8</f>
        <v>1.0168288400000001</v>
      </c>
      <c r="H8" s="148">
        <f>G8/G$10*100</f>
        <v>11.644096641305087</v>
      </c>
      <c r="I8" s="147"/>
      <c r="J8" s="148"/>
      <c r="K8" s="147"/>
      <c r="L8" s="148"/>
      <c r="M8" s="147"/>
      <c r="N8" s="148"/>
    </row>
    <row r="9" spans="1:20" ht="12.75" customHeight="1" thickBot="1">
      <c r="A9" s="134" t="s">
        <v>115</v>
      </c>
      <c r="B9" s="147">
        <f>C9+E9+G9</f>
        <v>0</v>
      </c>
      <c r="C9" s="147">
        <v>0</v>
      </c>
      <c r="D9" s="148">
        <f>C9/C$10*100</f>
        <v>0</v>
      </c>
      <c r="E9" s="147">
        <v>0</v>
      </c>
      <c r="F9" s="148">
        <f>E9/E$10*100</f>
        <v>0</v>
      </c>
      <c r="G9" s="147">
        <v>0</v>
      </c>
      <c r="H9" s="148">
        <f>G9/G$10*100</f>
        <v>0</v>
      </c>
      <c r="I9" s="147"/>
      <c r="J9" s="148"/>
      <c r="K9" s="147"/>
      <c r="L9" s="148"/>
      <c r="M9" s="147"/>
      <c r="N9" s="148"/>
    </row>
    <row r="10" spans="1:20" ht="12.75" customHeight="1" thickBot="1">
      <c r="A10" s="312" t="s">
        <v>3</v>
      </c>
      <c r="B10" s="67">
        <f>C10+E10+G10</f>
        <v>12.585782350000001</v>
      </c>
      <c r="C10" s="67">
        <f>SUM(C7:C9)</f>
        <v>1.7884564299999999</v>
      </c>
      <c r="D10" s="209">
        <f>C10/C$10*100</f>
        <v>100</v>
      </c>
      <c r="E10" s="67">
        <f>SUM(E7:E9)</f>
        <v>2.0647563499999997</v>
      </c>
      <c r="F10" s="209">
        <f>E10/E$10*100</f>
        <v>100</v>
      </c>
      <c r="G10" s="67">
        <f>SUM(G7:G9)</f>
        <v>8.7325695700000008</v>
      </c>
      <c r="H10" s="209">
        <f>G10/G$10*100</f>
        <v>100</v>
      </c>
      <c r="I10" s="147"/>
      <c r="J10" s="148"/>
      <c r="K10" s="147"/>
      <c r="L10" s="148"/>
      <c r="M10" s="147"/>
      <c r="N10" s="148"/>
    </row>
    <row r="11" spans="1:20" ht="12.75" customHeight="1">
      <c r="A11" s="186" t="s">
        <v>118</v>
      </c>
      <c r="B11" s="147"/>
      <c r="C11" s="302"/>
      <c r="D11" s="148"/>
      <c r="E11" s="302"/>
      <c r="F11" s="148"/>
      <c r="G11" s="302"/>
      <c r="H11" s="148"/>
      <c r="I11" s="147"/>
      <c r="J11" s="148"/>
      <c r="K11" s="147"/>
      <c r="L11" s="148"/>
      <c r="M11" s="147"/>
      <c r="N11" s="148"/>
    </row>
    <row r="12" spans="1:20" ht="12.75" customHeight="1">
      <c r="A12" s="200" t="s">
        <v>120</v>
      </c>
      <c r="B12" s="147">
        <f t="shared" ref="B12:B24" si="0">C12+E12+G12</f>
        <v>0</v>
      </c>
      <c r="C12" s="302"/>
      <c r="D12" s="314"/>
      <c r="E12" s="302"/>
      <c r="F12" s="314"/>
      <c r="G12" s="302"/>
      <c r="H12" s="314"/>
      <c r="I12" s="147"/>
      <c r="J12" s="148"/>
      <c r="K12" s="147"/>
      <c r="L12" s="148"/>
      <c r="M12" s="147"/>
      <c r="N12" s="148"/>
    </row>
    <row r="13" spans="1:20" ht="12.75" customHeight="1">
      <c r="A13" s="200" t="s">
        <v>122</v>
      </c>
      <c r="B13" s="147">
        <f t="shared" si="0"/>
        <v>0</v>
      </c>
      <c r="C13" s="302"/>
      <c r="D13" s="314"/>
      <c r="E13" s="302"/>
      <c r="F13" s="314"/>
      <c r="G13" s="302"/>
      <c r="H13" s="314"/>
      <c r="I13" s="147"/>
      <c r="J13" s="148"/>
      <c r="K13" s="147"/>
      <c r="L13" s="148"/>
      <c r="M13" s="147"/>
      <c r="N13" s="148"/>
    </row>
    <row r="14" spans="1:20" ht="12.75" customHeight="1">
      <c r="A14" s="200" t="s">
        <v>123</v>
      </c>
      <c r="B14" s="147">
        <f t="shared" si="0"/>
        <v>0</v>
      </c>
      <c r="C14" s="302"/>
      <c r="D14" s="314"/>
      <c r="E14" s="302"/>
      <c r="F14" s="314"/>
      <c r="G14" s="302"/>
      <c r="H14" s="314"/>
      <c r="I14" s="147"/>
      <c r="J14" s="148"/>
      <c r="K14" s="147"/>
      <c r="L14" s="148"/>
      <c r="M14" s="147"/>
      <c r="N14" s="148"/>
    </row>
    <row r="15" spans="1:20" ht="12.75" customHeight="1">
      <c r="A15" s="200" t="s">
        <v>124</v>
      </c>
      <c r="B15" s="147">
        <f t="shared" si="0"/>
        <v>0</v>
      </c>
      <c r="C15" s="302"/>
      <c r="D15" s="314"/>
      <c r="E15" s="302"/>
      <c r="F15" s="314"/>
      <c r="G15" s="302"/>
      <c r="H15" s="314"/>
      <c r="I15" s="302"/>
      <c r="J15" s="314"/>
      <c r="K15" s="302"/>
      <c r="L15" s="314"/>
      <c r="M15" s="302"/>
      <c r="N15" s="148"/>
    </row>
    <row r="16" spans="1:20" ht="12.75" customHeight="1">
      <c r="A16" s="200" t="s">
        <v>128</v>
      </c>
      <c r="B16" s="147">
        <f t="shared" si="0"/>
        <v>0</v>
      </c>
      <c r="C16" s="302"/>
      <c r="D16" s="314"/>
      <c r="E16" s="302"/>
      <c r="F16" s="314"/>
      <c r="G16" s="302"/>
      <c r="H16" s="314"/>
      <c r="I16" s="302"/>
      <c r="J16" s="314"/>
      <c r="K16" s="302"/>
      <c r="L16" s="314"/>
      <c r="M16" s="302"/>
      <c r="N16" s="148"/>
    </row>
    <row r="17" spans="1:20" ht="12.75" customHeight="1">
      <c r="A17" s="200" t="s">
        <v>130</v>
      </c>
      <c r="B17" s="147">
        <f t="shared" si="0"/>
        <v>0</v>
      </c>
      <c r="C17" s="302"/>
      <c r="D17" s="314"/>
      <c r="E17" s="302"/>
      <c r="F17" s="314"/>
      <c r="G17" s="302"/>
      <c r="H17" s="314"/>
      <c r="I17" s="302"/>
      <c r="J17" s="314"/>
      <c r="K17" s="302"/>
      <c r="L17" s="314"/>
      <c r="M17" s="302"/>
      <c r="N17" s="148"/>
    </row>
    <row r="18" spans="1:20" ht="12.75" customHeight="1">
      <c r="A18" s="200" t="s">
        <v>132</v>
      </c>
      <c r="B18" s="147">
        <f t="shared" si="0"/>
        <v>0</v>
      </c>
      <c r="C18" s="302"/>
      <c r="D18" s="314"/>
      <c r="E18" s="302"/>
      <c r="F18" s="314"/>
      <c r="G18" s="302"/>
      <c r="H18" s="314"/>
      <c r="I18" s="302"/>
      <c r="J18" s="314"/>
      <c r="K18" s="302"/>
      <c r="L18" s="314"/>
      <c r="M18" s="302"/>
      <c r="N18" s="148"/>
    </row>
    <row r="19" spans="1:20" ht="12.75" customHeight="1">
      <c r="A19" s="200" t="s">
        <v>134</v>
      </c>
      <c r="B19" s="147">
        <f t="shared" si="0"/>
        <v>0</v>
      </c>
      <c r="C19" s="302"/>
      <c r="D19" s="314"/>
      <c r="E19" s="302"/>
      <c r="F19" s="314"/>
      <c r="G19" s="302"/>
      <c r="H19" s="314"/>
      <c r="I19" s="302"/>
      <c r="J19" s="314"/>
      <c r="K19" s="302"/>
      <c r="L19" s="314"/>
      <c r="M19" s="302"/>
      <c r="N19" s="148"/>
    </row>
    <row r="20" spans="1:20" ht="12.75" customHeight="1">
      <c r="A20" s="200" t="s">
        <v>136</v>
      </c>
      <c r="B20" s="147">
        <f t="shared" si="0"/>
        <v>0</v>
      </c>
      <c r="C20" s="302"/>
      <c r="D20" s="314"/>
      <c r="E20" s="302"/>
      <c r="F20" s="314"/>
      <c r="G20" s="302"/>
      <c r="H20" s="314"/>
      <c r="I20" s="302"/>
      <c r="J20" s="314"/>
      <c r="K20" s="302"/>
      <c r="L20" s="314"/>
      <c r="M20" s="302"/>
      <c r="N20" s="148"/>
    </row>
    <row r="21" spans="1:20" ht="12.75" customHeight="1">
      <c r="A21" s="200" t="s">
        <v>138</v>
      </c>
      <c r="B21" s="147">
        <f t="shared" si="0"/>
        <v>0</v>
      </c>
      <c r="C21" s="302"/>
      <c r="D21" s="314"/>
      <c r="E21" s="302"/>
      <c r="F21" s="314"/>
      <c r="G21" s="302"/>
      <c r="H21" s="314"/>
      <c r="I21" s="302"/>
      <c r="J21" s="314"/>
      <c r="K21" s="302"/>
      <c r="L21" s="314"/>
      <c r="M21" s="302"/>
      <c r="N21" s="314"/>
      <c r="T21" s="325"/>
    </row>
    <row r="22" spans="1:20" ht="12.75" customHeight="1">
      <c r="A22" s="200" t="s">
        <v>140</v>
      </c>
      <c r="B22" s="147">
        <f t="shared" si="0"/>
        <v>0</v>
      </c>
      <c r="C22" s="302"/>
      <c r="D22" s="314"/>
      <c r="E22" s="302"/>
      <c r="F22" s="314"/>
      <c r="G22" s="302"/>
      <c r="H22" s="314"/>
      <c r="I22" s="302"/>
      <c r="J22" s="314"/>
      <c r="K22" s="302"/>
      <c r="L22" s="314"/>
      <c r="M22" s="302"/>
      <c r="N22" s="148"/>
      <c r="T22" s="325"/>
    </row>
    <row r="23" spans="1:20" ht="12.75" customHeight="1">
      <c r="A23" s="200" t="s">
        <v>142</v>
      </c>
      <c r="B23" s="147">
        <f t="shared" si="0"/>
        <v>0</v>
      </c>
      <c r="C23" s="302"/>
      <c r="D23" s="314"/>
      <c r="E23" s="302"/>
      <c r="F23" s="314"/>
      <c r="G23" s="302"/>
      <c r="H23" s="314"/>
      <c r="I23" s="302"/>
      <c r="J23" s="314"/>
      <c r="K23" s="302"/>
      <c r="L23" s="314"/>
      <c r="M23" s="302"/>
      <c r="N23" s="314"/>
    </row>
    <row r="24" spans="1:20" ht="12.75" customHeight="1" thickBot="1">
      <c r="A24" s="200" t="s">
        <v>144</v>
      </c>
      <c r="B24" s="147">
        <f t="shared" si="0"/>
        <v>0</v>
      </c>
      <c r="C24" s="302"/>
      <c r="D24" s="314"/>
      <c r="E24" s="302"/>
      <c r="F24" s="314"/>
      <c r="G24" s="302"/>
      <c r="H24" s="314"/>
      <c r="I24" s="302"/>
      <c r="J24" s="314"/>
      <c r="K24" s="302"/>
      <c r="L24" s="314"/>
      <c r="M24" s="302"/>
      <c r="N24" s="314"/>
    </row>
    <row r="25" spans="1:20" ht="12.75" customHeight="1" thickBot="1">
      <c r="A25" s="198" t="s">
        <v>147</v>
      </c>
      <c r="B25" s="67">
        <f>SUM(B12:B24)</f>
        <v>0</v>
      </c>
      <c r="C25" s="313"/>
      <c r="D25" s="315"/>
      <c r="E25" s="313"/>
      <c r="F25" s="315"/>
      <c r="G25" s="313"/>
      <c r="H25" s="315"/>
      <c r="I25" s="319"/>
      <c r="J25" s="314"/>
      <c r="K25" s="319"/>
      <c r="L25" s="314"/>
      <c r="M25" s="319"/>
      <c r="N25" s="314"/>
    </row>
    <row r="26" spans="1:20" ht="12.75" customHeight="1" thickBot="1">
      <c r="A26" s="198" t="s">
        <v>149</v>
      </c>
      <c r="B26" s="147">
        <f>C26+E26+G26</f>
        <v>0</v>
      </c>
      <c r="C26" s="313"/>
      <c r="D26" s="315"/>
      <c r="E26" s="313"/>
      <c r="F26" s="315"/>
      <c r="G26" s="313"/>
      <c r="H26" s="315"/>
      <c r="I26" s="319"/>
      <c r="J26" s="314"/>
      <c r="K26" s="319"/>
      <c r="L26" s="314"/>
      <c r="M26" s="319"/>
      <c r="N26" s="314"/>
    </row>
    <row r="27" spans="1:20" ht="12.75" customHeight="1" thickBot="1">
      <c r="A27" s="198" t="s">
        <v>152</v>
      </c>
      <c r="B27" s="67">
        <f>SUM(B25:B26)</f>
        <v>0</v>
      </c>
      <c r="C27" s="313"/>
      <c r="D27" s="315"/>
      <c r="E27" s="313"/>
      <c r="F27" s="315"/>
      <c r="G27" s="313"/>
      <c r="H27" s="315"/>
    </row>
    <row r="28" spans="1:20" ht="12.75" customHeight="1">
      <c r="A28" s="63" t="s">
        <v>155</v>
      </c>
      <c r="B28" s="147"/>
      <c r="C28" s="302"/>
      <c r="D28" s="314"/>
      <c r="E28" s="302"/>
      <c r="F28" s="314"/>
      <c r="G28" s="302"/>
      <c r="H28" s="314"/>
    </row>
    <row r="29" spans="1:20" ht="12.75" customHeight="1">
      <c r="A29" s="200" t="s">
        <v>298</v>
      </c>
      <c r="B29" s="147">
        <f t="shared" ref="B29:B35" si="1">C29+E29+G29</f>
        <v>0</v>
      </c>
      <c r="C29" s="302"/>
      <c r="D29" s="314"/>
      <c r="E29" s="302"/>
      <c r="F29" s="314"/>
      <c r="G29" s="302"/>
      <c r="H29" s="314"/>
      <c r="I29" s="208"/>
      <c r="J29" s="148"/>
    </row>
    <row r="30" spans="1:20" ht="12.75" customHeight="1">
      <c r="A30" s="200" t="s">
        <v>299</v>
      </c>
      <c r="B30" s="147">
        <f t="shared" si="1"/>
        <v>0</v>
      </c>
      <c r="C30" s="302"/>
      <c r="D30" s="314"/>
      <c r="E30" s="302"/>
      <c r="F30" s="314"/>
      <c r="G30" s="302"/>
      <c r="H30" s="314"/>
      <c r="I30" s="200"/>
      <c r="J30" s="148"/>
    </row>
    <row r="31" spans="1:20" ht="12.75" customHeight="1">
      <c r="A31" s="200" t="s">
        <v>163</v>
      </c>
      <c r="B31" s="147">
        <f t="shared" si="1"/>
        <v>0</v>
      </c>
      <c r="C31" s="302"/>
      <c r="D31" s="314"/>
      <c r="E31" s="302"/>
      <c r="F31" s="314"/>
      <c r="G31" s="302"/>
      <c r="H31" s="314"/>
      <c r="I31" s="208"/>
      <c r="J31" s="329"/>
    </row>
    <row r="32" spans="1:20" ht="12.75" customHeight="1">
      <c r="A32" s="200" t="s">
        <v>165</v>
      </c>
      <c r="B32" s="147">
        <f t="shared" si="1"/>
        <v>0</v>
      </c>
      <c r="C32" s="302"/>
      <c r="D32" s="314"/>
      <c r="E32" s="302"/>
      <c r="F32" s="314"/>
      <c r="G32" s="302"/>
      <c r="H32" s="314"/>
      <c r="I32" s="147"/>
      <c r="J32" s="148"/>
    </row>
    <row r="33" spans="1:10" ht="12.75" customHeight="1">
      <c r="A33" s="200" t="s">
        <v>167</v>
      </c>
      <c r="B33" s="147">
        <f t="shared" si="1"/>
        <v>0</v>
      </c>
      <c r="C33" s="302"/>
      <c r="D33" s="314"/>
      <c r="E33" s="302"/>
      <c r="F33" s="314"/>
      <c r="G33" s="302"/>
      <c r="H33" s="314"/>
      <c r="I33" s="147"/>
      <c r="J33" s="148"/>
    </row>
    <row r="34" spans="1:10" ht="12.75" customHeight="1">
      <c r="A34" s="200" t="s">
        <v>169</v>
      </c>
      <c r="B34" s="147">
        <f t="shared" si="1"/>
        <v>0</v>
      </c>
      <c r="C34" s="302"/>
      <c r="D34" s="314"/>
      <c r="E34" s="302"/>
      <c r="F34" s="314"/>
      <c r="G34" s="302"/>
      <c r="H34" s="314"/>
      <c r="I34" s="147"/>
      <c r="J34" s="148"/>
    </row>
    <row r="35" spans="1:10" ht="12.75" customHeight="1" thickBot="1">
      <c r="A35" s="200" t="s">
        <v>171</v>
      </c>
      <c r="B35" s="147">
        <f t="shared" si="1"/>
        <v>0</v>
      </c>
      <c r="C35" s="302"/>
      <c r="D35" s="314"/>
      <c r="E35" s="302"/>
      <c r="F35" s="314"/>
      <c r="G35" s="302"/>
      <c r="H35" s="314"/>
      <c r="I35" s="147"/>
      <c r="J35" s="148"/>
    </row>
    <row r="36" spans="1:10" ht="12.75" customHeight="1" thickBot="1">
      <c r="A36" s="198" t="s">
        <v>173</v>
      </c>
      <c r="B36" s="67">
        <f>SUM(B29:B35)</f>
        <v>0</v>
      </c>
      <c r="C36" s="313"/>
      <c r="D36" s="315"/>
      <c r="E36" s="313"/>
      <c r="F36" s="315"/>
      <c r="G36" s="313"/>
      <c r="H36" s="315"/>
      <c r="I36" s="147"/>
      <c r="J36" s="148"/>
    </row>
    <row r="37" spans="1:10" s="210" customFormat="1" ht="12.75" customHeight="1">
      <c r="A37" s="200" t="s">
        <v>319</v>
      </c>
      <c r="B37" s="147">
        <f>C37+E37+G37</f>
        <v>0</v>
      </c>
      <c r="C37" s="302"/>
      <c r="D37" s="314"/>
      <c r="E37" s="302"/>
      <c r="F37" s="314"/>
      <c r="G37" s="302"/>
      <c r="H37" s="314"/>
      <c r="I37" s="147"/>
      <c r="J37" s="148"/>
    </row>
    <row r="38" spans="1:10" ht="12.75" customHeight="1">
      <c r="A38" s="200" t="s">
        <v>320</v>
      </c>
      <c r="B38" s="147">
        <f>C38+E38+G38</f>
        <v>0</v>
      </c>
      <c r="C38" s="302"/>
      <c r="D38" s="314"/>
      <c r="E38" s="302"/>
      <c r="F38" s="314"/>
      <c r="G38" s="302"/>
      <c r="H38" s="314"/>
      <c r="I38" s="147"/>
      <c r="J38" s="148"/>
    </row>
    <row r="39" spans="1:10" ht="12.75" customHeight="1" thickBot="1">
      <c r="A39" s="200" t="s">
        <v>321</v>
      </c>
      <c r="B39" s="147">
        <f>C39+E39+G39</f>
        <v>0</v>
      </c>
      <c r="C39" s="302"/>
      <c r="D39" s="314"/>
      <c r="E39" s="302"/>
      <c r="F39" s="314"/>
      <c r="G39" s="302"/>
      <c r="H39" s="314"/>
      <c r="I39" s="147"/>
      <c r="J39" s="148"/>
    </row>
    <row r="40" spans="1:10" ht="12.75" customHeight="1" thickBot="1">
      <c r="A40" s="198" t="s">
        <v>174</v>
      </c>
      <c r="B40" s="313">
        <f>B37+B38+B39</f>
        <v>0</v>
      </c>
      <c r="C40" s="313"/>
      <c r="D40" s="315"/>
      <c r="E40" s="313"/>
      <c r="F40" s="315"/>
      <c r="G40" s="313"/>
      <c r="H40" s="315"/>
      <c r="I40" s="147"/>
      <c r="J40" s="148"/>
    </row>
    <row r="41" spans="1:10" ht="12.75" customHeight="1" thickBot="1">
      <c r="A41" s="198" t="s">
        <v>176</v>
      </c>
      <c r="B41" s="67">
        <f>B36+B40</f>
        <v>0</v>
      </c>
      <c r="C41" s="67"/>
      <c r="D41" s="315"/>
      <c r="E41" s="67"/>
      <c r="F41" s="315"/>
      <c r="G41" s="67"/>
      <c r="H41" s="315"/>
      <c r="I41" s="302"/>
      <c r="J41" s="314"/>
    </row>
    <row r="42" spans="1:10" ht="12.75" customHeight="1">
      <c r="A42" s="1297" t="s">
        <v>177</v>
      </c>
      <c r="B42" s="147">
        <f>C42+E42+G42</f>
        <v>0</v>
      </c>
      <c r="C42" s="1338"/>
      <c r="D42" s="314"/>
      <c r="E42" s="147"/>
      <c r="F42" s="314"/>
      <c r="G42" s="147"/>
      <c r="H42" s="314"/>
      <c r="I42" s="302"/>
      <c r="J42" s="314"/>
    </row>
    <row r="43" spans="1:10" ht="12.75" customHeight="1">
      <c r="A43" s="1297" t="s">
        <v>302</v>
      </c>
      <c r="B43" s="147">
        <f>C43+E43+G43</f>
        <v>0</v>
      </c>
      <c r="C43" s="1338"/>
      <c r="D43" s="314"/>
      <c r="E43" s="147"/>
      <c r="F43" s="314"/>
      <c r="G43" s="147"/>
      <c r="H43" s="314"/>
      <c r="I43" s="302"/>
      <c r="J43" s="314"/>
    </row>
    <row r="44" spans="1:10" ht="12.75" customHeight="1" thickBot="1">
      <c r="A44" s="1297" t="s">
        <v>303</v>
      </c>
      <c r="B44" s="147">
        <f>C44+E44+G44</f>
        <v>0</v>
      </c>
      <c r="C44" s="1338"/>
      <c r="D44" s="314"/>
      <c r="E44" s="147"/>
      <c r="F44" s="314"/>
      <c r="G44" s="147"/>
      <c r="H44" s="314"/>
      <c r="I44" s="302"/>
      <c r="J44" s="314"/>
    </row>
    <row r="45" spans="1:10" ht="12.75" customHeight="1" thickBot="1">
      <c r="A45" s="198" t="s">
        <v>180</v>
      </c>
      <c r="B45" s="1339">
        <f>SUM(B42:B44)</f>
        <v>0</v>
      </c>
      <c r="C45" s="1339"/>
      <c r="D45" s="1339"/>
      <c r="E45" s="1339"/>
      <c r="F45" s="1339"/>
      <c r="G45" s="1339"/>
      <c r="H45" s="1339"/>
      <c r="I45" s="302"/>
      <c r="J45" s="314"/>
    </row>
    <row r="46" spans="1:10" ht="12.75" customHeight="1" thickBot="1">
      <c r="A46" s="147"/>
      <c r="B46" s="447"/>
      <c r="C46" s="177"/>
      <c r="D46" s="314"/>
      <c r="E46" s="177"/>
      <c r="F46" s="314"/>
      <c r="G46" s="177"/>
      <c r="H46" s="314"/>
      <c r="I46" s="302"/>
      <c r="J46" s="314"/>
    </row>
    <row r="47" spans="1:10" ht="12.75" customHeight="1">
      <c r="A47" s="152" t="s">
        <v>182</v>
      </c>
      <c r="B47" s="148">
        <f>C47+E47+G47</f>
        <v>0</v>
      </c>
      <c r="C47" s="509"/>
      <c r="D47" s="506"/>
      <c r="E47" s="509"/>
      <c r="F47" s="506"/>
      <c r="G47" s="509"/>
      <c r="H47" s="506"/>
      <c r="I47" s="302"/>
      <c r="J47" s="314"/>
    </row>
    <row r="48" spans="1:10" ht="12.75" customHeight="1" thickBot="1">
      <c r="A48" s="154" t="s">
        <v>184</v>
      </c>
      <c r="B48" s="154">
        <v>0</v>
      </c>
      <c r="C48" s="510"/>
      <c r="D48" s="316"/>
      <c r="E48" s="510"/>
      <c r="F48" s="316"/>
      <c r="G48" s="510"/>
      <c r="H48" s="316"/>
      <c r="I48" s="302"/>
      <c r="J48" s="314"/>
    </row>
    <row r="49" spans="1:10" ht="12.75" customHeight="1">
      <c r="A49" s="147"/>
      <c r="I49" s="302"/>
      <c r="J49" s="314"/>
    </row>
    <row r="50" spans="1:10" ht="12.75" customHeight="1">
      <c r="A50" s="321" t="s">
        <v>185</v>
      </c>
      <c r="B50" s="216" t="s">
        <v>62</v>
      </c>
      <c r="C50" s="237"/>
      <c r="D50" s="324"/>
      <c r="E50" s="237"/>
      <c r="F50" s="324"/>
      <c r="G50" s="215"/>
      <c r="H50" s="324"/>
      <c r="I50" s="200"/>
      <c r="J50" s="314"/>
    </row>
    <row r="51" spans="1:10" ht="12.75" customHeight="1">
      <c r="A51" s="252"/>
      <c r="B51" s="252"/>
      <c r="C51" s="238"/>
      <c r="D51" s="252"/>
      <c r="E51" s="238"/>
      <c r="F51" s="252"/>
      <c r="G51" s="217"/>
      <c r="H51" s="252"/>
      <c r="I51" s="147"/>
      <c r="J51" s="314"/>
    </row>
    <row r="52" spans="1:10" ht="12.75" customHeight="1">
      <c r="A52" s="219"/>
      <c r="B52" s="219" t="s">
        <v>108</v>
      </c>
      <c r="C52" s="219"/>
      <c r="D52" s="219"/>
      <c r="E52" s="219"/>
      <c r="F52" s="219"/>
      <c r="G52" s="219"/>
      <c r="H52" s="219"/>
      <c r="I52" s="302"/>
      <c r="J52" s="314"/>
    </row>
    <row r="53" spans="1:10" ht="12.75" customHeight="1">
      <c r="A53" s="63" t="s">
        <v>186</v>
      </c>
      <c r="B53" s="147">
        <f t="shared" ref="B53:B60" si="2">C53+E53+G53</f>
        <v>0</v>
      </c>
      <c r="C53" s="147"/>
      <c r="D53" s="148"/>
      <c r="E53" s="147"/>
      <c r="F53" s="148"/>
      <c r="G53" s="147"/>
      <c r="H53" s="148"/>
      <c r="I53" s="302"/>
      <c r="J53" s="314"/>
    </row>
    <row r="54" spans="1:10" ht="12.75" customHeight="1">
      <c r="A54" s="147" t="s">
        <v>187</v>
      </c>
      <c r="B54" s="147">
        <f t="shared" si="2"/>
        <v>0</v>
      </c>
      <c r="C54" s="147"/>
      <c r="D54" s="148"/>
      <c r="E54" s="147"/>
      <c r="F54" s="148"/>
      <c r="G54" s="147"/>
      <c r="H54" s="148"/>
      <c r="I54" s="302"/>
      <c r="J54" s="314"/>
    </row>
    <row r="55" spans="1:10" ht="12.75" customHeight="1">
      <c r="A55" s="147" t="s">
        <v>189</v>
      </c>
      <c r="B55" s="147">
        <f t="shared" si="2"/>
        <v>0</v>
      </c>
      <c r="C55" s="147"/>
      <c r="D55" s="148"/>
      <c r="E55" s="147"/>
      <c r="F55" s="148"/>
      <c r="G55" s="147"/>
      <c r="H55" s="148"/>
      <c r="I55" s="319"/>
      <c r="J55" s="314"/>
    </row>
    <row r="56" spans="1:10" ht="12.75" customHeight="1">
      <c r="A56" s="147" t="s">
        <v>190</v>
      </c>
      <c r="B56" s="147">
        <f t="shared" si="2"/>
        <v>0</v>
      </c>
      <c r="C56" s="147"/>
      <c r="D56" s="148"/>
      <c r="E56" s="147"/>
      <c r="F56" s="148"/>
      <c r="G56" s="147"/>
      <c r="H56" s="148"/>
      <c r="I56" s="319"/>
      <c r="J56" s="314"/>
    </row>
    <row r="57" spans="1:10" ht="12.75" customHeight="1">
      <c r="A57" s="147" t="s">
        <v>191</v>
      </c>
      <c r="B57" s="147">
        <f t="shared" si="2"/>
        <v>0</v>
      </c>
      <c r="C57" s="147"/>
      <c r="D57" s="148"/>
      <c r="E57" s="147"/>
      <c r="F57" s="148"/>
      <c r="G57" s="147"/>
      <c r="H57" s="148"/>
    </row>
    <row r="58" spans="1:10" ht="12.75" customHeight="1">
      <c r="A58" s="147" t="s">
        <v>192</v>
      </c>
      <c r="B58" s="147">
        <f t="shared" si="2"/>
        <v>0</v>
      </c>
      <c r="C58" s="147"/>
      <c r="D58" s="148"/>
      <c r="E58" s="147"/>
      <c r="F58" s="148"/>
      <c r="G58" s="147"/>
      <c r="H58" s="148"/>
    </row>
    <row r="59" spans="1:10" ht="12.75" customHeight="1">
      <c r="A59" s="147" t="s">
        <v>193</v>
      </c>
      <c r="B59" s="147">
        <f t="shared" si="2"/>
        <v>0</v>
      </c>
      <c r="C59" s="147"/>
      <c r="D59" s="148"/>
      <c r="E59" s="147"/>
      <c r="F59" s="148"/>
      <c r="G59" s="147"/>
      <c r="H59" s="148"/>
    </row>
    <row r="60" spans="1:10" ht="12.75" customHeight="1" thickBot="1">
      <c r="A60" s="147" t="s">
        <v>194</v>
      </c>
      <c r="B60" s="147">
        <f t="shared" si="2"/>
        <v>0</v>
      </c>
      <c r="C60" s="147"/>
      <c r="D60" s="148"/>
      <c r="E60" s="147"/>
      <c r="F60" s="148"/>
      <c r="G60" s="147"/>
      <c r="H60" s="148"/>
    </row>
    <row r="61" spans="1:10" ht="12.75" customHeight="1" thickBot="1">
      <c r="A61" s="198" t="s">
        <v>19</v>
      </c>
      <c r="B61" s="67">
        <f>SUM(B53:B60)</f>
        <v>0</v>
      </c>
      <c r="C61" s="67"/>
      <c r="D61" s="209"/>
      <c r="E61" s="67"/>
      <c r="F61" s="209"/>
      <c r="G61" s="67"/>
      <c r="H61" s="209"/>
    </row>
    <row r="62" spans="1:10" ht="12.75" customHeight="1" thickBot="1">
      <c r="A62" s="185"/>
      <c r="C62" s="147"/>
      <c r="D62" s="148"/>
      <c r="E62" s="147"/>
      <c r="F62" s="148"/>
      <c r="G62" s="147"/>
      <c r="H62" s="148"/>
    </row>
    <row r="63" spans="1:10" ht="12.75" customHeight="1">
      <c r="A63" s="326" t="s">
        <v>1755</v>
      </c>
      <c r="B63" s="326"/>
      <c r="C63" s="157"/>
      <c r="D63" s="212"/>
      <c r="E63" s="157"/>
      <c r="F63" s="212"/>
      <c r="G63" s="157"/>
      <c r="H63" s="212"/>
    </row>
    <row r="64" spans="1:10" ht="12.75" customHeight="1">
      <c r="A64" s="511" t="s">
        <v>1756</v>
      </c>
      <c r="B64" s="252"/>
      <c r="C64" s="242"/>
      <c r="D64" s="231"/>
      <c r="E64" s="242"/>
      <c r="F64" s="231"/>
      <c r="G64" s="242"/>
      <c r="H64" s="231"/>
    </row>
    <row r="65" spans="1:8" ht="12.75" customHeight="1" thickBot="1">
      <c r="A65" s="331" t="s">
        <v>1625</v>
      </c>
      <c r="B65" s="331"/>
      <c r="C65" s="160"/>
      <c r="D65" s="213"/>
      <c r="E65" s="160"/>
      <c r="F65" s="213"/>
      <c r="G65" s="160"/>
      <c r="H65" s="213"/>
    </row>
    <row r="66" spans="1:8" ht="12.75" customHeight="1">
      <c r="A66" s="134"/>
    </row>
    <row r="67" spans="1:8" ht="12.75" customHeight="1">
      <c r="A67" s="134"/>
    </row>
    <row r="68" spans="1:8" ht="12.75" customHeight="1">
      <c r="A68" s="147" t="s">
        <v>439</v>
      </c>
    </row>
    <row r="69" spans="1:8" ht="12.75" customHeight="1">
      <c r="A69" s="134"/>
    </row>
    <row r="70" spans="1:8" ht="12.75" customHeight="1">
      <c r="A70" s="134"/>
    </row>
    <row r="71" spans="1:8" ht="12.75" customHeight="1">
      <c r="A71" s="134"/>
    </row>
    <row r="72" spans="1:8" ht="12.75" customHeight="1">
      <c r="A72" s="134"/>
    </row>
    <row r="73" spans="1:8" ht="12.75" customHeight="1">
      <c r="A73" s="134"/>
    </row>
    <row r="74" spans="1:8" ht="12.75" customHeight="1">
      <c r="A74" s="134"/>
    </row>
    <row r="75" spans="1:8" ht="12.75" customHeight="1">
      <c r="A75" s="134"/>
    </row>
    <row r="76" spans="1:8" ht="12.75" customHeight="1">
      <c r="A76" s="53"/>
    </row>
    <row r="77" spans="1:8" ht="12.75" customHeight="1">
      <c r="A77" s="53"/>
    </row>
    <row r="78" spans="1:8" ht="12.75" customHeight="1">
      <c r="A78" s="53"/>
    </row>
    <row r="83" spans="1:1" ht="12.75" customHeight="1">
      <c r="A83" s="53"/>
    </row>
    <row r="86" spans="1:1" ht="12.75" customHeight="1">
      <c r="A86" s="53"/>
    </row>
    <row r="94" spans="1:1" ht="12.75" customHeight="1">
      <c r="A94" s="53"/>
    </row>
    <row r="97" spans="1:1" ht="12.75" customHeight="1">
      <c r="A97" s="317"/>
    </row>
  </sheetData>
  <phoneticPr fontId="0" type="noConversion"/>
  <pageMargins left="0.75" right="0.75" top="1" bottom="1" header="0.5" footer="0.5"/>
  <pageSetup paperSize="9" scale="5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70">
    <pageSetUpPr fitToPage="1"/>
  </sheetPr>
  <dimension ref="A1:U47"/>
  <sheetViews>
    <sheetView workbookViewId="0" xr3:uid="{1C1D64BF-3226-51C6-8735-1F62BF7B24A9}">
      <pane xSplit="3" ySplit="5" topLeftCell="D6" activePane="bottomRight" state="frozen"/>
      <selection activeCell="AM19" sqref="AM19"/>
      <selection pane="bottomLeft" activeCell="AM19" sqref="AM19"/>
      <selection pane="topRight" activeCell="AM19" sqref="AM19"/>
      <selection pane="bottomRight" activeCell="AM19" sqref="AM19"/>
    </sheetView>
  </sheetViews>
  <sheetFormatPr defaultRowHeight="12.75" customHeight="1"/>
  <cols>
    <col min="1" max="1" width="17.42578125" style="147" customWidth="1"/>
    <col min="2" max="2" width="12.7109375" style="147" customWidth="1"/>
    <col min="3" max="3" width="4.85546875" style="147" customWidth="1"/>
    <col min="4" max="4" width="12.7109375" style="147" customWidth="1"/>
    <col min="5" max="5" width="4.85546875" style="147" customWidth="1"/>
    <col min="6" max="6" width="13.28515625" style="147" customWidth="1"/>
    <col min="7" max="7" width="4.85546875" style="147" customWidth="1"/>
    <col min="8" max="8" width="12.7109375" style="147" customWidth="1"/>
    <col min="9" max="9" width="4.85546875" style="147" customWidth="1"/>
    <col min="10" max="10" width="12.7109375" style="147" customWidth="1"/>
    <col min="11" max="11" width="4.85546875" style="147" customWidth="1"/>
    <col min="12" max="12" width="12.7109375" style="147" customWidth="1"/>
    <col min="13" max="13" width="4.85546875" style="147" customWidth="1"/>
    <col min="14" max="14" width="12.7109375" style="147" customWidth="1"/>
    <col min="15" max="15" width="4.85546875" style="147" customWidth="1"/>
    <col min="16" max="16" width="12.7109375" style="147" customWidth="1"/>
    <col min="17" max="17" width="4.85546875" style="147" customWidth="1"/>
    <col min="18" max="18" width="12.7109375" style="147" customWidth="1"/>
    <col min="19" max="19" width="4.85546875" style="147" customWidth="1"/>
    <col min="20" max="20" width="12.7109375" style="147" customWidth="1"/>
    <col min="21" max="21" width="4.85546875" style="147" customWidth="1"/>
    <col min="22" max="16384" width="9.140625" style="147"/>
  </cols>
  <sheetData>
    <row r="1" spans="1:21" ht="12.75" customHeight="1">
      <c r="P1" s="147" t="str">
        <f>Summary!AF1</f>
        <v>QUARTER ENDED 30 JUNE 2006</v>
      </c>
    </row>
    <row r="2" spans="1:21" ht="12.75" customHeight="1">
      <c r="A2" s="133"/>
      <c r="H2" s="208" t="s">
        <v>393</v>
      </c>
      <c r="J2" s="208" t="s">
        <v>393</v>
      </c>
      <c r="N2" s="208" t="s">
        <v>393</v>
      </c>
      <c r="P2" s="208" t="s">
        <v>393</v>
      </c>
      <c r="R2" s="208" t="s">
        <v>393</v>
      </c>
      <c r="T2" s="208" t="s">
        <v>393</v>
      </c>
    </row>
    <row r="3" spans="1:21" s="177" customFormat="1" ht="12.75" customHeight="1">
      <c r="A3" s="658" t="s">
        <v>1757</v>
      </c>
      <c r="B3" s="149" t="s">
        <v>81</v>
      </c>
      <c r="C3" s="149"/>
      <c r="D3" s="149" t="s">
        <v>585</v>
      </c>
      <c r="E3" s="671"/>
      <c r="F3" s="149" t="s">
        <v>422</v>
      </c>
      <c r="G3" s="671"/>
      <c r="H3" s="149" t="s">
        <v>1773</v>
      </c>
      <c r="I3" s="671"/>
      <c r="J3" s="149" t="s">
        <v>441</v>
      </c>
      <c r="K3" s="671"/>
      <c r="L3" s="149" t="s">
        <v>1028</v>
      </c>
      <c r="M3" s="671"/>
      <c r="N3" s="149" t="s">
        <v>457</v>
      </c>
      <c r="O3" s="671"/>
      <c r="P3" s="149" t="s">
        <v>462</v>
      </c>
      <c r="Q3" s="671"/>
      <c r="R3" s="149" t="s">
        <v>486</v>
      </c>
      <c r="S3" s="671"/>
      <c r="T3" s="149" t="s">
        <v>483</v>
      </c>
      <c r="U3" s="671"/>
    </row>
    <row r="4" spans="1:21" s="177" customFormat="1" ht="12.75" customHeight="1">
      <c r="A4" s="1295" t="s">
        <v>326</v>
      </c>
      <c r="B4" s="661"/>
      <c r="C4" s="661"/>
      <c r="D4" s="661" t="s">
        <v>1774</v>
      </c>
      <c r="E4" s="674"/>
      <c r="F4" s="661" t="s">
        <v>1775</v>
      </c>
      <c r="G4" s="674"/>
      <c r="H4" s="661" t="s">
        <v>1776</v>
      </c>
      <c r="I4" s="674"/>
      <c r="J4" s="661" t="s">
        <v>1777</v>
      </c>
      <c r="K4" s="674"/>
      <c r="L4" s="661" t="s">
        <v>1778</v>
      </c>
      <c r="M4" s="674"/>
      <c r="N4" s="661" t="s">
        <v>1779</v>
      </c>
      <c r="O4" s="674"/>
      <c r="P4" s="661" t="s">
        <v>1780</v>
      </c>
      <c r="Q4" s="674"/>
      <c r="R4" s="661" t="s">
        <v>1238</v>
      </c>
      <c r="S4" s="674"/>
      <c r="T4" s="661" t="s">
        <v>914</v>
      </c>
      <c r="U4" s="674"/>
    </row>
    <row r="5" spans="1:21" ht="12.75" customHeight="1">
      <c r="A5" s="151"/>
      <c r="B5" s="151" t="s">
        <v>108</v>
      </c>
      <c r="C5" s="151" t="s">
        <v>14</v>
      </c>
      <c r="D5" s="151" t="s">
        <v>108</v>
      </c>
      <c r="E5" s="207" t="s">
        <v>14</v>
      </c>
      <c r="F5" s="151" t="s">
        <v>108</v>
      </c>
      <c r="G5" s="207" t="s">
        <v>14</v>
      </c>
      <c r="H5" s="151" t="s">
        <v>108</v>
      </c>
      <c r="I5" s="207" t="s">
        <v>14</v>
      </c>
      <c r="J5" s="151" t="s">
        <v>108</v>
      </c>
      <c r="K5" s="207" t="s">
        <v>14</v>
      </c>
      <c r="L5" s="151" t="s">
        <v>108</v>
      </c>
      <c r="M5" s="207" t="s">
        <v>14</v>
      </c>
      <c r="N5" s="151" t="s">
        <v>108</v>
      </c>
      <c r="O5" s="207" t="s">
        <v>14</v>
      </c>
      <c r="P5" s="151" t="s">
        <v>108</v>
      </c>
      <c r="Q5" s="207" t="s">
        <v>14</v>
      </c>
      <c r="R5" s="151" t="s">
        <v>108</v>
      </c>
      <c r="S5" s="207" t="s">
        <v>14</v>
      </c>
      <c r="T5" s="151" t="s">
        <v>108</v>
      </c>
      <c r="U5" s="207" t="s">
        <v>14</v>
      </c>
    </row>
    <row r="6" spans="1:21" ht="12.75" customHeight="1">
      <c r="A6" s="53" t="s">
        <v>106</v>
      </c>
      <c r="E6" s="148"/>
      <c r="G6" s="148"/>
      <c r="I6" s="148"/>
      <c r="K6" s="148"/>
      <c r="M6" s="148"/>
      <c r="O6" s="148"/>
      <c r="Q6" s="148"/>
      <c r="S6" s="148"/>
      <c r="U6" s="148"/>
    </row>
    <row r="7" spans="1:21" ht="12.75" customHeight="1">
      <c r="A7" s="63" t="s">
        <v>1769</v>
      </c>
      <c r="E7" s="148"/>
      <c r="G7" s="148"/>
      <c r="I7" s="148"/>
      <c r="K7" s="148"/>
      <c r="M7" s="148"/>
      <c r="O7" s="148"/>
      <c r="Q7" s="148"/>
      <c r="S7" s="148"/>
      <c r="U7" s="148"/>
    </row>
    <row r="8" spans="1:21" ht="12.75" customHeight="1">
      <c r="A8" s="1813" t="s">
        <v>158</v>
      </c>
      <c r="B8" s="302">
        <f>L8+N8+J8+D8+F8+P8+R8+T8+H8</f>
        <v>0</v>
      </c>
      <c r="C8" s="314">
        <f t="shared" ref="C8:C24" si="0">B8/B$20*100</f>
        <v>0</v>
      </c>
      <c r="D8" s="302"/>
      <c r="E8" s="314">
        <f t="shared" ref="E8:G20" si="1">D8/D$20*100</f>
        <v>0</v>
      </c>
      <c r="F8" s="302">
        <v>0</v>
      </c>
      <c r="G8" s="314">
        <f t="shared" si="1"/>
        <v>0</v>
      </c>
      <c r="H8" s="302">
        <v>0</v>
      </c>
      <c r="I8" s="314">
        <f t="shared" ref="I8:I20" si="2">H8/H$20*100</f>
        <v>0</v>
      </c>
      <c r="J8" s="302">
        <v>0</v>
      </c>
      <c r="K8" s="314">
        <f t="shared" ref="K8:K20" si="3">J8/J$20*100</f>
        <v>0</v>
      </c>
      <c r="L8" s="302">
        <v>0</v>
      </c>
      <c r="M8" s="314">
        <f t="shared" ref="M8:M20" si="4">L8/L$20*100</f>
        <v>0</v>
      </c>
      <c r="N8" s="302">
        <v>0</v>
      </c>
      <c r="O8" s="314">
        <f t="shared" ref="O8:O20" si="5">N8/N$20*100</f>
        <v>0</v>
      </c>
      <c r="P8" s="302">
        <v>0</v>
      </c>
      <c r="Q8" s="314">
        <f t="shared" ref="Q8:Q20" si="6">P8/P$20*100</f>
        <v>0</v>
      </c>
      <c r="R8" s="302">
        <v>0</v>
      </c>
      <c r="S8" s="314">
        <f t="shared" ref="S8:S20" si="7">R8/R$20*100</f>
        <v>0</v>
      </c>
      <c r="T8" s="302">
        <v>0</v>
      </c>
      <c r="U8" s="314">
        <f t="shared" ref="U8:U20" si="8">T8/T$20*100</f>
        <v>0</v>
      </c>
    </row>
    <row r="9" spans="1:21" ht="12.75" customHeight="1">
      <c r="A9" s="1813" t="s">
        <v>161</v>
      </c>
      <c r="B9" s="302">
        <f t="shared" ref="B9:B24" si="9">L9+N9+J9+D9+F9+P9+R9+T9+H9</f>
        <v>0</v>
      </c>
      <c r="C9" s="314">
        <f t="shared" si="0"/>
        <v>0</v>
      </c>
      <c r="D9" s="302"/>
      <c r="E9" s="314">
        <f t="shared" si="1"/>
        <v>0</v>
      </c>
      <c r="F9" s="302">
        <v>0</v>
      </c>
      <c r="G9" s="314">
        <f t="shared" si="1"/>
        <v>0</v>
      </c>
      <c r="H9" s="302">
        <v>0</v>
      </c>
      <c r="I9" s="314">
        <f t="shared" si="2"/>
        <v>0</v>
      </c>
      <c r="J9" s="302">
        <v>0</v>
      </c>
      <c r="K9" s="314">
        <f t="shared" si="3"/>
        <v>0</v>
      </c>
      <c r="L9" s="302">
        <v>0</v>
      </c>
      <c r="M9" s="314">
        <f t="shared" si="4"/>
        <v>0</v>
      </c>
      <c r="N9" s="302">
        <v>0</v>
      </c>
      <c r="O9" s="314">
        <f t="shared" si="5"/>
        <v>0</v>
      </c>
      <c r="P9" s="302">
        <v>0</v>
      </c>
      <c r="Q9" s="314">
        <f t="shared" si="6"/>
        <v>0</v>
      </c>
      <c r="R9" s="302">
        <v>0</v>
      </c>
      <c r="S9" s="314">
        <f t="shared" si="7"/>
        <v>0</v>
      </c>
      <c r="T9" s="302">
        <v>0</v>
      </c>
      <c r="U9" s="314">
        <f t="shared" si="8"/>
        <v>0</v>
      </c>
    </row>
    <row r="10" spans="1:21" ht="12.75" customHeight="1">
      <c r="A10" s="1813" t="s">
        <v>163</v>
      </c>
      <c r="B10" s="302">
        <f t="shared" si="9"/>
        <v>0</v>
      </c>
      <c r="C10" s="314">
        <f t="shared" si="0"/>
        <v>0</v>
      </c>
      <c r="D10" s="302"/>
      <c r="E10" s="314">
        <f t="shared" si="1"/>
        <v>0</v>
      </c>
      <c r="F10" s="302">
        <v>0</v>
      </c>
      <c r="G10" s="314">
        <f t="shared" si="1"/>
        <v>0</v>
      </c>
      <c r="H10" s="302">
        <v>0</v>
      </c>
      <c r="I10" s="314">
        <f t="shared" si="2"/>
        <v>0</v>
      </c>
      <c r="J10" s="302">
        <v>0</v>
      </c>
      <c r="K10" s="314">
        <f t="shared" si="3"/>
        <v>0</v>
      </c>
      <c r="L10" s="302">
        <v>0</v>
      </c>
      <c r="M10" s="314">
        <f t="shared" si="4"/>
        <v>0</v>
      </c>
      <c r="N10" s="302">
        <v>0</v>
      </c>
      <c r="O10" s="314">
        <f t="shared" si="5"/>
        <v>0</v>
      </c>
      <c r="P10" s="302">
        <v>0</v>
      </c>
      <c r="Q10" s="314">
        <f t="shared" si="6"/>
        <v>0</v>
      </c>
      <c r="R10" s="302">
        <v>0</v>
      </c>
      <c r="S10" s="314">
        <f t="shared" si="7"/>
        <v>0</v>
      </c>
      <c r="T10" s="302">
        <v>0</v>
      </c>
      <c r="U10" s="314">
        <f t="shared" si="8"/>
        <v>0</v>
      </c>
    </row>
    <row r="11" spans="1:21" ht="12.75" customHeight="1">
      <c r="A11" s="1813" t="s">
        <v>165</v>
      </c>
      <c r="B11" s="302">
        <f t="shared" si="9"/>
        <v>0</v>
      </c>
      <c r="C11" s="314">
        <f t="shared" si="0"/>
        <v>0</v>
      </c>
      <c r="D11" s="302"/>
      <c r="E11" s="314">
        <f t="shared" si="1"/>
        <v>0</v>
      </c>
      <c r="F11" s="302">
        <v>0</v>
      </c>
      <c r="G11" s="314">
        <f t="shared" si="1"/>
        <v>0</v>
      </c>
      <c r="H11" s="302">
        <v>0</v>
      </c>
      <c r="I11" s="314">
        <f t="shared" si="2"/>
        <v>0</v>
      </c>
      <c r="J11" s="302">
        <v>0</v>
      </c>
      <c r="K11" s="314">
        <f t="shared" si="3"/>
        <v>0</v>
      </c>
      <c r="L11" s="302">
        <v>0</v>
      </c>
      <c r="M11" s="314">
        <f t="shared" si="4"/>
        <v>0</v>
      </c>
      <c r="N11" s="302">
        <v>0</v>
      </c>
      <c r="O11" s="314">
        <f t="shared" si="5"/>
        <v>0</v>
      </c>
      <c r="P11" s="302">
        <v>0</v>
      </c>
      <c r="Q11" s="314">
        <f t="shared" si="6"/>
        <v>0</v>
      </c>
      <c r="R11" s="302">
        <v>0</v>
      </c>
      <c r="S11" s="314">
        <f t="shared" si="7"/>
        <v>0</v>
      </c>
      <c r="T11" s="302">
        <v>0</v>
      </c>
      <c r="U11" s="314">
        <f t="shared" si="8"/>
        <v>0</v>
      </c>
    </row>
    <row r="12" spans="1:21" ht="12.75" customHeight="1">
      <c r="A12" s="1813" t="s">
        <v>167</v>
      </c>
      <c r="B12" s="302">
        <f t="shared" si="9"/>
        <v>23.667139940000002</v>
      </c>
      <c r="C12" s="314">
        <f t="shared" si="0"/>
        <v>1.4433779831724982</v>
      </c>
      <c r="D12" s="302">
        <v>4.1879999999999997</v>
      </c>
      <c r="E12" s="314">
        <f t="shared" si="1"/>
        <v>3.3075604767057074</v>
      </c>
      <c r="F12" s="302">
        <v>20.379139940000002</v>
      </c>
      <c r="G12" s="314">
        <f t="shared" si="1"/>
        <v>3.3735788638150779</v>
      </c>
      <c r="H12" s="302">
        <v>0</v>
      </c>
      <c r="I12" s="314">
        <f t="shared" si="2"/>
        <v>0</v>
      </c>
      <c r="J12" s="302">
        <v>0</v>
      </c>
      <c r="K12" s="314">
        <f t="shared" si="3"/>
        <v>0</v>
      </c>
      <c r="L12" s="302">
        <v>-0.9</v>
      </c>
      <c r="M12" s="314">
        <f t="shared" si="4"/>
        <v>-2.1739130434782612</v>
      </c>
      <c r="N12" s="302">
        <v>0</v>
      </c>
      <c r="O12" s="314">
        <f t="shared" si="5"/>
        <v>0</v>
      </c>
      <c r="P12" s="302">
        <v>0</v>
      </c>
      <c r="Q12" s="314">
        <f t="shared" si="6"/>
        <v>0</v>
      </c>
      <c r="R12" s="302">
        <v>0</v>
      </c>
      <c r="S12" s="314">
        <f t="shared" si="7"/>
        <v>0</v>
      </c>
      <c r="T12" s="302">
        <v>0</v>
      </c>
      <c r="U12" s="314">
        <f t="shared" si="8"/>
        <v>0</v>
      </c>
    </row>
    <row r="13" spans="1:21" ht="12.75" customHeight="1">
      <c r="A13" s="1813" t="s">
        <v>169</v>
      </c>
      <c r="B13" s="302">
        <f t="shared" si="9"/>
        <v>6.8824066751695376</v>
      </c>
      <c r="C13" s="314">
        <f t="shared" si="0"/>
        <v>0.41973446269229037</v>
      </c>
      <c r="D13" s="302"/>
      <c r="E13" s="314">
        <f t="shared" si="1"/>
        <v>0</v>
      </c>
      <c r="F13" s="302">
        <v>0</v>
      </c>
      <c r="G13" s="314">
        <f t="shared" si="1"/>
        <v>0</v>
      </c>
      <c r="H13" s="302">
        <f>'FOF3'!V48</f>
        <v>0.253484325169539</v>
      </c>
      <c r="I13" s="314">
        <f t="shared" si="2"/>
        <v>0.33276537613484747</v>
      </c>
      <c r="J13" s="302">
        <f>'FOF4'!Y48</f>
        <v>-0.3</v>
      </c>
      <c r="K13" s="314">
        <f t="shared" si="3"/>
        <v>100</v>
      </c>
      <c r="L13" s="302">
        <v>0</v>
      </c>
      <c r="M13" s="314">
        <f t="shared" si="4"/>
        <v>0</v>
      </c>
      <c r="N13" s="302">
        <f>'FOF6'!D8</f>
        <v>6.5</v>
      </c>
      <c r="O13" s="314">
        <f t="shared" si="5"/>
        <v>5.6089605301762084</v>
      </c>
      <c r="P13" s="302">
        <f>'FOF6'!AB48</f>
        <v>-7.6681086500000006</v>
      </c>
      <c r="Q13" s="314">
        <f t="shared" si="6"/>
        <v>-1.3707839644434034</v>
      </c>
      <c r="R13" s="302">
        <f>'FOF8'!J48</f>
        <v>3.9970309999999998</v>
      </c>
      <c r="S13" s="314">
        <f t="shared" si="7"/>
        <v>7.2609588536806058</v>
      </c>
      <c r="T13" s="302">
        <f>'FOF7'!AE8</f>
        <v>4.0999999999999996</v>
      </c>
      <c r="U13" s="314">
        <f t="shared" si="8"/>
        <v>6.677524429967427</v>
      </c>
    </row>
    <row r="14" spans="1:21" ht="12.75" customHeight="1" thickBot="1">
      <c r="A14" s="1813" t="s">
        <v>171</v>
      </c>
      <c r="B14" s="302">
        <f t="shared" si="9"/>
        <v>0</v>
      </c>
      <c r="C14" s="314">
        <f t="shared" si="0"/>
        <v>0</v>
      </c>
      <c r="D14" s="302"/>
      <c r="E14" s="314">
        <f t="shared" si="1"/>
        <v>0</v>
      </c>
      <c r="F14" s="302">
        <v>0</v>
      </c>
      <c r="G14" s="314">
        <f t="shared" si="1"/>
        <v>0</v>
      </c>
      <c r="H14" s="302">
        <v>0</v>
      </c>
      <c r="I14" s="314">
        <f t="shared" si="2"/>
        <v>0</v>
      </c>
      <c r="J14" s="302">
        <v>0</v>
      </c>
      <c r="K14" s="314">
        <f t="shared" si="3"/>
        <v>0</v>
      </c>
      <c r="L14" s="302">
        <v>0</v>
      </c>
      <c r="M14" s="314">
        <f t="shared" si="4"/>
        <v>0</v>
      </c>
      <c r="N14" s="302">
        <v>0</v>
      </c>
      <c r="O14" s="314">
        <f t="shared" si="5"/>
        <v>0</v>
      </c>
      <c r="P14" s="302">
        <v>0</v>
      </c>
      <c r="Q14" s="314">
        <f t="shared" si="6"/>
        <v>0</v>
      </c>
      <c r="R14" s="302">
        <v>0</v>
      </c>
      <c r="S14" s="314">
        <f t="shared" si="7"/>
        <v>0</v>
      </c>
      <c r="T14" s="302">
        <v>0</v>
      </c>
      <c r="U14" s="314">
        <f t="shared" si="8"/>
        <v>0</v>
      </c>
    </row>
    <row r="15" spans="1:21" ht="12.75" customHeight="1" thickBot="1">
      <c r="A15" s="198" t="s">
        <v>173</v>
      </c>
      <c r="B15" s="313">
        <f t="shared" si="9"/>
        <v>30.54954661516954</v>
      </c>
      <c r="C15" s="315">
        <f t="shared" si="0"/>
        <v>1.8631124458647885</v>
      </c>
      <c r="D15" s="313">
        <f>SUM(D8:D14)</f>
        <v>4.1879999999999997</v>
      </c>
      <c r="E15" s="315">
        <f t="shared" si="1"/>
        <v>3.3075604767057074</v>
      </c>
      <c r="F15" s="313">
        <v>20.379139940000002</v>
      </c>
      <c r="G15" s="315">
        <f t="shared" si="1"/>
        <v>3.3735788638150779</v>
      </c>
      <c r="H15" s="313">
        <f>SUM(H8:H14)</f>
        <v>0.253484325169539</v>
      </c>
      <c r="I15" s="315">
        <f t="shared" si="2"/>
        <v>0.33276537613484747</v>
      </c>
      <c r="J15" s="313">
        <f>SUM(J8:J14)</f>
        <v>-0.3</v>
      </c>
      <c r="K15" s="315">
        <f t="shared" si="3"/>
        <v>100</v>
      </c>
      <c r="L15" s="313">
        <v>-0.9</v>
      </c>
      <c r="M15" s="315">
        <f t="shared" si="4"/>
        <v>-2.1739130434782612</v>
      </c>
      <c r="N15" s="313">
        <f>SUM(N8:N14)</f>
        <v>6.5</v>
      </c>
      <c r="O15" s="315">
        <f t="shared" si="5"/>
        <v>5.6089605301762084</v>
      </c>
      <c r="P15" s="313">
        <f>SUM(P8:P14)</f>
        <v>-7.6681086500000006</v>
      </c>
      <c r="Q15" s="315">
        <f t="shared" si="6"/>
        <v>-1.3707839644434034</v>
      </c>
      <c r="R15" s="313">
        <f>SUM(R8:R14)</f>
        <v>3.9970309999999998</v>
      </c>
      <c r="S15" s="315">
        <f t="shared" si="7"/>
        <v>7.2609588536806058</v>
      </c>
      <c r="T15" s="313">
        <f>SUM(T8:T14)</f>
        <v>4.0999999999999996</v>
      </c>
      <c r="U15" s="315">
        <f t="shared" si="8"/>
        <v>6.677524429967427</v>
      </c>
    </row>
    <row r="16" spans="1:21" ht="12.75" customHeight="1">
      <c r="A16" s="200" t="s">
        <v>319</v>
      </c>
      <c r="B16" s="302">
        <f t="shared" si="9"/>
        <v>1587.5580301680343</v>
      </c>
      <c r="C16" s="314">
        <f t="shared" si="0"/>
        <v>96.819738826171033</v>
      </c>
      <c r="D16" s="302">
        <v>117.87</v>
      </c>
      <c r="E16" s="314">
        <f t="shared" si="1"/>
        <v>93.090294505563932</v>
      </c>
      <c r="F16" s="302">
        <v>568.66524076999997</v>
      </c>
      <c r="G16" s="314">
        <f t="shared" si="1"/>
        <v>94.137291490034485</v>
      </c>
      <c r="H16" s="302">
        <f>SUM('FOF3'!V49:V52)</f>
        <v>75.92160579803452</v>
      </c>
      <c r="I16" s="314">
        <f t="shared" si="2"/>
        <v>99.667234623865156</v>
      </c>
      <c r="J16" s="302">
        <f>SUM('FOF4'!Y49:Y52)</f>
        <v>0</v>
      </c>
      <c r="K16" s="314">
        <f t="shared" si="3"/>
        <v>0</v>
      </c>
      <c r="L16" s="302">
        <v>40.299999999999997</v>
      </c>
      <c r="M16" s="314">
        <f t="shared" si="4"/>
        <v>97.34299516908213</v>
      </c>
      <c r="N16" s="302">
        <f>SUM('FOF6'!D9:D12)</f>
        <v>109.386</v>
      </c>
      <c r="O16" s="314">
        <f t="shared" si="5"/>
        <v>94.391039469823795</v>
      </c>
      <c r="P16" s="302">
        <f>SUM('FOF6'!AB49:AB52)</f>
        <v>567.06396159999997</v>
      </c>
      <c r="Q16" s="314">
        <f t="shared" si="6"/>
        <v>101.3707839644434</v>
      </c>
      <c r="R16" s="302">
        <f>SUM('FOF8'!J49:J52)</f>
        <v>51.051221999999996</v>
      </c>
      <c r="S16" s="314">
        <f t="shared" si="7"/>
        <v>92.739041146319394</v>
      </c>
      <c r="T16" s="302">
        <f>SUM('FOF7'!AE9:AE12)</f>
        <v>57.3</v>
      </c>
      <c r="U16" s="314">
        <f t="shared" si="8"/>
        <v>93.322475570032566</v>
      </c>
    </row>
    <row r="17" spans="1:21" ht="12.75" customHeight="1">
      <c r="A17" s="200" t="s">
        <v>320</v>
      </c>
      <c r="B17" s="302">
        <f t="shared" si="9"/>
        <v>21.597352619999999</v>
      </c>
      <c r="C17" s="314">
        <f t="shared" si="0"/>
        <v>1.3171487279641643</v>
      </c>
      <c r="D17" s="302">
        <v>4.5609999999999999</v>
      </c>
      <c r="E17" s="314">
        <f t="shared" si="1"/>
        <v>3.6021450177303556</v>
      </c>
      <c r="F17" s="302">
        <v>15.036352619999999</v>
      </c>
      <c r="G17" s="314">
        <f t="shared" si="1"/>
        <v>2.4891296461504382</v>
      </c>
      <c r="H17" s="302"/>
      <c r="I17" s="314">
        <f t="shared" si="2"/>
        <v>0</v>
      </c>
      <c r="J17" s="302"/>
      <c r="K17" s="314">
        <f t="shared" si="3"/>
        <v>0</v>
      </c>
      <c r="L17" s="302">
        <v>2</v>
      </c>
      <c r="M17" s="314">
        <f t="shared" si="4"/>
        <v>4.8309178743961354</v>
      </c>
      <c r="N17" s="302"/>
      <c r="O17" s="314">
        <f t="shared" si="5"/>
        <v>0</v>
      </c>
      <c r="P17" s="302"/>
      <c r="Q17" s="314">
        <f t="shared" si="6"/>
        <v>0</v>
      </c>
      <c r="R17" s="302"/>
      <c r="S17" s="314">
        <f t="shared" si="7"/>
        <v>0</v>
      </c>
      <c r="T17" s="302"/>
      <c r="U17" s="314">
        <f t="shared" si="8"/>
        <v>0</v>
      </c>
    </row>
    <row r="18" spans="1:21" ht="12.75" customHeight="1" thickBot="1">
      <c r="A18" s="200" t="s">
        <v>321</v>
      </c>
      <c r="B18" s="302">
        <f t="shared" si="9"/>
        <v>0</v>
      </c>
      <c r="C18" s="314">
        <f t="shared" si="0"/>
        <v>0</v>
      </c>
      <c r="D18" s="302"/>
      <c r="E18" s="314">
        <f t="shared" si="1"/>
        <v>0</v>
      </c>
      <c r="F18" s="302"/>
      <c r="G18" s="314">
        <f t="shared" si="1"/>
        <v>0</v>
      </c>
      <c r="H18" s="302"/>
      <c r="I18" s="314">
        <f t="shared" si="2"/>
        <v>0</v>
      </c>
      <c r="J18" s="302"/>
      <c r="K18" s="314">
        <f t="shared" si="3"/>
        <v>0</v>
      </c>
      <c r="L18" s="302">
        <v>0</v>
      </c>
      <c r="M18" s="314">
        <f t="shared" si="4"/>
        <v>0</v>
      </c>
      <c r="N18" s="302"/>
      <c r="O18" s="314">
        <f t="shared" si="5"/>
        <v>0</v>
      </c>
      <c r="P18" s="302"/>
      <c r="Q18" s="314">
        <f t="shared" si="6"/>
        <v>0</v>
      </c>
      <c r="R18" s="302"/>
      <c r="S18" s="314">
        <f t="shared" si="7"/>
        <v>0</v>
      </c>
      <c r="T18" s="302"/>
      <c r="U18" s="314">
        <f t="shared" si="8"/>
        <v>0</v>
      </c>
    </row>
    <row r="19" spans="1:21" ht="12.75" customHeight="1" thickBot="1">
      <c r="A19" s="198" t="s">
        <v>174</v>
      </c>
      <c r="B19" s="313">
        <f t="shared" si="9"/>
        <v>1609.1553827880343</v>
      </c>
      <c r="C19" s="315">
        <f t="shared" si="0"/>
        <v>98.1368875541352</v>
      </c>
      <c r="D19" s="313">
        <f>SUM(D16:D18)</f>
        <v>122.43100000000001</v>
      </c>
      <c r="E19" s="315">
        <f t="shared" si="1"/>
        <v>96.692439523294297</v>
      </c>
      <c r="F19" s="313">
        <v>583.70159338999997</v>
      </c>
      <c r="G19" s="315">
        <f t="shared" si="1"/>
        <v>96.626421136184931</v>
      </c>
      <c r="H19" s="313">
        <f>SUM(H16:H18)</f>
        <v>75.92160579803452</v>
      </c>
      <c r="I19" s="315">
        <f t="shared" si="2"/>
        <v>99.667234623865156</v>
      </c>
      <c r="J19" s="313">
        <f>SUM(J16:J18)</f>
        <v>0</v>
      </c>
      <c r="K19" s="315">
        <f t="shared" si="3"/>
        <v>0</v>
      </c>
      <c r="L19" s="313">
        <v>42.3</v>
      </c>
      <c r="M19" s="315">
        <f t="shared" si="4"/>
        <v>102.17391304347825</v>
      </c>
      <c r="N19" s="313">
        <f>SUM(N16:N18)</f>
        <v>109.386</v>
      </c>
      <c r="O19" s="315">
        <f t="shared" si="5"/>
        <v>94.391039469823795</v>
      </c>
      <c r="P19" s="313">
        <f>SUM(P16:P18)</f>
        <v>567.06396159999997</v>
      </c>
      <c r="Q19" s="315">
        <f t="shared" si="6"/>
        <v>101.3707839644434</v>
      </c>
      <c r="R19" s="313">
        <f>SUM(R16:R18)</f>
        <v>51.051221999999996</v>
      </c>
      <c r="S19" s="315">
        <f t="shared" si="7"/>
        <v>92.739041146319394</v>
      </c>
      <c r="T19" s="313">
        <f>SUM(T16:T18)</f>
        <v>57.3</v>
      </c>
      <c r="U19" s="315">
        <f t="shared" si="8"/>
        <v>93.322475570032566</v>
      </c>
    </row>
    <row r="20" spans="1:21" ht="12.75" customHeight="1" thickBot="1">
      <c r="A20" s="198" t="s">
        <v>176</v>
      </c>
      <c r="B20" s="313">
        <f t="shared" si="9"/>
        <v>1639.704929403204</v>
      </c>
      <c r="C20" s="315">
        <f t="shared" si="0"/>
        <v>100</v>
      </c>
      <c r="D20" s="313">
        <f>D15+D19</f>
        <v>126.61900000000001</v>
      </c>
      <c r="E20" s="315">
        <f t="shared" si="1"/>
        <v>100</v>
      </c>
      <c r="F20" s="313">
        <v>604.08073332999993</v>
      </c>
      <c r="G20" s="315">
        <f t="shared" si="1"/>
        <v>100</v>
      </c>
      <c r="H20" s="313">
        <f>H15+H19</f>
        <v>76.175090123204058</v>
      </c>
      <c r="I20" s="315">
        <f t="shared" si="2"/>
        <v>100</v>
      </c>
      <c r="J20" s="313">
        <f>J15+J19</f>
        <v>-0.3</v>
      </c>
      <c r="K20" s="315">
        <f t="shared" si="3"/>
        <v>100</v>
      </c>
      <c r="L20" s="313">
        <v>41.4</v>
      </c>
      <c r="M20" s="315">
        <f t="shared" si="4"/>
        <v>100</v>
      </c>
      <c r="N20" s="313">
        <f>N15+N19</f>
        <v>115.886</v>
      </c>
      <c r="O20" s="315">
        <f t="shared" si="5"/>
        <v>100</v>
      </c>
      <c r="P20" s="313">
        <f>P15+P19</f>
        <v>559.39585294999995</v>
      </c>
      <c r="Q20" s="315">
        <f t="shared" si="6"/>
        <v>100</v>
      </c>
      <c r="R20" s="313">
        <f>R15+R19</f>
        <v>55.048252999999995</v>
      </c>
      <c r="S20" s="315">
        <f t="shared" si="7"/>
        <v>100</v>
      </c>
      <c r="T20" s="313">
        <f>T15+T19</f>
        <v>61.4</v>
      </c>
      <c r="U20" s="315">
        <f t="shared" si="8"/>
        <v>100</v>
      </c>
    </row>
    <row r="21" spans="1:21" ht="12.75" customHeight="1">
      <c r="A21" s="1297" t="s">
        <v>177</v>
      </c>
      <c r="B21" s="302">
        <f t="shared" si="9"/>
        <v>0</v>
      </c>
      <c r="C21" s="1338">
        <f t="shared" si="0"/>
        <v>0</v>
      </c>
      <c r="D21" s="302"/>
      <c r="E21" s="1338">
        <f>D21/D$20*100</f>
        <v>0</v>
      </c>
      <c r="F21" s="302"/>
      <c r="G21" s="1338">
        <f>F21/F$20*100</f>
        <v>0</v>
      </c>
      <c r="H21" s="302"/>
      <c r="I21" s="1338"/>
      <c r="J21" s="302"/>
      <c r="K21" s="1338"/>
      <c r="L21" s="302"/>
      <c r="M21" s="1338">
        <f>L21/L$20*100</f>
        <v>0</v>
      </c>
      <c r="N21" s="302"/>
      <c r="O21" s="1338"/>
      <c r="P21" s="302"/>
      <c r="Q21" s="1338"/>
      <c r="R21" s="302"/>
      <c r="S21" s="1338"/>
      <c r="T21" s="302"/>
      <c r="U21" s="1338"/>
    </row>
    <row r="22" spans="1:21" ht="12.75" customHeight="1">
      <c r="A22" s="1297" t="s">
        <v>302</v>
      </c>
      <c r="B22" s="302">
        <f t="shared" si="9"/>
        <v>0</v>
      </c>
      <c r="C22" s="1338">
        <f t="shared" si="0"/>
        <v>0</v>
      </c>
      <c r="D22" s="302"/>
      <c r="E22" s="1338">
        <f>D22/D$20*100</f>
        <v>0</v>
      </c>
      <c r="F22" s="302"/>
      <c r="G22" s="1338">
        <f>F22/F$20*100</f>
        <v>0</v>
      </c>
      <c r="H22" s="302"/>
      <c r="I22" s="1338"/>
      <c r="J22" s="302"/>
      <c r="K22" s="1338"/>
      <c r="L22" s="302"/>
      <c r="M22" s="1338">
        <f>L22/L$20*100</f>
        <v>0</v>
      </c>
      <c r="N22" s="302"/>
      <c r="O22" s="1338"/>
      <c r="P22" s="302"/>
      <c r="Q22" s="1338"/>
      <c r="R22" s="302"/>
      <c r="S22" s="1338"/>
      <c r="T22" s="302"/>
      <c r="U22" s="1338"/>
    </row>
    <row r="23" spans="1:21" ht="12.75" customHeight="1" thickBot="1">
      <c r="A23" s="1297" t="s">
        <v>303</v>
      </c>
      <c r="B23" s="302">
        <f t="shared" si="9"/>
        <v>0</v>
      </c>
      <c r="C23" s="1338">
        <f t="shared" si="0"/>
        <v>0</v>
      </c>
      <c r="D23" s="302"/>
      <c r="E23" s="1338">
        <f>D23/D$20*100</f>
        <v>0</v>
      </c>
      <c r="F23" s="302"/>
      <c r="G23" s="1338">
        <f>F23/F$20*100</f>
        <v>0</v>
      </c>
      <c r="H23" s="302"/>
      <c r="I23" s="1338"/>
      <c r="J23" s="302"/>
      <c r="K23" s="1338"/>
      <c r="L23" s="302"/>
      <c r="M23" s="1338">
        <f>L23/L$20*100</f>
        <v>0</v>
      </c>
      <c r="N23" s="302"/>
      <c r="O23" s="1338"/>
      <c r="P23" s="302"/>
      <c r="Q23" s="1338"/>
      <c r="R23" s="302"/>
      <c r="S23" s="1338"/>
      <c r="T23" s="302"/>
      <c r="U23" s="1338"/>
    </row>
    <row r="24" spans="1:21" ht="12.75" customHeight="1" thickBot="1">
      <c r="A24" s="198" t="s">
        <v>180</v>
      </c>
      <c r="B24" s="1339">
        <f t="shared" si="9"/>
        <v>0</v>
      </c>
      <c r="C24" s="1340">
        <f t="shared" si="0"/>
        <v>0</v>
      </c>
      <c r="D24" s="1339">
        <f>SUM(D21:D23)</f>
        <v>0</v>
      </c>
      <c r="E24" s="1340">
        <f>D24/D$20*100</f>
        <v>0</v>
      </c>
      <c r="F24" s="1339">
        <f>SUM(F21:F23)</f>
        <v>0</v>
      </c>
      <c r="G24" s="1340">
        <f>F24/F$20*100</f>
        <v>0</v>
      </c>
      <c r="H24" s="1339"/>
      <c r="I24" s="1340"/>
      <c r="J24" s="1339"/>
      <c r="K24" s="1340"/>
      <c r="L24" s="1339">
        <f>SUM(L21:L23)</f>
        <v>0</v>
      </c>
      <c r="M24" s="1340">
        <f>L24/L$20*100</f>
        <v>0</v>
      </c>
      <c r="N24" s="1339"/>
      <c r="O24" s="1340"/>
      <c r="P24" s="1339"/>
      <c r="Q24" s="1340"/>
      <c r="R24" s="1339"/>
      <c r="S24" s="1340"/>
      <c r="T24" s="1339"/>
      <c r="U24" s="1340"/>
    </row>
    <row r="25" spans="1:21" ht="12.75" customHeight="1" thickBot="1">
      <c r="B25" s="302"/>
      <c r="C25" s="314"/>
      <c r="D25" s="302"/>
      <c r="E25" s="314"/>
      <c r="F25" s="302"/>
      <c r="G25" s="314"/>
      <c r="H25" s="302"/>
      <c r="I25" s="314"/>
      <c r="J25" s="302"/>
      <c r="K25" s="314"/>
      <c r="L25" s="302"/>
      <c r="M25" s="314"/>
      <c r="N25" s="302"/>
      <c r="O25" s="314"/>
      <c r="P25" s="302"/>
      <c r="Q25" s="314"/>
      <c r="R25" s="302"/>
      <c r="S25" s="314"/>
      <c r="T25" s="1285"/>
      <c r="U25" s="314"/>
    </row>
    <row r="26" spans="1:21" s="210" customFormat="1" ht="12.75" customHeight="1">
      <c r="A26" s="152" t="s">
        <v>182</v>
      </c>
      <c r="B26" s="440">
        <f>L26+N26+J26+D26+F26+P26+R26+T26+H26</f>
        <v>475</v>
      </c>
      <c r="C26" s="506"/>
      <c r="D26" s="440">
        <v>173</v>
      </c>
      <c r="E26" s="506"/>
      <c r="F26" s="440">
        <v>11</v>
      </c>
      <c r="G26" s="506"/>
      <c r="H26" s="440"/>
      <c r="I26" s="506"/>
      <c r="J26" s="440"/>
      <c r="K26" s="506"/>
      <c r="L26" s="440">
        <v>291</v>
      </c>
      <c r="M26" s="506"/>
      <c r="N26" s="440"/>
      <c r="O26" s="506"/>
      <c r="P26" s="440"/>
      <c r="Q26" s="506"/>
      <c r="R26" s="440"/>
      <c r="S26" s="506"/>
      <c r="T26" s="1286"/>
      <c r="U26" s="506"/>
    </row>
    <row r="27" spans="1:21" s="210" customFormat="1" ht="12.75" customHeight="1" thickBot="1">
      <c r="A27" s="154" t="s">
        <v>184</v>
      </c>
      <c r="B27" s="316">
        <f>B20/B26*1000000</f>
        <v>3452010.377690956</v>
      </c>
      <c r="C27" s="507"/>
      <c r="D27" s="316">
        <f>D20/D26*1000000</f>
        <v>731901.73410404637</v>
      </c>
      <c r="E27" s="507"/>
      <c r="F27" s="316">
        <f>F20/F26*1000000</f>
        <v>54916430.302727267</v>
      </c>
      <c r="G27" s="507"/>
      <c r="H27" s="316"/>
      <c r="I27" s="507"/>
      <c r="J27" s="316"/>
      <c r="K27" s="507"/>
      <c r="L27" s="316">
        <f>L20/L26*1000000</f>
        <v>142268.04123711339</v>
      </c>
      <c r="M27" s="507"/>
      <c r="N27" s="316"/>
      <c r="O27" s="507"/>
      <c r="P27" s="316"/>
      <c r="Q27" s="507"/>
      <c r="R27" s="316"/>
      <c r="S27" s="507"/>
      <c r="T27" s="316"/>
      <c r="U27" s="507"/>
    </row>
    <row r="28" spans="1:21" ht="12.75" customHeight="1">
      <c r="B28" s="302"/>
      <c r="C28" s="314"/>
      <c r="D28" s="302"/>
      <c r="E28" s="314"/>
      <c r="F28" s="302"/>
      <c r="G28" s="314"/>
      <c r="H28" s="302"/>
      <c r="I28" s="314"/>
      <c r="J28" s="302"/>
      <c r="K28" s="314"/>
      <c r="L28" s="302"/>
      <c r="M28" s="314"/>
      <c r="N28" s="302"/>
      <c r="O28" s="314"/>
      <c r="P28" s="302"/>
      <c r="Q28" s="314"/>
      <c r="R28" s="302"/>
      <c r="S28" s="314"/>
      <c r="T28" s="302"/>
      <c r="U28" s="314"/>
    </row>
    <row r="29" spans="1:21" ht="12.75" customHeight="1">
      <c r="A29" s="71" t="s">
        <v>185</v>
      </c>
      <c r="B29" s="516" t="s">
        <v>81</v>
      </c>
      <c r="C29" s="224"/>
      <c r="D29" s="150" t="str">
        <f>D3</f>
        <v>ABSA</v>
      </c>
      <c r="E29" s="224"/>
      <c r="F29" s="150" t="str">
        <f>F3</f>
        <v>CORIS CAPITAL</v>
      </c>
      <c r="G29" s="224"/>
      <c r="H29" s="150"/>
      <c r="I29" s="224"/>
      <c r="J29" s="150"/>
      <c r="K29" s="224"/>
      <c r="L29" s="150" t="str">
        <f>L3</f>
        <v xml:space="preserve">RMB </v>
      </c>
      <c r="M29" s="224"/>
      <c r="N29" s="150"/>
      <c r="O29" s="224"/>
      <c r="P29" s="150"/>
      <c r="Q29" s="224"/>
      <c r="R29" s="150"/>
      <c r="S29" s="224"/>
      <c r="T29" s="150"/>
      <c r="U29" s="224"/>
    </row>
    <row r="30" spans="1:21" ht="12.75" customHeight="1">
      <c r="A30" s="308"/>
      <c r="B30" s="308"/>
      <c r="C30" s="231"/>
      <c r="D30" s="242" t="str">
        <f>D4</f>
        <v>GLOBAL BOND</v>
      </c>
      <c r="E30" s="231"/>
      <c r="F30" s="242" t="str">
        <f>F4</f>
        <v>INT BOND</v>
      </c>
      <c r="G30" s="231"/>
      <c r="H30" s="242"/>
      <c r="I30" s="231"/>
      <c r="J30" s="242"/>
      <c r="K30" s="231"/>
      <c r="L30" s="242" t="str">
        <f>L4</f>
        <v>INTERNATIONAL BOND</v>
      </c>
      <c r="M30" s="231"/>
      <c r="N30" s="242"/>
      <c r="O30" s="231"/>
      <c r="P30" s="242"/>
      <c r="Q30" s="231"/>
      <c r="R30" s="242"/>
      <c r="S30" s="231"/>
      <c r="T30" s="242"/>
      <c r="U30" s="231"/>
    </row>
    <row r="31" spans="1:21" ht="12.75" customHeight="1">
      <c r="A31" s="151"/>
      <c r="B31" s="151" t="s">
        <v>108</v>
      </c>
      <c r="C31" s="207" t="s">
        <v>14</v>
      </c>
      <c r="D31" s="151" t="s">
        <v>108</v>
      </c>
      <c r="E31" s="207" t="s">
        <v>14</v>
      </c>
      <c r="F31" s="151" t="s">
        <v>108</v>
      </c>
      <c r="G31" s="207" t="s">
        <v>14</v>
      </c>
      <c r="H31" s="151"/>
      <c r="I31" s="207"/>
      <c r="J31" s="151"/>
      <c r="K31" s="207"/>
      <c r="L31" s="151" t="s">
        <v>108</v>
      </c>
      <c r="M31" s="207" t="s">
        <v>14</v>
      </c>
      <c r="N31" s="151"/>
      <c r="O31" s="207"/>
      <c r="P31" s="151"/>
      <c r="Q31" s="207"/>
      <c r="R31" s="151"/>
      <c r="S31" s="207"/>
      <c r="T31" s="151"/>
      <c r="U31" s="207"/>
    </row>
    <row r="32" spans="1:21" ht="12.75" customHeight="1">
      <c r="A32" s="147" t="s">
        <v>186</v>
      </c>
      <c r="B32" s="302">
        <f t="shared" ref="B32:B39" si="10">L32+N32+J32+D32+F32+P32+R32+T32+H32</f>
        <v>34.515492560000006</v>
      </c>
      <c r="C32" s="314">
        <f t="shared" ref="C32:C40" si="11">B32/B$20*100</f>
        <v>2.1049819355341239</v>
      </c>
      <c r="D32" s="302"/>
      <c r="E32" s="314">
        <f t="shared" ref="E32:E40" si="12">D32/D$20*100</f>
        <v>0</v>
      </c>
      <c r="F32" s="302">
        <v>35.415492560000004</v>
      </c>
      <c r="G32" s="314">
        <f t="shared" ref="G32:G40" si="13">F32/F$20*100</f>
        <v>5.8627085099655165</v>
      </c>
      <c r="H32" s="302"/>
      <c r="I32" s="314"/>
      <c r="J32" s="302"/>
      <c r="K32" s="314"/>
      <c r="L32" s="302">
        <v>-0.9</v>
      </c>
      <c r="M32" s="314">
        <f t="shared" ref="M32:M40" si="14">L32/L$20*100</f>
        <v>-2.1739130434782612</v>
      </c>
      <c r="N32" s="302"/>
      <c r="O32" s="314"/>
      <c r="P32" s="302"/>
      <c r="Q32" s="314"/>
      <c r="R32" s="302"/>
      <c r="S32" s="314"/>
      <c r="T32" s="302"/>
      <c r="U32" s="314"/>
    </row>
    <row r="33" spans="1:21" ht="12.75" customHeight="1">
      <c r="A33" s="147" t="s">
        <v>187</v>
      </c>
      <c r="B33" s="302">
        <f t="shared" si="10"/>
        <v>21.736999999999998</v>
      </c>
      <c r="C33" s="314">
        <f t="shared" si="11"/>
        <v>1.325665344429471</v>
      </c>
      <c r="D33" s="302">
        <v>21.736999999999998</v>
      </c>
      <c r="E33" s="314">
        <f t="shared" si="12"/>
        <v>17.167249780838574</v>
      </c>
      <c r="F33" s="302">
        <v>0</v>
      </c>
      <c r="G33" s="314">
        <f t="shared" si="13"/>
        <v>0</v>
      </c>
      <c r="H33" s="302"/>
      <c r="I33" s="314"/>
      <c r="J33" s="302"/>
      <c r="K33" s="314"/>
      <c r="L33" s="302">
        <v>0</v>
      </c>
      <c r="M33" s="314">
        <f t="shared" si="14"/>
        <v>0</v>
      </c>
      <c r="N33" s="302"/>
      <c r="O33" s="314"/>
      <c r="P33" s="302"/>
      <c r="Q33" s="314"/>
      <c r="R33" s="302"/>
      <c r="S33" s="314"/>
      <c r="T33" s="302"/>
      <c r="U33" s="314"/>
    </row>
    <row r="34" spans="1:21" ht="12.75" customHeight="1">
      <c r="A34" s="147" t="s">
        <v>189</v>
      </c>
      <c r="B34" s="302">
        <f t="shared" si="10"/>
        <v>0</v>
      </c>
      <c r="C34" s="314">
        <f t="shared" si="11"/>
        <v>0</v>
      </c>
      <c r="D34" s="302">
        <v>0</v>
      </c>
      <c r="E34" s="314">
        <f t="shared" si="12"/>
        <v>0</v>
      </c>
      <c r="F34" s="302">
        <v>0</v>
      </c>
      <c r="G34" s="314">
        <f t="shared" si="13"/>
        <v>0</v>
      </c>
      <c r="H34" s="302"/>
      <c r="I34" s="314"/>
      <c r="J34" s="302"/>
      <c r="K34" s="314"/>
      <c r="L34" s="302">
        <v>0</v>
      </c>
      <c r="M34" s="314">
        <f t="shared" si="14"/>
        <v>0</v>
      </c>
      <c r="N34" s="302"/>
      <c r="O34" s="314"/>
      <c r="P34" s="302"/>
      <c r="Q34" s="314"/>
      <c r="R34" s="302"/>
      <c r="S34" s="314"/>
      <c r="T34" s="302"/>
      <c r="U34" s="314"/>
    </row>
    <row r="35" spans="1:21" ht="12.75" customHeight="1">
      <c r="A35" s="147" t="s">
        <v>190</v>
      </c>
      <c r="B35" s="302">
        <f t="shared" si="10"/>
        <v>0</v>
      </c>
      <c r="C35" s="314">
        <f t="shared" si="11"/>
        <v>0</v>
      </c>
      <c r="D35" s="302">
        <v>0</v>
      </c>
      <c r="E35" s="314">
        <f t="shared" si="12"/>
        <v>0</v>
      </c>
      <c r="F35" s="302">
        <v>0</v>
      </c>
      <c r="G35" s="314">
        <f t="shared" si="13"/>
        <v>0</v>
      </c>
      <c r="H35" s="302"/>
      <c r="I35" s="314"/>
      <c r="J35" s="302"/>
      <c r="K35" s="314"/>
      <c r="L35" s="302">
        <v>0</v>
      </c>
      <c r="M35" s="314">
        <f t="shared" si="14"/>
        <v>0</v>
      </c>
      <c r="N35" s="302"/>
      <c r="O35" s="314"/>
      <c r="P35" s="302"/>
      <c r="Q35" s="314"/>
      <c r="R35" s="302"/>
      <c r="S35" s="314"/>
      <c r="T35" s="302"/>
      <c r="U35" s="314"/>
    </row>
    <row r="36" spans="1:21" ht="12.75" customHeight="1">
      <c r="A36" s="147" t="s">
        <v>191</v>
      </c>
      <c r="B36" s="302">
        <f t="shared" si="10"/>
        <v>225.00101295000002</v>
      </c>
      <c r="C36" s="314">
        <f t="shared" si="11"/>
        <v>13.722042845348561</v>
      </c>
      <c r="D36" s="302">
        <v>80.349000000000004</v>
      </c>
      <c r="E36" s="314">
        <f t="shared" si="12"/>
        <v>63.45730103696917</v>
      </c>
      <c r="F36" s="302">
        <v>144.65201295</v>
      </c>
      <c r="G36" s="314">
        <f t="shared" si="13"/>
        <v>23.945808063204503</v>
      </c>
      <c r="H36" s="302"/>
      <c r="I36" s="314"/>
      <c r="J36" s="302"/>
      <c r="K36" s="314"/>
      <c r="L36" s="302">
        <v>0</v>
      </c>
      <c r="M36" s="314">
        <f t="shared" si="14"/>
        <v>0</v>
      </c>
      <c r="N36" s="302"/>
      <c r="O36" s="314"/>
      <c r="P36" s="302"/>
      <c r="Q36" s="314"/>
      <c r="R36" s="302"/>
      <c r="S36" s="314"/>
      <c r="T36" s="302"/>
      <c r="U36" s="314"/>
    </row>
    <row r="37" spans="1:21" ht="12.75" customHeight="1">
      <c r="A37" s="147" t="s">
        <v>192</v>
      </c>
      <c r="B37" s="302">
        <f t="shared" si="10"/>
        <v>246.81205183000003</v>
      </c>
      <c r="C37" s="314">
        <f t="shared" si="11"/>
        <v>15.052223568043496</v>
      </c>
      <c r="D37" s="302">
        <v>8.0559999999999992</v>
      </c>
      <c r="E37" s="314">
        <f t="shared" si="12"/>
        <v>6.3623942694224391</v>
      </c>
      <c r="F37" s="302">
        <v>238.75605183000002</v>
      </c>
      <c r="G37" s="314">
        <f t="shared" si="13"/>
        <v>39.523864718190126</v>
      </c>
      <c r="H37" s="302"/>
      <c r="I37" s="314"/>
      <c r="J37" s="302"/>
      <c r="K37" s="314"/>
      <c r="L37" s="302">
        <v>0</v>
      </c>
      <c r="M37" s="314">
        <f t="shared" si="14"/>
        <v>0</v>
      </c>
      <c r="N37" s="302"/>
      <c r="O37" s="314"/>
      <c r="P37" s="302"/>
      <c r="Q37" s="314"/>
      <c r="R37" s="302"/>
      <c r="S37" s="314"/>
      <c r="T37" s="302"/>
      <c r="U37" s="314"/>
    </row>
    <row r="38" spans="1:21" ht="12.75" customHeight="1">
      <c r="A38" s="147" t="s">
        <v>193</v>
      </c>
      <c r="B38" s="302">
        <f t="shared" si="10"/>
        <v>136.86717608000001</v>
      </c>
      <c r="C38" s="314">
        <f t="shared" si="11"/>
        <v>8.347061329492675</v>
      </c>
      <c r="D38" s="302">
        <v>16.477</v>
      </c>
      <c r="E38" s="314">
        <f t="shared" si="12"/>
        <v>13.013054912769803</v>
      </c>
      <c r="F38" s="302">
        <v>120.39017608</v>
      </c>
      <c r="G38" s="314">
        <f t="shared" si="13"/>
        <v>19.929484493959638</v>
      </c>
      <c r="H38" s="302"/>
      <c r="I38" s="314"/>
      <c r="J38" s="302"/>
      <c r="K38" s="314"/>
      <c r="L38" s="302">
        <v>0</v>
      </c>
      <c r="M38" s="314">
        <f t="shared" si="14"/>
        <v>0</v>
      </c>
      <c r="N38" s="302"/>
      <c r="O38" s="314"/>
      <c r="P38" s="302"/>
      <c r="Q38" s="314"/>
      <c r="R38" s="302"/>
      <c r="S38" s="314"/>
      <c r="T38" s="302"/>
      <c r="U38" s="314"/>
    </row>
    <row r="39" spans="1:21" ht="12.75" customHeight="1" thickBot="1">
      <c r="A39" s="147" t="s">
        <v>194</v>
      </c>
      <c r="B39" s="302">
        <f t="shared" si="10"/>
        <v>64.86699990999999</v>
      </c>
      <c r="C39" s="314">
        <f t="shared" si="11"/>
        <v>3.9560166434096979</v>
      </c>
      <c r="D39" s="302"/>
      <c r="E39" s="314">
        <f t="shared" si="12"/>
        <v>0</v>
      </c>
      <c r="F39" s="302">
        <v>64.86699990999999</v>
      </c>
      <c r="G39" s="314">
        <f t="shared" si="13"/>
        <v>10.738134214680233</v>
      </c>
      <c r="H39" s="302"/>
      <c r="I39" s="314"/>
      <c r="J39" s="302"/>
      <c r="K39" s="314"/>
      <c r="L39" s="302">
        <v>0</v>
      </c>
      <c r="M39" s="314">
        <f t="shared" si="14"/>
        <v>0</v>
      </c>
      <c r="N39" s="302"/>
      <c r="O39" s="314"/>
      <c r="P39" s="302"/>
      <c r="Q39" s="314"/>
      <c r="R39" s="302"/>
      <c r="S39" s="314"/>
      <c r="T39" s="302"/>
      <c r="U39" s="314"/>
    </row>
    <row r="40" spans="1:21" ht="12.75" customHeight="1" thickBot="1">
      <c r="A40" s="198" t="s">
        <v>19</v>
      </c>
      <c r="B40" s="313">
        <f>SUM(B32:B39)</f>
        <v>729.79973333000009</v>
      </c>
      <c r="C40" s="315">
        <f t="shared" si="11"/>
        <v>44.507991666258029</v>
      </c>
      <c r="D40" s="313"/>
      <c r="E40" s="315">
        <f t="shared" si="12"/>
        <v>0</v>
      </c>
      <c r="F40" s="313"/>
      <c r="G40" s="315">
        <f t="shared" si="13"/>
        <v>0</v>
      </c>
      <c r="H40" s="313"/>
      <c r="I40" s="315"/>
      <c r="J40" s="313"/>
      <c r="K40" s="315"/>
      <c r="L40" s="313">
        <v>-0.9</v>
      </c>
      <c r="M40" s="315">
        <f t="shared" si="14"/>
        <v>-2.1739130434782612</v>
      </c>
      <c r="N40" s="313"/>
      <c r="O40" s="315"/>
      <c r="P40" s="313"/>
      <c r="Q40" s="315"/>
      <c r="R40" s="313"/>
      <c r="S40" s="315"/>
      <c r="T40" s="313"/>
      <c r="U40" s="315"/>
    </row>
    <row r="41" spans="1:21" ht="12.75" customHeight="1" thickBot="1">
      <c r="A41" s="185"/>
      <c r="B41" s="302"/>
      <c r="C41" s="314"/>
      <c r="D41" s="302"/>
      <c r="E41" s="314"/>
      <c r="F41" s="302"/>
      <c r="G41" s="314"/>
      <c r="H41" s="302"/>
      <c r="I41" s="314"/>
      <c r="J41" s="302"/>
      <c r="K41" s="314"/>
      <c r="L41" s="302"/>
      <c r="M41" s="314"/>
      <c r="N41" s="302"/>
      <c r="O41" s="314"/>
      <c r="P41" s="302"/>
      <c r="Q41" s="314"/>
      <c r="R41" s="302"/>
      <c r="S41" s="314"/>
      <c r="T41" s="302"/>
      <c r="U41" s="314"/>
    </row>
    <row r="42" spans="1:21" ht="12.75" customHeight="1">
      <c r="A42" s="518" t="s">
        <v>1781</v>
      </c>
      <c r="B42" s="451"/>
      <c r="C42" s="506"/>
      <c r="D42" s="451">
        <v>2</v>
      </c>
      <c r="E42" s="506"/>
      <c r="F42" s="451">
        <v>6</v>
      </c>
      <c r="G42" s="506"/>
      <c r="H42" s="451"/>
      <c r="I42" s="506"/>
      <c r="J42" s="451"/>
      <c r="K42" s="506"/>
      <c r="L42" s="451">
        <v>5</v>
      </c>
      <c r="M42" s="506"/>
      <c r="N42" s="451"/>
      <c r="O42" s="506"/>
      <c r="P42" s="451"/>
      <c r="Q42" s="506"/>
      <c r="R42" s="451"/>
      <c r="S42" s="506"/>
      <c r="T42" s="451"/>
      <c r="U42" s="506"/>
    </row>
    <row r="43" spans="1:21" ht="12.75" customHeight="1">
      <c r="A43" s="308" t="s">
        <v>1756</v>
      </c>
      <c r="B43" s="308"/>
      <c r="C43" s="517"/>
      <c r="D43" s="308">
        <v>24</v>
      </c>
      <c r="E43" s="517"/>
      <c r="F43" s="308">
        <v>4</v>
      </c>
      <c r="G43" s="517"/>
      <c r="H43" s="308"/>
      <c r="I43" s="517"/>
      <c r="J43" s="308"/>
      <c r="K43" s="517"/>
      <c r="L43" s="308">
        <v>4</v>
      </c>
      <c r="M43" s="517"/>
      <c r="N43" s="308"/>
      <c r="O43" s="517"/>
      <c r="P43" s="308"/>
      <c r="Q43" s="517"/>
      <c r="R43" s="308"/>
      <c r="S43" s="517"/>
      <c r="T43" s="308"/>
      <c r="U43" s="517"/>
    </row>
    <row r="44" spans="1:21" ht="12.75" customHeight="1" thickBot="1">
      <c r="A44" s="441" t="s">
        <v>1625</v>
      </c>
      <c r="B44" s="441"/>
      <c r="C44" s="507"/>
      <c r="D44" s="441">
        <v>1.8</v>
      </c>
      <c r="E44" s="507"/>
      <c r="F44" s="441"/>
      <c r="G44" s="507"/>
      <c r="H44" s="441"/>
      <c r="I44" s="507"/>
      <c r="J44" s="441"/>
      <c r="K44" s="507"/>
      <c r="L44" s="441">
        <v>2.73</v>
      </c>
      <c r="M44" s="507"/>
      <c r="N44" s="441"/>
      <c r="O44" s="507"/>
      <c r="P44" s="441"/>
      <c r="Q44" s="507"/>
      <c r="R44" s="441"/>
      <c r="S44" s="507"/>
      <c r="T44" s="441"/>
      <c r="U44" s="507"/>
    </row>
    <row r="45" spans="1:21" ht="12.75" customHeight="1"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302"/>
      <c r="S45" s="302"/>
      <c r="T45" s="302"/>
      <c r="U45" s="302"/>
    </row>
    <row r="46" spans="1:21" ht="12.75" customHeight="1"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</row>
    <row r="47" spans="1:21" ht="12.75" customHeight="1">
      <c r="A47" s="147" t="s">
        <v>439</v>
      </c>
    </row>
  </sheetData>
  <phoneticPr fontId="0" type="noConversion"/>
  <pageMargins left="0.75" right="0.75" top="1" bottom="1" header="0.5" footer="0.5"/>
  <pageSetup paperSize="9" scale="68" orientation="landscape" horizontalDpi="300" verticalDpi="300" r:id="rId1"/>
  <headerFooter alignWithMargins="0">
    <oddHeader xml:space="preserve">&amp;CASSOCIATION OF COLLECTIVE INVESTMENTS
QUARTERLY REPORT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2017-05-29T15:08:54Z</dcterms:modified>
  <cp:category/>
  <cp:contentStatus/>
</cp:coreProperties>
</file>